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C:\Users\maria.cadena\Desktop\CNGMD\Paquete Final cuestionarios\0INSTRUMENTO_A_\"/>
    </mc:Choice>
  </mc:AlternateContent>
  <xr:revisionPtr revIDLastSave="0" documentId="13_ncr:1_{18E96A07-814C-4DBA-82BE-7B131DE90044}" xr6:coauthVersionLast="47" xr6:coauthVersionMax="47" xr10:uidLastSave="{00000000-0000-0000-0000-000000000000}"/>
  <bookViews>
    <workbookView xWindow="-120" yWindow="-120" windowWidth="20730" windowHeight="11160" tabRatio="761" xr2:uid="{6B8C836E-E40A-412D-85D1-8BB63F4C003C}"/>
  </bookViews>
  <sheets>
    <sheet name="Índice" sheetId="1" r:id="rId1"/>
    <sheet name="Presentación" sheetId="11" r:id="rId2"/>
    <sheet name="Informantes" sheetId="12" r:id="rId3"/>
    <sheet name="Participantes" sheetId="15" r:id="rId4"/>
    <sheet name="CNGMD_2023_M2_Secc7" sheetId="7" r:id="rId5"/>
    <sheet name="Aux_loc" sheetId="16" state="hidden" r:id="rId6"/>
    <sheet name="Complemento 1" sheetId="14" r:id="rId7"/>
    <sheet name="Glosario" sheetId="10" r:id="rId8"/>
  </sheets>
  <definedNames>
    <definedName name="_xlnm._FilterDatabase" localSheetId="5" hidden="1">Aux_loc!$A$1:$D$2501</definedName>
    <definedName name="_xlnm._FilterDatabase" localSheetId="4" hidden="1">CNGMD_2023_M2_Secc7!$A$37:$AT$866</definedName>
    <definedName name="_xlnm.Print_Area" localSheetId="4">CNGMD_2023_M2_Secc7!$A$1:$AD$866</definedName>
    <definedName name="_xlnm.Print_Area" localSheetId="6">'Complemento 1'!$A$1:$AD$2875</definedName>
    <definedName name="_xlnm.Print_Area" localSheetId="7">Glosario!$A$1:$AE$221</definedName>
    <definedName name="_xlnm.Print_Area" localSheetId="0">Índice!$A$1:$AE$27</definedName>
    <definedName name="_xlnm.Print_Area" localSheetId="2">Informantes!$A$1:$AE$59</definedName>
    <definedName name="_xlnm.Print_Area" localSheetId="3">Participantes!$A$1:$AN$71</definedName>
    <definedName name="_xlnm.Print_Area" localSheetId="1">Presentación!$A$1:$AD$584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E18" i="14" l="1"/>
  <c r="AE19" i="14"/>
  <c r="AE20" i="14"/>
  <c r="AE21" i="14"/>
  <c r="AE22" i="14"/>
  <c r="AE23" i="14"/>
  <c r="AE24" i="14"/>
  <c r="AE25" i="14"/>
  <c r="AE26" i="14"/>
  <c r="AE27" i="14"/>
  <c r="AE28" i="14"/>
  <c r="AE29" i="14"/>
  <c r="AE30" i="14"/>
  <c r="AE31" i="14"/>
  <c r="AE32" i="14"/>
  <c r="AE33" i="14"/>
  <c r="AE34" i="14"/>
  <c r="AE35" i="14"/>
  <c r="AE36" i="14"/>
  <c r="AE37" i="14"/>
  <c r="AE38" i="14"/>
  <c r="AE39" i="14"/>
  <c r="AE40" i="14"/>
  <c r="AE41" i="14"/>
  <c r="AE42" i="14"/>
  <c r="AE43" i="14"/>
  <c r="AE44" i="14"/>
  <c r="AE45" i="14"/>
  <c r="AE46" i="14"/>
  <c r="AE47" i="14"/>
  <c r="AE48" i="14"/>
  <c r="AE49" i="14"/>
  <c r="AE50" i="14"/>
  <c r="AE51" i="14"/>
  <c r="AE52" i="14"/>
  <c r="AE53" i="14"/>
  <c r="AE54" i="14"/>
  <c r="AE55" i="14"/>
  <c r="AE56" i="14"/>
  <c r="AE57" i="14"/>
  <c r="AE58" i="14"/>
  <c r="AE59" i="14"/>
  <c r="AE60" i="14"/>
  <c r="AE61" i="14"/>
  <c r="AE62" i="14"/>
  <c r="AE63" i="14"/>
  <c r="AE64" i="14"/>
  <c r="AE65" i="14"/>
  <c r="AE66" i="14"/>
  <c r="AE67" i="14"/>
  <c r="AE68" i="14"/>
  <c r="AE69" i="14"/>
  <c r="AE70" i="14"/>
  <c r="AE71" i="14"/>
  <c r="AE72" i="14"/>
  <c r="AE73" i="14"/>
  <c r="AE74" i="14"/>
  <c r="AE75" i="14"/>
  <c r="AE76" i="14"/>
  <c r="AE77" i="14"/>
  <c r="AE78" i="14"/>
  <c r="AE79" i="14"/>
  <c r="AE80" i="14"/>
  <c r="AE81" i="14"/>
  <c r="AE82" i="14"/>
  <c r="AE83" i="14"/>
  <c r="AE84" i="14"/>
  <c r="AE85" i="14"/>
  <c r="AE86" i="14"/>
  <c r="AE87" i="14"/>
  <c r="AE88" i="14"/>
  <c r="AE89" i="14"/>
  <c r="AE90" i="14"/>
  <c r="AE91" i="14"/>
  <c r="AE92" i="14"/>
  <c r="AE93" i="14"/>
  <c r="AE94" i="14"/>
  <c r="AE95" i="14"/>
  <c r="AE96" i="14"/>
  <c r="AE97" i="14"/>
  <c r="AE98" i="14"/>
  <c r="AE99" i="14"/>
  <c r="AE100" i="14"/>
  <c r="AE101" i="14"/>
  <c r="AE102" i="14"/>
  <c r="AE103" i="14"/>
  <c r="AE104" i="14"/>
  <c r="AE105" i="14"/>
  <c r="AE106" i="14"/>
  <c r="AE107" i="14"/>
  <c r="AE108" i="14"/>
  <c r="AE109" i="14"/>
  <c r="AE110" i="14"/>
  <c r="AE111" i="14"/>
  <c r="AE112" i="14"/>
  <c r="AE113" i="14"/>
  <c r="AE114" i="14"/>
  <c r="AE115" i="14"/>
  <c r="AE116" i="14"/>
  <c r="AE117" i="14"/>
  <c r="AE118" i="14"/>
  <c r="AE119" i="14"/>
  <c r="AE120" i="14"/>
  <c r="AE121" i="14"/>
  <c r="AE122" i="14"/>
  <c r="AE123" i="14"/>
  <c r="AE124" i="14"/>
  <c r="AE125" i="14"/>
  <c r="AE126" i="14"/>
  <c r="AE127" i="14"/>
  <c r="AE128" i="14"/>
  <c r="AE129" i="14"/>
  <c r="AE130" i="14"/>
  <c r="AE131" i="14"/>
  <c r="AE132" i="14"/>
  <c r="AE133" i="14"/>
  <c r="AE134" i="14"/>
  <c r="AE135" i="14"/>
  <c r="AE136" i="14"/>
  <c r="AE137" i="14"/>
  <c r="AE138" i="14"/>
  <c r="AE139" i="14"/>
  <c r="AE140" i="14"/>
  <c r="AE141" i="14"/>
  <c r="AE142" i="14"/>
  <c r="AE143" i="14"/>
  <c r="AE144" i="14"/>
  <c r="AE145" i="14"/>
  <c r="AE146" i="14"/>
  <c r="AE147" i="14"/>
  <c r="AE148" i="14"/>
  <c r="AE149" i="14"/>
  <c r="AE150" i="14"/>
  <c r="AE151" i="14"/>
  <c r="AE152" i="14"/>
  <c r="AE153" i="14"/>
  <c r="AE154" i="14"/>
  <c r="AE155" i="14"/>
  <c r="AE156" i="14"/>
  <c r="AE157" i="14"/>
  <c r="AE158" i="14"/>
  <c r="AE159" i="14"/>
  <c r="AE160" i="14"/>
  <c r="AE161" i="14"/>
  <c r="AE162" i="14"/>
  <c r="AE163" i="14"/>
  <c r="AE164" i="14"/>
  <c r="AE165" i="14"/>
  <c r="AE166" i="14"/>
  <c r="AE167" i="14"/>
  <c r="AE168" i="14"/>
  <c r="AE169" i="14"/>
  <c r="AE170" i="14"/>
  <c r="AE171" i="14"/>
  <c r="AE172" i="14"/>
  <c r="AE173" i="14"/>
  <c r="AE174" i="14"/>
  <c r="AE175" i="14"/>
  <c r="AE176" i="14"/>
  <c r="AE177" i="14"/>
  <c r="AE178" i="14"/>
  <c r="AE179" i="14"/>
  <c r="AE180" i="14"/>
  <c r="AE181" i="14"/>
  <c r="AE182" i="14"/>
  <c r="AE183" i="14"/>
  <c r="AE184" i="14"/>
  <c r="AE185" i="14"/>
  <c r="AE186" i="14"/>
  <c r="AE187" i="14"/>
  <c r="AE188" i="14"/>
  <c r="AE189" i="14"/>
  <c r="AE190" i="14"/>
  <c r="AE191" i="14"/>
  <c r="AE192" i="14"/>
  <c r="AE193" i="14"/>
  <c r="AE194" i="14"/>
  <c r="AE195" i="14"/>
  <c r="AE196" i="14"/>
  <c r="AE197" i="14"/>
  <c r="AE198" i="14"/>
  <c r="AE199" i="14"/>
  <c r="AE200" i="14"/>
  <c r="AE201" i="14"/>
  <c r="AE202" i="14"/>
  <c r="AE203" i="14"/>
  <c r="AE204" i="14"/>
  <c r="AE205" i="14"/>
  <c r="AE206" i="14"/>
  <c r="AE207" i="14"/>
  <c r="AE208" i="14"/>
  <c r="AE209" i="14"/>
  <c r="AE210" i="14"/>
  <c r="AE211" i="14"/>
  <c r="AE212" i="14"/>
  <c r="AE213" i="14"/>
  <c r="AE214" i="14"/>
  <c r="AE215" i="14"/>
  <c r="AE216" i="14"/>
  <c r="AE217" i="14"/>
  <c r="AE218" i="14"/>
  <c r="AE219" i="14"/>
  <c r="AE220" i="14"/>
  <c r="AE221" i="14"/>
  <c r="AE222" i="14"/>
  <c r="AE223" i="14"/>
  <c r="AE224" i="14"/>
  <c r="AE225" i="14"/>
  <c r="AE226" i="14"/>
  <c r="AE227" i="14"/>
  <c r="AE228" i="14"/>
  <c r="AE229" i="14"/>
  <c r="AE230" i="14"/>
  <c r="AE231" i="14"/>
  <c r="AE232" i="14"/>
  <c r="AE233" i="14"/>
  <c r="AE234" i="14"/>
  <c r="AE235" i="14"/>
  <c r="AE236" i="14"/>
  <c r="AE237" i="14"/>
  <c r="AE238" i="14"/>
  <c r="AE239" i="14"/>
  <c r="AE240" i="14"/>
  <c r="AE241" i="14"/>
  <c r="AE242" i="14"/>
  <c r="AE243" i="14"/>
  <c r="AE244" i="14"/>
  <c r="AE245" i="14"/>
  <c r="AE246" i="14"/>
  <c r="AE247" i="14"/>
  <c r="AE248" i="14"/>
  <c r="AE249" i="14"/>
  <c r="AE250" i="14"/>
  <c r="AE251" i="14"/>
  <c r="AE252" i="14"/>
  <c r="AE253" i="14"/>
  <c r="AE254" i="14"/>
  <c r="AE255" i="14"/>
  <c r="AE256" i="14"/>
  <c r="AE257" i="14"/>
  <c r="AE258" i="14"/>
  <c r="AE259" i="14"/>
  <c r="AE260" i="14"/>
  <c r="AE261" i="14"/>
  <c r="AE262" i="14"/>
  <c r="AE263" i="14"/>
  <c r="AE264" i="14"/>
  <c r="AE265" i="14"/>
  <c r="AE266" i="14"/>
  <c r="AE267" i="14"/>
  <c r="AE268" i="14"/>
  <c r="AE269" i="14"/>
  <c r="AE270" i="14"/>
  <c r="AE271" i="14"/>
  <c r="AE272" i="14"/>
  <c r="AE273" i="14"/>
  <c r="AE274" i="14"/>
  <c r="AE275" i="14"/>
  <c r="AE276" i="14"/>
  <c r="AE277" i="14"/>
  <c r="AE278" i="14"/>
  <c r="AE279" i="14"/>
  <c r="AE280" i="14"/>
  <c r="AE281" i="14"/>
  <c r="AE282" i="14"/>
  <c r="AE283" i="14"/>
  <c r="AE284" i="14"/>
  <c r="AE285" i="14"/>
  <c r="AE286" i="14"/>
  <c r="AE287" i="14"/>
  <c r="AE288" i="14"/>
  <c r="AE289" i="14"/>
  <c r="AE290" i="14"/>
  <c r="AE291" i="14"/>
  <c r="AE292" i="14"/>
  <c r="AE293" i="14"/>
  <c r="AE294" i="14"/>
  <c r="AE295" i="14"/>
  <c r="AE296" i="14"/>
  <c r="AE297" i="14"/>
  <c r="AE298" i="14"/>
  <c r="AE299" i="14"/>
  <c r="AE300" i="14"/>
  <c r="AE301" i="14"/>
  <c r="AE302" i="14"/>
  <c r="AE303" i="14"/>
  <c r="AE304" i="14"/>
  <c r="AE305" i="14"/>
  <c r="AE306" i="14"/>
  <c r="AE307" i="14"/>
  <c r="AE308" i="14"/>
  <c r="AE309" i="14"/>
  <c r="AE310" i="14"/>
  <c r="AE311" i="14"/>
  <c r="AE312" i="14"/>
  <c r="AE313" i="14"/>
  <c r="AE314" i="14"/>
  <c r="AE315" i="14"/>
  <c r="AE316" i="14"/>
  <c r="AE317" i="14"/>
  <c r="AE318" i="14"/>
  <c r="AE319" i="14"/>
  <c r="AE320" i="14"/>
  <c r="AE321" i="14"/>
  <c r="AE322" i="14"/>
  <c r="AE323" i="14"/>
  <c r="AE324" i="14"/>
  <c r="AE325" i="14"/>
  <c r="AE326" i="14"/>
  <c r="AE327" i="14"/>
  <c r="AE328" i="14"/>
  <c r="AE329" i="14"/>
  <c r="AE330" i="14"/>
  <c r="AE331" i="14"/>
  <c r="AE332" i="14"/>
  <c r="AE333" i="14"/>
  <c r="AE334" i="14"/>
  <c r="AE335" i="14"/>
  <c r="AE336" i="14"/>
  <c r="AE337" i="14"/>
  <c r="AE338" i="14"/>
  <c r="AE339" i="14"/>
  <c r="AE340" i="14"/>
  <c r="AE341" i="14"/>
  <c r="AE342" i="14"/>
  <c r="AE343" i="14"/>
  <c r="AE344" i="14"/>
  <c r="AE345" i="14"/>
  <c r="AE346" i="14"/>
  <c r="AE347" i="14"/>
  <c r="AE348" i="14"/>
  <c r="AE349" i="14"/>
  <c r="AE350" i="14"/>
  <c r="AE351" i="14"/>
  <c r="AE352" i="14"/>
  <c r="AE353" i="14"/>
  <c r="AE354" i="14"/>
  <c r="AE355" i="14"/>
  <c r="AE356" i="14"/>
  <c r="AE357" i="14"/>
  <c r="AE358" i="14"/>
  <c r="AE359" i="14"/>
  <c r="AE360" i="14"/>
  <c r="AE361" i="14"/>
  <c r="AE362" i="14"/>
  <c r="AE363" i="14"/>
  <c r="AE364" i="14"/>
  <c r="AE365" i="14"/>
  <c r="AE366" i="14"/>
  <c r="AE367" i="14"/>
  <c r="AE368" i="14"/>
  <c r="AE369" i="14"/>
  <c r="AE370" i="14"/>
  <c r="AE371" i="14"/>
  <c r="AE372" i="14"/>
  <c r="AE373" i="14"/>
  <c r="AE374" i="14"/>
  <c r="AE375" i="14"/>
  <c r="AE376" i="14"/>
  <c r="AE377" i="14"/>
  <c r="AE378" i="14"/>
  <c r="AE379" i="14"/>
  <c r="AE380" i="14"/>
  <c r="AE381" i="14"/>
  <c r="AE382" i="14"/>
  <c r="AE383" i="14"/>
  <c r="AE384" i="14"/>
  <c r="AE385" i="14"/>
  <c r="AE386" i="14"/>
  <c r="AE387" i="14"/>
  <c r="AE388" i="14"/>
  <c r="AE389" i="14"/>
  <c r="AE390" i="14"/>
  <c r="AE391" i="14"/>
  <c r="AE392" i="14"/>
  <c r="AE393" i="14"/>
  <c r="AE394" i="14"/>
  <c r="AE395" i="14"/>
  <c r="AE396" i="14"/>
  <c r="AE397" i="14"/>
  <c r="AE398" i="14"/>
  <c r="AE399" i="14"/>
  <c r="AE400" i="14"/>
  <c r="AE401" i="14"/>
  <c r="AE402" i="14"/>
  <c r="AE403" i="14"/>
  <c r="AE404" i="14"/>
  <c r="AE405" i="14"/>
  <c r="AE406" i="14"/>
  <c r="AE407" i="14"/>
  <c r="AE408" i="14"/>
  <c r="AE409" i="14"/>
  <c r="AE410" i="14"/>
  <c r="AE411" i="14"/>
  <c r="AE412" i="14"/>
  <c r="AE413" i="14"/>
  <c r="AE414" i="14"/>
  <c r="AE415" i="14"/>
  <c r="AE416" i="14"/>
  <c r="AE417" i="14"/>
  <c r="AE418" i="14"/>
  <c r="AE419" i="14"/>
  <c r="AE420" i="14"/>
  <c r="AE421" i="14"/>
  <c r="AE422" i="14"/>
  <c r="AE423" i="14"/>
  <c r="AE424" i="14"/>
  <c r="AE425" i="14"/>
  <c r="AE426" i="14"/>
  <c r="AE427" i="14"/>
  <c r="AE428" i="14"/>
  <c r="AE429" i="14"/>
  <c r="AE430" i="14"/>
  <c r="AE431" i="14"/>
  <c r="AE432" i="14"/>
  <c r="AE433" i="14"/>
  <c r="AE434" i="14"/>
  <c r="AE435" i="14"/>
  <c r="AE436" i="14"/>
  <c r="AE437" i="14"/>
  <c r="AE438" i="14"/>
  <c r="AE439" i="14"/>
  <c r="AE440" i="14"/>
  <c r="AE441" i="14"/>
  <c r="AE442" i="14"/>
  <c r="AE443" i="14"/>
  <c r="AE444" i="14"/>
  <c r="AE445" i="14"/>
  <c r="AE446" i="14"/>
  <c r="AE447" i="14"/>
  <c r="AE448" i="14"/>
  <c r="AE449" i="14"/>
  <c r="AE450" i="14"/>
  <c r="AE451" i="14"/>
  <c r="AE452" i="14"/>
  <c r="AE453" i="14"/>
  <c r="AE454" i="14"/>
  <c r="AE455" i="14"/>
  <c r="AE456" i="14"/>
  <c r="AE457" i="14"/>
  <c r="AE458" i="14"/>
  <c r="AE459" i="14"/>
  <c r="AE460" i="14"/>
  <c r="AE461" i="14"/>
  <c r="AE462" i="14"/>
  <c r="AE463" i="14"/>
  <c r="AE464" i="14"/>
  <c r="AE465" i="14"/>
  <c r="AE466" i="14"/>
  <c r="AE467" i="14"/>
  <c r="AE468" i="14"/>
  <c r="AE469" i="14"/>
  <c r="AE470" i="14"/>
  <c r="AE471" i="14"/>
  <c r="AE472" i="14"/>
  <c r="AE473" i="14"/>
  <c r="AE474" i="14"/>
  <c r="AE475" i="14"/>
  <c r="AE476" i="14"/>
  <c r="AE477" i="14"/>
  <c r="AE478" i="14"/>
  <c r="AE479" i="14"/>
  <c r="AE480" i="14"/>
  <c r="AE481" i="14"/>
  <c r="AE482" i="14"/>
  <c r="AE483" i="14"/>
  <c r="AE484" i="14"/>
  <c r="AE485" i="14"/>
  <c r="AE486" i="14"/>
  <c r="AE487" i="14"/>
  <c r="AE488" i="14"/>
  <c r="AE489" i="14"/>
  <c r="AE490" i="14"/>
  <c r="AE491" i="14"/>
  <c r="AE492" i="14"/>
  <c r="AE493" i="14"/>
  <c r="AE494" i="14"/>
  <c r="AE495" i="14"/>
  <c r="AE496" i="14"/>
  <c r="AE497" i="14"/>
  <c r="AE498" i="14"/>
  <c r="AE499" i="14"/>
  <c r="AE500" i="14"/>
  <c r="AE501" i="14"/>
  <c r="AE502" i="14"/>
  <c r="AE503" i="14"/>
  <c r="AE504" i="14"/>
  <c r="AE505" i="14"/>
  <c r="AE506" i="14"/>
  <c r="AE507" i="14"/>
  <c r="AE508" i="14"/>
  <c r="AE509" i="14"/>
  <c r="AE510" i="14"/>
  <c r="AE511" i="14"/>
  <c r="AE512" i="14"/>
  <c r="AE513" i="14"/>
  <c r="AE514" i="14"/>
  <c r="AE515" i="14"/>
  <c r="AE516" i="14"/>
  <c r="AE517" i="14"/>
  <c r="AE518" i="14"/>
  <c r="AE519" i="14"/>
  <c r="AE520" i="14"/>
  <c r="AE521" i="14"/>
  <c r="AE522" i="14"/>
  <c r="AE523" i="14"/>
  <c r="AE524" i="14"/>
  <c r="AE525" i="14"/>
  <c r="AE526" i="14"/>
  <c r="AE527" i="14"/>
  <c r="AE528" i="14"/>
  <c r="AE529" i="14"/>
  <c r="AE530" i="14"/>
  <c r="AE531" i="14"/>
  <c r="AE532" i="14"/>
  <c r="AE533" i="14"/>
  <c r="AE534" i="14"/>
  <c r="AE535" i="14"/>
  <c r="AE536" i="14"/>
  <c r="AE537" i="14"/>
  <c r="AE538" i="14"/>
  <c r="AE539" i="14"/>
  <c r="AE540" i="14"/>
  <c r="AE541" i="14"/>
  <c r="AE542" i="14"/>
  <c r="AE543" i="14"/>
  <c r="AE544" i="14"/>
  <c r="AE545" i="14"/>
  <c r="AE546" i="14"/>
  <c r="AE547" i="14"/>
  <c r="AE548" i="14"/>
  <c r="AE549" i="14"/>
  <c r="AE550" i="14"/>
  <c r="AE551" i="14"/>
  <c r="AE552" i="14"/>
  <c r="AE553" i="14"/>
  <c r="AE554" i="14"/>
  <c r="AE555" i="14"/>
  <c r="AE556" i="14"/>
  <c r="AE557" i="14"/>
  <c r="AE558" i="14"/>
  <c r="AE559" i="14"/>
  <c r="AE560" i="14"/>
  <c r="AE561" i="14"/>
  <c r="AE562" i="14"/>
  <c r="AE563" i="14"/>
  <c r="AE564" i="14"/>
  <c r="AE565" i="14"/>
  <c r="AE566" i="14"/>
  <c r="AE567" i="14"/>
  <c r="AE568" i="14"/>
  <c r="AE569" i="14"/>
  <c r="AE570" i="14"/>
  <c r="AE571" i="14"/>
  <c r="AE572" i="14"/>
  <c r="AE573" i="14"/>
  <c r="AE574" i="14"/>
  <c r="AE575" i="14"/>
  <c r="AE576" i="14"/>
  <c r="AE577" i="14"/>
  <c r="AE578" i="14"/>
  <c r="AE579" i="14"/>
  <c r="AE580" i="14"/>
  <c r="AE581" i="14"/>
  <c r="AE582" i="14"/>
  <c r="AE583" i="14"/>
  <c r="AE584" i="14"/>
  <c r="AE585" i="14"/>
  <c r="AE586" i="14"/>
  <c r="AE587" i="14"/>
  <c r="AE588" i="14"/>
  <c r="AE589" i="14"/>
  <c r="AE590" i="14"/>
  <c r="AE591" i="14"/>
  <c r="AE592" i="14"/>
  <c r="AE593" i="14"/>
  <c r="AE594" i="14"/>
  <c r="AE595" i="14"/>
  <c r="AE596" i="14"/>
  <c r="AE597" i="14"/>
  <c r="AE598" i="14"/>
  <c r="AE599" i="14"/>
  <c r="AE600" i="14"/>
  <c r="AE601" i="14"/>
  <c r="AE602" i="14"/>
  <c r="AE603" i="14"/>
  <c r="AE604" i="14"/>
  <c r="AE605" i="14"/>
  <c r="AE606" i="14"/>
  <c r="AE607" i="14"/>
  <c r="AE608" i="14"/>
  <c r="AE609" i="14"/>
  <c r="AE610" i="14"/>
  <c r="AE611" i="14"/>
  <c r="AE612" i="14"/>
  <c r="AE613" i="14"/>
  <c r="AE614" i="14"/>
  <c r="AE615" i="14"/>
  <c r="AE616" i="14"/>
  <c r="AE617" i="14"/>
  <c r="AE618" i="14"/>
  <c r="AE619" i="14"/>
  <c r="AE620" i="14"/>
  <c r="AE621" i="14"/>
  <c r="AE622" i="14"/>
  <c r="AE623" i="14"/>
  <c r="AE624" i="14"/>
  <c r="AE625" i="14"/>
  <c r="AE626" i="14"/>
  <c r="AE627" i="14"/>
  <c r="AE628" i="14"/>
  <c r="AE629" i="14"/>
  <c r="AE630" i="14"/>
  <c r="AE631" i="14"/>
  <c r="AE632" i="14"/>
  <c r="AE633" i="14"/>
  <c r="AE634" i="14"/>
  <c r="AE635" i="14"/>
  <c r="AE636" i="14"/>
  <c r="AE637" i="14"/>
  <c r="AE638" i="14"/>
  <c r="AE639" i="14"/>
  <c r="AE640" i="14"/>
  <c r="AE641" i="14"/>
  <c r="AE642" i="14"/>
  <c r="AE643" i="14"/>
  <c r="AE644" i="14"/>
  <c r="AE645" i="14"/>
  <c r="AE646" i="14"/>
  <c r="AE647" i="14"/>
  <c r="AE648" i="14"/>
  <c r="AE649" i="14"/>
  <c r="AE650" i="14"/>
  <c r="AE651" i="14"/>
  <c r="AE652" i="14"/>
  <c r="AE653" i="14"/>
  <c r="AE654" i="14"/>
  <c r="AE655" i="14"/>
  <c r="AE656" i="14"/>
  <c r="AE657" i="14"/>
  <c r="AE658" i="14"/>
  <c r="AE659" i="14"/>
  <c r="AE660" i="14"/>
  <c r="AE661" i="14"/>
  <c r="AE662" i="14"/>
  <c r="AE663" i="14"/>
  <c r="AE664" i="14"/>
  <c r="AE665" i="14"/>
  <c r="AE666" i="14"/>
  <c r="AE667" i="14"/>
  <c r="AE668" i="14"/>
  <c r="AE669" i="14"/>
  <c r="AE670" i="14"/>
  <c r="AE671" i="14"/>
  <c r="AE672" i="14"/>
  <c r="AE673" i="14"/>
  <c r="AE674" i="14"/>
  <c r="AE675" i="14"/>
  <c r="AE676" i="14"/>
  <c r="AE677" i="14"/>
  <c r="AE678" i="14"/>
  <c r="AE679" i="14"/>
  <c r="AE680" i="14"/>
  <c r="AE681" i="14"/>
  <c r="AE682" i="14"/>
  <c r="AE683" i="14"/>
  <c r="AE684" i="14"/>
  <c r="AE685" i="14"/>
  <c r="AE686" i="14"/>
  <c r="AE687" i="14"/>
  <c r="AE688" i="14"/>
  <c r="AE689" i="14"/>
  <c r="AE690" i="14"/>
  <c r="AE691" i="14"/>
  <c r="AE692" i="14"/>
  <c r="AE693" i="14"/>
  <c r="AE694" i="14"/>
  <c r="AE695" i="14"/>
  <c r="AE696" i="14"/>
  <c r="AE697" i="14"/>
  <c r="AE698" i="14"/>
  <c r="AE699" i="14"/>
  <c r="AE700" i="14"/>
  <c r="AE701" i="14"/>
  <c r="AE702" i="14"/>
  <c r="AE703" i="14"/>
  <c r="AE704" i="14"/>
  <c r="AE705" i="14"/>
  <c r="AE706" i="14"/>
  <c r="AE707" i="14"/>
  <c r="AE708" i="14"/>
  <c r="AE709" i="14"/>
  <c r="AE710" i="14"/>
  <c r="AE711" i="14"/>
  <c r="AE712" i="14"/>
  <c r="AE713" i="14"/>
  <c r="AE714" i="14"/>
  <c r="AE715" i="14"/>
  <c r="AE716" i="14"/>
  <c r="AE717" i="14"/>
  <c r="AE718" i="14"/>
  <c r="AE719" i="14"/>
  <c r="AE720" i="14"/>
  <c r="AE721" i="14"/>
  <c r="AE722" i="14"/>
  <c r="AE723" i="14"/>
  <c r="AE724" i="14"/>
  <c r="AE725" i="14"/>
  <c r="AE726" i="14"/>
  <c r="AE727" i="14"/>
  <c r="AE728" i="14"/>
  <c r="AE729" i="14"/>
  <c r="AE730" i="14"/>
  <c r="AE731" i="14"/>
  <c r="AE732" i="14"/>
  <c r="AE733" i="14"/>
  <c r="AE734" i="14"/>
  <c r="AE735" i="14"/>
  <c r="AE736" i="14"/>
  <c r="AE737" i="14"/>
  <c r="AE738" i="14"/>
  <c r="AE739" i="14"/>
  <c r="AE740" i="14"/>
  <c r="AE741" i="14"/>
  <c r="AE742" i="14"/>
  <c r="AE743" i="14"/>
  <c r="AE744" i="14"/>
  <c r="AE745" i="14"/>
  <c r="AE746" i="14"/>
  <c r="AE747" i="14"/>
  <c r="AE748" i="14"/>
  <c r="AE749" i="14"/>
  <c r="AE750" i="14"/>
  <c r="AE751" i="14"/>
  <c r="AE752" i="14"/>
  <c r="AE753" i="14"/>
  <c r="AE754" i="14"/>
  <c r="AE755" i="14"/>
  <c r="AE756" i="14"/>
  <c r="AE757" i="14"/>
  <c r="AE758" i="14"/>
  <c r="AE759" i="14"/>
  <c r="AE760" i="14"/>
  <c r="AE761" i="14"/>
  <c r="AE762" i="14"/>
  <c r="AE763" i="14"/>
  <c r="AE764" i="14"/>
  <c r="AE765" i="14"/>
  <c r="AE766" i="14"/>
  <c r="AE767" i="14"/>
  <c r="AE768" i="14"/>
  <c r="AE769" i="14"/>
  <c r="AE770" i="14"/>
  <c r="AE771" i="14"/>
  <c r="AE772" i="14"/>
  <c r="AE773" i="14"/>
  <c r="AE774" i="14"/>
  <c r="AE775" i="14"/>
  <c r="AE776" i="14"/>
  <c r="AE777" i="14"/>
  <c r="AE778" i="14"/>
  <c r="AE779" i="14"/>
  <c r="AE780" i="14"/>
  <c r="AE781" i="14"/>
  <c r="AE782" i="14"/>
  <c r="AE783" i="14"/>
  <c r="AE784" i="14"/>
  <c r="AE785" i="14"/>
  <c r="AE786" i="14"/>
  <c r="AE787" i="14"/>
  <c r="AE788" i="14"/>
  <c r="AE789" i="14"/>
  <c r="AE790" i="14"/>
  <c r="AE791" i="14"/>
  <c r="AE792" i="14"/>
  <c r="AE793" i="14"/>
  <c r="AE794" i="14"/>
  <c r="AE795" i="14"/>
  <c r="AE796" i="14"/>
  <c r="AE797" i="14"/>
  <c r="AE798" i="14"/>
  <c r="AE799" i="14"/>
  <c r="AE800" i="14"/>
  <c r="AE801" i="14"/>
  <c r="AE802" i="14"/>
  <c r="AE803" i="14"/>
  <c r="AE804" i="14"/>
  <c r="AE805" i="14"/>
  <c r="AE806" i="14"/>
  <c r="AE807" i="14"/>
  <c r="AE808" i="14"/>
  <c r="AE809" i="14"/>
  <c r="AE810" i="14"/>
  <c r="AE811" i="14"/>
  <c r="AE812" i="14"/>
  <c r="AE813" i="14"/>
  <c r="AE814" i="14"/>
  <c r="AE815" i="14"/>
  <c r="AE816" i="14"/>
  <c r="AE817" i="14"/>
  <c r="AE818" i="14"/>
  <c r="AE819" i="14"/>
  <c r="AE820" i="14"/>
  <c r="AE821" i="14"/>
  <c r="AE822" i="14"/>
  <c r="AE823" i="14"/>
  <c r="AE824" i="14"/>
  <c r="AE825" i="14"/>
  <c r="AE826" i="14"/>
  <c r="AE827" i="14"/>
  <c r="AE828" i="14"/>
  <c r="AE829" i="14"/>
  <c r="AE830" i="14"/>
  <c r="AE831" i="14"/>
  <c r="AE832" i="14"/>
  <c r="AE833" i="14"/>
  <c r="AE834" i="14"/>
  <c r="AE835" i="14"/>
  <c r="AE836" i="14"/>
  <c r="AE837" i="14"/>
  <c r="AE838" i="14"/>
  <c r="AE839" i="14"/>
  <c r="AE840" i="14"/>
  <c r="AE841" i="14"/>
  <c r="AE842" i="14"/>
  <c r="AE843" i="14"/>
  <c r="AE844" i="14"/>
  <c r="AE845" i="14"/>
  <c r="AE846" i="14"/>
  <c r="AE847" i="14"/>
  <c r="AE848" i="14"/>
  <c r="AE849" i="14"/>
  <c r="AE850" i="14"/>
  <c r="AE851" i="14"/>
  <c r="AE852" i="14"/>
  <c r="AE853" i="14"/>
  <c r="AE854" i="14"/>
  <c r="AE855" i="14"/>
  <c r="AE856" i="14"/>
  <c r="AE857" i="14"/>
  <c r="AE858" i="14"/>
  <c r="AE859" i="14"/>
  <c r="AE860" i="14"/>
  <c r="AE861" i="14"/>
  <c r="AE862" i="14"/>
  <c r="AE863" i="14"/>
  <c r="AE864" i="14"/>
  <c r="AE865" i="14"/>
  <c r="AE866" i="14"/>
  <c r="AE867" i="14"/>
  <c r="AE868" i="14"/>
  <c r="AE869" i="14"/>
  <c r="AE870" i="14"/>
  <c r="AE871" i="14"/>
  <c r="AE872" i="14"/>
  <c r="AE873" i="14"/>
  <c r="AE874" i="14"/>
  <c r="AE875" i="14"/>
  <c r="AE876" i="14"/>
  <c r="AE877" i="14"/>
  <c r="AE878" i="14"/>
  <c r="AE879" i="14"/>
  <c r="AE880" i="14"/>
  <c r="AE881" i="14"/>
  <c r="AE882" i="14"/>
  <c r="AE883" i="14"/>
  <c r="AE884" i="14"/>
  <c r="AE885" i="14"/>
  <c r="AE886" i="14"/>
  <c r="AE887" i="14"/>
  <c r="AE888" i="14"/>
  <c r="AE889" i="14"/>
  <c r="AE890" i="14"/>
  <c r="AE891" i="14"/>
  <c r="AE892" i="14"/>
  <c r="AE893" i="14"/>
  <c r="AE894" i="14"/>
  <c r="AE895" i="14"/>
  <c r="AE896" i="14"/>
  <c r="AE897" i="14"/>
  <c r="AE898" i="14"/>
  <c r="AE899" i="14"/>
  <c r="AE900" i="14"/>
  <c r="AE901" i="14"/>
  <c r="AE902" i="14"/>
  <c r="AE903" i="14"/>
  <c r="AE904" i="14"/>
  <c r="AE905" i="14"/>
  <c r="AE906" i="14"/>
  <c r="AE907" i="14"/>
  <c r="AE908" i="14"/>
  <c r="AE909" i="14"/>
  <c r="AE910" i="14"/>
  <c r="AE911" i="14"/>
  <c r="AE912" i="14"/>
  <c r="AE913" i="14"/>
  <c r="AE914" i="14"/>
  <c r="AE915" i="14"/>
  <c r="AE916" i="14"/>
  <c r="AE917" i="14"/>
  <c r="AE918" i="14"/>
  <c r="AE919" i="14"/>
  <c r="AE920" i="14"/>
  <c r="AE921" i="14"/>
  <c r="AE922" i="14"/>
  <c r="AE923" i="14"/>
  <c r="AE924" i="14"/>
  <c r="AE925" i="14"/>
  <c r="AE926" i="14"/>
  <c r="AE927" i="14"/>
  <c r="AE928" i="14"/>
  <c r="AE929" i="14"/>
  <c r="AE930" i="14"/>
  <c r="AE931" i="14"/>
  <c r="AE932" i="14"/>
  <c r="AE933" i="14"/>
  <c r="AE934" i="14"/>
  <c r="AE935" i="14"/>
  <c r="AE936" i="14"/>
  <c r="AE937" i="14"/>
  <c r="AE938" i="14"/>
  <c r="AE939" i="14"/>
  <c r="AE940" i="14"/>
  <c r="AE941" i="14"/>
  <c r="AE942" i="14"/>
  <c r="AE943" i="14"/>
  <c r="AE944" i="14"/>
  <c r="AE945" i="14"/>
  <c r="AE946" i="14"/>
  <c r="AE947" i="14"/>
  <c r="AE948" i="14"/>
  <c r="AE949" i="14"/>
  <c r="AE950" i="14"/>
  <c r="AE951" i="14"/>
  <c r="AE952" i="14"/>
  <c r="AE953" i="14"/>
  <c r="AE954" i="14"/>
  <c r="AE955" i="14"/>
  <c r="AE956" i="14"/>
  <c r="AE957" i="14"/>
  <c r="AE958" i="14"/>
  <c r="AE959" i="14"/>
  <c r="AE960" i="14"/>
  <c r="AE961" i="14"/>
  <c r="AE962" i="14"/>
  <c r="AE963" i="14"/>
  <c r="AE964" i="14"/>
  <c r="AE965" i="14"/>
  <c r="AE966" i="14"/>
  <c r="AE967" i="14"/>
  <c r="AE968" i="14"/>
  <c r="AE969" i="14"/>
  <c r="AE970" i="14"/>
  <c r="AE971" i="14"/>
  <c r="AE972" i="14"/>
  <c r="AE973" i="14"/>
  <c r="AE974" i="14"/>
  <c r="AE975" i="14"/>
  <c r="AE976" i="14"/>
  <c r="AE977" i="14"/>
  <c r="AE978" i="14"/>
  <c r="AE979" i="14"/>
  <c r="AE980" i="14"/>
  <c r="AE981" i="14"/>
  <c r="AE982" i="14"/>
  <c r="AE983" i="14"/>
  <c r="AE984" i="14"/>
  <c r="AE985" i="14"/>
  <c r="AE986" i="14"/>
  <c r="AE987" i="14"/>
  <c r="AE988" i="14"/>
  <c r="AE989" i="14"/>
  <c r="AE990" i="14"/>
  <c r="AE991" i="14"/>
  <c r="AE992" i="14"/>
  <c r="AE993" i="14"/>
  <c r="AE994" i="14"/>
  <c r="AE995" i="14"/>
  <c r="AE996" i="14"/>
  <c r="AE997" i="14"/>
  <c r="AE998" i="14"/>
  <c r="AE999" i="14"/>
  <c r="AE1000" i="14"/>
  <c r="AE1001" i="14"/>
  <c r="AE1002" i="14"/>
  <c r="AE1003" i="14"/>
  <c r="AE1004" i="14"/>
  <c r="AE1005" i="14"/>
  <c r="AE1006" i="14"/>
  <c r="AE1007" i="14"/>
  <c r="AE1008" i="14"/>
  <c r="AE1009" i="14"/>
  <c r="AE1010" i="14"/>
  <c r="AE1011" i="14"/>
  <c r="AE1012" i="14"/>
  <c r="AE1013" i="14"/>
  <c r="AE1014" i="14"/>
  <c r="AE1015" i="14"/>
  <c r="AE1016" i="14"/>
  <c r="AE1017" i="14"/>
  <c r="AE1018" i="14"/>
  <c r="AE1019" i="14"/>
  <c r="AE1020" i="14"/>
  <c r="AE1021" i="14"/>
  <c r="AE1022" i="14"/>
  <c r="AE1023" i="14"/>
  <c r="AE1024" i="14"/>
  <c r="AE1025" i="14"/>
  <c r="AE1026" i="14"/>
  <c r="AE1027" i="14"/>
  <c r="AE1028" i="14"/>
  <c r="AE1029" i="14"/>
  <c r="AE1030" i="14"/>
  <c r="AE1031" i="14"/>
  <c r="AE1032" i="14"/>
  <c r="AE1033" i="14"/>
  <c r="AE1034" i="14"/>
  <c r="AE1035" i="14"/>
  <c r="AE1036" i="14"/>
  <c r="AE1037" i="14"/>
  <c r="AE1038" i="14"/>
  <c r="AE1039" i="14"/>
  <c r="AE1040" i="14"/>
  <c r="AE1041" i="14"/>
  <c r="AE1042" i="14"/>
  <c r="AE1043" i="14"/>
  <c r="AE1044" i="14"/>
  <c r="AE1045" i="14"/>
  <c r="AE1046" i="14"/>
  <c r="AE1047" i="14"/>
  <c r="AE1048" i="14"/>
  <c r="AE1049" i="14"/>
  <c r="AE1050" i="14"/>
  <c r="AE1051" i="14"/>
  <c r="AE1052" i="14"/>
  <c r="AE1053" i="14"/>
  <c r="AE1054" i="14"/>
  <c r="AE1055" i="14"/>
  <c r="AE1056" i="14"/>
  <c r="AE1057" i="14"/>
  <c r="AE1058" i="14"/>
  <c r="AE1059" i="14"/>
  <c r="AE1060" i="14"/>
  <c r="AE1061" i="14"/>
  <c r="AE1062" i="14"/>
  <c r="AE1063" i="14"/>
  <c r="AE1064" i="14"/>
  <c r="AE1065" i="14"/>
  <c r="AE1066" i="14"/>
  <c r="AE1067" i="14"/>
  <c r="AE1068" i="14"/>
  <c r="AE1069" i="14"/>
  <c r="AE1070" i="14"/>
  <c r="AE1071" i="14"/>
  <c r="AE1072" i="14"/>
  <c r="AE1073" i="14"/>
  <c r="AE1074" i="14"/>
  <c r="AE1075" i="14"/>
  <c r="AE1076" i="14"/>
  <c r="AE1077" i="14"/>
  <c r="AE1078" i="14"/>
  <c r="AE1079" i="14"/>
  <c r="AE1080" i="14"/>
  <c r="AE1081" i="14"/>
  <c r="AE1082" i="14"/>
  <c r="AE1083" i="14"/>
  <c r="AE1084" i="14"/>
  <c r="AE1085" i="14"/>
  <c r="AE1086" i="14"/>
  <c r="AE1087" i="14"/>
  <c r="AE1088" i="14"/>
  <c r="AE1089" i="14"/>
  <c r="AE1090" i="14"/>
  <c r="AE1091" i="14"/>
  <c r="AE1092" i="14"/>
  <c r="AE1093" i="14"/>
  <c r="AE1094" i="14"/>
  <c r="AE1095" i="14"/>
  <c r="AE1096" i="14"/>
  <c r="AE1097" i="14"/>
  <c r="AE1098" i="14"/>
  <c r="AE1099" i="14"/>
  <c r="AE1100" i="14"/>
  <c r="AE1101" i="14"/>
  <c r="AE1102" i="14"/>
  <c r="AE1103" i="14"/>
  <c r="AE1104" i="14"/>
  <c r="AE1105" i="14"/>
  <c r="AE1106" i="14"/>
  <c r="AE1107" i="14"/>
  <c r="AE1108" i="14"/>
  <c r="AE1109" i="14"/>
  <c r="AE1110" i="14"/>
  <c r="AE1111" i="14"/>
  <c r="AE1112" i="14"/>
  <c r="AE1113" i="14"/>
  <c r="AE1114" i="14"/>
  <c r="AE1115" i="14"/>
  <c r="AE1116" i="14"/>
  <c r="AE1117" i="14"/>
  <c r="AE1118" i="14"/>
  <c r="AE1119" i="14"/>
  <c r="AE1120" i="14"/>
  <c r="AE1121" i="14"/>
  <c r="AE1122" i="14"/>
  <c r="AE1123" i="14"/>
  <c r="AE1124" i="14"/>
  <c r="AE1125" i="14"/>
  <c r="AE1126" i="14"/>
  <c r="AE1127" i="14"/>
  <c r="AE1128" i="14"/>
  <c r="AE1129" i="14"/>
  <c r="AE1130" i="14"/>
  <c r="AE1131" i="14"/>
  <c r="AE1132" i="14"/>
  <c r="AE1133" i="14"/>
  <c r="AE1134" i="14"/>
  <c r="AE1135" i="14"/>
  <c r="AE1136" i="14"/>
  <c r="AE1137" i="14"/>
  <c r="AE1138" i="14"/>
  <c r="AE1139" i="14"/>
  <c r="AE1140" i="14"/>
  <c r="AE1141" i="14"/>
  <c r="AE1142" i="14"/>
  <c r="AE1143" i="14"/>
  <c r="AE1144" i="14"/>
  <c r="AE1145" i="14"/>
  <c r="AE1146" i="14"/>
  <c r="AE1147" i="14"/>
  <c r="AE1148" i="14"/>
  <c r="AE1149" i="14"/>
  <c r="AE1150" i="14"/>
  <c r="AE1151" i="14"/>
  <c r="AE1152" i="14"/>
  <c r="AE1153" i="14"/>
  <c r="AE1154" i="14"/>
  <c r="AE1155" i="14"/>
  <c r="AE1156" i="14"/>
  <c r="AE1157" i="14"/>
  <c r="AE1158" i="14"/>
  <c r="AE1159" i="14"/>
  <c r="AE1160" i="14"/>
  <c r="AE1161" i="14"/>
  <c r="AE1162" i="14"/>
  <c r="AE1163" i="14"/>
  <c r="AE1164" i="14"/>
  <c r="AE1165" i="14"/>
  <c r="AE1166" i="14"/>
  <c r="AE1167" i="14"/>
  <c r="AE1168" i="14"/>
  <c r="AE1169" i="14"/>
  <c r="AE1170" i="14"/>
  <c r="AE1171" i="14"/>
  <c r="AE1172" i="14"/>
  <c r="AE1173" i="14"/>
  <c r="AE1174" i="14"/>
  <c r="AE1175" i="14"/>
  <c r="AE1176" i="14"/>
  <c r="AE1177" i="14"/>
  <c r="AE1178" i="14"/>
  <c r="AE1179" i="14"/>
  <c r="AE1180" i="14"/>
  <c r="AE1181" i="14"/>
  <c r="AE1182" i="14"/>
  <c r="AE1183" i="14"/>
  <c r="AE1184" i="14"/>
  <c r="AE1185" i="14"/>
  <c r="AE1186" i="14"/>
  <c r="AE1187" i="14"/>
  <c r="AE1188" i="14"/>
  <c r="AE1189" i="14"/>
  <c r="AE1190" i="14"/>
  <c r="AE1191" i="14"/>
  <c r="AE1192" i="14"/>
  <c r="AE1193" i="14"/>
  <c r="AE1194" i="14"/>
  <c r="AE1195" i="14"/>
  <c r="AE1196" i="14"/>
  <c r="AE1197" i="14"/>
  <c r="AE1198" i="14"/>
  <c r="AE1199" i="14"/>
  <c r="AE1200" i="14"/>
  <c r="AE1201" i="14"/>
  <c r="AE1202" i="14"/>
  <c r="AE1203" i="14"/>
  <c r="AE1204" i="14"/>
  <c r="AE1205" i="14"/>
  <c r="AE1206" i="14"/>
  <c r="AE1207" i="14"/>
  <c r="AE1208" i="14"/>
  <c r="AE1209" i="14"/>
  <c r="AE1210" i="14"/>
  <c r="AE1211" i="14"/>
  <c r="AE1212" i="14"/>
  <c r="AE1213" i="14"/>
  <c r="AE1214" i="14"/>
  <c r="AE1215" i="14"/>
  <c r="AE1216" i="14"/>
  <c r="AE1217" i="14"/>
  <c r="AE1218" i="14"/>
  <c r="AE1219" i="14"/>
  <c r="AE1220" i="14"/>
  <c r="AE1221" i="14"/>
  <c r="AE1222" i="14"/>
  <c r="AE1223" i="14"/>
  <c r="AE1224" i="14"/>
  <c r="AE1225" i="14"/>
  <c r="AE1226" i="14"/>
  <c r="AE1227" i="14"/>
  <c r="AE1228" i="14"/>
  <c r="AE1229" i="14"/>
  <c r="AE1230" i="14"/>
  <c r="AE1231" i="14"/>
  <c r="AE1232" i="14"/>
  <c r="AE1233" i="14"/>
  <c r="AE1234" i="14"/>
  <c r="AE1235" i="14"/>
  <c r="AE1236" i="14"/>
  <c r="AE1237" i="14"/>
  <c r="AE1238" i="14"/>
  <c r="AE1239" i="14"/>
  <c r="AE1240" i="14"/>
  <c r="AE1241" i="14"/>
  <c r="AE1242" i="14"/>
  <c r="AE1243" i="14"/>
  <c r="AE1244" i="14"/>
  <c r="AE1245" i="14"/>
  <c r="AE1246" i="14"/>
  <c r="AE1247" i="14"/>
  <c r="AE1248" i="14"/>
  <c r="AE1249" i="14"/>
  <c r="AE1250" i="14"/>
  <c r="AE1251" i="14"/>
  <c r="AE1252" i="14"/>
  <c r="AE1253" i="14"/>
  <c r="AE1254" i="14"/>
  <c r="AE1255" i="14"/>
  <c r="AE1256" i="14"/>
  <c r="AE1257" i="14"/>
  <c r="AE1258" i="14"/>
  <c r="AE1259" i="14"/>
  <c r="AE1260" i="14"/>
  <c r="AE1261" i="14"/>
  <c r="AE1262" i="14"/>
  <c r="AE1263" i="14"/>
  <c r="AE1264" i="14"/>
  <c r="AE1265" i="14"/>
  <c r="AE1266" i="14"/>
  <c r="AE1267" i="14"/>
  <c r="AE1268" i="14"/>
  <c r="AE1269" i="14"/>
  <c r="AE1270" i="14"/>
  <c r="AE1271" i="14"/>
  <c r="AE1272" i="14"/>
  <c r="AE1273" i="14"/>
  <c r="AE1274" i="14"/>
  <c r="AE1275" i="14"/>
  <c r="AE1276" i="14"/>
  <c r="AE1277" i="14"/>
  <c r="AE1278" i="14"/>
  <c r="AE1279" i="14"/>
  <c r="AE1280" i="14"/>
  <c r="AE1281" i="14"/>
  <c r="AE1282" i="14"/>
  <c r="AE1283" i="14"/>
  <c r="AE1284" i="14"/>
  <c r="AE1285" i="14"/>
  <c r="AE1286" i="14"/>
  <c r="AE1287" i="14"/>
  <c r="AE1288" i="14"/>
  <c r="AE1289" i="14"/>
  <c r="AE1290" i="14"/>
  <c r="AE1291" i="14"/>
  <c r="AE1292" i="14"/>
  <c r="AE1293" i="14"/>
  <c r="AE1294" i="14"/>
  <c r="AE1295" i="14"/>
  <c r="AE1296" i="14"/>
  <c r="AE1297" i="14"/>
  <c r="AE1298" i="14"/>
  <c r="AE1299" i="14"/>
  <c r="AE1300" i="14"/>
  <c r="AE1301" i="14"/>
  <c r="AE1302" i="14"/>
  <c r="AE1303" i="14"/>
  <c r="AE1304" i="14"/>
  <c r="AE1305" i="14"/>
  <c r="AE1306" i="14"/>
  <c r="AE1307" i="14"/>
  <c r="AE1308" i="14"/>
  <c r="AE1309" i="14"/>
  <c r="AE1310" i="14"/>
  <c r="AE1311" i="14"/>
  <c r="AE1312" i="14"/>
  <c r="AE1313" i="14"/>
  <c r="AE1314" i="14"/>
  <c r="AE1315" i="14"/>
  <c r="AE1316" i="14"/>
  <c r="AE1317" i="14"/>
  <c r="AE1318" i="14"/>
  <c r="AE1319" i="14"/>
  <c r="AE1320" i="14"/>
  <c r="AE1321" i="14"/>
  <c r="AE1322" i="14"/>
  <c r="AE1323" i="14"/>
  <c r="AE1324" i="14"/>
  <c r="AE1325" i="14"/>
  <c r="AE1326" i="14"/>
  <c r="AE1327" i="14"/>
  <c r="AE1328" i="14"/>
  <c r="AE1329" i="14"/>
  <c r="AE1330" i="14"/>
  <c r="AE1331" i="14"/>
  <c r="AE1332" i="14"/>
  <c r="AE1333" i="14"/>
  <c r="AE1334" i="14"/>
  <c r="AE1335" i="14"/>
  <c r="AE1336" i="14"/>
  <c r="AE1337" i="14"/>
  <c r="AE1338" i="14"/>
  <c r="AE1339" i="14"/>
  <c r="AE1340" i="14"/>
  <c r="AE1341" i="14"/>
  <c r="AE1342" i="14"/>
  <c r="AE1343" i="14"/>
  <c r="AE1344" i="14"/>
  <c r="AE1345" i="14"/>
  <c r="AE1346" i="14"/>
  <c r="AE1347" i="14"/>
  <c r="AE1348" i="14"/>
  <c r="AE1349" i="14"/>
  <c r="AE1350" i="14"/>
  <c r="AE1351" i="14"/>
  <c r="AE1352" i="14"/>
  <c r="AE1353" i="14"/>
  <c r="AE1354" i="14"/>
  <c r="AE1355" i="14"/>
  <c r="AE1356" i="14"/>
  <c r="AE1357" i="14"/>
  <c r="AE1358" i="14"/>
  <c r="AE1359" i="14"/>
  <c r="AE1360" i="14"/>
  <c r="AE1361" i="14"/>
  <c r="AE1362" i="14"/>
  <c r="AE1363" i="14"/>
  <c r="AE1364" i="14"/>
  <c r="AE1365" i="14"/>
  <c r="AE1366" i="14"/>
  <c r="AE1367" i="14"/>
  <c r="AE1368" i="14"/>
  <c r="AE1369" i="14"/>
  <c r="AE1370" i="14"/>
  <c r="AE1371" i="14"/>
  <c r="AE1372" i="14"/>
  <c r="AE1373" i="14"/>
  <c r="AE1374" i="14"/>
  <c r="AE1375" i="14"/>
  <c r="AE1376" i="14"/>
  <c r="AE1377" i="14"/>
  <c r="AE1378" i="14"/>
  <c r="AE1379" i="14"/>
  <c r="AE1380" i="14"/>
  <c r="AE1381" i="14"/>
  <c r="AE1382" i="14"/>
  <c r="AE1383" i="14"/>
  <c r="AE1384" i="14"/>
  <c r="AE1385" i="14"/>
  <c r="AE1386" i="14"/>
  <c r="AE1387" i="14"/>
  <c r="AE1388" i="14"/>
  <c r="AE1389" i="14"/>
  <c r="AE1390" i="14"/>
  <c r="AE1391" i="14"/>
  <c r="AE1392" i="14"/>
  <c r="AE1393" i="14"/>
  <c r="AE1394" i="14"/>
  <c r="AE1395" i="14"/>
  <c r="AE1396" i="14"/>
  <c r="AE1397" i="14"/>
  <c r="AE1398" i="14"/>
  <c r="AE1399" i="14"/>
  <c r="AE1400" i="14"/>
  <c r="AE1401" i="14"/>
  <c r="AE1402" i="14"/>
  <c r="AE1403" i="14"/>
  <c r="AE1404" i="14"/>
  <c r="AE1405" i="14"/>
  <c r="AE1406" i="14"/>
  <c r="AE1407" i="14"/>
  <c r="AE1408" i="14"/>
  <c r="AE1409" i="14"/>
  <c r="AE1410" i="14"/>
  <c r="AE1411" i="14"/>
  <c r="AE1412" i="14"/>
  <c r="AE1413" i="14"/>
  <c r="AE1414" i="14"/>
  <c r="AE1415" i="14"/>
  <c r="AE1416" i="14"/>
  <c r="AE1417" i="14"/>
  <c r="AE1418" i="14"/>
  <c r="AE1419" i="14"/>
  <c r="AE1420" i="14"/>
  <c r="AE1421" i="14"/>
  <c r="AE1422" i="14"/>
  <c r="AE1423" i="14"/>
  <c r="AE1424" i="14"/>
  <c r="AE1425" i="14"/>
  <c r="AE1426" i="14"/>
  <c r="AE1427" i="14"/>
  <c r="AE1428" i="14"/>
  <c r="AE1429" i="14"/>
  <c r="AE1430" i="14"/>
  <c r="AE1431" i="14"/>
  <c r="AE1432" i="14"/>
  <c r="AE1433" i="14"/>
  <c r="AE1434" i="14"/>
  <c r="AE1435" i="14"/>
  <c r="AE1436" i="14"/>
  <c r="AE1437" i="14"/>
  <c r="AE1438" i="14"/>
  <c r="AE1439" i="14"/>
  <c r="AE1440" i="14"/>
  <c r="AE1441" i="14"/>
  <c r="AE1442" i="14"/>
  <c r="AE1443" i="14"/>
  <c r="AE1444" i="14"/>
  <c r="AE1445" i="14"/>
  <c r="AE1446" i="14"/>
  <c r="AE1447" i="14"/>
  <c r="AE1448" i="14"/>
  <c r="AE1449" i="14"/>
  <c r="AE1450" i="14"/>
  <c r="AE1451" i="14"/>
  <c r="AE1452" i="14"/>
  <c r="AE1453" i="14"/>
  <c r="AE1454" i="14"/>
  <c r="AE1455" i="14"/>
  <c r="AE1456" i="14"/>
  <c r="AE1457" i="14"/>
  <c r="AE1458" i="14"/>
  <c r="AE1459" i="14"/>
  <c r="AE1460" i="14"/>
  <c r="AE1461" i="14"/>
  <c r="AE1462" i="14"/>
  <c r="AE1463" i="14"/>
  <c r="AE1464" i="14"/>
  <c r="AE1465" i="14"/>
  <c r="AE1466" i="14"/>
  <c r="AE1467" i="14"/>
  <c r="AE1468" i="14"/>
  <c r="AE1469" i="14"/>
  <c r="AE1470" i="14"/>
  <c r="AE1471" i="14"/>
  <c r="AE1472" i="14"/>
  <c r="AE1473" i="14"/>
  <c r="AE1474" i="14"/>
  <c r="AE1475" i="14"/>
  <c r="AE1476" i="14"/>
  <c r="AE1477" i="14"/>
  <c r="AE1478" i="14"/>
  <c r="AE1479" i="14"/>
  <c r="AE1480" i="14"/>
  <c r="AE1481" i="14"/>
  <c r="AE1482" i="14"/>
  <c r="AE1483" i="14"/>
  <c r="AE1484" i="14"/>
  <c r="AE1485" i="14"/>
  <c r="AE1486" i="14"/>
  <c r="AE1487" i="14"/>
  <c r="AE1488" i="14"/>
  <c r="AE1489" i="14"/>
  <c r="AE1490" i="14"/>
  <c r="AE1491" i="14"/>
  <c r="AE1492" i="14"/>
  <c r="AE1493" i="14"/>
  <c r="AE1494" i="14"/>
  <c r="AE1495" i="14"/>
  <c r="AE1496" i="14"/>
  <c r="AE1497" i="14"/>
  <c r="AE1498" i="14"/>
  <c r="AE1499" i="14"/>
  <c r="AE1500" i="14"/>
  <c r="AE1501" i="14"/>
  <c r="AE1502" i="14"/>
  <c r="AE1503" i="14"/>
  <c r="AE1504" i="14"/>
  <c r="AE1505" i="14"/>
  <c r="AE1506" i="14"/>
  <c r="AE1507" i="14"/>
  <c r="AE1508" i="14"/>
  <c r="AE1509" i="14"/>
  <c r="AE1510" i="14"/>
  <c r="AE1511" i="14"/>
  <c r="AE1512" i="14"/>
  <c r="AE1513" i="14"/>
  <c r="AE1514" i="14"/>
  <c r="AE1515" i="14"/>
  <c r="AE1516" i="14"/>
  <c r="AE1517" i="14"/>
  <c r="AE1518" i="14"/>
  <c r="AE1519" i="14"/>
  <c r="AE1520" i="14"/>
  <c r="AE1521" i="14"/>
  <c r="AE1522" i="14"/>
  <c r="AE1523" i="14"/>
  <c r="AE1524" i="14"/>
  <c r="AE1525" i="14"/>
  <c r="AE1526" i="14"/>
  <c r="AE1527" i="14"/>
  <c r="AE1528" i="14"/>
  <c r="AE1529" i="14"/>
  <c r="AE1530" i="14"/>
  <c r="AE1531" i="14"/>
  <c r="AE1532" i="14"/>
  <c r="AE1533" i="14"/>
  <c r="AE1534" i="14"/>
  <c r="AE1535" i="14"/>
  <c r="AE1536" i="14"/>
  <c r="AE1537" i="14"/>
  <c r="AE1538" i="14"/>
  <c r="AE1539" i="14"/>
  <c r="AE1540" i="14"/>
  <c r="AE1541" i="14"/>
  <c r="AE1542" i="14"/>
  <c r="AE1543" i="14"/>
  <c r="AE1544" i="14"/>
  <c r="AE1545" i="14"/>
  <c r="AE1546" i="14"/>
  <c r="AE1547" i="14"/>
  <c r="AE1548" i="14"/>
  <c r="AE1549" i="14"/>
  <c r="AE1550" i="14"/>
  <c r="AE1551" i="14"/>
  <c r="AE1552" i="14"/>
  <c r="AE1553" i="14"/>
  <c r="AE1554" i="14"/>
  <c r="AE1555" i="14"/>
  <c r="AE1556" i="14"/>
  <c r="AE1557" i="14"/>
  <c r="AE1558" i="14"/>
  <c r="AE1559" i="14"/>
  <c r="AE1560" i="14"/>
  <c r="AE1561" i="14"/>
  <c r="AE1562" i="14"/>
  <c r="AE1563" i="14"/>
  <c r="AE1564" i="14"/>
  <c r="AE1565" i="14"/>
  <c r="AE1566" i="14"/>
  <c r="AE1567" i="14"/>
  <c r="AE1568" i="14"/>
  <c r="AE1569" i="14"/>
  <c r="AE1570" i="14"/>
  <c r="AE1571" i="14"/>
  <c r="AE1572" i="14"/>
  <c r="AE1573" i="14"/>
  <c r="AE1574" i="14"/>
  <c r="AE1575" i="14"/>
  <c r="AE1576" i="14"/>
  <c r="AE1577" i="14"/>
  <c r="AE1578" i="14"/>
  <c r="AE1579" i="14"/>
  <c r="AE1580" i="14"/>
  <c r="AE1581" i="14"/>
  <c r="AE1582" i="14"/>
  <c r="AE1583" i="14"/>
  <c r="AE1584" i="14"/>
  <c r="AE1585" i="14"/>
  <c r="AE1586" i="14"/>
  <c r="AE1587" i="14"/>
  <c r="AE1588" i="14"/>
  <c r="AE1589" i="14"/>
  <c r="AE1590" i="14"/>
  <c r="AE1591" i="14"/>
  <c r="AE1592" i="14"/>
  <c r="AE1593" i="14"/>
  <c r="AE1594" i="14"/>
  <c r="AE1595" i="14"/>
  <c r="AE1596" i="14"/>
  <c r="AE1597" i="14"/>
  <c r="AE1598" i="14"/>
  <c r="AE1599" i="14"/>
  <c r="AE1600" i="14"/>
  <c r="AE1601" i="14"/>
  <c r="AE1602" i="14"/>
  <c r="AE1603" i="14"/>
  <c r="AE1604" i="14"/>
  <c r="AE1605" i="14"/>
  <c r="AE1606" i="14"/>
  <c r="AE1607" i="14"/>
  <c r="AE1608" i="14"/>
  <c r="AE1609" i="14"/>
  <c r="AE1610" i="14"/>
  <c r="AE1611" i="14"/>
  <c r="AE1612" i="14"/>
  <c r="AE1613" i="14"/>
  <c r="AE1614" i="14"/>
  <c r="AE1615" i="14"/>
  <c r="AE1616" i="14"/>
  <c r="AE1617" i="14"/>
  <c r="AE1618" i="14"/>
  <c r="AE1619" i="14"/>
  <c r="AE1620" i="14"/>
  <c r="AE1621" i="14"/>
  <c r="AE1622" i="14"/>
  <c r="AE1623" i="14"/>
  <c r="AE1624" i="14"/>
  <c r="AE1625" i="14"/>
  <c r="AE1626" i="14"/>
  <c r="AE1627" i="14"/>
  <c r="AE1628" i="14"/>
  <c r="AE1629" i="14"/>
  <c r="AE1630" i="14"/>
  <c r="AE1631" i="14"/>
  <c r="AE1632" i="14"/>
  <c r="AE1633" i="14"/>
  <c r="AE1634" i="14"/>
  <c r="AE1635" i="14"/>
  <c r="AE1636" i="14"/>
  <c r="AE1637" i="14"/>
  <c r="AE1638" i="14"/>
  <c r="AE1639" i="14"/>
  <c r="AE1640" i="14"/>
  <c r="AE1641" i="14"/>
  <c r="AE1642" i="14"/>
  <c r="AE1643" i="14"/>
  <c r="AE1644" i="14"/>
  <c r="AE1645" i="14"/>
  <c r="AE1646" i="14"/>
  <c r="AE1647" i="14"/>
  <c r="AE1648" i="14"/>
  <c r="AE1649" i="14"/>
  <c r="AE1650" i="14"/>
  <c r="AE1651" i="14"/>
  <c r="AE1652" i="14"/>
  <c r="AE1653" i="14"/>
  <c r="AE1654" i="14"/>
  <c r="AE1655" i="14"/>
  <c r="AE1656" i="14"/>
  <c r="AE1657" i="14"/>
  <c r="AE1658" i="14"/>
  <c r="AE1659" i="14"/>
  <c r="AE1660" i="14"/>
  <c r="AE1661" i="14"/>
  <c r="AE1662" i="14"/>
  <c r="AE1663" i="14"/>
  <c r="AE1664" i="14"/>
  <c r="AE1665" i="14"/>
  <c r="AE1666" i="14"/>
  <c r="AE1667" i="14"/>
  <c r="AE1668" i="14"/>
  <c r="AE1669" i="14"/>
  <c r="AE1670" i="14"/>
  <c r="AE1671" i="14"/>
  <c r="AE1672" i="14"/>
  <c r="AE1673" i="14"/>
  <c r="AE1674" i="14"/>
  <c r="AE1675" i="14"/>
  <c r="AE1676" i="14"/>
  <c r="AE1677" i="14"/>
  <c r="AE1678" i="14"/>
  <c r="AE1679" i="14"/>
  <c r="AE1680" i="14"/>
  <c r="AE1681" i="14"/>
  <c r="AE1682" i="14"/>
  <c r="AE1683" i="14"/>
  <c r="AE1684" i="14"/>
  <c r="AE1685" i="14"/>
  <c r="AE1686" i="14"/>
  <c r="AE1687" i="14"/>
  <c r="AE1688" i="14"/>
  <c r="AE1689" i="14"/>
  <c r="AE1690" i="14"/>
  <c r="AE1691" i="14"/>
  <c r="AE1692" i="14"/>
  <c r="AE1693" i="14"/>
  <c r="AE1694" i="14"/>
  <c r="AE1695" i="14"/>
  <c r="AE1696" i="14"/>
  <c r="AE1697" i="14"/>
  <c r="AE1698" i="14"/>
  <c r="AE1699" i="14"/>
  <c r="AE1700" i="14"/>
  <c r="AE1701" i="14"/>
  <c r="AE1702" i="14"/>
  <c r="AE1703" i="14"/>
  <c r="AE1704" i="14"/>
  <c r="AE1705" i="14"/>
  <c r="AE1706" i="14"/>
  <c r="AE1707" i="14"/>
  <c r="AE1708" i="14"/>
  <c r="AE1709" i="14"/>
  <c r="AE1710" i="14"/>
  <c r="AE1711" i="14"/>
  <c r="AE1712" i="14"/>
  <c r="AE1713" i="14"/>
  <c r="AE1714" i="14"/>
  <c r="AE1715" i="14"/>
  <c r="AE1716" i="14"/>
  <c r="AE1717" i="14"/>
  <c r="AE1718" i="14"/>
  <c r="AE1719" i="14"/>
  <c r="AE1720" i="14"/>
  <c r="AE1721" i="14"/>
  <c r="AE1722" i="14"/>
  <c r="AE1723" i="14"/>
  <c r="AE1724" i="14"/>
  <c r="AE1725" i="14"/>
  <c r="AE1726" i="14"/>
  <c r="AE1727" i="14"/>
  <c r="AE1728" i="14"/>
  <c r="AE1729" i="14"/>
  <c r="AE1730" i="14"/>
  <c r="AE1731" i="14"/>
  <c r="AE1732" i="14"/>
  <c r="AE1733" i="14"/>
  <c r="AE1734" i="14"/>
  <c r="AE1735" i="14"/>
  <c r="AE1736" i="14"/>
  <c r="AE1737" i="14"/>
  <c r="AE1738" i="14"/>
  <c r="AE1739" i="14"/>
  <c r="AE1740" i="14"/>
  <c r="AE1741" i="14"/>
  <c r="AE1742" i="14"/>
  <c r="AE1743" i="14"/>
  <c r="AE1744" i="14"/>
  <c r="AE1745" i="14"/>
  <c r="AE1746" i="14"/>
  <c r="AE1747" i="14"/>
  <c r="AE1748" i="14"/>
  <c r="AE1749" i="14"/>
  <c r="AE1750" i="14"/>
  <c r="AE1751" i="14"/>
  <c r="AE1752" i="14"/>
  <c r="AE1753" i="14"/>
  <c r="AE1754" i="14"/>
  <c r="AE1755" i="14"/>
  <c r="AE1756" i="14"/>
  <c r="AE1757" i="14"/>
  <c r="AE1758" i="14"/>
  <c r="AE1759" i="14"/>
  <c r="AE1760" i="14"/>
  <c r="AE1761" i="14"/>
  <c r="AE1762" i="14"/>
  <c r="AE1763" i="14"/>
  <c r="AE1764" i="14"/>
  <c r="AE1765" i="14"/>
  <c r="AE1766" i="14"/>
  <c r="AE1767" i="14"/>
  <c r="AE1768" i="14"/>
  <c r="AE1769" i="14"/>
  <c r="AE1770" i="14"/>
  <c r="AE1771" i="14"/>
  <c r="AE1772" i="14"/>
  <c r="AE1773" i="14"/>
  <c r="AE1774" i="14"/>
  <c r="AE1775" i="14"/>
  <c r="AE1776" i="14"/>
  <c r="AE1777" i="14"/>
  <c r="AE1778" i="14"/>
  <c r="AE1779" i="14"/>
  <c r="AE1780" i="14"/>
  <c r="AE1781" i="14"/>
  <c r="AE1782" i="14"/>
  <c r="AE1783" i="14"/>
  <c r="AE1784" i="14"/>
  <c r="AE1785" i="14"/>
  <c r="AE1786" i="14"/>
  <c r="AE1787" i="14"/>
  <c r="AE1788" i="14"/>
  <c r="AE1789" i="14"/>
  <c r="AE1790" i="14"/>
  <c r="AE1791" i="14"/>
  <c r="AE1792" i="14"/>
  <c r="AE1793" i="14"/>
  <c r="AE1794" i="14"/>
  <c r="AE1795" i="14"/>
  <c r="AE1796" i="14"/>
  <c r="AE1797" i="14"/>
  <c r="AE1798" i="14"/>
  <c r="AE1799" i="14"/>
  <c r="AE1800" i="14"/>
  <c r="AE1801" i="14"/>
  <c r="AE1802" i="14"/>
  <c r="AE1803" i="14"/>
  <c r="AE1804" i="14"/>
  <c r="AE1805" i="14"/>
  <c r="AE1806" i="14"/>
  <c r="AE1807" i="14"/>
  <c r="AE1808" i="14"/>
  <c r="AE1809" i="14"/>
  <c r="AE1810" i="14"/>
  <c r="AE1811" i="14"/>
  <c r="AE1812" i="14"/>
  <c r="AE1813" i="14"/>
  <c r="AE1814" i="14"/>
  <c r="AE1815" i="14"/>
  <c r="AE1816" i="14"/>
  <c r="AE1817" i="14"/>
  <c r="AE1818" i="14"/>
  <c r="AE1819" i="14"/>
  <c r="AE1820" i="14"/>
  <c r="AE1821" i="14"/>
  <c r="AE1822" i="14"/>
  <c r="AE1823" i="14"/>
  <c r="AE1824" i="14"/>
  <c r="AE1825" i="14"/>
  <c r="AE1826" i="14"/>
  <c r="AE1827" i="14"/>
  <c r="AE1828" i="14"/>
  <c r="AE1829" i="14"/>
  <c r="AE1830" i="14"/>
  <c r="AE1831" i="14"/>
  <c r="AE1832" i="14"/>
  <c r="AE1833" i="14"/>
  <c r="AE1834" i="14"/>
  <c r="AE1835" i="14"/>
  <c r="AE1836" i="14"/>
  <c r="AE1837" i="14"/>
  <c r="AE1838" i="14"/>
  <c r="AE1839" i="14"/>
  <c r="AE1840" i="14"/>
  <c r="AE1841" i="14"/>
  <c r="AE1842" i="14"/>
  <c r="AE1843" i="14"/>
  <c r="AE1844" i="14"/>
  <c r="AE1845" i="14"/>
  <c r="AE1846" i="14"/>
  <c r="AE1847" i="14"/>
  <c r="AE1848" i="14"/>
  <c r="AE1849" i="14"/>
  <c r="AE1850" i="14"/>
  <c r="AE1851" i="14"/>
  <c r="AE1852" i="14"/>
  <c r="AE1853" i="14"/>
  <c r="AE1854" i="14"/>
  <c r="AE1855" i="14"/>
  <c r="AE1856" i="14"/>
  <c r="AE1857" i="14"/>
  <c r="AE1858" i="14"/>
  <c r="AE1859" i="14"/>
  <c r="AE1860" i="14"/>
  <c r="AE1861" i="14"/>
  <c r="AE1862" i="14"/>
  <c r="AE1863" i="14"/>
  <c r="AE1864" i="14"/>
  <c r="AE1865" i="14"/>
  <c r="AE1866" i="14"/>
  <c r="AE1867" i="14"/>
  <c r="AE1868" i="14"/>
  <c r="AE1869" i="14"/>
  <c r="AE1870" i="14"/>
  <c r="AE1871" i="14"/>
  <c r="AE1872" i="14"/>
  <c r="AE1873" i="14"/>
  <c r="AE1874" i="14"/>
  <c r="AE1875" i="14"/>
  <c r="AE1876" i="14"/>
  <c r="AE1877" i="14"/>
  <c r="AE1878" i="14"/>
  <c r="AE1879" i="14"/>
  <c r="AE1880" i="14"/>
  <c r="AE1881" i="14"/>
  <c r="AE1882" i="14"/>
  <c r="AE1883" i="14"/>
  <c r="AE1884" i="14"/>
  <c r="AE1885" i="14"/>
  <c r="AE1886" i="14"/>
  <c r="AE1887" i="14"/>
  <c r="AE1888" i="14"/>
  <c r="AE1889" i="14"/>
  <c r="AE1890" i="14"/>
  <c r="AE1891" i="14"/>
  <c r="AE1892" i="14"/>
  <c r="AE1893" i="14"/>
  <c r="AE1894" i="14"/>
  <c r="AE1895" i="14"/>
  <c r="AE1896" i="14"/>
  <c r="AE1897" i="14"/>
  <c r="AE1898" i="14"/>
  <c r="AE1899" i="14"/>
  <c r="AE1900" i="14"/>
  <c r="AE1901" i="14"/>
  <c r="AE1902" i="14"/>
  <c r="AE1903" i="14"/>
  <c r="AE1904" i="14"/>
  <c r="AE1905" i="14"/>
  <c r="AE1906" i="14"/>
  <c r="AE1907" i="14"/>
  <c r="AE1908" i="14"/>
  <c r="AE1909" i="14"/>
  <c r="AE1910" i="14"/>
  <c r="AE1911" i="14"/>
  <c r="AE1912" i="14"/>
  <c r="AE1913" i="14"/>
  <c r="AE1914" i="14"/>
  <c r="AE1915" i="14"/>
  <c r="AE1916" i="14"/>
  <c r="AE1917" i="14"/>
  <c r="AE1918" i="14"/>
  <c r="AE1919" i="14"/>
  <c r="AE1920" i="14"/>
  <c r="AE1921" i="14"/>
  <c r="AE1922" i="14"/>
  <c r="AE1923" i="14"/>
  <c r="AE1924" i="14"/>
  <c r="AE1925" i="14"/>
  <c r="AE1926" i="14"/>
  <c r="AE1927" i="14"/>
  <c r="AE1928" i="14"/>
  <c r="AE1929" i="14"/>
  <c r="AE1930" i="14"/>
  <c r="AE1931" i="14"/>
  <c r="AE1932" i="14"/>
  <c r="AE1933" i="14"/>
  <c r="AE1934" i="14"/>
  <c r="AE1935" i="14"/>
  <c r="AE1936" i="14"/>
  <c r="AE1937" i="14"/>
  <c r="AE1938" i="14"/>
  <c r="AE1939" i="14"/>
  <c r="AE1940" i="14"/>
  <c r="AE1941" i="14"/>
  <c r="AE1942" i="14"/>
  <c r="AE1943" i="14"/>
  <c r="AE1944" i="14"/>
  <c r="AE1945" i="14"/>
  <c r="AE1946" i="14"/>
  <c r="AE1947" i="14"/>
  <c r="AE1948" i="14"/>
  <c r="AE1949" i="14"/>
  <c r="AE1950" i="14"/>
  <c r="AE1951" i="14"/>
  <c r="AE1952" i="14"/>
  <c r="AE1953" i="14"/>
  <c r="AE1954" i="14"/>
  <c r="AE1955" i="14"/>
  <c r="AE1956" i="14"/>
  <c r="AE1957" i="14"/>
  <c r="AE1958" i="14"/>
  <c r="AE1959" i="14"/>
  <c r="AE1960" i="14"/>
  <c r="AE1961" i="14"/>
  <c r="AE1962" i="14"/>
  <c r="AE1963" i="14"/>
  <c r="AE1964" i="14"/>
  <c r="AE1965" i="14"/>
  <c r="AE1966" i="14"/>
  <c r="AE1967" i="14"/>
  <c r="AE1968" i="14"/>
  <c r="AE1969" i="14"/>
  <c r="AE1970" i="14"/>
  <c r="AE1971" i="14"/>
  <c r="AE1972" i="14"/>
  <c r="AE1973" i="14"/>
  <c r="AE1974" i="14"/>
  <c r="AE1975" i="14"/>
  <c r="AE1976" i="14"/>
  <c r="AE1977" i="14"/>
  <c r="AE1978" i="14"/>
  <c r="AE1979" i="14"/>
  <c r="AE1980" i="14"/>
  <c r="AE1981" i="14"/>
  <c r="AE1982" i="14"/>
  <c r="AE1983" i="14"/>
  <c r="AE1984" i="14"/>
  <c r="AE1985" i="14"/>
  <c r="AE1986" i="14"/>
  <c r="AE1987" i="14"/>
  <c r="AE1988" i="14"/>
  <c r="AE1989" i="14"/>
  <c r="AE1990" i="14"/>
  <c r="AE1991" i="14"/>
  <c r="AE1992" i="14"/>
  <c r="AE1993" i="14"/>
  <c r="AE1994" i="14"/>
  <c r="AE1995" i="14"/>
  <c r="AE1996" i="14"/>
  <c r="AE1997" i="14"/>
  <c r="AE1998" i="14"/>
  <c r="AE1999" i="14"/>
  <c r="AE2000" i="14"/>
  <c r="AE2001" i="14"/>
  <c r="AE2002" i="14"/>
  <c r="AE2003" i="14"/>
  <c r="AE2004" i="14"/>
  <c r="AE2005" i="14"/>
  <c r="AE2006" i="14"/>
  <c r="AE2007" i="14"/>
  <c r="AE2008" i="14"/>
  <c r="AE2009" i="14"/>
  <c r="AE2010" i="14"/>
  <c r="AE2011" i="14"/>
  <c r="AE2012" i="14"/>
  <c r="AE2013" i="14"/>
  <c r="AE2014" i="14"/>
  <c r="AE2015" i="14"/>
  <c r="AE2016" i="14"/>
  <c r="AE2017" i="14"/>
  <c r="AE2018" i="14"/>
  <c r="AE2019" i="14"/>
  <c r="AE2020" i="14"/>
  <c r="AE2021" i="14"/>
  <c r="AE2022" i="14"/>
  <c r="AE2023" i="14"/>
  <c r="AE2024" i="14"/>
  <c r="AE2025" i="14"/>
  <c r="AE2026" i="14"/>
  <c r="AE2027" i="14"/>
  <c r="AE2028" i="14"/>
  <c r="AE2029" i="14"/>
  <c r="AE2030" i="14"/>
  <c r="AE2031" i="14"/>
  <c r="AE2032" i="14"/>
  <c r="AE2033" i="14"/>
  <c r="AE2034" i="14"/>
  <c r="AE2035" i="14"/>
  <c r="AE2036" i="14"/>
  <c r="AE2037" i="14"/>
  <c r="AE2038" i="14"/>
  <c r="AE2039" i="14"/>
  <c r="AE2040" i="14"/>
  <c r="AE2041" i="14"/>
  <c r="AE2042" i="14"/>
  <c r="AE2043" i="14"/>
  <c r="AE2044" i="14"/>
  <c r="AE2045" i="14"/>
  <c r="AE2046" i="14"/>
  <c r="AE2047" i="14"/>
  <c r="AE2048" i="14"/>
  <c r="AE2049" i="14"/>
  <c r="AE2050" i="14"/>
  <c r="AE2051" i="14"/>
  <c r="AE2052" i="14"/>
  <c r="AE2053" i="14"/>
  <c r="AE2054" i="14"/>
  <c r="AE2055" i="14"/>
  <c r="AE2056" i="14"/>
  <c r="AE2057" i="14"/>
  <c r="AE2058" i="14"/>
  <c r="AE2059" i="14"/>
  <c r="AE2060" i="14"/>
  <c r="AE2061" i="14"/>
  <c r="AE2062" i="14"/>
  <c r="AE2063" i="14"/>
  <c r="AE2064" i="14"/>
  <c r="AE2065" i="14"/>
  <c r="AE2066" i="14"/>
  <c r="AE2067" i="14"/>
  <c r="AE2068" i="14"/>
  <c r="AE2069" i="14"/>
  <c r="AE2070" i="14"/>
  <c r="AE2071" i="14"/>
  <c r="AE2072" i="14"/>
  <c r="AE2073" i="14"/>
  <c r="AE2074" i="14"/>
  <c r="AE2075" i="14"/>
  <c r="AE2076" i="14"/>
  <c r="AE2077" i="14"/>
  <c r="AE2078" i="14"/>
  <c r="AE2079" i="14"/>
  <c r="AE2080" i="14"/>
  <c r="AE2081" i="14"/>
  <c r="AE2082" i="14"/>
  <c r="AE2083" i="14"/>
  <c r="AE2084" i="14"/>
  <c r="AE2085" i="14"/>
  <c r="AE2086" i="14"/>
  <c r="AE2087" i="14"/>
  <c r="AE2088" i="14"/>
  <c r="AE2089" i="14"/>
  <c r="AE2090" i="14"/>
  <c r="AE2091" i="14"/>
  <c r="AE2092" i="14"/>
  <c r="AE2093" i="14"/>
  <c r="AE2094" i="14"/>
  <c r="AE2095" i="14"/>
  <c r="AE2096" i="14"/>
  <c r="AE2097" i="14"/>
  <c r="AE2098" i="14"/>
  <c r="AE2099" i="14"/>
  <c r="AE2100" i="14"/>
  <c r="AE2101" i="14"/>
  <c r="AE2102" i="14"/>
  <c r="AE2103" i="14"/>
  <c r="AE2104" i="14"/>
  <c r="AE2105" i="14"/>
  <c r="AE2106" i="14"/>
  <c r="AE2107" i="14"/>
  <c r="AE2108" i="14"/>
  <c r="AE2109" i="14"/>
  <c r="AE2110" i="14"/>
  <c r="AE2111" i="14"/>
  <c r="AE2112" i="14"/>
  <c r="AE2113" i="14"/>
  <c r="AE2114" i="14"/>
  <c r="AE2115" i="14"/>
  <c r="AE2116" i="14"/>
  <c r="AE2117" i="14"/>
  <c r="AE2118" i="14"/>
  <c r="AE2119" i="14"/>
  <c r="AE2120" i="14"/>
  <c r="AE2121" i="14"/>
  <c r="AE2122" i="14"/>
  <c r="AE2123" i="14"/>
  <c r="AE2124" i="14"/>
  <c r="AE2125" i="14"/>
  <c r="AE2126" i="14"/>
  <c r="AE2127" i="14"/>
  <c r="AE2128" i="14"/>
  <c r="AE2129" i="14"/>
  <c r="AE2130" i="14"/>
  <c r="AE2131" i="14"/>
  <c r="AE2132" i="14"/>
  <c r="AE2133" i="14"/>
  <c r="AE2134" i="14"/>
  <c r="AE2135" i="14"/>
  <c r="AE2136" i="14"/>
  <c r="AE2137" i="14"/>
  <c r="AE2138" i="14"/>
  <c r="AE2139" i="14"/>
  <c r="AE2140" i="14"/>
  <c r="AE2141" i="14"/>
  <c r="AE2142" i="14"/>
  <c r="AE2143" i="14"/>
  <c r="AE2144" i="14"/>
  <c r="AE2145" i="14"/>
  <c r="AE2146" i="14"/>
  <c r="AE2147" i="14"/>
  <c r="AE2148" i="14"/>
  <c r="AE2149" i="14"/>
  <c r="AE2150" i="14"/>
  <c r="AE2151" i="14"/>
  <c r="AE2152" i="14"/>
  <c r="AE2153" i="14"/>
  <c r="AE2154" i="14"/>
  <c r="AE2155" i="14"/>
  <c r="AE2156" i="14"/>
  <c r="AE2157" i="14"/>
  <c r="AE2158" i="14"/>
  <c r="AE2159" i="14"/>
  <c r="AE2160" i="14"/>
  <c r="AE2161" i="14"/>
  <c r="AE2162" i="14"/>
  <c r="AE2163" i="14"/>
  <c r="AE2164" i="14"/>
  <c r="AE2165" i="14"/>
  <c r="AE2166" i="14"/>
  <c r="AE2167" i="14"/>
  <c r="AE2168" i="14"/>
  <c r="AE2169" i="14"/>
  <c r="AE2170" i="14"/>
  <c r="AE2171" i="14"/>
  <c r="AE2172" i="14"/>
  <c r="AE2173" i="14"/>
  <c r="AE2174" i="14"/>
  <c r="AE2175" i="14"/>
  <c r="AE2176" i="14"/>
  <c r="AE2177" i="14"/>
  <c r="AE2178" i="14"/>
  <c r="AE2179" i="14"/>
  <c r="AE2180" i="14"/>
  <c r="AE2181" i="14"/>
  <c r="AE2182" i="14"/>
  <c r="AE2183" i="14"/>
  <c r="AE2184" i="14"/>
  <c r="AE2185" i="14"/>
  <c r="AE2186" i="14"/>
  <c r="AE2187" i="14"/>
  <c r="AE2188" i="14"/>
  <c r="AE2189" i="14"/>
  <c r="AE2190" i="14"/>
  <c r="AE2191" i="14"/>
  <c r="AE2192" i="14"/>
  <c r="AE2193" i="14"/>
  <c r="AE2194" i="14"/>
  <c r="AE2195" i="14"/>
  <c r="AE2196" i="14"/>
  <c r="AE2197" i="14"/>
  <c r="AE2198" i="14"/>
  <c r="AE2199" i="14"/>
  <c r="AE2200" i="14"/>
  <c r="AE2201" i="14"/>
  <c r="AE2202" i="14"/>
  <c r="AE2203" i="14"/>
  <c r="AE2204" i="14"/>
  <c r="AE2205" i="14"/>
  <c r="AE2206" i="14"/>
  <c r="AE2207" i="14"/>
  <c r="AE2208" i="14"/>
  <c r="AE2209" i="14"/>
  <c r="AE2210" i="14"/>
  <c r="AE2211" i="14"/>
  <c r="AE2212" i="14"/>
  <c r="AE2213" i="14"/>
  <c r="AE2214" i="14"/>
  <c r="AE2215" i="14"/>
  <c r="AE2216" i="14"/>
  <c r="AE2217" i="14"/>
  <c r="AE2218" i="14"/>
  <c r="AE2219" i="14"/>
  <c r="AE2220" i="14"/>
  <c r="AE2221" i="14"/>
  <c r="AE2222" i="14"/>
  <c r="AE2223" i="14"/>
  <c r="AE2224" i="14"/>
  <c r="AE2225" i="14"/>
  <c r="AE2226" i="14"/>
  <c r="AE2227" i="14"/>
  <c r="AE2228" i="14"/>
  <c r="AE2229" i="14"/>
  <c r="AE2230" i="14"/>
  <c r="AE2231" i="14"/>
  <c r="AE2232" i="14"/>
  <c r="AE2233" i="14"/>
  <c r="AE2234" i="14"/>
  <c r="AE2235" i="14"/>
  <c r="AE2236" i="14"/>
  <c r="AE2237" i="14"/>
  <c r="AE2238" i="14"/>
  <c r="AE2239" i="14"/>
  <c r="AE2240" i="14"/>
  <c r="AE2241" i="14"/>
  <c r="AE2242" i="14"/>
  <c r="AE2243" i="14"/>
  <c r="AE2244" i="14"/>
  <c r="AE2245" i="14"/>
  <c r="AE2246" i="14"/>
  <c r="AE2247" i="14"/>
  <c r="AE2248" i="14"/>
  <c r="AE2249" i="14"/>
  <c r="AE2250" i="14"/>
  <c r="AE2251" i="14"/>
  <c r="AE2252" i="14"/>
  <c r="AE2253" i="14"/>
  <c r="AE2254" i="14"/>
  <c r="AE2255" i="14"/>
  <c r="AE2256" i="14"/>
  <c r="AE2257" i="14"/>
  <c r="AE2258" i="14"/>
  <c r="AE2259" i="14"/>
  <c r="AE2260" i="14"/>
  <c r="AE2261" i="14"/>
  <c r="AE2262" i="14"/>
  <c r="AE2263" i="14"/>
  <c r="AE2264" i="14"/>
  <c r="AE2265" i="14"/>
  <c r="AE2266" i="14"/>
  <c r="AE2267" i="14"/>
  <c r="AE2268" i="14"/>
  <c r="AE2269" i="14"/>
  <c r="AE2270" i="14"/>
  <c r="AE2271" i="14"/>
  <c r="AE2272" i="14"/>
  <c r="AE2273" i="14"/>
  <c r="AE2274" i="14"/>
  <c r="AE2275" i="14"/>
  <c r="AE2276" i="14"/>
  <c r="AE2277" i="14"/>
  <c r="AE2278" i="14"/>
  <c r="AE2279" i="14"/>
  <c r="AE2280" i="14"/>
  <c r="AE2281" i="14"/>
  <c r="AE2282" i="14"/>
  <c r="AE2283" i="14"/>
  <c r="AE2284" i="14"/>
  <c r="AE2285" i="14"/>
  <c r="AE2286" i="14"/>
  <c r="AE2287" i="14"/>
  <c r="AE2288" i="14"/>
  <c r="AE2289" i="14"/>
  <c r="AE2290" i="14"/>
  <c r="AE2291" i="14"/>
  <c r="AE2292" i="14"/>
  <c r="AE2293" i="14"/>
  <c r="AE2294" i="14"/>
  <c r="AE2295" i="14"/>
  <c r="AE2296" i="14"/>
  <c r="AE2297" i="14"/>
  <c r="AE2298" i="14"/>
  <c r="AE2299" i="14"/>
  <c r="AE2300" i="14"/>
  <c r="AE2301" i="14"/>
  <c r="AE2302" i="14"/>
  <c r="AE2303" i="14"/>
  <c r="AE2304" i="14"/>
  <c r="AE2305" i="14"/>
  <c r="AE2306" i="14"/>
  <c r="AE2307" i="14"/>
  <c r="AE2308" i="14"/>
  <c r="AE2309" i="14"/>
  <c r="AE2310" i="14"/>
  <c r="AE2311" i="14"/>
  <c r="AE2312" i="14"/>
  <c r="AE2313" i="14"/>
  <c r="AE2314" i="14"/>
  <c r="AE2315" i="14"/>
  <c r="AE2316" i="14"/>
  <c r="AE2317" i="14"/>
  <c r="AE2318" i="14"/>
  <c r="AE2319" i="14"/>
  <c r="AE2320" i="14"/>
  <c r="AE2321" i="14"/>
  <c r="AE2322" i="14"/>
  <c r="AE2323" i="14"/>
  <c r="AE2324" i="14"/>
  <c r="AE2325" i="14"/>
  <c r="AE2326" i="14"/>
  <c r="AE2327" i="14"/>
  <c r="AE2328" i="14"/>
  <c r="AE2329" i="14"/>
  <c r="AE2330" i="14"/>
  <c r="AE2331" i="14"/>
  <c r="AE2332" i="14"/>
  <c r="AE2333" i="14"/>
  <c r="AE2334" i="14"/>
  <c r="AE2335" i="14"/>
  <c r="AE2336" i="14"/>
  <c r="AE2337" i="14"/>
  <c r="AE2338" i="14"/>
  <c r="AE2339" i="14"/>
  <c r="AE2340" i="14"/>
  <c r="AE2341" i="14"/>
  <c r="AE2342" i="14"/>
  <c r="AE2343" i="14"/>
  <c r="AE2344" i="14"/>
  <c r="AE2345" i="14"/>
  <c r="AE2346" i="14"/>
  <c r="AE2347" i="14"/>
  <c r="AE2348" i="14"/>
  <c r="AE2349" i="14"/>
  <c r="AE2350" i="14"/>
  <c r="AE2351" i="14"/>
  <c r="AE2352" i="14"/>
  <c r="AE2353" i="14"/>
  <c r="AE2354" i="14"/>
  <c r="AE2355" i="14"/>
  <c r="AE2356" i="14"/>
  <c r="AE2357" i="14"/>
  <c r="AE2358" i="14"/>
  <c r="AE2359" i="14"/>
  <c r="AE2360" i="14"/>
  <c r="AE2361" i="14"/>
  <c r="AE2362" i="14"/>
  <c r="AE2363" i="14"/>
  <c r="AE2364" i="14"/>
  <c r="AE2365" i="14"/>
  <c r="AE2366" i="14"/>
  <c r="AE2367" i="14"/>
  <c r="AE2368" i="14"/>
  <c r="AE2369" i="14"/>
  <c r="AE2370" i="14"/>
  <c r="AE2371" i="14"/>
  <c r="AE2372" i="14"/>
  <c r="AE2373" i="14"/>
  <c r="AE2374" i="14"/>
  <c r="AE2375" i="14"/>
  <c r="AE2376" i="14"/>
  <c r="AE2377" i="14"/>
  <c r="AE2378" i="14"/>
  <c r="AE2379" i="14"/>
  <c r="AE2380" i="14"/>
  <c r="AE2381" i="14"/>
  <c r="AE2382" i="14"/>
  <c r="AE2383" i="14"/>
  <c r="AE2384" i="14"/>
  <c r="AE2385" i="14"/>
  <c r="AE2386" i="14"/>
  <c r="AE2387" i="14"/>
  <c r="AE2388" i="14"/>
  <c r="AE2389" i="14"/>
  <c r="AE2390" i="14"/>
  <c r="AE2391" i="14"/>
  <c r="AE2392" i="14"/>
  <c r="AE2393" i="14"/>
  <c r="AE2394" i="14"/>
  <c r="AE2395" i="14"/>
  <c r="AE2396" i="14"/>
  <c r="AE2397" i="14"/>
  <c r="AE2398" i="14"/>
  <c r="AE2399" i="14"/>
  <c r="AE2400" i="14"/>
  <c r="AE2401" i="14"/>
  <c r="AE2402" i="14"/>
  <c r="AE2403" i="14"/>
  <c r="AE2404" i="14"/>
  <c r="AE2405" i="14"/>
  <c r="AE2406" i="14"/>
  <c r="AE2407" i="14"/>
  <c r="AE2408" i="14"/>
  <c r="AE2409" i="14"/>
  <c r="AE2410" i="14"/>
  <c r="AE2411" i="14"/>
  <c r="AE2412" i="14"/>
  <c r="AE2413" i="14"/>
  <c r="AE2414" i="14"/>
  <c r="AE2415" i="14"/>
  <c r="AE2416" i="14"/>
  <c r="AE2417" i="14"/>
  <c r="AE2418" i="14"/>
  <c r="AE2419" i="14"/>
  <c r="AE2420" i="14"/>
  <c r="AE2421" i="14"/>
  <c r="AE2422" i="14"/>
  <c r="AE2423" i="14"/>
  <c r="AE2424" i="14"/>
  <c r="AE2425" i="14"/>
  <c r="AE2426" i="14"/>
  <c r="AE2427" i="14"/>
  <c r="AE2428" i="14"/>
  <c r="AE2429" i="14"/>
  <c r="AE2430" i="14"/>
  <c r="AE2431" i="14"/>
  <c r="AE2432" i="14"/>
  <c r="AE2433" i="14"/>
  <c r="AE2434" i="14"/>
  <c r="AE2435" i="14"/>
  <c r="AE2436" i="14"/>
  <c r="AE2437" i="14"/>
  <c r="AE2438" i="14"/>
  <c r="AE2439" i="14"/>
  <c r="AE2440" i="14"/>
  <c r="AE2441" i="14"/>
  <c r="AE2442" i="14"/>
  <c r="AE2443" i="14"/>
  <c r="AE2444" i="14"/>
  <c r="AE2445" i="14"/>
  <c r="AE2446" i="14"/>
  <c r="AE2447" i="14"/>
  <c r="AE2448" i="14"/>
  <c r="AE2449" i="14"/>
  <c r="AE2450" i="14"/>
  <c r="AE2451" i="14"/>
  <c r="AE2452" i="14"/>
  <c r="AE2453" i="14"/>
  <c r="AE2454" i="14"/>
  <c r="AE2455" i="14"/>
  <c r="AE2456" i="14"/>
  <c r="AE2457" i="14"/>
  <c r="AE2458" i="14"/>
  <c r="AE2459" i="14"/>
  <c r="AE2460" i="14"/>
  <c r="AE2461" i="14"/>
  <c r="AE2462" i="14"/>
  <c r="AE2463" i="14"/>
  <c r="AE2464" i="14"/>
  <c r="AE2465" i="14"/>
  <c r="AE2466" i="14"/>
  <c r="AE2467" i="14"/>
  <c r="AE2468" i="14"/>
  <c r="AE2469" i="14"/>
  <c r="AE2470" i="14"/>
  <c r="AE2471" i="14"/>
  <c r="AE2472" i="14"/>
  <c r="AE2473" i="14"/>
  <c r="AE2474" i="14"/>
  <c r="AE2475" i="14"/>
  <c r="AE2476" i="14"/>
  <c r="AE2477" i="14"/>
  <c r="AE2478" i="14"/>
  <c r="AE2479" i="14"/>
  <c r="AE2480" i="14"/>
  <c r="AE2481" i="14"/>
  <c r="AE2482" i="14"/>
  <c r="AE2483" i="14"/>
  <c r="AE2484" i="14"/>
  <c r="AE2485" i="14"/>
  <c r="AE2486" i="14"/>
  <c r="AE2487" i="14"/>
  <c r="AE2488" i="14"/>
  <c r="AE2489" i="14"/>
  <c r="AE2490" i="14"/>
  <c r="AE2491" i="14"/>
  <c r="AE2492" i="14"/>
  <c r="AE2493" i="14"/>
  <c r="AE2494" i="14"/>
  <c r="AE2495" i="14"/>
  <c r="AE2496" i="14"/>
  <c r="AE2497" i="14"/>
  <c r="AE2498" i="14"/>
  <c r="AE2499" i="14"/>
  <c r="AE2500" i="14"/>
  <c r="AE2501" i="14"/>
  <c r="AE2502" i="14"/>
  <c r="AE2503" i="14"/>
  <c r="AE2504" i="14"/>
  <c r="AE2505" i="14"/>
  <c r="AE2506" i="14"/>
  <c r="AE2507" i="14"/>
  <c r="AE2508" i="14"/>
  <c r="AE2509" i="14"/>
  <c r="AE2510" i="14"/>
  <c r="AE2511" i="14"/>
  <c r="AE2512" i="14"/>
  <c r="AE2513" i="14"/>
  <c r="AE2514" i="14"/>
  <c r="AE2515" i="14"/>
  <c r="AE2516" i="14"/>
  <c r="AE2517" i="14"/>
  <c r="AE2518" i="14"/>
  <c r="AE2519" i="14"/>
  <c r="AE2520" i="14"/>
  <c r="AE2521" i="14"/>
  <c r="AE2522" i="14"/>
  <c r="AE2523" i="14"/>
  <c r="AE2524" i="14"/>
  <c r="AE2525" i="14"/>
  <c r="AE2526" i="14"/>
  <c r="AE2527" i="14"/>
  <c r="AE2528" i="14"/>
  <c r="AE2529" i="14"/>
  <c r="AE2530" i="14"/>
  <c r="AE2531" i="14"/>
  <c r="AE2532" i="14"/>
  <c r="AE2533" i="14"/>
  <c r="AE2534" i="14"/>
  <c r="AE2535" i="14"/>
  <c r="AE2536" i="14"/>
  <c r="AE2537" i="14"/>
  <c r="AE2538" i="14"/>
  <c r="AE2539" i="14"/>
  <c r="AE2540" i="14"/>
  <c r="AE2541" i="14"/>
  <c r="AE2542" i="14"/>
  <c r="AE2543" i="14"/>
  <c r="AE2544" i="14"/>
  <c r="AE2545" i="14"/>
  <c r="AE2546" i="14"/>
  <c r="AE2547" i="14"/>
  <c r="AE2548" i="14"/>
  <c r="AE2549" i="14"/>
  <c r="AE2550" i="14"/>
  <c r="AE2551" i="14"/>
  <c r="AE2552" i="14"/>
  <c r="AE2553" i="14"/>
  <c r="AE2554" i="14"/>
  <c r="AE2555" i="14"/>
  <c r="AE2556" i="14"/>
  <c r="AE2557" i="14"/>
  <c r="AE2558" i="14"/>
  <c r="AE2559" i="14"/>
  <c r="AE2560" i="14"/>
  <c r="AE2561" i="14"/>
  <c r="AE2562" i="14"/>
  <c r="AE2563" i="14"/>
  <c r="AE2564" i="14"/>
  <c r="AE2565" i="14"/>
  <c r="AE2566" i="14"/>
  <c r="AE2567" i="14"/>
  <c r="AE2568" i="14"/>
  <c r="AE2569" i="14"/>
  <c r="AE2570" i="14"/>
  <c r="AE2571" i="14"/>
  <c r="AE2572" i="14"/>
  <c r="AE2573" i="14"/>
  <c r="AE2574" i="14"/>
  <c r="AE2575" i="14"/>
  <c r="AE2576" i="14"/>
  <c r="AE2577" i="14"/>
  <c r="AE2578" i="14"/>
  <c r="AE2579" i="14"/>
  <c r="AE2580" i="14"/>
  <c r="AE2581" i="14"/>
  <c r="AE2582" i="14"/>
  <c r="AE2583" i="14"/>
  <c r="AE2584" i="14"/>
  <c r="AE2585" i="14"/>
  <c r="AE2586" i="14"/>
  <c r="AE2587" i="14"/>
  <c r="AE2588" i="14"/>
  <c r="AE2589" i="14"/>
  <c r="AE2590" i="14"/>
  <c r="AE2591" i="14"/>
  <c r="AE2592" i="14"/>
  <c r="AE2593" i="14"/>
  <c r="AE2594" i="14"/>
  <c r="AE2595" i="14"/>
  <c r="AE2596" i="14"/>
  <c r="AE2597" i="14"/>
  <c r="AE2598" i="14"/>
  <c r="AE2599" i="14"/>
  <c r="AE2600" i="14"/>
  <c r="AE2601" i="14"/>
  <c r="AE2602" i="14"/>
  <c r="AE2603" i="14"/>
  <c r="AE2604" i="14"/>
  <c r="AE2605" i="14"/>
  <c r="AE2606" i="14"/>
  <c r="AE2607" i="14"/>
  <c r="AE2608" i="14"/>
  <c r="AE2609" i="14"/>
  <c r="AE2610" i="14"/>
  <c r="AE2611" i="14"/>
  <c r="AE2612" i="14"/>
  <c r="AE2613" i="14"/>
  <c r="AE2614" i="14"/>
  <c r="AE2615" i="14"/>
  <c r="AE2616" i="14"/>
  <c r="AE2617" i="14"/>
  <c r="AE2618" i="14"/>
  <c r="AE2619" i="14"/>
  <c r="AE2620" i="14"/>
  <c r="AE2621" i="14"/>
  <c r="AE2622" i="14"/>
  <c r="AE2623" i="14"/>
  <c r="AE2624" i="14"/>
  <c r="AE2625" i="14"/>
  <c r="AE2626" i="14"/>
  <c r="AE2627" i="14"/>
  <c r="AE2628" i="14"/>
  <c r="AE2629" i="14"/>
  <c r="AE2630" i="14"/>
  <c r="AE2631" i="14"/>
  <c r="AE2632" i="14"/>
  <c r="AE2633" i="14"/>
  <c r="AE2634" i="14"/>
  <c r="AE2635" i="14"/>
  <c r="AE2636" i="14"/>
  <c r="AE2637" i="14"/>
  <c r="AE2638" i="14"/>
  <c r="AE2639" i="14"/>
  <c r="AE2640" i="14"/>
  <c r="AE2641" i="14"/>
  <c r="AE2642" i="14"/>
  <c r="AE2643" i="14"/>
  <c r="AE2644" i="14"/>
  <c r="AE2645" i="14"/>
  <c r="AE2646" i="14"/>
  <c r="AE2647" i="14"/>
  <c r="AE2648" i="14"/>
  <c r="AE2649" i="14"/>
  <c r="AE2650" i="14"/>
  <c r="AE2651" i="14"/>
  <c r="AE2652" i="14"/>
  <c r="AE2653" i="14"/>
  <c r="AE2654" i="14"/>
  <c r="AE2655" i="14"/>
  <c r="AE2656" i="14"/>
  <c r="AE2657" i="14"/>
  <c r="AE2658" i="14"/>
  <c r="AE2659" i="14"/>
  <c r="AE2660" i="14"/>
  <c r="AE2661" i="14"/>
  <c r="AE2662" i="14"/>
  <c r="AE2663" i="14"/>
  <c r="AE2664" i="14"/>
  <c r="AE2665" i="14"/>
  <c r="AE2666" i="14"/>
  <c r="AE2667" i="14"/>
  <c r="AE2668" i="14"/>
  <c r="AE2669" i="14"/>
  <c r="AE2670" i="14"/>
  <c r="AE2671" i="14"/>
  <c r="AE2672" i="14"/>
  <c r="AE2673" i="14"/>
  <c r="AE2674" i="14"/>
  <c r="AE2675" i="14"/>
  <c r="AE2676" i="14"/>
  <c r="AE2677" i="14"/>
  <c r="AE2678" i="14"/>
  <c r="AE2679" i="14"/>
  <c r="AE2680" i="14"/>
  <c r="AE2681" i="14"/>
  <c r="AE2682" i="14"/>
  <c r="AE2683" i="14"/>
  <c r="AE2684" i="14"/>
  <c r="AE2685" i="14"/>
  <c r="AE2686" i="14"/>
  <c r="AE2687" i="14"/>
  <c r="AE2688" i="14"/>
  <c r="AE2689" i="14"/>
  <c r="AE2690" i="14"/>
  <c r="AE2691" i="14"/>
  <c r="AE2692" i="14"/>
  <c r="AE2693" i="14"/>
  <c r="AE2694" i="14"/>
  <c r="AE2695" i="14"/>
  <c r="AE2696" i="14"/>
  <c r="AE2697" i="14"/>
  <c r="AE2698" i="14"/>
  <c r="AE2699" i="14"/>
  <c r="AE2700" i="14"/>
  <c r="AE2701" i="14"/>
  <c r="AE2702" i="14"/>
  <c r="AE2703" i="14"/>
  <c r="AE2704" i="14"/>
  <c r="AE2705" i="14"/>
  <c r="AE2706" i="14"/>
  <c r="AE2707" i="14"/>
  <c r="AE2708" i="14"/>
  <c r="AE2709" i="14"/>
  <c r="AE2710" i="14"/>
  <c r="AE2711" i="14"/>
  <c r="AE2712" i="14"/>
  <c r="AE2713" i="14"/>
  <c r="AE2714" i="14"/>
  <c r="AE2715" i="14"/>
  <c r="AE2716" i="14"/>
  <c r="AE2717" i="14"/>
  <c r="AE2718" i="14"/>
  <c r="AE2719" i="14"/>
  <c r="AE2720" i="14"/>
  <c r="AE2721" i="14"/>
  <c r="AE2722" i="14"/>
  <c r="AE2723" i="14"/>
  <c r="AE2724" i="14"/>
  <c r="AE2725" i="14"/>
  <c r="AE2726" i="14"/>
  <c r="AE2727" i="14"/>
  <c r="AE2728" i="14"/>
  <c r="AE2729" i="14"/>
  <c r="AE2730" i="14"/>
  <c r="AE2731" i="14"/>
  <c r="AE2732" i="14"/>
  <c r="AE2733" i="14"/>
  <c r="AE2734" i="14"/>
  <c r="AE2735" i="14"/>
  <c r="AE2736" i="14"/>
  <c r="AE2737" i="14"/>
  <c r="AE2738" i="14"/>
  <c r="AE2739" i="14"/>
  <c r="AE2740" i="14"/>
  <c r="AE2741" i="14"/>
  <c r="AE2742" i="14"/>
  <c r="AE2743" i="14"/>
  <c r="AE2744" i="14"/>
  <c r="AE2745" i="14"/>
  <c r="AE2746" i="14"/>
  <c r="AE2747" i="14"/>
  <c r="AE2748" i="14"/>
  <c r="AE2749" i="14"/>
  <c r="AE2750" i="14"/>
  <c r="AE2751" i="14"/>
  <c r="AE2752" i="14"/>
  <c r="AE2753" i="14"/>
  <c r="AE2754" i="14"/>
  <c r="AE2755" i="14"/>
  <c r="AE2756" i="14"/>
  <c r="AE2757" i="14"/>
  <c r="AE2758" i="14"/>
  <c r="AE2759" i="14"/>
  <c r="AE2760" i="14"/>
  <c r="AE2761" i="14"/>
  <c r="AE2762" i="14"/>
  <c r="AE2763" i="14"/>
  <c r="AE2764" i="14"/>
  <c r="AE2765" i="14"/>
  <c r="AE2766" i="14"/>
  <c r="AE2767" i="14"/>
  <c r="AE2768" i="14"/>
  <c r="AE2769" i="14"/>
  <c r="AE2770" i="14"/>
  <c r="AE2771" i="14"/>
  <c r="AE2772" i="14"/>
  <c r="AE2773" i="14"/>
  <c r="AE2774" i="14"/>
  <c r="AE2775" i="14"/>
  <c r="AE2776" i="14"/>
  <c r="AE2777" i="14"/>
  <c r="AE2778" i="14"/>
  <c r="AE2779" i="14"/>
  <c r="AE2780" i="14"/>
  <c r="AE2781" i="14"/>
  <c r="AE2782" i="14"/>
  <c r="AE2783" i="14"/>
  <c r="AE2784" i="14"/>
  <c r="AE2785" i="14"/>
  <c r="AE2786" i="14"/>
  <c r="AE2787" i="14"/>
  <c r="AE2788" i="14"/>
  <c r="AE2789" i="14"/>
  <c r="AE2790" i="14"/>
  <c r="AE2791" i="14"/>
  <c r="AE2792" i="14"/>
  <c r="AE2793" i="14"/>
  <c r="AE2794" i="14"/>
  <c r="AE2795" i="14"/>
  <c r="AE2796" i="14"/>
  <c r="AE2797" i="14"/>
  <c r="AE2798" i="14"/>
  <c r="AE2799" i="14"/>
  <c r="AE2800" i="14"/>
  <c r="AE2801" i="14"/>
  <c r="AE2802" i="14"/>
  <c r="AE2803" i="14"/>
  <c r="AE2804" i="14"/>
  <c r="AE2805" i="14"/>
  <c r="AE2806" i="14"/>
  <c r="AE2807" i="14"/>
  <c r="AE2808" i="14"/>
  <c r="AE2809" i="14"/>
  <c r="AE2810" i="14"/>
  <c r="AE2811" i="14"/>
  <c r="AE2812" i="14"/>
  <c r="AE2813" i="14"/>
  <c r="AE2814" i="14"/>
  <c r="AE2815" i="14"/>
  <c r="AE2816" i="14"/>
  <c r="AE2817" i="14"/>
  <c r="AE2818" i="14"/>
  <c r="AE2819" i="14"/>
  <c r="AE2820" i="14"/>
  <c r="AE2821" i="14"/>
  <c r="AE2822" i="14"/>
  <c r="AE2823" i="14"/>
  <c r="AE2824" i="14"/>
  <c r="AE2825" i="14"/>
  <c r="AE2826" i="14"/>
  <c r="AE2827" i="14"/>
  <c r="AE2828" i="14"/>
  <c r="AE2829" i="14"/>
  <c r="AE2830" i="14"/>
  <c r="AE2831" i="14"/>
  <c r="AE2832" i="14"/>
  <c r="AE2833" i="14"/>
  <c r="AE2834" i="14"/>
  <c r="AE2835" i="14"/>
  <c r="AE2836" i="14"/>
  <c r="AE2837" i="14"/>
  <c r="AE2838" i="14"/>
  <c r="AE2839" i="14"/>
  <c r="AE2840" i="14"/>
  <c r="AE2841" i="14"/>
  <c r="AE2842" i="14"/>
  <c r="AE2843" i="14"/>
  <c r="AE2844" i="14"/>
  <c r="AE2845" i="14"/>
  <c r="AE2846" i="14"/>
  <c r="AE2847" i="14"/>
  <c r="AE2848" i="14"/>
  <c r="AE2849" i="14"/>
  <c r="AE2850" i="14"/>
  <c r="AE2851" i="14"/>
  <c r="AE2852" i="14"/>
  <c r="AE2853" i="14"/>
  <c r="AE2854" i="14"/>
  <c r="AE2855" i="14"/>
  <c r="AE2856" i="14"/>
  <c r="AE2857" i="14"/>
  <c r="AE2858" i="14"/>
  <c r="AE2859" i="14"/>
  <c r="AE2860" i="14"/>
  <c r="AE2861" i="14"/>
  <c r="AE2862" i="14"/>
  <c r="AE2863" i="14"/>
  <c r="AE2864" i="14"/>
  <c r="AE2865" i="14"/>
  <c r="AE2866" i="14"/>
  <c r="AE17" i="14"/>
  <c r="N17" i="14"/>
  <c r="AE222" i="7"/>
  <c r="AE542" i="7"/>
  <c r="AE543" i="7"/>
  <c r="AE544" i="7"/>
  <c r="AE545" i="7"/>
  <c r="AE546" i="7"/>
  <c r="AE547" i="7"/>
  <c r="AE548" i="7"/>
  <c r="AE549" i="7"/>
  <c r="AE550" i="7"/>
  <c r="AE541" i="7"/>
  <c r="AE691" i="7"/>
  <c r="AE840" i="7"/>
  <c r="AE839" i="7"/>
  <c r="AE838" i="7"/>
  <c r="AE837" i="7"/>
  <c r="AE836" i="7"/>
  <c r="AE835" i="7"/>
  <c r="AE834" i="7"/>
  <c r="AE833" i="7"/>
  <c r="AE832" i="7"/>
  <c r="AE831" i="7"/>
  <c r="AE830" i="7"/>
  <c r="AE829" i="7"/>
  <c r="AE828" i="7"/>
  <c r="AE827" i="7"/>
  <c r="AE826" i="7"/>
  <c r="AE825" i="7"/>
  <c r="AE824" i="7"/>
  <c r="AE823" i="7"/>
  <c r="AE822" i="7"/>
  <c r="AE821" i="7"/>
  <c r="AE820" i="7"/>
  <c r="AE819" i="7"/>
  <c r="AE818" i="7"/>
  <c r="AE817" i="7"/>
  <c r="AE816" i="7"/>
  <c r="AE815" i="7"/>
  <c r="AE814" i="7"/>
  <c r="AE813" i="7"/>
  <c r="AE812" i="7"/>
  <c r="AE811" i="7"/>
  <c r="AE810" i="7"/>
  <c r="AE809" i="7"/>
  <c r="AE808" i="7"/>
  <c r="AE807" i="7"/>
  <c r="AE806" i="7"/>
  <c r="AE805" i="7"/>
  <c r="AE804" i="7"/>
  <c r="AE803" i="7"/>
  <c r="AE802" i="7"/>
  <c r="AE801" i="7"/>
  <c r="AE800" i="7"/>
  <c r="AE799" i="7"/>
  <c r="AE798" i="7"/>
  <c r="AE797" i="7"/>
  <c r="AE796" i="7"/>
  <c r="AE795" i="7"/>
  <c r="AE794" i="7"/>
  <c r="AE793" i="7"/>
  <c r="AE792" i="7"/>
  <c r="AE791" i="7"/>
  <c r="AE790" i="7"/>
  <c r="AE789" i="7"/>
  <c r="AE788" i="7"/>
  <c r="AE787" i="7"/>
  <c r="AE786" i="7"/>
  <c r="AE785" i="7"/>
  <c r="AE784" i="7"/>
  <c r="AE783" i="7"/>
  <c r="AE782" i="7"/>
  <c r="AE781" i="7"/>
  <c r="AE780" i="7"/>
  <c r="AE779" i="7"/>
  <c r="AE778" i="7"/>
  <c r="AE777" i="7"/>
  <c r="AE776" i="7"/>
  <c r="AE775" i="7"/>
  <c r="AE774" i="7"/>
  <c r="AE773" i="7"/>
  <c r="AE772" i="7"/>
  <c r="AE771" i="7"/>
  <c r="AE770" i="7"/>
  <c r="AE769" i="7"/>
  <c r="AE768" i="7"/>
  <c r="AE767" i="7"/>
  <c r="AE766" i="7"/>
  <c r="AE765" i="7"/>
  <c r="AE764" i="7"/>
  <c r="AE763" i="7"/>
  <c r="AE762" i="7"/>
  <c r="AE761" i="7"/>
  <c r="AE760" i="7"/>
  <c r="AE759" i="7"/>
  <c r="AE758" i="7"/>
  <c r="AE757" i="7"/>
  <c r="AE756" i="7"/>
  <c r="AE755" i="7"/>
  <c r="AE754" i="7"/>
  <c r="AE753" i="7"/>
  <c r="AE752" i="7"/>
  <c r="AE751" i="7"/>
  <c r="AE750" i="7"/>
  <c r="AE749" i="7"/>
  <c r="AE748" i="7"/>
  <c r="AE747" i="7"/>
  <c r="AE746" i="7"/>
  <c r="AE745" i="7"/>
  <c r="AE744" i="7"/>
  <c r="AE743" i="7"/>
  <c r="AE742" i="7"/>
  <c r="AE741" i="7"/>
  <c r="AE740" i="7"/>
  <c r="AE739" i="7"/>
  <c r="AE738" i="7"/>
  <c r="AE737" i="7"/>
  <c r="AE736" i="7"/>
  <c r="AE735" i="7"/>
  <c r="AE734" i="7"/>
  <c r="AE733" i="7"/>
  <c r="AE732" i="7"/>
  <c r="AE731" i="7"/>
  <c r="AE730" i="7"/>
  <c r="AE729" i="7"/>
  <c r="AE728" i="7"/>
  <c r="AE727" i="7"/>
  <c r="AE726" i="7"/>
  <c r="AE725" i="7"/>
  <c r="AE724" i="7"/>
  <c r="AE723" i="7"/>
  <c r="AE722" i="7"/>
  <c r="AE721" i="7"/>
  <c r="AE720" i="7"/>
  <c r="AE719" i="7"/>
  <c r="AE718" i="7"/>
  <c r="AE717" i="7"/>
  <c r="AE716" i="7"/>
  <c r="AE715" i="7"/>
  <c r="AE714" i="7"/>
  <c r="AE713" i="7"/>
  <c r="AE712" i="7"/>
  <c r="AE711" i="7"/>
  <c r="AE710" i="7"/>
  <c r="AE709" i="7"/>
  <c r="AE708" i="7"/>
  <c r="AE707" i="7"/>
  <c r="AE706" i="7"/>
  <c r="AE705" i="7"/>
  <c r="AE704" i="7"/>
  <c r="AE703" i="7"/>
  <c r="AE702" i="7"/>
  <c r="AE701" i="7"/>
  <c r="AE700" i="7"/>
  <c r="AE699" i="7"/>
  <c r="AE698" i="7"/>
  <c r="AE697" i="7"/>
  <c r="AE696" i="7"/>
  <c r="AE695" i="7"/>
  <c r="AE694" i="7"/>
  <c r="AE693" i="7"/>
  <c r="AE692" i="7"/>
  <c r="AE123" i="7"/>
  <c r="AE124" i="7"/>
  <c r="AE125" i="7"/>
  <c r="AE126" i="7"/>
  <c r="AE127" i="7"/>
  <c r="AE128" i="7"/>
  <c r="AE129" i="7"/>
  <c r="AE130" i="7"/>
  <c r="AE131" i="7"/>
  <c r="AE132" i="7"/>
  <c r="AE133" i="7"/>
  <c r="AE134" i="7"/>
  <c r="AE135" i="7"/>
  <c r="AE136" i="7"/>
  <c r="AE137" i="7"/>
  <c r="AE138" i="7"/>
  <c r="AE139" i="7"/>
  <c r="AE140" i="7"/>
  <c r="AE141" i="7"/>
  <c r="AE142" i="7"/>
  <c r="AE143" i="7"/>
  <c r="AE144" i="7"/>
  <c r="AE145" i="7"/>
  <c r="AE146" i="7"/>
  <c r="AE147" i="7"/>
  <c r="AE148" i="7"/>
  <c r="AE149" i="7"/>
  <c r="AE150" i="7"/>
  <c r="AE151" i="7"/>
  <c r="AE152" i="7"/>
  <c r="AE153" i="7"/>
  <c r="AE154" i="7"/>
  <c r="AE155" i="7"/>
  <c r="AE156" i="7"/>
  <c r="AE157" i="7"/>
  <c r="AE158" i="7"/>
  <c r="AE159" i="7"/>
  <c r="AE160" i="7"/>
  <c r="AE161" i="7"/>
  <c r="AE162" i="7"/>
  <c r="AE163" i="7"/>
  <c r="AE164" i="7"/>
  <c r="AE165" i="7"/>
  <c r="AE166" i="7"/>
  <c r="AE167" i="7"/>
  <c r="AE168" i="7"/>
  <c r="AE169" i="7"/>
  <c r="AE170" i="7"/>
  <c r="AE171" i="7"/>
  <c r="AE172" i="7"/>
  <c r="AE173" i="7"/>
  <c r="AE174" i="7"/>
  <c r="AE175" i="7"/>
  <c r="AE176" i="7"/>
  <c r="AE177" i="7"/>
  <c r="AE178" i="7"/>
  <c r="AE179" i="7"/>
  <c r="AE180" i="7"/>
  <c r="AE181" i="7"/>
  <c r="AE182" i="7"/>
  <c r="AE183" i="7"/>
  <c r="AE184" i="7"/>
  <c r="AE185" i="7"/>
  <c r="AE186" i="7"/>
  <c r="AE187" i="7"/>
  <c r="AE188" i="7"/>
  <c r="AE189" i="7"/>
  <c r="AE190" i="7"/>
  <c r="AE191" i="7"/>
  <c r="AE192" i="7"/>
  <c r="AE193" i="7"/>
  <c r="AE194" i="7"/>
  <c r="AE195" i="7"/>
  <c r="AE196" i="7"/>
  <c r="AE197" i="7"/>
  <c r="AE198" i="7"/>
  <c r="AE199" i="7"/>
  <c r="AE200" i="7"/>
  <c r="AE201" i="7"/>
  <c r="AE202" i="7"/>
  <c r="AE203" i="7"/>
  <c r="AE204" i="7"/>
  <c r="AE205" i="7"/>
  <c r="AE206" i="7"/>
  <c r="AE207" i="7"/>
  <c r="AE208" i="7"/>
  <c r="AE209" i="7"/>
  <c r="AE210" i="7"/>
  <c r="AE211" i="7"/>
  <c r="AE212" i="7"/>
  <c r="AE213" i="7"/>
  <c r="AE214" i="7"/>
  <c r="AE215" i="7"/>
  <c r="AE216" i="7"/>
  <c r="AE217" i="7"/>
  <c r="AE218" i="7"/>
  <c r="AE219" i="7"/>
  <c r="AE220" i="7"/>
  <c r="AE221" i="7"/>
  <c r="AE223" i="7"/>
  <c r="AE224" i="7"/>
  <c r="AE225" i="7"/>
  <c r="AE226" i="7"/>
  <c r="AE227" i="7"/>
  <c r="AE228" i="7"/>
  <c r="AE229" i="7"/>
  <c r="AE230" i="7"/>
  <c r="AE231" i="7"/>
  <c r="AE232" i="7"/>
  <c r="AE233" i="7"/>
  <c r="AE234" i="7"/>
  <c r="AE235" i="7"/>
  <c r="AE236" i="7"/>
  <c r="AE237" i="7"/>
  <c r="AE238" i="7"/>
  <c r="AE239" i="7"/>
  <c r="AE240" i="7"/>
  <c r="AE241" i="7"/>
  <c r="AE242" i="7"/>
  <c r="AE243" i="7"/>
  <c r="AE244" i="7"/>
  <c r="AE245" i="7"/>
  <c r="AE246" i="7"/>
  <c r="AE247" i="7"/>
  <c r="AE248" i="7"/>
  <c r="AE249" i="7"/>
  <c r="AE250" i="7"/>
  <c r="AE251" i="7"/>
  <c r="AE252" i="7"/>
  <c r="AE253" i="7"/>
  <c r="AE254" i="7"/>
  <c r="AE255" i="7"/>
  <c r="AE256" i="7"/>
  <c r="AE257" i="7"/>
  <c r="AE258" i="7"/>
  <c r="AE259" i="7"/>
  <c r="AE260" i="7"/>
  <c r="AE261" i="7"/>
  <c r="AE262" i="7"/>
  <c r="AE263" i="7"/>
  <c r="AE264" i="7"/>
  <c r="AE265" i="7"/>
  <c r="AE266" i="7"/>
  <c r="AE267" i="7"/>
  <c r="AE268" i="7"/>
  <c r="AE269" i="7"/>
  <c r="AE270" i="7"/>
  <c r="AE271" i="7"/>
  <c r="AE122" i="7"/>
  <c r="N122" i="7"/>
  <c r="AA19" i="11" l="1"/>
  <c r="AB19" i="11"/>
  <c r="AN574" i="11"/>
  <c r="AN575" i="11"/>
  <c r="N18" i="14" l="1"/>
  <c r="N19" i="14"/>
  <c r="N20" i="14"/>
  <c r="N21" i="14"/>
  <c r="N22" i="14"/>
  <c r="N23" i="14"/>
  <c r="N24" i="14"/>
  <c r="N25" i="14"/>
  <c r="N26" i="14"/>
  <c r="N27" i="14"/>
  <c r="N28" i="14"/>
  <c r="N29" i="14"/>
  <c r="N30" i="14"/>
  <c r="N31" i="14"/>
  <c r="N32" i="14"/>
  <c r="N33" i="14"/>
  <c r="N34" i="14"/>
  <c r="N35" i="14"/>
  <c r="N36" i="14"/>
  <c r="N37" i="14"/>
  <c r="N38" i="14"/>
  <c r="N39" i="14"/>
  <c r="N40" i="14"/>
  <c r="N41" i="14"/>
  <c r="N42" i="14"/>
  <c r="N43" i="14"/>
  <c r="N44" i="14"/>
  <c r="N45" i="14"/>
  <c r="N46" i="14"/>
  <c r="N47" i="14"/>
  <c r="N48" i="14"/>
  <c r="N49" i="14"/>
  <c r="N50" i="14"/>
  <c r="N51" i="14"/>
  <c r="N52" i="14"/>
  <c r="N53" i="14"/>
  <c r="N54" i="14"/>
  <c r="N55" i="14"/>
  <c r="N56" i="14"/>
  <c r="N57" i="14"/>
  <c r="N58" i="14"/>
  <c r="N59" i="14"/>
  <c r="N60" i="14"/>
  <c r="N61" i="14"/>
  <c r="N62" i="14"/>
  <c r="N63" i="14"/>
  <c r="N64" i="14"/>
  <c r="N65" i="14"/>
  <c r="N66" i="14"/>
  <c r="N67" i="14"/>
  <c r="N68" i="14"/>
  <c r="N69" i="14"/>
  <c r="N70" i="14"/>
  <c r="N71" i="14"/>
  <c r="N72" i="14"/>
  <c r="N73" i="14"/>
  <c r="N74" i="14"/>
  <c r="N75" i="14"/>
  <c r="N76" i="14"/>
  <c r="N77" i="14"/>
  <c r="N78" i="14"/>
  <c r="N79" i="14"/>
  <c r="N80" i="14"/>
  <c r="N81" i="14"/>
  <c r="N82" i="14"/>
  <c r="N83" i="14"/>
  <c r="N84" i="14"/>
  <c r="N85" i="14"/>
  <c r="N86" i="14"/>
  <c r="N87" i="14"/>
  <c r="N88" i="14"/>
  <c r="N89" i="14"/>
  <c r="N90" i="14"/>
  <c r="N91" i="14"/>
  <c r="N92" i="14"/>
  <c r="N93" i="14"/>
  <c r="N94" i="14"/>
  <c r="N95" i="14"/>
  <c r="N96" i="14"/>
  <c r="N97" i="14"/>
  <c r="N98" i="14"/>
  <c r="N99" i="14"/>
  <c r="N100" i="14"/>
  <c r="N101" i="14"/>
  <c r="N102" i="14"/>
  <c r="N103" i="14"/>
  <c r="N104" i="14"/>
  <c r="N105" i="14"/>
  <c r="N106" i="14"/>
  <c r="N107" i="14"/>
  <c r="N108" i="14"/>
  <c r="N109" i="14"/>
  <c r="N110" i="14"/>
  <c r="N111" i="14"/>
  <c r="N112" i="14"/>
  <c r="N113" i="14"/>
  <c r="N114" i="14"/>
  <c r="N115" i="14"/>
  <c r="N116" i="14"/>
  <c r="N117" i="14"/>
  <c r="N118" i="14"/>
  <c r="N119" i="14"/>
  <c r="N120" i="14"/>
  <c r="N121" i="14"/>
  <c r="N122" i="14"/>
  <c r="N123" i="14"/>
  <c r="N124" i="14"/>
  <c r="N125" i="14"/>
  <c r="N126" i="14"/>
  <c r="N127" i="14"/>
  <c r="N128" i="14"/>
  <c r="N129" i="14"/>
  <c r="N130" i="14"/>
  <c r="N131" i="14"/>
  <c r="N132" i="14"/>
  <c r="N133" i="14"/>
  <c r="N134" i="14"/>
  <c r="N135" i="14"/>
  <c r="N136" i="14"/>
  <c r="N137" i="14"/>
  <c r="N138" i="14"/>
  <c r="N139" i="14"/>
  <c r="N140" i="14"/>
  <c r="N141" i="14"/>
  <c r="N142" i="14"/>
  <c r="N143" i="14"/>
  <c r="N144" i="14"/>
  <c r="N145" i="14"/>
  <c r="N146" i="14"/>
  <c r="N147" i="14"/>
  <c r="N148" i="14"/>
  <c r="N149" i="14"/>
  <c r="N150" i="14"/>
  <c r="N151" i="14"/>
  <c r="N152" i="14"/>
  <c r="N153" i="14"/>
  <c r="N154" i="14"/>
  <c r="N155" i="14"/>
  <c r="N156" i="14"/>
  <c r="N157" i="14"/>
  <c r="N158" i="14"/>
  <c r="N159" i="14"/>
  <c r="N160" i="14"/>
  <c r="N161" i="14"/>
  <c r="N162" i="14"/>
  <c r="N163" i="14"/>
  <c r="N164" i="14"/>
  <c r="N165" i="14"/>
  <c r="N166" i="14"/>
  <c r="N167" i="14"/>
  <c r="N168" i="14"/>
  <c r="N169" i="14"/>
  <c r="N170" i="14"/>
  <c r="N171" i="14"/>
  <c r="N172" i="14"/>
  <c r="N173" i="14"/>
  <c r="N174" i="14"/>
  <c r="N175" i="14"/>
  <c r="N176" i="14"/>
  <c r="N177" i="14"/>
  <c r="N178" i="14"/>
  <c r="N179" i="14"/>
  <c r="N180" i="14"/>
  <c r="N181" i="14"/>
  <c r="N182" i="14"/>
  <c r="N183" i="14"/>
  <c r="N184" i="14"/>
  <c r="N185" i="14"/>
  <c r="N186" i="14"/>
  <c r="N187" i="14"/>
  <c r="N188" i="14"/>
  <c r="N189" i="14"/>
  <c r="N190" i="14"/>
  <c r="N191" i="14"/>
  <c r="N192" i="14"/>
  <c r="N193" i="14"/>
  <c r="N194" i="14"/>
  <c r="N195" i="14"/>
  <c r="N196" i="14"/>
  <c r="N197" i="14"/>
  <c r="N198" i="14"/>
  <c r="N199" i="14"/>
  <c r="N200" i="14"/>
  <c r="N201" i="14"/>
  <c r="N202" i="14"/>
  <c r="N203" i="14"/>
  <c r="N204" i="14"/>
  <c r="N205" i="14"/>
  <c r="N206" i="14"/>
  <c r="N207" i="14"/>
  <c r="N208" i="14"/>
  <c r="N209" i="14"/>
  <c r="N210" i="14"/>
  <c r="N211" i="14"/>
  <c r="N212" i="14"/>
  <c r="N213" i="14"/>
  <c r="N214" i="14"/>
  <c r="N215" i="14"/>
  <c r="N216" i="14"/>
  <c r="N217" i="14"/>
  <c r="N218" i="14"/>
  <c r="N219" i="14"/>
  <c r="N220" i="14"/>
  <c r="N221" i="14"/>
  <c r="N222" i="14"/>
  <c r="N223" i="14"/>
  <c r="N224" i="14"/>
  <c r="N225" i="14"/>
  <c r="N226" i="14"/>
  <c r="N227" i="14"/>
  <c r="N228" i="14"/>
  <c r="N229" i="14"/>
  <c r="N230" i="14"/>
  <c r="N231" i="14"/>
  <c r="N232" i="14"/>
  <c r="N233" i="14"/>
  <c r="N234" i="14"/>
  <c r="N235" i="14"/>
  <c r="N236" i="14"/>
  <c r="N237" i="14"/>
  <c r="N238" i="14"/>
  <c r="N239" i="14"/>
  <c r="N240" i="14"/>
  <c r="N241" i="14"/>
  <c r="N242" i="14"/>
  <c r="N243" i="14"/>
  <c r="N244" i="14"/>
  <c r="N245" i="14"/>
  <c r="N246" i="14"/>
  <c r="N247" i="14"/>
  <c r="N248" i="14"/>
  <c r="N249" i="14"/>
  <c r="N250" i="14"/>
  <c r="N251" i="14"/>
  <c r="N252" i="14"/>
  <c r="N253" i="14"/>
  <c r="N254" i="14"/>
  <c r="N255" i="14"/>
  <c r="N256" i="14"/>
  <c r="N257" i="14"/>
  <c r="N258" i="14"/>
  <c r="N259" i="14"/>
  <c r="N260" i="14"/>
  <c r="N261" i="14"/>
  <c r="N262" i="14"/>
  <c r="N263" i="14"/>
  <c r="N264" i="14"/>
  <c r="N265" i="14"/>
  <c r="N266" i="14"/>
  <c r="N267" i="14"/>
  <c r="N268" i="14"/>
  <c r="N269" i="14"/>
  <c r="N270" i="14"/>
  <c r="N271" i="14"/>
  <c r="N272" i="14"/>
  <c r="N273" i="14"/>
  <c r="N274" i="14"/>
  <c r="N275" i="14"/>
  <c r="N276" i="14"/>
  <c r="N277" i="14"/>
  <c r="N278" i="14"/>
  <c r="N279" i="14"/>
  <c r="N280" i="14"/>
  <c r="N281" i="14"/>
  <c r="N282" i="14"/>
  <c r="N283" i="14"/>
  <c r="N284" i="14"/>
  <c r="N285" i="14"/>
  <c r="N286" i="14"/>
  <c r="N287" i="14"/>
  <c r="N288" i="14"/>
  <c r="N289" i="14"/>
  <c r="N290" i="14"/>
  <c r="N291" i="14"/>
  <c r="N292" i="14"/>
  <c r="N293" i="14"/>
  <c r="N294" i="14"/>
  <c r="N295" i="14"/>
  <c r="N296" i="14"/>
  <c r="N297" i="14"/>
  <c r="N298" i="14"/>
  <c r="N299" i="14"/>
  <c r="N300" i="14"/>
  <c r="N301" i="14"/>
  <c r="N302" i="14"/>
  <c r="N303" i="14"/>
  <c r="N304" i="14"/>
  <c r="N305" i="14"/>
  <c r="N306" i="14"/>
  <c r="N307" i="14"/>
  <c r="N308" i="14"/>
  <c r="N309" i="14"/>
  <c r="N310" i="14"/>
  <c r="N311" i="14"/>
  <c r="N312" i="14"/>
  <c r="N313" i="14"/>
  <c r="N314" i="14"/>
  <c r="N315" i="14"/>
  <c r="N316" i="14"/>
  <c r="N317" i="14"/>
  <c r="N318" i="14"/>
  <c r="N319" i="14"/>
  <c r="N320" i="14"/>
  <c r="N321" i="14"/>
  <c r="N322" i="14"/>
  <c r="N323" i="14"/>
  <c r="N324" i="14"/>
  <c r="N325" i="14"/>
  <c r="N326" i="14"/>
  <c r="N327" i="14"/>
  <c r="N328" i="14"/>
  <c r="N329" i="14"/>
  <c r="N330" i="14"/>
  <c r="N331" i="14"/>
  <c r="N332" i="14"/>
  <c r="N333" i="14"/>
  <c r="N334" i="14"/>
  <c r="N335" i="14"/>
  <c r="N336" i="14"/>
  <c r="N337" i="14"/>
  <c r="N338" i="14"/>
  <c r="N339" i="14"/>
  <c r="N340" i="14"/>
  <c r="N341" i="14"/>
  <c r="N342" i="14"/>
  <c r="N343" i="14"/>
  <c r="N344" i="14"/>
  <c r="N345" i="14"/>
  <c r="N346" i="14"/>
  <c r="N347" i="14"/>
  <c r="N348" i="14"/>
  <c r="N349" i="14"/>
  <c r="N350" i="14"/>
  <c r="N351" i="14"/>
  <c r="N352" i="14"/>
  <c r="N353" i="14"/>
  <c r="N354" i="14"/>
  <c r="N355" i="14"/>
  <c r="N356" i="14"/>
  <c r="N357" i="14"/>
  <c r="N358" i="14"/>
  <c r="N359" i="14"/>
  <c r="N360" i="14"/>
  <c r="N361" i="14"/>
  <c r="N362" i="14"/>
  <c r="N363" i="14"/>
  <c r="N364" i="14"/>
  <c r="N365" i="14"/>
  <c r="N366" i="14"/>
  <c r="N367" i="14"/>
  <c r="N368" i="14"/>
  <c r="N369" i="14"/>
  <c r="N370" i="14"/>
  <c r="N371" i="14"/>
  <c r="N372" i="14"/>
  <c r="N373" i="14"/>
  <c r="N374" i="14"/>
  <c r="N375" i="14"/>
  <c r="N376" i="14"/>
  <c r="N377" i="14"/>
  <c r="N378" i="14"/>
  <c r="N379" i="14"/>
  <c r="N380" i="14"/>
  <c r="N381" i="14"/>
  <c r="N382" i="14"/>
  <c r="N383" i="14"/>
  <c r="N384" i="14"/>
  <c r="N385" i="14"/>
  <c r="N386" i="14"/>
  <c r="N387" i="14"/>
  <c r="N388" i="14"/>
  <c r="N389" i="14"/>
  <c r="N390" i="14"/>
  <c r="N391" i="14"/>
  <c r="N392" i="14"/>
  <c r="N393" i="14"/>
  <c r="N394" i="14"/>
  <c r="N395" i="14"/>
  <c r="N396" i="14"/>
  <c r="N397" i="14"/>
  <c r="N398" i="14"/>
  <c r="N399" i="14"/>
  <c r="N400" i="14"/>
  <c r="N401" i="14"/>
  <c r="N402" i="14"/>
  <c r="N403" i="14"/>
  <c r="N404" i="14"/>
  <c r="N405" i="14"/>
  <c r="N406" i="14"/>
  <c r="N407" i="14"/>
  <c r="N408" i="14"/>
  <c r="N409" i="14"/>
  <c r="N410" i="14"/>
  <c r="N411" i="14"/>
  <c r="N412" i="14"/>
  <c r="N413" i="14"/>
  <c r="N414" i="14"/>
  <c r="N415" i="14"/>
  <c r="N416" i="14"/>
  <c r="N417" i="14"/>
  <c r="N418" i="14"/>
  <c r="N419" i="14"/>
  <c r="N420" i="14"/>
  <c r="N421" i="14"/>
  <c r="N422" i="14"/>
  <c r="N423" i="14"/>
  <c r="N424" i="14"/>
  <c r="N425" i="14"/>
  <c r="N426" i="14"/>
  <c r="N427" i="14"/>
  <c r="N428" i="14"/>
  <c r="N429" i="14"/>
  <c r="N430" i="14"/>
  <c r="N431" i="14"/>
  <c r="N432" i="14"/>
  <c r="N433" i="14"/>
  <c r="N434" i="14"/>
  <c r="N435" i="14"/>
  <c r="N436" i="14"/>
  <c r="N437" i="14"/>
  <c r="N438" i="14"/>
  <c r="N439" i="14"/>
  <c r="N440" i="14"/>
  <c r="N441" i="14"/>
  <c r="N442" i="14"/>
  <c r="N443" i="14"/>
  <c r="N444" i="14"/>
  <c r="N445" i="14"/>
  <c r="N446" i="14"/>
  <c r="N447" i="14"/>
  <c r="N448" i="14"/>
  <c r="N449" i="14"/>
  <c r="N450" i="14"/>
  <c r="N451" i="14"/>
  <c r="N452" i="14"/>
  <c r="N453" i="14"/>
  <c r="N454" i="14"/>
  <c r="N455" i="14"/>
  <c r="N456" i="14"/>
  <c r="N457" i="14"/>
  <c r="N458" i="14"/>
  <c r="N459" i="14"/>
  <c r="N460" i="14"/>
  <c r="N461" i="14"/>
  <c r="N462" i="14"/>
  <c r="N463" i="14"/>
  <c r="N464" i="14"/>
  <c r="N465" i="14"/>
  <c r="N466" i="14"/>
  <c r="N467" i="14"/>
  <c r="N468" i="14"/>
  <c r="N469" i="14"/>
  <c r="N470" i="14"/>
  <c r="N471" i="14"/>
  <c r="N472" i="14"/>
  <c r="N473" i="14"/>
  <c r="N474" i="14"/>
  <c r="N475" i="14"/>
  <c r="N476" i="14"/>
  <c r="N477" i="14"/>
  <c r="N478" i="14"/>
  <c r="N479" i="14"/>
  <c r="N480" i="14"/>
  <c r="N481" i="14"/>
  <c r="N482" i="14"/>
  <c r="N483" i="14"/>
  <c r="N484" i="14"/>
  <c r="N485" i="14"/>
  <c r="N486" i="14"/>
  <c r="N487" i="14"/>
  <c r="N488" i="14"/>
  <c r="N489" i="14"/>
  <c r="N490" i="14"/>
  <c r="N491" i="14"/>
  <c r="N492" i="14"/>
  <c r="N493" i="14"/>
  <c r="N494" i="14"/>
  <c r="N495" i="14"/>
  <c r="N496" i="14"/>
  <c r="N497" i="14"/>
  <c r="N498" i="14"/>
  <c r="N499" i="14"/>
  <c r="N500" i="14"/>
  <c r="N501" i="14"/>
  <c r="N502" i="14"/>
  <c r="N503" i="14"/>
  <c r="N504" i="14"/>
  <c r="N505" i="14"/>
  <c r="N506" i="14"/>
  <c r="N507" i="14"/>
  <c r="N508" i="14"/>
  <c r="N509" i="14"/>
  <c r="N510" i="14"/>
  <c r="N511" i="14"/>
  <c r="N512" i="14"/>
  <c r="N513" i="14"/>
  <c r="N514" i="14"/>
  <c r="N515" i="14"/>
  <c r="N516" i="14"/>
  <c r="N517" i="14"/>
  <c r="N518" i="14"/>
  <c r="N519" i="14"/>
  <c r="N520" i="14"/>
  <c r="N521" i="14"/>
  <c r="N522" i="14"/>
  <c r="N523" i="14"/>
  <c r="N524" i="14"/>
  <c r="N525" i="14"/>
  <c r="N526" i="14"/>
  <c r="N527" i="14"/>
  <c r="N528" i="14"/>
  <c r="N529" i="14"/>
  <c r="N530" i="14"/>
  <c r="N531" i="14"/>
  <c r="N532" i="14"/>
  <c r="N533" i="14"/>
  <c r="N534" i="14"/>
  <c r="N535" i="14"/>
  <c r="N536" i="14"/>
  <c r="N537" i="14"/>
  <c r="N538" i="14"/>
  <c r="N539" i="14"/>
  <c r="N540" i="14"/>
  <c r="N541" i="14"/>
  <c r="N542" i="14"/>
  <c r="N543" i="14"/>
  <c r="N544" i="14"/>
  <c r="N545" i="14"/>
  <c r="N546" i="14"/>
  <c r="N547" i="14"/>
  <c r="N548" i="14"/>
  <c r="N549" i="14"/>
  <c r="N550" i="14"/>
  <c r="N551" i="14"/>
  <c r="N552" i="14"/>
  <c r="N553" i="14"/>
  <c r="N554" i="14"/>
  <c r="N555" i="14"/>
  <c r="N556" i="14"/>
  <c r="N557" i="14"/>
  <c r="N558" i="14"/>
  <c r="N559" i="14"/>
  <c r="N560" i="14"/>
  <c r="N561" i="14"/>
  <c r="N562" i="14"/>
  <c r="N563" i="14"/>
  <c r="N564" i="14"/>
  <c r="N565" i="14"/>
  <c r="N566" i="14"/>
  <c r="N567" i="14"/>
  <c r="N568" i="14"/>
  <c r="N569" i="14"/>
  <c r="N570" i="14"/>
  <c r="N571" i="14"/>
  <c r="N572" i="14"/>
  <c r="N573" i="14"/>
  <c r="N574" i="14"/>
  <c r="N575" i="14"/>
  <c r="N576" i="14"/>
  <c r="N577" i="14"/>
  <c r="N578" i="14"/>
  <c r="N579" i="14"/>
  <c r="N580" i="14"/>
  <c r="N581" i="14"/>
  <c r="N582" i="14"/>
  <c r="N583" i="14"/>
  <c r="N584" i="14"/>
  <c r="N585" i="14"/>
  <c r="N586" i="14"/>
  <c r="N587" i="14"/>
  <c r="N588" i="14"/>
  <c r="N589" i="14"/>
  <c r="N590" i="14"/>
  <c r="N591" i="14"/>
  <c r="N592" i="14"/>
  <c r="N593" i="14"/>
  <c r="N594" i="14"/>
  <c r="N595" i="14"/>
  <c r="N596" i="14"/>
  <c r="N597" i="14"/>
  <c r="N598" i="14"/>
  <c r="N599" i="14"/>
  <c r="N600" i="14"/>
  <c r="N601" i="14"/>
  <c r="N602" i="14"/>
  <c r="N603" i="14"/>
  <c r="N604" i="14"/>
  <c r="N605" i="14"/>
  <c r="N606" i="14"/>
  <c r="N607" i="14"/>
  <c r="N608" i="14"/>
  <c r="N609" i="14"/>
  <c r="N610" i="14"/>
  <c r="N611" i="14"/>
  <c r="N612" i="14"/>
  <c r="N613" i="14"/>
  <c r="N614" i="14"/>
  <c r="N615" i="14"/>
  <c r="N616" i="14"/>
  <c r="N617" i="14"/>
  <c r="N618" i="14"/>
  <c r="N619" i="14"/>
  <c r="N620" i="14"/>
  <c r="N621" i="14"/>
  <c r="N622" i="14"/>
  <c r="N623" i="14"/>
  <c r="N624" i="14"/>
  <c r="N625" i="14"/>
  <c r="N626" i="14"/>
  <c r="N627" i="14"/>
  <c r="N628" i="14"/>
  <c r="N629" i="14"/>
  <c r="N630" i="14"/>
  <c r="N631" i="14"/>
  <c r="N632" i="14"/>
  <c r="N633" i="14"/>
  <c r="N634" i="14"/>
  <c r="N635" i="14"/>
  <c r="N636" i="14"/>
  <c r="N637" i="14"/>
  <c r="N638" i="14"/>
  <c r="N639" i="14"/>
  <c r="N640" i="14"/>
  <c r="N641" i="14"/>
  <c r="N642" i="14"/>
  <c r="N643" i="14"/>
  <c r="N644" i="14"/>
  <c r="N645" i="14"/>
  <c r="N646" i="14"/>
  <c r="N647" i="14"/>
  <c r="N648" i="14"/>
  <c r="N649" i="14"/>
  <c r="N650" i="14"/>
  <c r="N651" i="14"/>
  <c r="N652" i="14"/>
  <c r="N653" i="14"/>
  <c r="N654" i="14"/>
  <c r="N655" i="14"/>
  <c r="N656" i="14"/>
  <c r="N657" i="14"/>
  <c r="N658" i="14"/>
  <c r="N659" i="14"/>
  <c r="N660" i="14"/>
  <c r="N661" i="14"/>
  <c r="N662" i="14"/>
  <c r="N663" i="14"/>
  <c r="N664" i="14"/>
  <c r="N665" i="14"/>
  <c r="N666" i="14"/>
  <c r="N667" i="14"/>
  <c r="N668" i="14"/>
  <c r="N669" i="14"/>
  <c r="N670" i="14"/>
  <c r="N671" i="14"/>
  <c r="N672" i="14"/>
  <c r="N673" i="14"/>
  <c r="N674" i="14"/>
  <c r="N675" i="14"/>
  <c r="N676" i="14"/>
  <c r="N677" i="14"/>
  <c r="N678" i="14"/>
  <c r="N679" i="14"/>
  <c r="N680" i="14"/>
  <c r="N681" i="14"/>
  <c r="N682" i="14"/>
  <c r="N683" i="14"/>
  <c r="N684" i="14"/>
  <c r="N685" i="14"/>
  <c r="N686" i="14"/>
  <c r="N687" i="14"/>
  <c r="N688" i="14"/>
  <c r="N689" i="14"/>
  <c r="N690" i="14"/>
  <c r="N691" i="14"/>
  <c r="N692" i="14"/>
  <c r="N693" i="14"/>
  <c r="N694" i="14"/>
  <c r="N695" i="14"/>
  <c r="N696" i="14"/>
  <c r="N697" i="14"/>
  <c r="N698" i="14"/>
  <c r="N699" i="14"/>
  <c r="N700" i="14"/>
  <c r="N701" i="14"/>
  <c r="N702" i="14"/>
  <c r="N703" i="14"/>
  <c r="N704" i="14"/>
  <c r="N705" i="14"/>
  <c r="N706" i="14"/>
  <c r="N707" i="14"/>
  <c r="N708" i="14"/>
  <c r="N709" i="14"/>
  <c r="N710" i="14"/>
  <c r="N711" i="14"/>
  <c r="N712" i="14"/>
  <c r="N713" i="14"/>
  <c r="N714" i="14"/>
  <c r="N715" i="14"/>
  <c r="N716" i="14"/>
  <c r="N717" i="14"/>
  <c r="N718" i="14"/>
  <c r="N719" i="14"/>
  <c r="N720" i="14"/>
  <c r="N721" i="14"/>
  <c r="N722" i="14"/>
  <c r="N723" i="14"/>
  <c r="N724" i="14"/>
  <c r="N725" i="14"/>
  <c r="N726" i="14"/>
  <c r="N727" i="14"/>
  <c r="N728" i="14"/>
  <c r="N729" i="14"/>
  <c r="N730" i="14"/>
  <c r="N731" i="14"/>
  <c r="N732" i="14"/>
  <c r="N733" i="14"/>
  <c r="N734" i="14"/>
  <c r="N735" i="14"/>
  <c r="N736" i="14"/>
  <c r="N737" i="14"/>
  <c r="N738" i="14"/>
  <c r="N739" i="14"/>
  <c r="N740" i="14"/>
  <c r="N741" i="14"/>
  <c r="N742" i="14"/>
  <c r="N743" i="14"/>
  <c r="N744" i="14"/>
  <c r="N745" i="14"/>
  <c r="N746" i="14"/>
  <c r="N747" i="14"/>
  <c r="N748" i="14"/>
  <c r="N749" i="14"/>
  <c r="N750" i="14"/>
  <c r="N751" i="14"/>
  <c r="N752" i="14"/>
  <c r="N753" i="14"/>
  <c r="N754" i="14"/>
  <c r="N755" i="14"/>
  <c r="N756" i="14"/>
  <c r="N757" i="14"/>
  <c r="N758" i="14"/>
  <c r="N759" i="14"/>
  <c r="N760" i="14"/>
  <c r="N761" i="14"/>
  <c r="N762" i="14"/>
  <c r="N763" i="14"/>
  <c r="N764" i="14"/>
  <c r="N765" i="14"/>
  <c r="N766" i="14"/>
  <c r="N767" i="14"/>
  <c r="N768" i="14"/>
  <c r="N769" i="14"/>
  <c r="N770" i="14"/>
  <c r="N771" i="14"/>
  <c r="N772" i="14"/>
  <c r="N773" i="14"/>
  <c r="N774" i="14"/>
  <c r="N775" i="14"/>
  <c r="N776" i="14"/>
  <c r="N777" i="14"/>
  <c r="N778" i="14"/>
  <c r="N779" i="14"/>
  <c r="N780" i="14"/>
  <c r="N781" i="14"/>
  <c r="N782" i="14"/>
  <c r="N783" i="14"/>
  <c r="N784" i="14"/>
  <c r="N785" i="14"/>
  <c r="N786" i="14"/>
  <c r="N787" i="14"/>
  <c r="N788" i="14"/>
  <c r="N789" i="14"/>
  <c r="N790" i="14"/>
  <c r="N791" i="14"/>
  <c r="N792" i="14"/>
  <c r="N793" i="14"/>
  <c r="N794" i="14"/>
  <c r="N795" i="14"/>
  <c r="N796" i="14"/>
  <c r="N797" i="14"/>
  <c r="N798" i="14"/>
  <c r="N799" i="14"/>
  <c r="N800" i="14"/>
  <c r="N801" i="14"/>
  <c r="N802" i="14"/>
  <c r="N803" i="14"/>
  <c r="N804" i="14"/>
  <c r="N805" i="14"/>
  <c r="N806" i="14"/>
  <c r="N807" i="14"/>
  <c r="N808" i="14"/>
  <c r="N809" i="14"/>
  <c r="N810" i="14"/>
  <c r="N811" i="14"/>
  <c r="N812" i="14"/>
  <c r="N813" i="14"/>
  <c r="N814" i="14"/>
  <c r="N815" i="14"/>
  <c r="N816" i="14"/>
  <c r="N817" i="14"/>
  <c r="N818" i="14"/>
  <c r="N819" i="14"/>
  <c r="N820" i="14"/>
  <c r="N821" i="14"/>
  <c r="N822" i="14"/>
  <c r="N823" i="14"/>
  <c r="N824" i="14"/>
  <c r="N825" i="14"/>
  <c r="N826" i="14"/>
  <c r="N827" i="14"/>
  <c r="N828" i="14"/>
  <c r="N829" i="14"/>
  <c r="N830" i="14"/>
  <c r="N831" i="14"/>
  <c r="N832" i="14"/>
  <c r="N833" i="14"/>
  <c r="N834" i="14"/>
  <c r="N835" i="14"/>
  <c r="N836" i="14"/>
  <c r="N837" i="14"/>
  <c r="N838" i="14"/>
  <c r="N839" i="14"/>
  <c r="N840" i="14"/>
  <c r="N841" i="14"/>
  <c r="N842" i="14"/>
  <c r="N843" i="14"/>
  <c r="N844" i="14"/>
  <c r="N845" i="14"/>
  <c r="N846" i="14"/>
  <c r="N847" i="14"/>
  <c r="N848" i="14"/>
  <c r="N849" i="14"/>
  <c r="N850" i="14"/>
  <c r="N851" i="14"/>
  <c r="N852" i="14"/>
  <c r="N853" i="14"/>
  <c r="N854" i="14"/>
  <c r="N855" i="14"/>
  <c r="N856" i="14"/>
  <c r="N857" i="14"/>
  <c r="N858" i="14"/>
  <c r="N859" i="14"/>
  <c r="N860" i="14"/>
  <c r="N861" i="14"/>
  <c r="N862" i="14"/>
  <c r="N863" i="14"/>
  <c r="N864" i="14"/>
  <c r="N865" i="14"/>
  <c r="N866" i="14"/>
  <c r="N867" i="14"/>
  <c r="N868" i="14"/>
  <c r="N869" i="14"/>
  <c r="N870" i="14"/>
  <c r="N871" i="14"/>
  <c r="N872" i="14"/>
  <c r="N873" i="14"/>
  <c r="N874" i="14"/>
  <c r="N875" i="14"/>
  <c r="N876" i="14"/>
  <c r="N877" i="14"/>
  <c r="N878" i="14"/>
  <c r="N879" i="14"/>
  <c r="N880" i="14"/>
  <c r="N881" i="14"/>
  <c r="N882" i="14"/>
  <c r="N883" i="14"/>
  <c r="N884" i="14"/>
  <c r="N885" i="14"/>
  <c r="N886" i="14"/>
  <c r="N887" i="14"/>
  <c r="N888" i="14"/>
  <c r="N889" i="14"/>
  <c r="N890" i="14"/>
  <c r="N891" i="14"/>
  <c r="N892" i="14"/>
  <c r="N893" i="14"/>
  <c r="N894" i="14"/>
  <c r="N895" i="14"/>
  <c r="N896" i="14"/>
  <c r="N897" i="14"/>
  <c r="N898" i="14"/>
  <c r="N899" i="14"/>
  <c r="N900" i="14"/>
  <c r="N901" i="14"/>
  <c r="N902" i="14"/>
  <c r="N903" i="14"/>
  <c r="N904" i="14"/>
  <c r="N905" i="14"/>
  <c r="N906" i="14"/>
  <c r="N907" i="14"/>
  <c r="N908" i="14"/>
  <c r="N909" i="14"/>
  <c r="N910" i="14"/>
  <c r="N911" i="14"/>
  <c r="N912" i="14"/>
  <c r="N913" i="14"/>
  <c r="N914" i="14"/>
  <c r="N915" i="14"/>
  <c r="N916" i="14"/>
  <c r="N917" i="14"/>
  <c r="N918" i="14"/>
  <c r="N919" i="14"/>
  <c r="N920" i="14"/>
  <c r="N921" i="14"/>
  <c r="N922" i="14"/>
  <c r="N923" i="14"/>
  <c r="N924" i="14"/>
  <c r="N925" i="14"/>
  <c r="N926" i="14"/>
  <c r="N927" i="14"/>
  <c r="N928" i="14"/>
  <c r="N929" i="14"/>
  <c r="N930" i="14"/>
  <c r="N931" i="14"/>
  <c r="N932" i="14"/>
  <c r="N933" i="14"/>
  <c r="N934" i="14"/>
  <c r="N935" i="14"/>
  <c r="N936" i="14"/>
  <c r="N937" i="14"/>
  <c r="N938" i="14"/>
  <c r="N939" i="14"/>
  <c r="N940" i="14"/>
  <c r="N941" i="14"/>
  <c r="N942" i="14"/>
  <c r="N943" i="14"/>
  <c r="N944" i="14"/>
  <c r="N945" i="14"/>
  <c r="N946" i="14"/>
  <c r="N947" i="14"/>
  <c r="N948" i="14"/>
  <c r="N949" i="14"/>
  <c r="N950" i="14"/>
  <c r="N951" i="14"/>
  <c r="N952" i="14"/>
  <c r="N953" i="14"/>
  <c r="N954" i="14"/>
  <c r="N955" i="14"/>
  <c r="N956" i="14"/>
  <c r="N957" i="14"/>
  <c r="N958" i="14"/>
  <c r="N959" i="14"/>
  <c r="N960" i="14"/>
  <c r="N961" i="14"/>
  <c r="N962" i="14"/>
  <c r="N963" i="14"/>
  <c r="N964" i="14"/>
  <c r="N965" i="14"/>
  <c r="N966" i="14"/>
  <c r="N967" i="14"/>
  <c r="N968" i="14"/>
  <c r="N969" i="14"/>
  <c r="N970" i="14"/>
  <c r="N971" i="14"/>
  <c r="N972" i="14"/>
  <c r="N973" i="14"/>
  <c r="N974" i="14"/>
  <c r="N975" i="14"/>
  <c r="N976" i="14"/>
  <c r="N977" i="14"/>
  <c r="N978" i="14"/>
  <c r="N979" i="14"/>
  <c r="N980" i="14"/>
  <c r="N981" i="14"/>
  <c r="N982" i="14"/>
  <c r="N983" i="14"/>
  <c r="N984" i="14"/>
  <c r="N985" i="14"/>
  <c r="N986" i="14"/>
  <c r="N987" i="14"/>
  <c r="N988" i="14"/>
  <c r="N989" i="14"/>
  <c r="N990" i="14"/>
  <c r="N991" i="14"/>
  <c r="N992" i="14"/>
  <c r="N993" i="14"/>
  <c r="N994" i="14"/>
  <c r="N995" i="14"/>
  <c r="N996" i="14"/>
  <c r="N997" i="14"/>
  <c r="N998" i="14"/>
  <c r="N999" i="14"/>
  <c r="N1000" i="14"/>
  <c r="N1001" i="14"/>
  <c r="N1002" i="14"/>
  <c r="N1003" i="14"/>
  <c r="N1004" i="14"/>
  <c r="N1005" i="14"/>
  <c r="N1006" i="14"/>
  <c r="N1007" i="14"/>
  <c r="N1008" i="14"/>
  <c r="N1009" i="14"/>
  <c r="N1010" i="14"/>
  <c r="N1011" i="14"/>
  <c r="N1012" i="14"/>
  <c r="N1013" i="14"/>
  <c r="N1014" i="14"/>
  <c r="N1015" i="14"/>
  <c r="N1016" i="14"/>
  <c r="N1017" i="14"/>
  <c r="N1018" i="14"/>
  <c r="N1019" i="14"/>
  <c r="N1020" i="14"/>
  <c r="N1021" i="14"/>
  <c r="N1022" i="14"/>
  <c r="N1023" i="14"/>
  <c r="N1024" i="14"/>
  <c r="N1025" i="14"/>
  <c r="N1026" i="14"/>
  <c r="N1027" i="14"/>
  <c r="N1028" i="14"/>
  <c r="N1029" i="14"/>
  <c r="N1030" i="14"/>
  <c r="N1031" i="14"/>
  <c r="N1032" i="14"/>
  <c r="N1033" i="14"/>
  <c r="N1034" i="14"/>
  <c r="N1035" i="14"/>
  <c r="N1036" i="14"/>
  <c r="N1037" i="14"/>
  <c r="N1038" i="14"/>
  <c r="N1039" i="14"/>
  <c r="N1040" i="14"/>
  <c r="N1041" i="14"/>
  <c r="N1042" i="14"/>
  <c r="N1043" i="14"/>
  <c r="N1044" i="14"/>
  <c r="N1045" i="14"/>
  <c r="N1046" i="14"/>
  <c r="N1047" i="14"/>
  <c r="N1048" i="14"/>
  <c r="N1049" i="14"/>
  <c r="N1050" i="14"/>
  <c r="N1051" i="14"/>
  <c r="N1052" i="14"/>
  <c r="N1053" i="14"/>
  <c r="N1054" i="14"/>
  <c r="N1055" i="14"/>
  <c r="N1056" i="14"/>
  <c r="N1057" i="14"/>
  <c r="N1058" i="14"/>
  <c r="N1059" i="14"/>
  <c r="N1060" i="14"/>
  <c r="N1061" i="14"/>
  <c r="N1062" i="14"/>
  <c r="N1063" i="14"/>
  <c r="N1064" i="14"/>
  <c r="N1065" i="14"/>
  <c r="N1066" i="14"/>
  <c r="N1067" i="14"/>
  <c r="N1068" i="14"/>
  <c r="N1069" i="14"/>
  <c r="N1070" i="14"/>
  <c r="N1071" i="14"/>
  <c r="N1072" i="14"/>
  <c r="N1073" i="14"/>
  <c r="N1074" i="14"/>
  <c r="N1075" i="14"/>
  <c r="N1076" i="14"/>
  <c r="N1077" i="14"/>
  <c r="N1078" i="14"/>
  <c r="N1079" i="14"/>
  <c r="N1080" i="14"/>
  <c r="N1081" i="14"/>
  <c r="N1082" i="14"/>
  <c r="N1083" i="14"/>
  <c r="N1084" i="14"/>
  <c r="N1085" i="14"/>
  <c r="N1086" i="14"/>
  <c r="N1087" i="14"/>
  <c r="N1088" i="14"/>
  <c r="N1089" i="14"/>
  <c r="N1090" i="14"/>
  <c r="N1091" i="14"/>
  <c r="N1092" i="14"/>
  <c r="N1093" i="14"/>
  <c r="N1094" i="14"/>
  <c r="N1095" i="14"/>
  <c r="N1096" i="14"/>
  <c r="N1097" i="14"/>
  <c r="N1098" i="14"/>
  <c r="N1099" i="14"/>
  <c r="N1100" i="14"/>
  <c r="N1101" i="14"/>
  <c r="N1102" i="14"/>
  <c r="N1103" i="14"/>
  <c r="N1104" i="14"/>
  <c r="N1105" i="14"/>
  <c r="N1106" i="14"/>
  <c r="N1107" i="14"/>
  <c r="N1108" i="14"/>
  <c r="N1109" i="14"/>
  <c r="N1110" i="14"/>
  <c r="N1111" i="14"/>
  <c r="N1112" i="14"/>
  <c r="N1113" i="14"/>
  <c r="N1114" i="14"/>
  <c r="N1115" i="14"/>
  <c r="N1116" i="14"/>
  <c r="N1117" i="14"/>
  <c r="N1118" i="14"/>
  <c r="N1119" i="14"/>
  <c r="N1120" i="14"/>
  <c r="N1121" i="14"/>
  <c r="N1122" i="14"/>
  <c r="N1123" i="14"/>
  <c r="N1124" i="14"/>
  <c r="N1125" i="14"/>
  <c r="N1126" i="14"/>
  <c r="N1127" i="14"/>
  <c r="N1128" i="14"/>
  <c r="N1129" i="14"/>
  <c r="N1130" i="14"/>
  <c r="N1131" i="14"/>
  <c r="N1132" i="14"/>
  <c r="N1133" i="14"/>
  <c r="N1134" i="14"/>
  <c r="N1135" i="14"/>
  <c r="N1136" i="14"/>
  <c r="N1137" i="14"/>
  <c r="N1138" i="14"/>
  <c r="N1139" i="14"/>
  <c r="N1140" i="14"/>
  <c r="N1141" i="14"/>
  <c r="N1142" i="14"/>
  <c r="N1143" i="14"/>
  <c r="N1144" i="14"/>
  <c r="N1145" i="14"/>
  <c r="N1146" i="14"/>
  <c r="N1147" i="14"/>
  <c r="N1148" i="14"/>
  <c r="N1149" i="14"/>
  <c r="N1150" i="14"/>
  <c r="N1151" i="14"/>
  <c r="N1152" i="14"/>
  <c r="N1153" i="14"/>
  <c r="N1154" i="14"/>
  <c r="N1155" i="14"/>
  <c r="N1156" i="14"/>
  <c r="N1157" i="14"/>
  <c r="N1158" i="14"/>
  <c r="N1159" i="14"/>
  <c r="N1160" i="14"/>
  <c r="N1161" i="14"/>
  <c r="N1162" i="14"/>
  <c r="N1163" i="14"/>
  <c r="N1164" i="14"/>
  <c r="N1165" i="14"/>
  <c r="N1166" i="14"/>
  <c r="N1167" i="14"/>
  <c r="N1168" i="14"/>
  <c r="N1169" i="14"/>
  <c r="N1170" i="14"/>
  <c r="N1171" i="14"/>
  <c r="N1172" i="14"/>
  <c r="N1173" i="14"/>
  <c r="N1174" i="14"/>
  <c r="N1175" i="14"/>
  <c r="N1176" i="14"/>
  <c r="N1177" i="14"/>
  <c r="N1178" i="14"/>
  <c r="N1179" i="14"/>
  <c r="N1180" i="14"/>
  <c r="N1181" i="14"/>
  <c r="N1182" i="14"/>
  <c r="N1183" i="14"/>
  <c r="N1184" i="14"/>
  <c r="N1185" i="14"/>
  <c r="N1186" i="14"/>
  <c r="N1187" i="14"/>
  <c r="N1188" i="14"/>
  <c r="N1189" i="14"/>
  <c r="N1190" i="14"/>
  <c r="N1191" i="14"/>
  <c r="N1192" i="14"/>
  <c r="N1193" i="14"/>
  <c r="N1194" i="14"/>
  <c r="N1195" i="14"/>
  <c r="N1196" i="14"/>
  <c r="N1197" i="14"/>
  <c r="N1198" i="14"/>
  <c r="N1199" i="14"/>
  <c r="N1200" i="14"/>
  <c r="N1201" i="14"/>
  <c r="N1202" i="14"/>
  <c r="N1203" i="14"/>
  <c r="N1204" i="14"/>
  <c r="N1205" i="14"/>
  <c r="N1206" i="14"/>
  <c r="N1207" i="14"/>
  <c r="N1208" i="14"/>
  <c r="N1209" i="14"/>
  <c r="N1210" i="14"/>
  <c r="N1211" i="14"/>
  <c r="N1212" i="14"/>
  <c r="N1213" i="14"/>
  <c r="N1214" i="14"/>
  <c r="N1215" i="14"/>
  <c r="N1216" i="14"/>
  <c r="N1217" i="14"/>
  <c r="N1218" i="14"/>
  <c r="N1219" i="14"/>
  <c r="N1220" i="14"/>
  <c r="N1221" i="14"/>
  <c r="N1222" i="14"/>
  <c r="N1223" i="14"/>
  <c r="N1224" i="14"/>
  <c r="N1225" i="14"/>
  <c r="N1226" i="14"/>
  <c r="N1227" i="14"/>
  <c r="N1228" i="14"/>
  <c r="N1229" i="14"/>
  <c r="N1230" i="14"/>
  <c r="N1231" i="14"/>
  <c r="N1232" i="14"/>
  <c r="N1233" i="14"/>
  <c r="N1234" i="14"/>
  <c r="N1235" i="14"/>
  <c r="N1236" i="14"/>
  <c r="N1237" i="14"/>
  <c r="N1238" i="14"/>
  <c r="N1239" i="14"/>
  <c r="N1240" i="14"/>
  <c r="N1241" i="14"/>
  <c r="N1242" i="14"/>
  <c r="N1243" i="14"/>
  <c r="N1244" i="14"/>
  <c r="N1245" i="14"/>
  <c r="N1246" i="14"/>
  <c r="N1247" i="14"/>
  <c r="N1248" i="14"/>
  <c r="N1249" i="14"/>
  <c r="N1250" i="14"/>
  <c r="N1251" i="14"/>
  <c r="N1252" i="14"/>
  <c r="N1253" i="14"/>
  <c r="N1254" i="14"/>
  <c r="N1255" i="14"/>
  <c r="N1256" i="14"/>
  <c r="N1257" i="14"/>
  <c r="N1258" i="14"/>
  <c r="N1259" i="14"/>
  <c r="N1260" i="14"/>
  <c r="N1261" i="14"/>
  <c r="N1262" i="14"/>
  <c r="N1263" i="14"/>
  <c r="N1264" i="14"/>
  <c r="N1265" i="14"/>
  <c r="N1266" i="14"/>
  <c r="N1267" i="14"/>
  <c r="N1268" i="14"/>
  <c r="N1269" i="14"/>
  <c r="N1270" i="14"/>
  <c r="N1271" i="14"/>
  <c r="N1272" i="14"/>
  <c r="N1273" i="14"/>
  <c r="N1274" i="14"/>
  <c r="N1275" i="14"/>
  <c r="N1276" i="14"/>
  <c r="N1277" i="14"/>
  <c r="N1278" i="14"/>
  <c r="N1279" i="14"/>
  <c r="N1280" i="14"/>
  <c r="N1281" i="14"/>
  <c r="N1282" i="14"/>
  <c r="N1283" i="14"/>
  <c r="N1284" i="14"/>
  <c r="N1285" i="14"/>
  <c r="N1286" i="14"/>
  <c r="N1287" i="14"/>
  <c r="N1288" i="14"/>
  <c r="N1289" i="14"/>
  <c r="N1290" i="14"/>
  <c r="N1291" i="14"/>
  <c r="N1292" i="14"/>
  <c r="N1293" i="14"/>
  <c r="N1294" i="14"/>
  <c r="N1295" i="14"/>
  <c r="N1296" i="14"/>
  <c r="N1297" i="14"/>
  <c r="N1298" i="14"/>
  <c r="N1299" i="14"/>
  <c r="N1300" i="14"/>
  <c r="N1301" i="14"/>
  <c r="N1302" i="14"/>
  <c r="N1303" i="14"/>
  <c r="N1304" i="14"/>
  <c r="N1305" i="14"/>
  <c r="N1306" i="14"/>
  <c r="N1307" i="14"/>
  <c r="N1308" i="14"/>
  <c r="N1309" i="14"/>
  <c r="N1310" i="14"/>
  <c r="N1311" i="14"/>
  <c r="N1312" i="14"/>
  <c r="N1313" i="14"/>
  <c r="N1314" i="14"/>
  <c r="N1315" i="14"/>
  <c r="N1316" i="14"/>
  <c r="N1317" i="14"/>
  <c r="N1318" i="14"/>
  <c r="N1319" i="14"/>
  <c r="N1320" i="14"/>
  <c r="N1321" i="14"/>
  <c r="N1322" i="14"/>
  <c r="N1323" i="14"/>
  <c r="N1324" i="14"/>
  <c r="N1325" i="14"/>
  <c r="N1326" i="14"/>
  <c r="N1327" i="14"/>
  <c r="N1328" i="14"/>
  <c r="N1329" i="14"/>
  <c r="N1330" i="14"/>
  <c r="N1331" i="14"/>
  <c r="N1332" i="14"/>
  <c r="N1333" i="14"/>
  <c r="N1334" i="14"/>
  <c r="N1335" i="14"/>
  <c r="N1336" i="14"/>
  <c r="N1337" i="14"/>
  <c r="N1338" i="14"/>
  <c r="N1339" i="14"/>
  <c r="N1340" i="14"/>
  <c r="N1341" i="14"/>
  <c r="N1342" i="14"/>
  <c r="N1343" i="14"/>
  <c r="N1344" i="14"/>
  <c r="N1345" i="14"/>
  <c r="N1346" i="14"/>
  <c r="N1347" i="14"/>
  <c r="N1348" i="14"/>
  <c r="N1349" i="14"/>
  <c r="N1350" i="14"/>
  <c r="N1351" i="14"/>
  <c r="N1352" i="14"/>
  <c r="N1353" i="14"/>
  <c r="N1354" i="14"/>
  <c r="N1355" i="14"/>
  <c r="N1356" i="14"/>
  <c r="N1357" i="14"/>
  <c r="N1358" i="14"/>
  <c r="N1359" i="14"/>
  <c r="N1360" i="14"/>
  <c r="N1361" i="14"/>
  <c r="N1362" i="14"/>
  <c r="N1363" i="14"/>
  <c r="N1364" i="14"/>
  <c r="N1365" i="14"/>
  <c r="N1366" i="14"/>
  <c r="N1367" i="14"/>
  <c r="N1368" i="14"/>
  <c r="N1369" i="14"/>
  <c r="N1370" i="14"/>
  <c r="N1371" i="14"/>
  <c r="N1372" i="14"/>
  <c r="N1373" i="14"/>
  <c r="N1374" i="14"/>
  <c r="N1375" i="14"/>
  <c r="N1376" i="14"/>
  <c r="N1377" i="14"/>
  <c r="N1378" i="14"/>
  <c r="N1379" i="14"/>
  <c r="N1380" i="14"/>
  <c r="N1381" i="14"/>
  <c r="N1382" i="14"/>
  <c r="N1383" i="14"/>
  <c r="N1384" i="14"/>
  <c r="N1385" i="14"/>
  <c r="N1386" i="14"/>
  <c r="N1387" i="14"/>
  <c r="N1388" i="14"/>
  <c r="N1389" i="14"/>
  <c r="N1390" i="14"/>
  <c r="N1391" i="14"/>
  <c r="N1392" i="14"/>
  <c r="N1393" i="14"/>
  <c r="N1394" i="14"/>
  <c r="N1395" i="14"/>
  <c r="N1396" i="14"/>
  <c r="N1397" i="14"/>
  <c r="N1398" i="14"/>
  <c r="N1399" i="14"/>
  <c r="N1400" i="14"/>
  <c r="N1401" i="14"/>
  <c r="N1402" i="14"/>
  <c r="N1403" i="14"/>
  <c r="N1404" i="14"/>
  <c r="N1405" i="14"/>
  <c r="N1406" i="14"/>
  <c r="N1407" i="14"/>
  <c r="N1408" i="14"/>
  <c r="N1409" i="14"/>
  <c r="N1410" i="14"/>
  <c r="N1411" i="14"/>
  <c r="N1412" i="14"/>
  <c r="N1413" i="14"/>
  <c r="N1414" i="14"/>
  <c r="N1415" i="14"/>
  <c r="N1416" i="14"/>
  <c r="N1417" i="14"/>
  <c r="N1418" i="14"/>
  <c r="N1419" i="14"/>
  <c r="N1420" i="14"/>
  <c r="N1421" i="14"/>
  <c r="N1422" i="14"/>
  <c r="N1423" i="14"/>
  <c r="N1424" i="14"/>
  <c r="N1425" i="14"/>
  <c r="N1426" i="14"/>
  <c r="N1427" i="14"/>
  <c r="N1428" i="14"/>
  <c r="N1429" i="14"/>
  <c r="N1430" i="14"/>
  <c r="N1431" i="14"/>
  <c r="N1432" i="14"/>
  <c r="N1433" i="14"/>
  <c r="N1434" i="14"/>
  <c r="N1435" i="14"/>
  <c r="N1436" i="14"/>
  <c r="N1437" i="14"/>
  <c r="N1438" i="14"/>
  <c r="N1439" i="14"/>
  <c r="N1440" i="14"/>
  <c r="N1441" i="14"/>
  <c r="N1442" i="14"/>
  <c r="N1443" i="14"/>
  <c r="N1444" i="14"/>
  <c r="N1445" i="14"/>
  <c r="N1446" i="14"/>
  <c r="N1447" i="14"/>
  <c r="N1448" i="14"/>
  <c r="N1449" i="14"/>
  <c r="N1450" i="14"/>
  <c r="N1451" i="14"/>
  <c r="N1452" i="14"/>
  <c r="N1453" i="14"/>
  <c r="N1454" i="14"/>
  <c r="N1455" i="14"/>
  <c r="N1456" i="14"/>
  <c r="N1457" i="14"/>
  <c r="N1458" i="14"/>
  <c r="N1459" i="14"/>
  <c r="N1460" i="14"/>
  <c r="N1461" i="14"/>
  <c r="N1462" i="14"/>
  <c r="N1463" i="14"/>
  <c r="N1464" i="14"/>
  <c r="N1465" i="14"/>
  <c r="N1466" i="14"/>
  <c r="N1467" i="14"/>
  <c r="N1468" i="14"/>
  <c r="N1469" i="14"/>
  <c r="N1470" i="14"/>
  <c r="N1471" i="14"/>
  <c r="N1472" i="14"/>
  <c r="N1473" i="14"/>
  <c r="N1474" i="14"/>
  <c r="N1475" i="14"/>
  <c r="N1476" i="14"/>
  <c r="N1477" i="14"/>
  <c r="N1478" i="14"/>
  <c r="N1479" i="14"/>
  <c r="N1480" i="14"/>
  <c r="N1481" i="14"/>
  <c r="N1482" i="14"/>
  <c r="N1483" i="14"/>
  <c r="N1484" i="14"/>
  <c r="N1485" i="14"/>
  <c r="N1486" i="14"/>
  <c r="N1487" i="14"/>
  <c r="N1488" i="14"/>
  <c r="N1489" i="14"/>
  <c r="N1490" i="14"/>
  <c r="N1491" i="14"/>
  <c r="N1492" i="14"/>
  <c r="N1493" i="14"/>
  <c r="N1494" i="14"/>
  <c r="N1495" i="14"/>
  <c r="N1496" i="14"/>
  <c r="N1497" i="14"/>
  <c r="N1498" i="14"/>
  <c r="N1499" i="14"/>
  <c r="N1500" i="14"/>
  <c r="N1501" i="14"/>
  <c r="N1502" i="14"/>
  <c r="N1503" i="14"/>
  <c r="N1504" i="14"/>
  <c r="N1505" i="14"/>
  <c r="N1506" i="14"/>
  <c r="N1507" i="14"/>
  <c r="N1508" i="14"/>
  <c r="N1509" i="14"/>
  <c r="N1510" i="14"/>
  <c r="N1511" i="14"/>
  <c r="N1512" i="14"/>
  <c r="N1513" i="14"/>
  <c r="N1514" i="14"/>
  <c r="N1515" i="14"/>
  <c r="N1516" i="14"/>
  <c r="N1517" i="14"/>
  <c r="N1518" i="14"/>
  <c r="N1519" i="14"/>
  <c r="N1520" i="14"/>
  <c r="N1521" i="14"/>
  <c r="N1522" i="14"/>
  <c r="N1523" i="14"/>
  <c r="N1524" i="14"/>
  <c r="N1525" i="14"/>
  <c r="N1526" i="14"/>
  <c r="N1527" i="14"/>
  <c r="N1528" i="14"/>
  <c r="N1529" i="14"/>
  <c r="N1530" i="14"/>
  <c r="N1531" i="14"/>
  <c r="N1532" i="14"/>
  <c r="N1533" i="14"/>
  <c r="N1534" i="14"/>
  <c r="N1535" i="14"/>
  <c r="N1536" i="14"/>
  <c r="N1537" i="14"/>
  <c r="N1538" i="14"/>
  <c r="N1539" i="14"/>
  <c r="N1540" i="14"/>
  <c r="N1541" i="14"/>
  <c r="N1542" i="14"/>
  <c r="N1543" i="14"/>
  <c r="N1544" i="14"/>
  <c r="N1545" i="14"/>
  <c r="N1546" i="14"/>
  <c r="N1547" i="14"/>
  <c r="N1548" i="14"/>
  <c r="N1549" i="14"/>
  <c r="N1550" i="14"/>
  <c r="N1551" i="14"/>
  <c r="N1552" i="14"/>
  <c r="N1553" i="14"/>
  <c r="N1554" i="14"/>
  <c r="N1555" i="14"/>
  <c r="N1556" i="14"/>
  <c r="N1557" i="14"/>
  <c r="N1558" i="14"/>
  <c r="N1559" i="14"/>
  <c r="N1560" i="14"/>
  <c r="N1561" i="14"/>
  <c r="N1562" i="14"/>
  <c r="N1563" i="14"/>
  <c r="N1564" i="14"/>
  <c r="N1565" i="14"/>
  <c r="N1566" i="14"/>
  <c r="N1567" i="14"/>
  <c r="N1568" i="14"/>
  <c r="N1569" i="14"/>
  <c r="N1570" i="14"/>
  <c r="N1571" i="14"/>
  <c r="N1572" i="14"/>
  <c r="N1573" i="14"/>
  <c r="N1574" i="14"/>
  <c r="N1575" i="14"/>
  <c r="N1576" i="14"/>
  <c r="N1577" i="14"/>
  <c r="N1578" i="14"/>
  <c r="N1579" i="14"/>
  <c r="N1580" i="14"/>
  <c r="N1581" i="14"/>
  <c r="N1582" i="14"/>
  <c r="N1583" i="14"/>
  <c r="N1584" i="14"/>
  <c r="N1585" i="14"/>
  <c r="N1586" i="14"/>
  <c r="N1587" i="14"/>
  <c r="N1588" i="14"/>
  <c r="N1589" i="14"/>
  <c r="N1590" i="14"/>
  <c r="N1591" i="14"/>
  <c r="N1592" i="14"/>
  <c r="N1593" i="14"/>
  <c r="N1594" i="14"/>
  <c r="N1595" i="14"/>
  <c r="N1596" i="14"/>
  <c r="N1597" i="14"/>
  <c r="N1598" i="14"/>
  <c r="N1599" i="14"/>
  <c r="N1600" i="14"/>
  <c r="N1601" i="14"/>
  <c r="N1602" i="14"/>
  <c r="N1603" i="14"/>
  <c r="N1604" i="14"/>
  <c r="N1605" i="14"/>
  <c r="N1606" i="14"/>
  <c r="N1607" i="14"/>
  <c r="N1608" i="14"/>
  <c r="N1609" i="14"/>
  <c r="N1610" i="14"/>
  <c r="N1611" i="14"/>
  <c r="N1612" i="14"/>
  <c r="N1613" i="14"/>
  <c r="N1614" i="14"/>
  <c r="N1615" i="14"/>
  <c r="N1616" i="14"/>
  <c r="N1617" i="14"/>
  <c r="N1618" i="14"/>
  <c r="N1619" i="14"/>
  <c r="N1620" i="14"/>
  <c r="N1621" i="14"/>
  <c r="N1622" i="14"/>
  <c r="N1623" i="14"/>
  <c r="N1624" i="14"/>
  <c r="N1625" i="14"/>
  <c r="N1626" i="14"/>
  <c r="N1627" i="14"/>
  <c r="N1628" i="14"/>
  <c r="N1629" i="14"/>
  <c r="N1630" i="14"/>
  <c r="N1631" i="14"/>
  <c r="N1632" i="14"/>
  <c r="N1633" i="14"/>
  <c r="N1634" i="14"/>
  <c r="N1635" i="14"/>
  <c r="N1636" i="14"/>
  <c r="N1637" i="14"/>
  <c r="N1638" i="14"/>
  <c r="N1639" i="14"/>
  <c r="N1640" i="14"/>
  <c r="N1641" i="14"/>
  <c r="N1642" i="14"/>
  <c r="N1643" i="14"/>
  <c r="N1644" i="14"/>
  <c r="N1645" i="14"/>
  <c r="N1646" i="14"/>
  <c r="N1647" i="14"/>
  <c r="N1648" i="14"/>
  <c r="N1649" i="14"/>
  <c r="N1650" i="14"/>
  <c r="N1651" i="14"/>
  <c r="N1652" i="14"/>
  <c r="N1653" i="14"/>
  <c r="N1654" i="14"/>
  <c r="N1655" i="14"/>
  <c r="N1656" i="14"/>
  <c r="N1657" i="14"/>
  <c r="N1658" i="14"/>
  <c r="N1659" i="14"/>
  <c r="N1660" i="14"/>
  <c r="N1661" i="14"/>
  <c r="N1662" i="14"/>
  <c r="N1663" i="14"/>
  <c r="N1664" i="14"/>
  <c r="N1665" i="14"/>
  <c r="N1666" i="14"/>
  <c r="N1667" i="14"/>
  <c r="N1668" i="14"/>
  <c r="N1669" i="14"/>
  <c r="N1670" i="14"/>
  <c r="N1671" i="14"/>
  <c r="N1672" i="14"/>
  <c r="N1673" i="14"/>
  <c r="N1674" i="14"/>
  <c r="N1675" i="14"/>
  <c r="N1676" i="14"/>
  <c r="N1677" i="14"/>
  <c r="N1678" i="14"/>
  <c r="N1679" i="14"/>
  <c r="N1680" i="14"/>
  <c r="N1681" i="14"/>
  <c r="N1682" i="14"/>
  <c r="N1683" i="14"/>
  <c r="N1684" i="14"/>
  <c r="N1685" i="14"/>
  <c r="N1686" i="14"/>
  <c r="N1687" i="14"/>
  <c r="N1688" i="14"/>
  <c r="N1689" i="14"/>
  <c r="N1690" i="14"/>
  <c r="N1691" i="14"/>
  <c r="N1692" i="14"/>
  <c r="N1693" i="14"/>
  <c r="N1694" i="14"/>
  <c r="N1695" i="14"/>
  <c r="N1696" i="14"/>
  <c r="N1697" i="14"/>
  <c r="N1698" i="14"/>
  <c r="N1699" i="14"/>
  <c r="N1700" i="14"/>
  <c r="N1701" i="14"/>
  <c r="N1702" i="14"/>
  <c r="N1703" i="14"/>
  <c r="N1704" i="14"/>
  <c r="N1705" i="14"/>
  <c r="N1706" i="14"/>
  <c r="N1707" i="14"/>
  <c r="N1708" i="14"/>
  <c r="N1709" i="14"/>
  <c r="N1710" i="14"/>
  <c r="N1711" i="14"/>
  <c r="N1712" i="14"/>
  <c r="N1713" i="14"/>
  <c r="N1714" i="14"/>
  <c r="N1715" i="14"/>
  <c r="N1716" i="14"/>
  <c r="N1717" i="14"/>
  <c r="N1718" i="14"/>
  <c r="N1719" i="14"/>
  <c r="N1720" i="14"/>
  <c r="N1721" i="14"/>
  <c r="N1722" i="14"/>
  <c r="N1723" i="14"/>
  <c r="N1724" i="14"/>
  <c r="N1725" i="14"/>
  <c r="N1726" i="14"/>
  <c r="N1727" i="14"/>
  <c r="N1728" i="14"/>
  <c r="N1729" i="14"/>
  <c r="N1730" i="14"/>
  <c r="N1731" i="14"/>
  <c r="N1732" i="14"/>
  <c r="N1733" i="14"/>
  <c r="N1734" i="14"/>
  <c r="N1735" i="14"/>
  <c r="N1736" i="14"/>
  <c r="N1737" i="14"/>
  <c r="N1738" i="14"/>
  <c r="N1739" i="14"/>
  <c r="N1740" i="14"/>
  <c r="N1741" i="14"/>
  <c r="N1742" i="14"/>
  <c r="N1743" i="14"/>
  <c r="N1744" i="14"/>
  <c r="N1745" i="14"/>
  <c r="N1746" i="14"/>
  <c r="N1747" i="14"/>
  <c r="N1748" i="14"/>
  <c r="N1749" i="14"/>
  <c r="N1750" i="14"/>
  <c r="N1751" i="14"/>
  <c r="N1752" i="14"/>
  <c r="N1753" i="14"/>
  <c r="N1754" i="14"/>
  <c r="N1755" i="14"/>
  <c r="N1756" i="14"/>
  <c r="N1757" i="14"/>
  <c r="N1758" i="14"/>
  <c r="N1759" i="14"/>
  <c r="N1760" i="14"/>
  <c r="N1761" i="14"/>
  <c r="N1762" i="14"/>
  <c r="N1763" i="14"/>
  <c r="N1764" i="14"/>
  <c r="N1765" i="14"/>
  <c r="N1766" i="14"/>
  <c r="N1767" i="14"/>
  <c r="N1768" i="14"/>
  <c r="N1769" i="14"/>
  <c r="N1770" i="14"/>
  <c r="N1771" i="14"/>
  <c r="N1772" i="14"/>
  <c r="N1773" i="14"/>
  <c r="N1774" i="14"/>
  <c r="N1775" i="14"/>
  <c r="N1776" i="14"/>
  <c r="N1777" i="14"/>
  <c r="N1778" i="14"/>
  <c r="N1779" i="14"/>
  <c r="N1780" i="14"/>
  <c r="N1781" i="14"/>
  <c r="N1782" i="14"/>
  <c r="N1783" i="14"/>
  <c r="N1784" i="14"/>
  <c r="N1785" i="14"/>
  <c r="N1786" i="14"/>
  <c r="N1787" i="14"/>
  <c r="N1788" i="14"/>
  <c r="N1789" i="14"/>
  <c r="N1790" i="14"/>
  <c r="N1791" i="14"/>
  <c r="N1792" i="14"/>
  <c r="N1793" i="14"/>
  <c r="N1794" i="14"/>
  <c r="N1795" i="14"/>
  <c r="N1796" i="14"/>
  <c r="N1797" i="14"/>
  <c r="N1798" i="14"/>
  <c r="N1799" i="14"/>
  <c r="N1800" i="14"/>
  <c r="N1801" i="14"/>
  <c r="N1802" i="14"/>
  <c r="N1803" i="14"/>
  <c r="N1804" i="14"/>
  <c r="N1805" i="14"/>
  <c r="N1806" i="14"/>
  <c r="N1807" i="14"/>
  <c r="N1808" i="14"/>
  <c r="N1809" i="14"/>
  <c r="N1810" i="14"/>
  <c r="N1811" i="14"/>
  <c r="N1812" i="14"/>
  <c r="N1813" i="14"/>
  <c r="N1814" i="14"/>
  <c r="N1815" i="14"/>
  <c r="N1816" i="14"/>
  <c r="N1817" i="14"/>
  <c r="N1818" i="14"/>
  <c r="N1819" i="14"/>
  <c r="N1820" i="14"/>
  <c r="N1821" i="14"/>
  <c r="N1822" i="14"/>
  <c r="N1823" i="14"/>
  <c r="N1824" i="14"/>
  <c r="N1825" i="14"/>
  <c r="N1826" i="14"/>
  <c r="N1827" i="14"/>
  <c r="N1828" i="14"/>
  <c r="N1829" i="14"/>
  <c r="N1830" i="14"/>
  <c r="N1831" i="14"/>
  <c r="N1832" i="14"/>
  <c r="N1833" i="14"/>
  <c r="N1834" i="14"/>
  <c r="N1835" i="14"/>
  <c r="N1836" i="14"/>
  <c r="N1837" i="14"/>
  <c r="N1838" i="14"/>
  <c r="N1839" i="14"/>
  <c r="N1840" i="14"/>
  <c r="N1841" i="14"/>
  <c r="N1842" i="14"/>
  <c r="N1843" i="14"/>
  <c r="N1844" i="14"/>
  <c r="N1845" i="14"/>
  <c r="N1846" i="14"/>
  <c r="N1847" i="14"/>
  <c r="N1848" i="14"/>
  <c r="N1849" i="14"/>
  <c r="N1850" i="14"/>
  <c r="N1851" i="14"/>
  <c r="N1852" i="14"/>
  <c r="N1853" i="14"/>
  <c r="N1854" i="14"/>
  <c r="N1855" i="14"/>
  <c r="N1856" i="14"/>
  <c r="N1857" i="14"/>
  <c r="N1858" i="14"/>
  <c r="N1859" i="14"/>
  <c r="N1860" i="14"/>
  <c r="N1861" i="14"/>
  <c r="N1862" i="14"/>
  <c r="N1863" i="14"/>
  <c r="N1864" i="14"/>
  <c r="N1865" i="14"/>
  <c r="N1866" i="14"/>
  <c r="N1867" i="14"/>
  <c r="N1868" i="14"/>
  <c r="N1869" i="14"/>
  <c r="N1870" i="14"/>
  <c r="N1871" i="14"/>
  <c r="N1872" i="14"/>
  <c r="N1873" i="14"/>
  <c r="N1874" i="14"/>
  <c r="N1875" i="14"/>
  <c r="N1876" i="14"/>
  <c r="N1877" i="14"/>
  <c r="N1878" i="14"/>
  <c r="N1879" i="14"/>
  <c r="N1880" i="14"/>
  <c r="N1881" i="14"/>
  <c r="N1882" i="14"/>
  <c r="N1883" i="14"/>
  <c r="N1884" i="14"/>
  <c r="N1885" i="14"/>
  <c r="N1886" i="14"/>
  <c r="N1887" i="14"/>
  <c r="N1888" i="14"/>
  <c r="N1889" i="14"/>
  <c r="N1890" i="14"/>
  <c r="N1891" i="14"/>
  <c r="N1892" i="14"/>
  <c r="N1893" i="14"/>
  <c r="N1894" i="14"/>
  <c r="N1895" i="14"/>
  <c r="N1896" i="14"/>
  <c r="N1897" i="14"/>
  <c r="N1898" i="14"/>
  <c r="N1899" i="14"/>
  <c r="N1900" i="14"/>
  <c r="N1901" i="14"/>
  <c r="N1902" i="14"/>
  <c r="N1903" i="14"/>
  <c r="N1904" i="14"/>
  <c r="N1905" i="14"/>
  <c r="N1906" i="14"/>
  <c r="N1907" i="14"/>
  <c r="N1908" i="14"/>
  <c r="N1909" i="14"/>
  <c r="N1910" i="14"/>
  <c r="N1911" i="14"/>
  <c r="N1912" i="14"/>
  <c r="N1913" i="14"/>
  <c r="N1914" i="14"/>
  <c r="N1915" i="14"/>
  <c r="N1916" i="14"/>
  <c r="N1917" i="14"/>
  <c r="N1918" i="14"/>
  <c r="N1919" i="14"/>
  <c r="N1920" i="14"/>
  <c r="N1921" i="14"/>
  <c r="N1922" i="14"/>
  <c r="N1923" i="14"/>
  <c r="N1924" i="14"/>
  <c r="N1925" i="14"/>
  <c r="N1926" i="14"/>
  <c r="N1927" i="14"/>
  <c r="N1928" i="14"/>
  <c r="N1929" i="14"/>
  <c r="N1930" i="14"/>
  <c r="N1931" i="14"/>
  <c r="N1932" i="14"/>
  <c r="N1933" i="14"/>
  <c r="N1934" i="14"/>
  <c r="N1935" i="14"/>
  <c r="N1936" i="14"/>
  <c r="N1937" i="14"/>
  <c r="N1938" i="14"/>
  <c r="N1939" i="14"/>
  <c r="N1940" i="14"/>
  <c r="N1941" i="14"/>
  <c r="N1942" i="14"/>
  <c r="N1943" i="14"/>
  <c r="N1944" i="14"/>
  <c r="N1945" i="14"/>
  <c r="N1946" i="14"/>
  <c r="N1947" i="14"/>
  <c r="N1948" i="14"/>
  <c r="N1949" i="14"/>
  <c r="N1950" i="14"/>
  <c r="N1951" i="14"/>
  <c r="N1952" i="14"/>
  <c r="N1953" i="14"/>
  <c r="N1954" i="14"/>
  <c r="N1955" i="14"/>
  <c r="N1956" i="14"/>
  <c r="N1957" i="14"/>
  <c r="N1958" i="14"/>
  <c r="N1959" i="14"/>
  <c r="N1960" i="14"/>
  <c r="N1961" i="14"/>
  <c r="N1962" i="14"/>
  <c r="N1963" i="14"/>
  <c r="N1964" i="14"/>
  <c r="N1965" i="14"/>
  <c r="N1966" i="14"/>
  <c r="N1967" i="14"/>
  <c r="N1968" i="14"/>
  <c r="N1969" i="14"/>
  <c r="N1970" i="14"/>
  <c r="N1971" i="14"/>
  <c r="N1972" i="14"/>
  <c r="N1973" i="14"/>
  <c r="N1974" i="14"/>
  <c r="N1975" i="14"/>
  <c r="N1976" i="14"/>
  <c r="N1977" i="14"/>
  <c r="N1978" i="14"/>
  <c r="N1979" i="14"/>
  <c r="N1980" i="14"/>
  <c r="N1981" i="14"/>
  <c r="N1982" i="14"/>
  <c r="N1983" i="14"/>
  <c r="N1984" i="14"/>
  <c r="N1985" i="14"/>
  <c r="N1986" i="14"/>
  <c r="N1987" i="14"/>
  <c r="N1988" i="14"/>
  <c r="N1989" i="14"/>
  <c r="N1990" i="14"/>
  <c r="N1991" i="14"/>
  <c r="N1992" i="14"/>
  <c r="N1993" i="14"/>
  <c r="N1994" i="14"/>
  <c r="N1995" i="14"/>
  <c r="N1996" i="14"/>
  <c r="N1997" i="14"/>
  <c r="N1998" i="14"/>
  <c r="N1999" i="14"/>
  <c r="N2000" i="14"/>
  <c r="N2001" i="14"/>
  <c r="N2002" i="14"/>
  <c r="N2003" i="14"/>
  <c r="N2004" i="14"/>
  <c r="N2005" i="14"/>
  <c r="N2006" i="14"/>
  <c r="N2007" i="14"/>
  <c r="N2008" i="14"/>
  <c r="N2009" i="14"/>
  <c r="N2010" i="14"/>
  <c r="N2011" i="14"/>
  <c r="N2012" i="14"/>
  <c r="N2013" i="14"/>
  <c r="N2014" i="14"/>
  <c r="N2015" i="14"/>
  <c r="N2016" i="14"/>
  <c r="N2017" i="14"/>
  <c r="N2018" i="14"/>
  <c r="N2019" i="14"/>
  <c r="N2020" i="14"/>
  <c r="N2021" i="14"/>
  <c r="N2022" i="14"/>
  <c r="N2023" i="14"/>
  <c r="N2024" i="14"/>
  <c r="N2025" i="14"/>
  <c r="N2026" i="14"/>
  <c r="N2027" i="14"/>
  <c r="N2028" i="14"/>
  <c r="N2029" i="14"/>
  <c r="N2030" i="14"/>
  <c r="N2031" i="14"/>
  <c r="N2032" i="14"/>
  <c r="N2033" i="14"/>
  <c r="N2034" i="14"/>
  <c r="N2035" i="14"/>
  <c r="N2036" i="14"/>
  <c r="N2037" i="14"/>
  <c r="N2038" i="14"/>
  <c r="N2039" i="14"/>
  <c r="N2040" i="14"/>
  <c r="N2041" i="14"/>
  <c r="N2042" i="14"/>
  <c r="N2043" i="14"/>
  <c r="N2044" i="14"/>
  <c r="N2045" i="14"/>
  <c r="N2046" i="14"/>
  <c r="N2047" i="14"/>
  <c r="N2048" i="14"/>
  <c r="N2049" i="14"/>
  <c r="N2050" i="14"/>
  <c r="N2051" i="14"/>
  <c r="N2052" i="14"/>
  <c r="N2053" i="14"/>
  <c r="N2054" i="14"/>
  <c r="N2055" i="14"/>
  <c r="N2056" i="14"/>
  <c r="N2057" i="14"/>
  <c r="N2058" i="14"/>
  <c r="N2059" i="14"/>
  <c r="N2060" i="14"/>
  <c r="N2061" i="14"/>
  <c r="N2062" i="14"/>
  <c r="N2063" i="14"/>
  <c r="N2064" i="14"/>
  <c r="N2065" i="14"/>
  <c r="N2066" i="14"/>
  <c r="N2067" i="14"/>
  <c r="N2068" i="14"/>
  <c r="N2069" i="14"/>
  <c r="N2070" i="14"/>
  <c r="N2071" i="14"/>
  <c r="N2072" i="14"/>
  <c r="N2073" i="14"/>
  <c r="N2074" i="14"/>
  <c r="N2075" i="14"/>
  <c r="N2076" i="14"/>
  <c r="N2077" i="14"/>
  <c r="N2078" i="14"/>
  <c r="N2079" i="14"/>
  <c r="N2080" i="14"/>
  <c r="N2081" i="14"/>
  <c r="N2082" i="14"/>
  <c r="N2083" i="14"/>
  <c r="N2084" i="14"/>
  <c r="N2085" i="14"/>
  <c r="N2086" i="14"/>
  <c r="N2087" i="14"/>
  <c r="N2088" i="14"/>
  <c r="N2089" i="14"/>
  <c r="N2090" i="14"/>
  <c r="N2091" i="14"/>
  <c r="N2092" i="14"/>
  <c r="N2093" i="14"/>
  <c r="N2094" i="14"/>
  <c r="N2095" i="14"/>
  <c r="N2096" i="14"/>
  <c r="N2097" i="14"/>
  <c r="N2098" i="14"/>
  <c r="N2099" i="14"/>
  <c r="N2100" i="14"/>
  <c r="N2101" i="14"/>
  <c r="N2102" i="14"/>
  <c r="N2103" i="14"/>
  <c r="N2104" i="14"/>
  <c r="N2105" i="14"/>
  <c r="N2106" i="14"/>
  <c r="N2107" i="14"/>
  <c r="N2108" i="14"/>
  <c r="N2109" i="14"/>
  <c r="N2110" i="14"/>
  <c r="N2111" i="14"/>
  <c r="N2112" i="14"/>
  <c r="N2113" i="14"/>
  <c r="N2114" i="14"/>
  <c r="N2115" i="14"/>
  <c r="N2116" i="14"/>
  <c r="N2117" i="14"/>
  <c r="N2118" i="14"/>
  <c r="N2119" i="14"/>
  <c r="N2120" i="14"/>
  <c r="N2121" i="14"/>
  <c r="N2122" i="14"/>
  <c r="N2123" i="14"/>
  <c r="N2124" i="14"/>
  <c r="N2125" i="14"/>
  <c r="N2126" i="14"/>
  <c r="N2127" i="14"/>
  <c r="N2128" i="14"/>
  <c r="N2129" i="14"/>
  <c r="N2130" i="14"/>
  <c r="N2131" i="14"/>
  <c r="N2132" i="14"/>
  <c r="N2133" i="14"/>
  <c r="N2134" i="14"/>
  <c r="N2135" i="14"/>
  <c r="N2136" i="14"/>
  <c r="N2137" i="14"/>
  <c r="N2138" i="14"/>
  <c r="N2139" i="14"/>
  <c r="N2140" i="14"/>
  <c r="N2141" i="14"/>
  <c r="N2142" i="14"/>
  <c r="N2143" i="14"/>
  <c r="N2144" i="14"/>
  <c r="N2145" i="14"/>
  <c r="N2146" i="14"/>
  <c r="N2147" i="14"/>
  <c r="N2148" i="14"/>
  <c r="N2149" i="14"/>
  <c r="N2150" i="14"/>
  <c r="N2151" i="14"/>
  <c r="N2152" i="14"/>
  <c r="N2153" i="14"/>
  <c r="N2154" i="14"/>
  <c r="N2155" i="14"/>
  <c r="N2156" i="14"/>
  <c r="N2157" i="14"/>
  <c r="N2158" i="14"/>
  <c r="N2159" i="14"/>
  <c r="N2160" i="14"/>
  <c r="N2161" i="14"/>
  <c r="N2162" i="14"/>
  <c r="N2163" i="14"/>
  <c r="N2164" i="14"/>
  <c r="N2165" i="14"/>
  <c r="N2166" i="14"/>
  <c r="N2167" i="14"/>
  <c r="N2168" i="14"/>
  <c r="N2169" i="14"/>
  <c r="N2170" i="14"/>
  <c r="N2171" i="14"/>
  <c r="N2172" i="14"/>
  <c r="N2173" i="14"/>
  <c r="N2174" i="14"/>
  <c r="N2175" i="14"/>
  <c r="N2176" i="14"/>
  <c r="N2177" i="14"/>
  <c r="N2178" i="14"/>
  <c r="N2179" i="14"/>
  <c r="N2180" i="14"/>
  <c r="N2181" i="14"/>
  <c r="N2182" i="14"/>
  <c r="N2183" i="14"/>
  <c r="N2184" i="14"/>
  <c r="N2185" i="14"/>
  <c r="N2186" i="14"/>
  <c r="N2187" i="14"/>
  <c r="N2188" i="14"/>
  <c r="N2189" i="14"/>
  <c r="N2190" i="14"/>
  <c r="N2191" i="14"/>
  <c r="N2192" i="14"/>
  <c r="N2193" i="14"/>
  <c r="N2194" i="14"/>
  <c r="N2195" i="14"/>
  <c r="N2196" i="14"/>
  <c r="N2197" i="14"/>
  <c r="N2198" i="14"/>
  <c r="N2199" i="14"/>
  <c r="N2200" i="14"/>
  <c r="N2201" i="14"/>
  <c r="N2202" i="14"/>
  <c r="N2203" i="14"/>
  <c r="N2204" i="14"/>
  <c r="N2205" i="14"/>
  <c r="N2206" i="14"/>
  <c r="N2207" i="14"/>
  <c r="N2208" i="14"/>
  <c r="N2209" i="14"/>
  <c r="N2210" i="14"/>
  <c r="N2211" i="14"/>
  <c r="N2212" i="14"/>
  <c r="N2213" i="14"/>
  <c r="N2214" i="14"/>
  <c r="N2215" i="14"/>
  <c r="N2216" i="14"/>
  <c r="N2217" i="14"/>
  <c r="N2218" i="14"/>
  <c r="N2219" i="14"/>
  <c r="N2220" i="14"/>
  <c r="N2221" i="14"/>
  <c r="N2222" i="14"/>
  <c r="N2223" i="14"/>
  <c r="N2224" i="14"/>
  <c r="N2225" i="14"/>
  <c r="N2226" i="14"/>
  <c r="N2227" i="14"/>
  <c r="N2228" i="14"/>
  <c r="N2229" i="14"/>
  <c r="N2230" i="14"/>
  <c r="N2231" i="14"/>
  <c r="N2232" i="14"/>
  <c r="N2233" i="14"/>
  <c r="N2234" i="14"/>
  <c r="N2235" i="14"/>
  <c r="N2236" i="14"/>
  <c r="N2237" i="14"/>
  <c r="N2238" i="14"/>
  <c r="N2239" i="14"/>
  <c r="N2240" i="14"/>
  <c r="N2241" i="14"/>
  <c r="N2242" i="14"/>
  <c r="N2243" i="14"/>
  <c r="N2244" i="14"/>
  <c r="N2245" i="14"/>
  <c r="N2246" i="14"/>
  <c r="N2247" i="14"/>
  <c r="N2248" i="14"/>
  <c r="N2249" i="14"/>
  <c r="N2250" i="14"/>
  <c r="N2251" i="14"/>
  <c r="N2252" i="14"/>
  <c r="N2253" i="14"/>
  <c r="N2254" i="14"/>
  <c r="N2255" i="14"/>
  <c r="N2256" i="14"/>
  <c r="N2257" i="14"/>
  <c r="N2258" i="14"/>
  <c r="N2259" i="14"/>
  <c r="N2260" i="14"/>
  <c r="N2261" i="14"/>
  <c r="N2262" i="14"/>
  <c r="N2263" i="14"/>
  <c r="N2264" i="14"/>
  <c r="N2265" i="14"/>
  <c r="N2266" i="14"/>
  <c r="N2267" i="14"/>
  <c r="N2268" i="14"/>
  <c r="N2269" i="14"/>
  <c r="N2270" i="14"/>
  <c r="N2271" i="14"/>
  <c r="N2272" i="14"/>
  <c r="N2273" i="14"/>
  <c r="N2274" i="14"/>
  <c r="N2275" i="14"/>
  <c r="N2276" i="14"/>
  <c r="N2277" i="14"/>
  <c r="N2278" i="14"/>
  <c r="N2279" i="14"/>
  <c r="N2280" i="14"/>
  <c r="N2281" i="14"/>
  <c r="N2282" i="14"/>
  <c r="N2283" i="14"/>
  <c r="N2284" i="14"/>
  <c r="N2285" i="14"/>
  <c r="N2286" i="14"/>
  <c r="N2287" i="14"/>
  <c r="N2288" i="14"/>
  <c r="N2289" i="14"/>
  <c r="N2290" i="14"/>
  <c r="N2291" i="14"/>
  <c r="N2292" i="14"/>
  <c r="N2293" i="14"/>
  <c r="N2294" i="14"/>
  <c r="N2295" i="14"/>
  <c r="N2296" i="14"/>
  <c r="N2297" i="14"/>
  <c r="N2298" i="14"/>
  <c r="N2299" i="14"/>
  <c r="N2300" i="14"/>
  <c r="N2301" i="14"/>
  <c r="N2302" i="14"/>
  <c r="N2303" i="14"/>
  <c r="N2304" i="14"/>
  <c r="N2305" i="14"/>
  <c r="N2306" i="14"/>
  <c r="N2307" i="14"/>
  <c r="N2308" i="14"/>
  <c r="N2309" i="14"/>
  <c r="N2310" i="14"/>
  <c r="N2311" i="14"/>
  <c r="N2312" i="14"/>
  <c r="N2313" i="14"/>
  <c r="N2314" i="14"/>
  <c r="N2315" i="14"/>
  <c r="N2316" i="14"/>
  <c r="N2317" i="14"/>
  <c r="N2318" i="14"/>
  <c r="N2319" i="14"/>
  <c r="N2320" i="14"/>
  <c r="N2321" i="14"/>
  <c r="N2322" i="14"/>
  <c r="N2323" i="14"/>
  <c r="N2324" i="14"/>
  <c r="N2325" i="14"/>
  <c r="N2326" i="14"/>
  <c r="N2327" i="14"/>
  <c r="N2328" i="14"/>
  <c r="N2329" i="14"/>
  <c r="N2330" i="14"/>
  <c r="N2331" i="14"/>
  <c r="N2332" i="14"/>
  <c r="N2333" i="14"/>
  <c r="N2334" i="14"/>
  <c r="N2335" i="14"/>
  <c r="N2336" i="14"/>
  <c r="N2337" i="14"/>
  <c r="N2338" i="14"/>
  <c r="N2339" i="14"/>
  <c r="N2340" i="14"/>
  <c r="N2341" i="14"/>
  <c r="N2342" i="14"/>
  <c r="N2343" i="14"/>
  <c r="N2344" i="14"/>
  <c r="N2345" i="14"/>
  <c r="N2346" i="14"/>
  <c r="N2347" i="14"/>
  <c r="N2348" i="14"/>
  <c r="N2349" i="14"/>
  <c r="N2350" i="14"/>
  <c r="N2351" i="14"/>
  <c r="N2352" i="14"/>
  <c r="N2353" i="14"/>
  <c r="N2354" i="14"/>
  <c r="N2355" i="14"/>
  <c r="N2356" i="14"/>
  <c r="N2357" i="14"/>
  <c r="N2358" i="14"/>
  <c r="N2359" i="14"/>
  <c r="N2360" i="14"/>
  <c r="N2361" i="14"/>
  <c r="N2362" i="14"/>
  <c r="N2363" i="14"/>
  <c r="N2364" i="14"/>
  <c r="N2365" i="14"/>
  <c r="N2366" i="14"/>
  <c r="N2367" i="14"/>
  <c r="N2368" i="14"/>
  <c r="N2369" i="14"/>
  <c r="N2370" i="14"/>
  <c r="N2371" i="14"/>
  <c r="N2372" i="14"/>
  <c r="N2373" i="14"/>
  <c r="N2374" i="14"/>
  <c r="N2375" i="14"/>
  <c r="N2376" i="14"/>
  <c r="N2377" i="14"/>
  <c r="N2378" i="14"/>
  <c r="N2379" i="14"/>
  <c r="N2380" i="14"/>
  <c r="N2381" i="14"/>
  <c r="N2382" i="14"/>
  <c r="N2383" i="14"/>
  <c r="N2384" i="14"/>
  <c r="N2385" i="14"/>
  <c r="N2386" i="14"/>
  <c r="N2387" i="14"/>
  <c r="N2388" i="14"/>
  <c r="N2389" i="14"/>
  <c r="N2390" i="14"/>
  <c r="N2391" i="14"/>
  <c r="N2392" i="14"/>
  <c r="N2393" i="14"/>
  <c r="N2394" i="14"/>
  <c r="N2395" i="14"/>
  <c r="N2396" i="14"/>
  <c r="N2397" i="14"/>
  <c r="N2398" i="14"/>
  <c r="N2399" i="14"/>
  <c r="N2400" i="14"/>
  <c r="N2401" i="14"/>
  <c r="N2402" i="14"/>
  <c r="N2403" i="14"/>
  <c r="N2404" i="14"/>
  <c r="N2405" i="14"/>
  <c r="N2406" i="14"/>
  <c r="N2407" i="14"/>
  <c r="N2408" i="14"/>
  <c r="N2409" i="14"/>
  <c r="N2410" i="14"/>
  <c r="N2411" i="14"/>
  <c r="N2412" i="14"/>
  <c r="N2413" i="14"/>
  <c r="N2414" i="14"/>
  <c r="N2415" i="14"/>
  <c r="N2416" i="14"/>
  <c r="N2417" i="14"/>
  <c r="N2418" i="14"/>
  <c r="N2419" i="14"/>
  <c r="N2420" i="14"/>
  <c r="N2421" i="14"/>
  <c r="N2422" i="14"/>
  <c r="N2423" i="14"/>
  <c r="N2424" i="14"/>
  <c r="N2425" i="14"/>
  <c r="N2426" i="14"/>
  <c r="N2427" i="14"/>
  <c r="N2428" i="14"/>
  <c r="N2429" i="14"/>
  <c r="N2430" i="14"/>
  <c r="N2431" i="14"/>
  <c r="N2432" i="14"/>
  <c r="N2433" i="14"/>
  <c r="N2434" i="14"/>
  <c r="N2435" i="14"/>
  <c r="N2436" i="14"/>
  <c r="N2437" i="14"/>
  <c r="N2438" i="14"/>
  <c r="N2439" i="14"/>
  <c r="N2440" i="14"/>
  <c r="N2441" i="14"/>
  <c r="N2442" i="14"/>
  <c r="N2443" i="14"/>
  <c r="N2444" i="14"/>
  <c r="N2445" i="14"/>
  <c r="N2446" i="14"/>
  <c r="N2447" i="14"/>
  <c r="N2448" i="14"/>
  <c r="N2449" i="14"/>
  <c r="N2450" i="14"/>
  <c r="N2451" i="14"/>
  <c r="N2452" i="14"/>
  <c r="N2453" i="14"/>
  <c r="N2454" i="14"/>
  <c r="N2455" i="14"/>
  <c r="N2456" i="14"/>
  <c r="N2457" i="14"/>
  <c r="N2458" i="14"/>
  <c r="N2459" i="14"/>
  <c r="N2460" i="14"/>
  <c r="N2461" i="14"/>
  <c r="N2462" i="14"/>
  <c r="N2463" i="14"/>
  <c r="N2464" i="14"/>
  <c r="N2465" i="14"/>
  <c r="N2466" i="14"/>
  <c r="N2467" i="14"/>
  <c r="N2468" i="14"/>
  <c r="N2469" i="14"/>
  <c r="N2470" i="14"/>
  <c r="N2471" i="14"/>
  <c r="N2472" i="14"/>
  <c r="N2473" i="14"/>
  <c r="N2474" i="14"/>
  <c r="N2475" i="14"/>
  <c r="N2476" i="14"/>
  <c r="N2477" i="14"/>
  <c r="N2478" i="14"/>
  <c r="N2479" i="14"/>
  <c r="N2480" i="14"/>
  <c r="N2481" i="14"/>
  <c r="N2482" i="14"/>
  <c r="N2483" i="14"/>
  <c r="N2484" i="14"/>
  <c r="N2485" i="14"/>
  <c r="N2486" i="14"/>
  <c r="N2487" i="14"/>
  <c r="N2488" i="14"/>
  <c r="N2489" i="14"/>
  <c r="N2490" i="14"/>
  <c r="N2491" i="14"/>
  <c r="N2492" i="14"/>
  <c r="N2493" i="14"/>
  <c r="N2494" i="14"/>
  <c r="N2495" i="14"/>
  <c r="N2496" i="14"/>
  <c r="N2497" i="14"/>
  <c r="N2498" i="14"/>
  <c r="N2499" i="14"/>
  <c r="N2500" i="14"/>
  <c r="N2501" i="14"/>
  <c r="N2502" i="14"/>
  <c r="N2503" i="14"/>
  <c r="N2504" i="14"/>
  <c r="N2505" i="14"/>
  <c r="N2506" i="14"/>
  <c r="N2507" i="14"/>
  <c r="N2508" i="14"/>
  <c r="N2509" i="14"/>
  <c r="N2510" i="14"/>
  <c r="N2511" i="14"/>
  <c r="N2512" i="14"/>
  <c r="N2513" i="14"/>
  <c r="N2514" i="14"/>
  <c r="N2515" i="14"/>
  <c r="N2516" i="14"/>
  <c r="N2517" i="14"/>
  <c r="N2518" i="14"/>
  <c r="N2519" i="14"/>
  <c r="N2520" i="14"/>
  <c r="N2521" i="14"/>
  <c r="N2522" i="14"/>
  <c r="N2523" i="14"/>
  <c r="N2524" i="14"/>
  <c r="N2525" i="14"/>
  <c r="N2526" i="14"/>
  <c r="N2527" i="14"/>
  <c r="N2528" i="14"/>
  <c r="N2529" i="14"/>
  <c r="N2530" i="14"/>
  <c r="N2531" i="14"/>
  <c r="N2532" i="14"/>
  <c r="N2533" i="14"/>
  <c r="N2534" i="14"/>
  <c r="N2535" i="14"/>
  <c r="N2536" i="14"/>
  <c r="N2537" i="14"/>
  <c r="N2538" i="14"/>
  <c r="N2539" i="14"/>
  <c r="N2540" i="14"/>
  <c r="N2541" i="14"/>
  <c r="N2542" i="14"/>
  <c r="N2543" i="14"/>
  <c r="N2544" i="14"/>
  <c r="N2545" i="14"/>
  <c r="N2546" i="14"/>
  <c r="N2547" i="14"/>
  <c r="N2548" i="14"/>
  <c r="N2549" i="14"/>
  <c r="N2550" i="14"/>
  <c r="N2551" i="14"/>
  <c r="N2552" i="14"/>
  <c r="N2553" i="14"/>
  <c r="N2554" i="14"/>
  <c r="N2555" i="14"/>
  <c r="N2556" i="14"/>
  <c r="N2557" i="14"/>
  <c r="N2558" i="14"/>
  <c r="N2559" i="14"/>
  <c r="N2560" i="14"/>
  <c r="N2561" i="14"/>
  <c r="N2562" i="14"/>
  <c r="N2563" i="14"/>
  <c r="N2564" i="14"/>
  <c r="N2565" i="14"/>
  <c r="N2566" i="14"/>
  <c r="N2567" i="14"/>
  <c r="N2568" i="14"/>
  <c r="N2569" i="14"/>
  <c r="N2570" i="14"/>
  <c r="N2571" i="14"/>
  <c r="N2572" i="14"/>
  <c r="N2573" i="14"/>
  <c r="N2574" i="14"/>
  <c r="N2575" i="14"/>
  <c r="N2576" i="14"/>
  <c r="N2577" i="14"/>
  <c r="N2578" i="14"/>
  <c r="N2579" i="14"/>
  <c r="N2580" i="14"/>
  <c r="N2581" i="14"/>
  <c r="N2582" i="14"/>
  <c r="N2583" i="14"/>
  <c r="N2584" i="14"/>
  <c r="N2585" i="14"/>
  <c r="N2586" i="14"/>
  <c r="N2587" i="14"/>
  <c r="N2588" i="14"/>
  <c r="N2589" i="14"/>
  <c r="N2590" i="14"/>
  <c r="N2591" i="14"/>
  <c r="N2592" i="14"/>
  <c r="N2593" i="14"/>
  <c r="N2594" i="14"/>
  <c r="N2595" i="14"/>
  <c r="N2596" i="14"/>
  <c r="N2597" i="14"/>
  <c r="N2598" i="14"/>
  <c r="N2599" i="14"/>
  <c r="N2600" i="14"/>
  <c r="N2601" i="14"/>
  <c r="N2602" i="14"/>
  <c r="N2603" i="14"/>
  <c r="N2604" i="14"/>
  <c r="N2605" i="14"/>
  <c r="N2606" i="14"/>
  <c r="N2607" i="14"/>
  <c r="N2608" i="14"/>
  <c r="N2609" i="14"/>
  <c r="N2610" i="14"/>
  <c r="N2611" i="14"/>
  <c r="N2612" i="14"/>
  <c r="N2613" i="14"/>
  <c r="N2614" i="14"/>
  <c r="N2615" i="14"/>
  <c r="N2616" i="14"/>
  <c r="N2617" i="14"/>
  <c r="N2618" i="14"/>
  <c r="N2619" i="14"/>
  <c r="N2620" i="14"/>
  <c r="N2621" i="14"/>
  <c r="N2622" i="14"/>
  <c r="N2623" i="14"/>
  <c r="N2624" i="14"/>
  <c r="N2625" i="14"/>
  <c r="N2626" i="14"/>
  <c r="N2627" i="14"/>
  <c r="N2628" i="14"/>
  <c r="N2629" i="14"/>
  <c r="N2630" i="14"/>
  <c r="N2631" i="14"/>
  <c r="N2632" i="14"/>
  <c r="N2633" i="14"/>
  <c r="N2634" i="14"/>
  <c r="N2635" i="14"/>
  <c r="N2636" i="14"/>
  <c r="N2637" i="14"/>
  <c r="N2638" i="14"/>
  <c r="N2639" i="14"/>
  <c r="N2640" i="14"/>
  <c r="N2641" i="14"/>
  <c r="N2642" i="14"/>
  <c r="N2643" i="14"/>
  <c r="N2644" i="14"/>
  <c r="N2645" i="14"/>
  <c r="N2646" i="14"/>
  <c r="N2647" i="14"/>
  <c r="N2648" i="14"/>
  <c r="N2649" i="14"/>
  <c r="N2650" i="14"/>
  <c r="N2651" i="14"/>
  <c r="N2652" i="14"/>
  <c r="N2653" i="14"/>
  <c r="N2654" i="14"/>
  <c r="N2655" i="14"/>
  <c r="N2656" i="14"/>
  <c r="N2657" i="14"/>
  <c r="N2658" i="14"/>
  <c r="N2659" i="14"/>
  <c r="N2660" i="14"/>
  <c r="N2661" i="14"/>
  <c r="N2662" i="14"/>
  <c r="N2663" i="14"/>
  <c r="N2664" i="14"/>
  <c r="N2665" i="14"/>
  <c r="N2666" i="14"/>
  <c r="N2667" i="14"/>
  <c r="N2668" i="14"/>
  <c r="N2669" i="14"/>
  <c r="N2670" i="14"/>
  <c r="N2671" i="14"/>
  <c r="N2672" i="14"/>
  <c r="N2673" i="14"/>
  <c r="N2674" i="14"/>
  <c r="N2675" i="14"/>
  <c r="N2676" i="14"/>
  <c r="N2677" i="14"/>
  <c r="N2678" i="14"/>
  <c r="N2679" i="14"/>
  <c r="N2680" i="14"/>
  <c r="N2681" i="14"/>
  <c r="N2682" i="14"/>
  <c r="N2683" i="14"/>
  <c r="N2684" i="14"/>
  <c r="N2685" i="14"/>
  <c r="N2686" i="14"/>
  <c r="N2687" i="14"/>
  <c r="N2688" i="14"/>
  <c r="N2689" i="14"/>
  <c r="N2690" i="14"/>
  <c r="N2691" i="14"/>
  <c r="N2692" i="14"/>
  <c r="N2693" i="14"/>
  <c r="N2694" i="14"/>
  <c r="N2695" i="14"/>
  <c r="N2696" i="14"/>
  <c r="N2697" i="14"/>
  <c r="N2698" i="14"/>
  <c r="N2699" i="14"/>
  <c r="N2700" i="14"/>
  <c r="N2701" i="14"/>
  <c r="N2702" i="14"/>
  <c r="N2703" i="14"/>
  <c r="N2704" i="14"/>
  <c r="N2705" i="14"/>
  <c r="N2706" i="14"/>
  <c r="N2707" i="14"/>
  <c r="N2708" i="14"/>
  <c r="N2709" i="14"/>
  <c r="N2710" i="14"/>
  <c r="N2711" i="14"/>
  <c r="N2712" i="14"/>
  <c r="N2713" i="14"/>
  <c r="N2714" i="14"/>
  <c r="N2715" i="14"/>
  <c r="N2716" i="14"/>
  <c r="N2717" i="14"/>
  <c r="N2718" i="14"/>
  <c r="N2719" i="14"/>
  <c r="N2720" i="14"/>
  <c r="N2721" i="14"/>
  <c r="N2722" i="14"/>
  <c r="N2723" i="14"/>
  <c r="N2724" i="14"/>
  <c r="N2725" i="14"/>
  <c r="N2726" i="14"/>
  <c r="N2727" i="14"/>
  <c r="N2728" i="14"/>
  <c r="N2729" i="14"/>
  <c r="N2730" i="14"/>
  <c r="N2731" i="14"/>
  <c r="N2732" i="14"/>
  <c r="N2733" i="14"/>
  <c r="N2734" i="14"/>
  <c r="N2735" i="14"/>
  <c r="N2736" i="14"/>
  <c r="N2737" i="14"/>
  <c r="N2738" i="14"/>
  <c r="N2739" i="14"/>
  <c r="N2740" i="14"/>
  <c r="N2741" i="14"/>
  <c r="N2742" i="14"/>
  <c r="N2743" i="14"/>
  <c r="N2744" i="14"/>
  <c r="N2745" i="14"/>
  <c r="N2746" i="14"/>
  <c r="N2747" i="14"/>
  <c r="N2748" i="14"/>
  <c r="N2749" i="14"/>
  <c r="N2750" i="14"/>
  <c r="N2751" i="14"/>
  <c r="N2752" i="14"/>
  <c r="N2753" i="14"/>
  <c r="N2754" i="14"/>
  <c r="N2755" i="14"/>
  <c r="N2756" i="14"/>
  <c r="N2757" i="14"/>
  <c r="N2758" i="14"/>
  <c r="N2759" i="14"/>
  <c r="N2760" i="14"/>
  <c r="N2761" i="14"/>
  <c r="N2762" i="14"/>
  <c r="N2763" i="14"/>
  <c r="N2764" i="14"/>
  <c r="N2765" i="14"/>
  <c r="N2766" i="14"/>
  <c r="N2767" i="14"/>
  <c r="N2768" i="14"/>
  <c r="N2769" i="14"/>
  <c r="N2770" i="14"/>
  <c r="N2771" i="14"/>
  <c r="N2772" i="14"/>
  <c r="N2773" i="14"/>
  <c r="N2774" i="14"/>
  <c r="N2775" i="14"/>
  <c r="N2776" i="14"/>
  <c r="N2777" i="14"/>
  <c r="N2778" i="14"/>
  <c r="N2779" i="14"/>
  <c r="N2780" i="14"/>
  <c r="N2781" i="14"/>
  <c r="N2782" i="14"/>
  <c r="N2783" i="14"/>
  <c r="N2784" i="14"/>
  <c r="N2785" i="14"/>
  <c r="N2786" i="14"/>
  <c r="N2787" i="14"/>
  <c r="N2788" i="14"/>
  <c r="N2789" i="14"/>
  <c r="N2790" i="14"/>
  <c r="N2791" i="14"/>
  <c r="N2792" i="14"/>
  <c r="N2793" i="14"/>
  <c r="N2794" i="14"/>
  <c r="N2795" i="14"/>
  <c r="N2796" i="14"/>
  <c r="N2797" i="14"/>
  <c r="N2798" i="14"/>
  <c r="N2799" i="14"/>
  <c r="N2800" i="14"/>
  <c r="N2801" i="14"/>
  <c r="N2802" i="14"/>
  <c r="N2803" i="14"/>
  <c r="N2804" i="14"/>
  <c r="N2805" i="14"/>
  <c r="N2806" i="14"/>
  <c r="N2807" i="14"/>
  <c r="N2808" i="14"/>
  <c r="N2809" i="14"/>
  <c r="N2810" i="14"/>
  <c r="N2811" i="14"/>
  <c r="N2812" i="14"/>
  <c r="N2813" i="14"/>
  <c r="N2814" i="14"/>
  <c r="N2815" i="14"/>
  <c r="N2816" i="14"/>
  <c r="N2817" i="14"/>
  <c r="N2818" i="14"/>
  <c r="N2819" i="14"/>
  <c r="N2820" i="14"/>
  <c r="N2821" i="14"/>
  <c r="N2822" i="14"/>
  <c r="N2823" i="14"/>
  <c r="N2824" i="14"/>
  <c r="N2825" i="14"/>
  <c r="N2826" i="14"/>
  <c r="N2827" i="14"/>
  <c r="N2828" i="14"/>
  <c r="N2829" i="14"/>
  <c r="N2830" i="14"/>
  <c r="N2831" i="14"/>
  <c r="N2832" i="14"/>
  <c r="N2833" i="14"/>
  <c r="N2834" i="14"/>
  <c r="N2835" i="14"/>
  <c r="N2836" i="14"/>
  <c r="N2837" i="14"/>
  <c r="N2838" i="14"/>
  <c r="N2839" i="14"/>
  <c r="N2840" i="14"/>
  <c r="N2841" i="14"/>
  <c r="N2842" i="14"/>
  <c r="N2843" i="14"/>
  <c r="N2844" i="14"/>
  <c r="N2845" i="14"/>
  <c r="N2846" i="14"/>
  <c r="N2847" i="14"/>
  <c r="N2848" i="14"/>
  <c r="N2849" i="14"/>
  <c r="N2850" i="14"/>
  <c r="N2851" i="14"/>
  <c r="N2852" i="14"/>
  <c r="N2853" i="14"/>
  <c r="N2854" i="14"/>
  <c r="N2855" i="14"/>
  <c r="N2856" i="14"/>
  <c r="N2857" i="14"/>
  <c r="N2858" i="14"/>
  <c r="N2859" i="14"/>
  <c r="N2860" i="14"/>
  <c r="N2861" i="14"/>
  <c r="N2862" i="14"/>
  <c r="N2863" i="14"/>
  <c r="N2864" i="14"/>
  <c r="N2865" i="14"/>
  <c r="N2866" i="14"/>
  <c r="N692" i="7"/>
  <c r="N693" i="7"/>
  <c r="N694" i="7"/>
  <c r="N695" i="7"/>
  <c r="N696" i="7"/>
  <c r="N697" i="7"/>
  <c r="N698" i="7"/>
  <c r="N699" i="7"/>
  <c r="N700" i="7"/>
  <c r="N701" i="7"/>
  <c r="N702" i="7"/>
  <c r="N703" i="7"/>
  <c r="N704" i="7"/>
  <c r="N705" i="7"/>
  <c r="N706" i="7"/>
  <c r="N707" i="7"/>
  <c r="N708" i="7"/>
  <c r="N709" i="7"/>
  <c r="N710" i="7"/>
  <c r="N711" i="7"/>
  <c r="N712" i="7"/>
  <c r="N713" i="7"/>
  <c r="N714" i="7"/>
  <c r="N715" i="7"/>
  <c r="N716" i="7"/>
  <c r="N717" i="7"/>
  <c r="N718" i="7"/>
  <c r="N719" i="7"/>
  <c r="N720" i="7"/>
  <c r="N721" i="7"/>
  <c r="N722" i="7"/>
  <c r="N723" i="7"/>
  <c r="N724" i="7"/>
  <c r="N725" i="7"/>
  <c r="N726" i="7"/>
  <c r="N727" i="7"/>
  <c r="N728" i="7"/>
  <c r="N729" i="7"/>
  <c r="N730" i="7"/>
  <c r="N731" i="7"/>
  <c r="N732" i="7"/>
  <c r="N733" i="7"/>
  <c r="N734" i="7"/>
  <c r="N735" i="7"/>
  <c r="N736" i="7"/>
  <c r="N737" i="7"/>
  <c r="N738" i="7"/>
  <c r="N739" i="7"/>
  <c r="N740" i="7"/>
  <c r="N741" i="7"/>
  <c r="N742" i="7"/>
  <c r="N743" i="7"/>
  <c r="N744" i="7"/>
  <c r="N745" i="7"/>
  <c r="N746" i="7"/>
  <c r="N747" i="7"/>
  <c r="N748" i="7"/>
  <c r="N749" i="7"/>
  <c r="N750" i="7"/>
  <c r="N751" i="7"/>
  <c r="N752" i="7"/>
  <c r="N753" i="7"/>
  <c r="N754" i="7"/>
  <c r="N755" i="7"/>
  <c r="N756" i="7"/>
  <c r="N757" i="7"/>
  <c r="N758" i="7"/>
  <c r="N759" i="7"/>
  <c r="N760" i="7"/>
  <c r="N761" i="7"/>
  <c r="N762" i="7"/>
  <c r="N763" i="7"/>
  <c r="N764" i="7"/>
  <c r="N765" i="7"/>
  <c r="N766" i="7"/>
  <c r="N767" i="7"/>
  <c r="N768" i="7"/>
  <c r="N769" i="7"/>
  <c r="N770" i="7"/>
  <c r="N771" i="7"/>
  <c r="N772" i="7"/>
  <c r="N773" i="7"/>
  <c r="N774" i="7"/>
  <c r="N775" i="7"/>
  <c r="N776" i="7"/>
  <c r="N777" i="7"/>
  <c r="N778" i="7"/>
  <c r="N779" i="7"/>
  <c r="N780" i="7"/>
  <c r="N781" i="7"/>
  <c r="N782" i="7"/>
  <c r="N783" i="7"/>
  <c r="N784" i="7"/>
  <c r="N785" i="7"/>
  <c r="N786" i="7"/>
  <c r="N787" i="7"/>
  <c r="N788" i="7"/>
  <c r="N789" i="7"/>
  <c r="N790" i="7"/>
  <c r="N791" i="7"/>
  <c r="N792" i="7"/>
  <c r="N793" i="7"/>
  <c r="N794" i="7"/>
  <c r="N795" i="7"/>
  <c r="N796" i="7"/>
  <c r="N797" i="7"/>
  <c r="N798" i="7"/>
  <c r="N799" i="7"/>
  <c r="N800" i="7"/>
  <c r="N801" i="7"/>
  <c r="N802" i="7"/>
  <c r="N803" i="7"/>
  <c r="N804" i="7"/>
  <c r="N805" i="7"/>
  <c r="N806" i="7"/>
  <c r="N807" i="7"/>
  <c r="N808" i="7"/>
  <c r="N809" i="7"/>
  <c r="N810" i="7"/>
  <c r="N811" i="7"/>
  <c r="N812" i="7"/>
  <c r="N813" i="7"/>
  <c r="N814" i="7"/>
  <c r="N815" i="7"/>
  <c r="N816" i="7"/>
  <c r="N817" i="7"/>
  <c r="N818" i="7"/>
  <c r="N819" i="7"/>
  <c r="N820" i="7"/>
  <c r="N821" i="7"/>
  <c r="N822" i="7"/>
  <c r="N823" i="7"/>
  <c r="N824" i="7"/>
  <c r="N825" i="7"/>
  <c r="N826" i="7"/>
  <c r="N827" i="7"/>
  <c r="N828" i="7"/>
  <c r="N829" i="7"/>
  <c r="N830" i="7"/>
  <c r="N831" i="7"/>
  <c r="N832" i="7"/>
  <c r="N833" i="7"/>
  <c r="N834" i="7"/>
  <c r="N835" i="7"/>
  <c r="N836" i="7"/>
  <c r="N837" i="7"/>
  <c r="N838" i="7"/>
  <c r="N839" i="7"/>
  <c r="N840" i="7"/>
  <c r="N691" i="7"/>
  <c r="K542" i="7"/>
  <c r="K543" i="7"/>
  <c r="K544" i="7"/>
  <c r="K545" i="7"/>
  <c r="K546" i="7"/>
  <c r="K547" i="7"/>
  <c r="K548" i="7"/>
  <c r="K549" i="7"/>
  <c r="K550" i="7"/>
  <c r="K541" i="7"/>
  <c r="N123" i="7"/>
  <c r="N124" i="7"/>
  <c r="N125" i="7"/>
  <c r="N126" i="7"/>
  <c r="N127" i="7"/>
  <c r="N128" i="7"/>
  <c r="N129" i="7"/>
  <c r="N130" i="7"/>
  <c r="N131" i="7"/>
  <c r="N132" i="7"/>
  <c r="N133" i="7"/>
  <c r="N134" i="7"/>
  <c r="N135" i="7"/>
  <c r="N136" i="7"/>
  <c r="N137" i="7"/>
  <c r="N138" i="7"/>
  <c r="N139" i="7"/>
  <c r="N140" i="7"/>
  <c r="N141" i="7"/>
  <c r="N142" i="7"/>
  <c r="N143" i="7"/>
  <c r="N144" i="7"/>
  <c r="N145" i="7"/>
  <c r="N146" i="7"/>
  <c r="N147" i="7"/>
  <c r="N148" i="7"/>
  <c r="N149" i="7"/>
  <c r="N150" i="7"/>
  <c r="N151" i="7"/>
  <c r="N152" i="7"/>
  <c r="N153" i="7"/>
  <c r="N154" i="7"/>
  <c r="N155" i="7"/>
  <c r="N156" i="7"/>
  <c r="N157" i="7"/>
  <c r="N158" i="7"/>
  <c r="N159" i="7"/>
  <c r="N160" i="7"/>
  <c r="N161" i="7"/>
  <c r="N162" i="7"/>
  <c r="N163" i="7"/>
  <c r="N164" i="7"/>
  <c r="N165" i="7"/>
  <c r="N166" i="7"/>
  <c r="N167" i="7"/>
  <c r="N168" i="7"/>
  <c r="N169" i="7"/>
  <c r="N170" i="7"/>
  <c r="N171" i="7"/>
  <c r="N172" i="7"/>
  <c r="N173" i="7"/>
  <c r="N174" i="7"/>
  <c r="N175" i="7"/>
  <c r="N176" i="7"/>
  <c r="N177" i="7"/>
  <c r="N178" i="7"/>
  <c r="N179" i="7"/>
  <c r="N180" i="7"/>
  <c r="N181" i="7"/>
  <c r="N182" i="7"/>
  <c r="N183" i="7"/>
  <c r="N184" i="7"/>
  <c r="N185" i="7"/>
  <c r="N186" i="7"/>
  <c r="N187" i="7"/>
  <c r="N188" i="7"/>
  <c r="N189" i="7"/>
  <c r="N190" i="7"/>
  <c r="N191" i="7"/>
  <c r="N192" i="7"/>
  <c r="N193" i="7"/>
  <c r="N194" i="7"/>
  <c r="N195" i="7"/>
  <c r="N196" i="7"/>
  <c r="N197" i="7"/>
  <c r="N198" i="7"/>
  <c r="N199" i="7"/>
  <c r="N200" i="7"/>
  <c r="N201" i="7"/>
  <c r="N202" i="7"/>
  <c r="N203" i="7"/>
  <c r="N204" i="7"/>
  <c r="N205" i="7"/>
  <c r="N206" i="7"/>
  <c r="N207" i="7"/>
  <c r="N208" i="7"/>
  <c r="N209" i="7"/>
  <c r="N210" i="7"/>
  <c r="N211" i="7"/>
  <c r="N212" i="7"/>
  <c r="N213" i="7"/>
  <c r="N214" i="7"/>
  <c r="N215" i="7"/>
  <c r="N216" i="7"/>
  <c r="N217" i="7"/>
  <c r="N218" i="7"/>
  <c r="N219" i="7"/>
  <c r="N220" i="7"/>
  <c r="N221" i="7"/>
  <c r="N222" i="7"/>
  <c r="N223" i="7"/>
  <c r="N224" i="7"/>
  <c r="N225" i="7"/>
  <c r="N226" i="7"/>
  <c r="N227" i="7"/>
  <c r="N228" i="7"/>
  <c r="N229" i="7"/>
  <c r="N230" i="7"/>
  <c r="N231" i="7"/>
  <c r="N232" i="7"/>
  <c r="N233" i="7"/>
  <c r="N234" i="7"/>
  <c r="N235" i="7"/>
  <c r="N236" i="7"/>
  <c r="N237" i="7"/>
  <c r="N238" i="7"/>
  <c r="N239" i="7"/>
  <c r="N240" i="7"/>
  <c r="N241" i="7"/>
  <c r="N242" i="7"/>
  <c r="N243" i="7"/>
  <c r="N244" i="7"/>
  <c r="N245" i="7"/>
  <c r="N246" i="7"/>
  <c r="N247" i="7"/>
  <c r="N248" i="7"/>
  <c r="N249" i="7"/>
  <c r="N250" i="7"/>
  <c r="N251" i="7"/>
  <c r="N252" i="7"/>
  <c r="N253" i="7"/>
  <c r="N254" i="7"/>
  <c r="N255" i="7"/>
  <c r="N256" i="7"/>
  <c r="N257" i="7"/>
  <c r="N258" i="7"/>
  <c r="N259" i="7"/>
  <c r="N260" i="7"/>
  <c r="N261" i="7"/>
  <c r="N262" i="7"/>
  <c r="N263" i="7"/>
  <c r="N264" i="7"/>
  <c r="N265" i="7"/>
  <c r="N266" i="7"/>
  <c r="N267" i="7"/>
  <c r="N268" i="7"/>
  <c r="N269" i="7"/>
  <c r="N270" i="7"/>
  <c r="N271" i="7"/>
  <c r="BI66" i="15" l="1"/>
  <c r="BI65" i="15"/>
  <c r="BI64" i="15"/>
  <c r="BI63" i="15"/>
  <c r="BI62" i="15"/>
  <c r="BI61" i="15"/>
  <c r="BI60" i="15"/>
  <c r="BI59" i="15"/>
  <c r="BI58" i="15"/>
  <c r="BI57" i="15"/>
  <c r="BI56" i="15"/>
  <c r="BI55" i="15"/>
  <c r="BI54" i="15"/>
  <c r="BI53" i="15"/>
  <c r="BI52" i="15"/>
  <c r="BI51" i="15"/>
  <c r="BI50" i="15"/>
  <c r="BI49" i="15"/>
  <c r="BI48" i="15"/>
  <c r="BI47" i="15"/>
  <c r="BI46" i="15"/>
  <c r="BI45" i="15"/>
  <c r="BI44" i="15"/>
  <c r="BI43" i="15"/>
  <c r="BI42" i="15"/>
  <c r="BI41" i="15"/>
  <c r="BI40" i="15"/>
  <c r="BI39" i="15"/>
  <c r="BI38" i="15"/>
  <c r="BI37" i="15"/>
  <c r="BI36" i="15"/>
  <c r="BI35" i="15"/>
  <c r="BI34" i="15"/>
  <c r="BI33" i="15"/>
  <c r="BI32" i="15"/>
  <c r="AP624" i="7"/>
  <c r="B649" i="7" s="1"/>
  <c r="AQ2866" i="14"/>
  <c r="AR2866" i="14" s="1"/>
  <c r="AO2866" i="14"/>
  <c r="AP2866" i="14" s="1"/>
  <c r="AN2866" i="14"/>
  <c r="AQ2865" i="14"/>
  <c r="AR2865" i="14" s="1"/>
  <c r="AO2865" i="14"/>
  <c r="AP2865" i="14" s="1"/>
  <c r="AN2865" i="14"/>
  <c r="AQ2864" i="14"/>
  <c r="AR2864" i="14" s="1"/>
  <c r="AO2864" i="14"/>
  <c r="AP2864" i="14" s="1"/>
  <c r="AN2864" i="14"/>
  <c r="AQ2863" i="14"/>
  <c r="AR2863" i="14" s="1"/>
  <c r="AP2863" i="14"/>
  <c r="AO2863" i="14"/>
  <c r="AN2863" i="14"/>
  <c r="AQ2862" i="14"/>
  <c r="AR2862" i="14" s="1"/>
  <c r="AO2862" i="14"/>
  <c r="AP2862" i="14" s="1"/>
  <c r="AN2862" i="14"/>
  <c r="AQ2861" i="14"/>
  <c r="AR2861" i="14" s="1"/>
  <c r="AO2861" i="14"/>
  <c r="AP2861" i="14" s="1"/>
  <c r="AN2861" i="14"/>
  <c r="AQ2860" i="14"/>
  <c r="AR2860" i="14" s="1"/>
  <c r="AO2860" i="14"/>
  <c r="AP2860" i="14" s="1"/>
  <c r="AN2860" i="14"/>
  <c r="AQ2859" i="14"/>
  <c r="AR2859" i="14" s="1"/>
  <c r="AO2859" i="14"/>
  <c r="AP2859" i="14" s="1"/>
  <c r="AN2859" i="14"/>
  <c r="AQ2858" i="14"/>
  <c r="AR2858" i="14" s="1"/>
  <c r="AO2858" i="14"/>
  <c r="AP2858" i="14" s="1"/>
  <c r="AN2858" i="14"/>
  <c r="AQ2857" i="14"/>
  <c r="AR2857" i="14" s="1"/>
  <c r="AO2857" i="14"/>
  <c r="AP2857" i="14" s="1"/>
  <c r="AN2857" i="14"/>
  <c r="AQ2856" i="14"/>
  <c r="AR2856" i="14" s="1"/>
  <c r="AO2856" i="14"/>
  <c r="AP2856" i="14" s="1"/>
  <c r="AN2856" i="14"/>
  <c r="AQ2855" i="14"/>
  <c r="AR2855" i="14" s="1"/>
  <c r="AO2855" i="14"/>
  <c r="AP2855" i="14" s="1"/>
  <c r="AN2855" i="14"/>
  <c r="AQ2854" i="14"/>
  <c r="AR2854" i="14" s="1"/>
  <c r="AO2854" i="14"/>
  <c r="AP2854" i="14" s="1"/>
  <c r="AN2854" i="14"/>
  <c r="AQ2853" i="14"/>
  <c r="AR2853" i="14" s="1"/>
  <c r="AP2853" i="14"/>
  <c r="AO2853" i="14"/>
  <c r="AN2853" i="14"/>
  <c r="AQ2852" i="14"/>
  <c r="AR2852" i="14" s="1"/>
  <c r="AO2852" i="14"/>
  <c r="AP2852" i="14" s="1"/>
  <c r="AN2852" i="14"/>
  <c r="AQ2851" i="14"/>
  <c r="AR2851" i="14" s="1"/>
  <c r="AO2851" i="14"/>
  <c r="AP2851" i="14" s="1"/>
  <c r="AN2851" i="14"/>
  <c r="AQ2850" i="14"/>
  <c r="AR2850" i="14" s="1"/>
  <c r="AO2850" i="14"/>
  <c r="AP2850" i="14" s="1"/>
  <c r="AN2850" i="14"/>
  <c r="AQ2849" i="14"/>
  <c r="AR2849" i="14" s="1"/>
  <c r="AO2849" i="14"/>
  <c r="AP2849" i="14" s="1"/>
  <c r="AN2849" i="14"/>
  <c r="AQ2848" i="14"/>
  <c r="AR2848" i="14" s="1"/>
  <c r="AO2848" i="14"/>
  <c r="AP2848" i="14" s="1"/>
  <c r="AN2848" i="14"/>
  <c r="AQ2847" i="14"/>
  <c r="AR2847" i="14" s="1"/>
  <c r="AO2847" i="14"/>
  <c r="AP2847" i="14" s="1"/>
  <c r="AN2847" i="14"/>
  <c r="AQ2846" i="14"/>
  <c r="AR2846" i="14" s="1"/>
  <c r="AO2846" i="14"/>
  <c r="AP2846" i="14" s="1"/>
  <c r="AN2846" i="14"/>
  <c r="AQ2845" i="14"/>
  <c r="AR2845" i="14" s="1"/>
  <c r="AP2845" i="14"/>
  <c r="AO2845" i="14"/>
  <c r="AN2845" i="14"/>
  <c r="AQ2844" i="14"/>
  <c r="AR2844" i="14" s="1"/>
  <c r="AO2844" i="14"/>
  <c r="AP2844" i="14" s="1"/>
  <c r="AN2844" i="14"/>
  <c r="AQ2843" i="14"/>
  <c r="AR2843" i="14" s="1"/>
  <c r="AO2843" i="14"/>
  <c r="AP2843" i="14" s="1"/>
  <c r="AN2843" i="14"/>
  <c r="AQ2842" i="14"/>
  <c r="AR2842" i="14" s="1"/>
  <c r="AO2842" i="14"/>
  <c r="AP2842" i="14" s="1"/>
  <c r="AN2842" i="14"/>
  <c r="AQ2841" i="14"/>
  <c r="AR2841" i="14" s="1"/>
  <c r="AO2841" i="14"/>
  <c r="AP2841" i="14" s="1"/>
  <c r="AN2841" i="14"/>
  <c r="AQ2840" i="14"/>
  <c r="AR2840" i="14" s="1"/>
  <c r="AO2840" i="14"/>
  <c r="AP2840" i="14" s="1"/>
  <c r="AN2840" i="14"/>
  <c r="AQ2839" i="14"/>
  <c r="AR2839" i="14" s="1"/>
  <c r="AO2839" i="14"/>
  <c r="AP2839" i="14" s="1"/>
  <c r="AN2839" i="14"/>
  <c r="AQ2838" i="14"/>
  <c r="AR2838" i="14" s="1"/>
  <c r="AO2838" i="14"/>
  <c r="AP2838" i="14" s="1"/>
  <c r="AN2838" i="14"/>
  <c r="AQ2837" i="14"/>
  <c r="AR2837" i="14" s="1"/>
  <c r="AP2837" i="14"/>
  <c r="AO2837" i="14"/>
  <c r="AN2837" i="14"/>
  <c r="AQ2836" i="14"/>
  <c r="AR2836" i="14" s="1"/>
  <c r="AO2836" i="14"/>
  <c r="AP2836" i="14" s="1"/>
  <c r="AN2836" i="14"/>
  <c r="AR2835" i="14"/>
  <c r="AQ2835" i="14"/>
  <c r="AO2835" i="14"/>
  <c r="AP2835" i="14" s="1"/>
  <c r="AN2835" i="14"/>
  <c r="AQ2834" i="14"/>
  <c r="AR2834" i="14" s="1"/>
  <c r="AO2834" i="14"/>
  <c r="AP2834" i="14" s="1"/>
  <c r="AN2834" i="14"/>
  <c r="AQ2833" i="14"/>
  <c r="AR2833" i="14" s="1"/>
  <c r="AP2833" i="14"/>
  <c r="AO2833" i="14"/>
  <c r="AN2833" i="14"/>
  <c r="AQ2832" i="14"/>
  <c r="AR2832" i="14" s="1"/>
  <c r="AO2832" i="14"/>
  <c r="AP2832" i="14" s="1"/>
  <c r="AN2832" i="14"/>
  <c r="AQ2831" i="14"/>
  <c r="AR2831" i="14" s="1"/>
  <c r="AO2831" i="14"/>
  <c r="AP2831" i="14" s="1"/>
  <c r="AN2831" i="14"/>
  <c r="AQ2830" i="14"/>
  <c r="AR2830" i="14" s="1"/>
  <c r="AO2830" i="14"/>
  <c r="AP2830" i="14" s="1"/>
  <c r="AN2830" i="14"/>
  <c r="AR2829" i="14"/>
  <c r="AQ2829" i="14"/>
  <c r="AO2829" i="14"/>
  <c r="AP2829" i="14" s="1"/>
  <c r="AN2829" i="14"/>
  <c r="AQ2828" i="14"/>
  <c r="AR2828" i="14" s="1"/>
  <c r="AO2828" i="14"/>
  <c r="AP2828" i="14" s="1"/>
  <c r="AN2828" i="14"/>
  <c r="AQ2827" i="14"/>
  <c r="AR2827" i="14" s="1"/>
  <c r="AO2827" i="14"/>
  <c r="AP2827" i="14" s="1"/>
  <c r="AN2827" i="14"/>
  <c r="AQ2826" i="14"/>
  <c r="AR2826" i="14" s="1"/>
  <c r="AO2826" i="14"/>
  <c r="AP2826" i="14" s="1"/>
  <c r="AN2826" i="14"/>
  <c r="AQ2825" i="14"/>
  <c r="AR2825" i="14" s="1"/>
  <c r="AO2825" i="14"/>
  <c r="AP2825" i="14" s="1"/>
  <c r="AN2825" i="14"/>
  <c r="AQ2824" i="14"/>
  <c r="AR2824" i="14" s="1"/>
  <c r="AO2824" i="14"/>
  <c r="AP2824" i="14" s="1"/>
  <c r="AN2824" i="14"/>
  <c r="AQ2823" i="14"/>
  <c r="AR2823" i="14" s="1"/>
  <c r="AP2823" i="14"/>
  <c r="AO2823" i="14"/>
  <c r="AN2823" i="14"/>
  <c r="AQ2822" i="14"/>
  <c r="AR2822" i="14" s="1"/>
  <c r="AP2822" i="14"/>
  <c r="AO2822" i="14"/>
  <c r="AN2822" i="14"/>
  <c r="AQ2821" i="14"/>
  <c r="AR2821" i="14" s="1"/>
  <c r="AO2821" i="14"/>
  <c r="AP2821" i="14" s="1"/>
  <c r="AN2821" i="14"/>
  <c r="AR2820" i="14"/>
  <c r="AQ2820" i="14"/>
  <c r="AO2820" i="14"/>
  <c r="AP2820" i="14" s="1"/>
  <c r="AN2820" i="14"/>
  <c r="AR2819" i="14"/>
  <c r="AQ2819" i="14"/>
  <c r="AO2819" i="14"/>
  <c r="AP2819" i="14" s="1"/>
  <c r="AN2819" i="14"/>
  <c r="AQ2818" i="14"/>
  <c r="AR2818" i="14" s="1"/>
  <c r="AO2818" i="14"/>
  <c r="AP2818" i="14" s="1"/>
  <c r="AN2818" i="14"/>
  <c r="AQ2817" i="14"/>
  <c r="AR2817" i="14" s="1"/>
  <c r="AO2817" i="14"/>
  <c r="AP2817" i="14" s="1"/>
  <c r="AN2817" i="14"/>
  <c r="AQ2816" i="14"/>
  <c r="AR2816" i="14" s="1"/>
  <c r="AO2816" i="14"/>
  <c r="AP2816" i="14" s="1"/>
  <c r="AN2816" i="14"/>
  <c r="AQ2815" i="14"/>
  <c r="AR2815" i="14" s="1"/>
  <c r="AO2815" i="14"/>
  <c r="AP2815" i="14" s="1"/>
  <c r="AN2815" i="14"/>
  <c r="AQ2814" i="14"/>
  <c r="AR2814" i="14" s="1"/>
  <c r="AO2814" i="14"/>
  <c r="AP2814" i="14" s="1"/>
  <c r="AN2814" i="14"/>
  <c r="AR2813" i="14"/>
  <c r="AQ2813" i="14"/>
  <c r="AO2813" i="14"/>
  <c r="AP2813" i="14" s="1"/>
  <c r="AN2813" i="14"/>
  <c r="AQ2812" i="14"/>
  <c r="AR2812" i="14" s="1"/>
  <c r="AO2812" i="14"/>
  <c r="AP2812" i="14" s="1"/>
  <c r="AN2812" i="14"/>
  <c r="AQ2811" i="14"/>
  <c r="AR2811" i="14" s="1"/>
  <c r="AO2811" i="14"/>
  <c r="AP2811" i="14" s="1"/>
  <c r="AN2811" i="14"/>
  <c r="AQ2810" i="14"/>
  <c r="AR2810" i="14" s="1"/>
  <c r="AO2810" i="14"/>
  <c r="AP2810" i="14" s="1"/>
  <c r="AN2810" i="14"/>
  <c r="AQ2809" i="14"/>
  <c r="AR2809" i="14" s="1"/>
  <c r="AO2809" i="14"/>
  <c r="AP2809" i="14" s="1"/>
  <c r="AN2809" i="14"/>
  <c r="AQ2808" i="14"/>
  <c r="AR2808" i="14" s="1"/>
  <c r="AO2808" i="14"/>
  <c r="AP2808" i="14" s="1"/>
  <c r="AN2808" i="14"/>
  <c r="AQ2807" i="14"/>
  <c r="AR2807" i="14" s="1"/>
  <c r="AP2807" i="14"/>
  <c r="AO2807" i="14"/>
  <c r="AN2807" i="14"/>
  <c r="AQ2806" i="14"/>
  <c r="AR2806" i="14" s="1"/>
  <c r="AP2806" i="14"/>
  <c r="AO2806" i="14"/>
  <c r="AN2806" i="14"/>
  <c r="AR2805" i="14"/>
  <c r="AQ2805" i="14"/>
  <c r="AP2805" i="14"/>
  <c r="AO2805" i="14"/>
  <c r="AN2805" i="14"/>
  <c r="AR2804" i="14"/>
  <c r="AQ2804" i="14"/>
  <c r="AO2804" i="14"/>
  <c r="AP2804" i="14" s="1"/>
  <c r="AN2804" i="14"/>
  <c r="AR2803" i="14"/>
  <c r="AQ2803" i="14"/>
  <c r="AO2803" i="14"/>
  <c r="AP2803" i="14" s="1"/>
  <c r="AN2803" i="14"/>
  <c r="AQ2802" i="14"/>
  <c r="AR2802" i="14" s="1"/>
  <c r="AO2802" i="14"/>
  <c r="AP2802" i="14" s="1"/>
  <c r="AN2802" i="14"/>
  <c r="AQ2801" i="14"/>
  <c r="AR2801" i="14" s="1"/>
  <c r="AO2801" i="14"/>
  <c r="AP2801" i="14" s="1"/>
  <c r="AN2801" i="14"/>
  <c r="AQ2800" i="14"/>
  <c r="AR2800" i="14" s="1"/>
  <c r="AO2800" i="14"/>
  <c r="AP2800" i="14" s="1"/>
  <c r="AN2800" i="14"/>
  <c r="AQ2799" i="14"/>
  <c r="AR2799" i="14" s="1"/>
  <c r="AO2799" i="14"/>
  <c r="AP2799" i="14" s="1"/>
  <c r="AN2799" i="14"/>
  <c r="AQ2798" i="14"/>
  <c r="AR2798" i="14" s="1"/>
  <c r="AP2798" i="14"/>
  <c r="AO2798" i="14"/>
  <c r="AN2798" i="14"/>
  <c r="AR2797" i="14"/>
  <c r="AQ2797" i="14"/>
  <c r="AO2797" i="14"/>
  <c r="AP2797" i="14" s="1"/>
  <c r="AN2797" i="14"/>
  <c r="AR2796" i="14"/>
  <c r="AQ2796" i="14"/>
  <c r="AO2796" i="14"/>
  <c r="AP2796" i="14" s="1"/>
  <c r="AN2796" i="14"/>
  <c r="AQ2795" i="14"/>
  <c r="AR2795" i="14" s="1"/>
  <c r="AO2795" i="14"/>
  <c r="AP2795" i="14" s="1"/>
  <c r="AN2795" i="14"/>
  <c r="AQ2794" i="14"/>
  <c r="AR2794" i="14" s="1"/>
  <c r="AO2794" i="14"/>
  <c r="AP2794" i="14" s="1"/>
  <c r="AN2794" i="14"/>
  <c r="AQ2793" i="14"/>
  <c r="AR2793" i="14" s="1"/>
  <c r="AO2793" i="14"/>
  <c r="AP2793" i="14" s="1"/>
  <c r="AN2793" i="14"/>
  <c r="AQ2792" i="14"/>
  <c r="AR2792" i="14" s="1"/>
  <c r="AO2792" i="14"/>
  <c r="AP2792" i="14" s="1"/>
  <c r="AN2792" i="14"/>
  <c r="AQ2791" i="14"/>
  <c r="AR2791" i="14" s="1"/>
  <c r="AP2791" i="14"/>
  <c r="AO2791" i="14"/>
  <c r="AN2791" i="14"/>
  <c r="AQ2790" i="14"/>
  <c r="AR2790" i="14" s="1"/>
  <c r="AP2790" i="14"/>
  <c r="AO2790" i="14"/>
  <c r="AN2790" i="14"/>
  <c r="AQ2789" i="14"/>
  <c r="AR2789" i="14" s="1"/>
  <c r="AP2789" i="14"/>
  <c r="AO2789" i="14"/>
  <c r="AN2789" i="14"/>
  <c r="AR2788" i="14"/>
  <c r="AQ2788" i="14"/>
  <c r="AO2788" i="14"/>
  <c r="AP2788" i="14" s="1"/>
  <c r="AN2788" i="14"/>
  <c r="AR2787" i="14"/>
  <c r="AQ2787" i="14"/>
  <c r="AO2787" i="14"/>
  <c r="AP2787" i="14" s="1"/>
  <c r="AN2787" i="14"/>
  <c r="AQ2786" i="14"/>
  <c r="AR2786" i="14" s="1"/>
  <c r="AO2786" i="14"/>
  <c r="AP2786" i="14" s="1"/>
  <c r="AN2786" i="14"/>
  <c r="AQ2785" i="14"/>
  <c r="AR2785" i="14" s="1"/>
  <c r="AO2785" i="14"/>
  <c r="AP2785" i="14" s="1"/>
  <c r="AN2785" i="14"/>
  <c r="AQ2784" i="14"/>
  <c r="AR2784" i="14" s="1"/>
  <c r="AO2784" i="14"/>
  <c r="AP2784" i="14" s="1"/>
  <c r="AN2784" i="14"/>
  <c r="AQ2783" i="14"/>
  <c r="AR2783" i="14" s="1"/>
  <c r="AO2783" i="14"/>
  <c r="AP2783" i="14" s="1"/>
  <c r="AN2783" i="14"/>
  <c r="AQ2782" i="14"/>
  <c r="AR2782" i="14" s="1"/>
  <c r="AO2782" i="14"/>
  <c r="AP2782" i="14" s="1"/>
  <c r="AN2782" i="14"/>
  <c r="AR2781" i="14"/>
  <c r="AQ2781" i="14"/>
  <c r="AO2781" i="14"/>
  <c r="AP2781" i="14" s="1"/>
  <c r="AN2781" i="14"/>
  <c r="AQ2780" i="14"/>
  <c r="AR2780" i="14" s="1"/>
  <c r="AO2780" i="14"/>
  <c r="AP2780" i="14" s="1"/>
  <c r="AN2780" i="14"/>
  <c r="AR2779" i="14"/>
  <c r="AQ2779" i="14"/>
  <c r="AO2779" i="14"/>
  <c r="AP2779" i="14" s="1"/>
  <c r="AN2779" i="14"/>
  <c r="AQ2778" i="14"/>
  <c r="AR2778" i="14" s="1"/>
  <c r="AO2778" i="14"/>
  <c r="AP2778" i="14" s="1"/>
  <c r="AN2778" i="14"/>
  <c r="AQ2777" i="14"/>
  <c r="AR2777" i="14" s="1"/>
  <c r="AO2777" i="14"/>
  <c r="AP2777" i="14" s="1"/>
  <c r="AN2777" i="14"/>
  <c r="AQ2776" i="14"/>
  <c r="AR2776" i="14" s="1"/>
  <c r="AO2776" i="14"/>
  <c r="AP2776" i="14" s="1"/>
  <c r="AN2776" i="14"/>
  <c r="AQ2775" i="14"/>
  <c r="AR2775" i="14" s="1"/>
  <c r="AP2775" i="14"/>
  <c r="AO2775" i="14"/>
  <c r="AN2775" i="14"/>
  <c r="AQ2774" i="14"/>
  <c r="AR2774" i="14" s="1"/>
  <c r="AP2774" i="14"/>
  <c r="AO2774" i="14"/>
  <c r="AN2774" i="14"/>
  <c r="AQ2773" i="14"/>
  <c r="AR2773" i="14" s="1"/>
  <c r="AO2773" i="14"/>
  <c r="AP2773" i="14" s="1"/>
  <c r="AN2773" i="14"/>
  <c r="AR2772" i="14"/>
  <c r="AQ2772" i="14"/>
  <c r="AO2772" i="14"/>
  <c r="AP2772" i="14" s="1"/>
  <c r="AN2772" i="14"/>
  <c r="AR2771" i="14"/>
  <c r="AQ2771" i="14"/>
  <c r="AO2771" i="14"/>
  <c r="AP2771" i="14" s="1"/>
  <c r="AN2771" i="14"/>
  <c r="AQ2770" i="14"/>
  <c r="AR2770" i="14" s="1"/>
  <c r="AO2770" i="14"/>
  <c r="AP2770" i="14" s="1"/>
  <c r="AN2770" i="14"/>
  <c r="AQ2769" i="14"/>
  <c r="AR2769" i="14" s="1"/>
  <c r="AO2769" i="14"/>
  <c r="AP2769" i="14" s="1"/>
  <c r="AN2769" i="14"/>
  <c r="AQ2768" i="14"/>
  <c r="AR2768" i="14" s="1"/>
  <c r="AO2768" i="14"/>
  <c r="AP2768" i="14" s="1"/>
  <c r="AN2768" i="14"/>
  <c r="AQ2767" i="14"/>
  <c r="AR2767" i="14" s="1"/>
  <c r="AO2767" i="14"/>
  <c r="AP2767" i="14" s="1"/>
  <c r="AN2767" i="14"/>
  <c r="AQ2766" i="14"/>
  <c r="AR2766" i="14" s="1"/>
  <c r="AP2766" i="14"/>
  <c r="AO2766" i="14"/>
  <c r="AN2766" i="14"/>
  <c r="AR2765" i="14"/>
  <c r="AQ2765" i="14"/>
  <c r="AO2765" i="14"/>
  <c r="AP2765" i="14" s="1"/>
  <c r="AN2765" i="14"/>
  <c r="AR2764" i="14"/>
  <c r="AQ2764" i="14"/>
  <c r="AO2764" i="14"/>
  <c r="AP2764" i="14" s="1"/>
  <c r="AN2764" i="14"/>
  <c r="AQ2763" i="14"/>
  <c r="AR2763" i="14" s="1"/>
  <c r="AO2763" i="14"/>
  <c r="AP2763" i="14" s="1"/>
  <c r="AN2763" i="14"/>
  <c r="AQ2762" i="14"/>
  <c r="AR2762" i="14" s="1"/>
  <c r="AO2762" i="14"/>
  <c r="AP2762" i="14" s="1"/>
  <c r="AN2762" i="14"/>
  <c r="AQ2761" i="14"/>
  <c r="AR2761" i="14" s="1"/>
  <c r="AO2761" i="14"/>
  <c r="AP2761" i="14" s="1"/>
  <c r="AN2761" i="14"/>
  <c r="AQ2760" i="14"/>
  <c r="AR2760" i="14" s="1"/>
  <c r="AO2760" i="14"/>
  <c r="AP2760" i="14" s="1"/>
  <c r="AN2760" i="14"/>
  <c r="AQ2759" i="14"/>
  <c r="AR2759" i="14" s="1"/>
  <c r="AP2759" i="14"/>
  <c r="AO2759" i="14"/>
  <c r="AN2759" i="14"/>
  <c r="AQ2758" i="14"/>
  <c r="AR2758" i="14" s="1"/>
  <c r="AP2758" i="14"/>
  <c r="AO2758" i="14"/>
  <c r="AN2758" i="14"/>
  <c r="AQ2757" i="14"/>
  <c r="AR2757" i="14" s="1"/>
  <c r="AP2757" i="14"/>
  <c r="AO2757" i="14"/>
  <c r="AN2757" i="14"/>
  <c r="AR2756" i="14"/>
  <c r="AQ2756" i="14"/>
  <c r="AO2756" i="14"/>
  <c r="AP2756" i="14" s="1"/>
  <c r="AN2756" i="14"/>
  <c r="AR2755" i="14"/>
  <c r="AQ2755" i="14"/>
  <c r="AO2755" i="14"/>
  <c r="AP2755" i="14" s="1"/>
  <c r="AN2755" i="14"/>
  <c r="AQ2754" i="14"/>
  <c r="AR2754" i="14" s="1"/>
  <c r="AO2754" i="14"/>
  <c r="AP2754" i="14" s="1"/>
  <c r="AN2754" i="14"/>
  <c r="AQ2753" i="14"/>
  <c r="AR2753" i="14" s="1"/>
  <c r="AO2753" i="14"/>
  <c r="AP2753" i="14" s="1"/>
  <c r="AN2753" i="14"/>
  <c r="AQ2752" i="14"/>
  <c r="AR2752" i="14" s="1"/>
  <c r="AO2752" i="14"/>
  <c r="AP2752" i="14" s="1"/>
  <c r="AN2752" i="14"/>
  <c r="AQ2751" i="14"/>
  <c r="AR2751" i="14" s="1"/>
  <c r="AP2751" i="14"/>
  <c r="AO2751" i="14"/>
  <c r="AN2751" i="14"/>
  <c r="AQ2750" i="14"/>
  <c r="AR2750" i="14" s="1"/>
  <c r="AO2750" i="14"/>
  <c r="AP2750" i="14" s="1"/>
  <c r="AN2750" i="14"/>
  <c r="AQ2749" i="14"/>
  <c r="AR2749" i="14" s="1"/>
  <c r="AO2749" i="14"/>
  <c r="AP2749" i="14" s="1"/>
  <c r="AN2749" i="14"/>
  <c r="AQ2748" i="14"/>
  <c r="AR2748" i="14" s="1"/>
  <c r="AO2748" i="14"/>
  <c r="AP2748" i="14" s="1"/>
  <c r="AN2748" i="14"/>
  <c r="AR2747" i="14"/>
  <c r="AQ2747" i="14"/>
  <c r="AO2747" i="14"/>
  <c r="AP2747" i="14" s="1"/>
  <c r="AN2747" i="14"/>
  <c r="AQ2746" i="14"/>
  <c r="AR2746" i="14" s="1"/>
  <c r="AO2746" i="14"/>
  <c r="AP2746" i="14" s="1"/>
  <c r="AN2746" i="14"/>
  <c r="AQ2745" i="14"/>
  <c r="AR2745" i="14" s="1"/>
  <c r="AO2745" i="14"/>
  <c r="AP2745" i="14" s="1"/>
  <c r="AN2745" i="14"/>
  <c r="AQ2744" i="14"/>
  <c r="AR2744" i="14" s="1"/>
  <c r="AO2744" i="14"/>
  <c r="AP2744" i="14" s="1"/>
  <c r="AN2744" i="14"/>
  <c r="AQ2743" i="14"/>
  <c r="AR2743" i="14" s="1"/>
  <c r="AP2743" i="14"/>
  <c r="AO2743" i="14"/>
  <c r="AN2743" i="14"/>
  <c r="AQ2742" i="14"/>
  <c r="AR2742" i="14" s="1"/>
  <c r="AP2742" i="14"/>
  <c r="AO2742" i="14"/>
  <c r="AN2742" i="14"/>
  <c r="AR2741" i="14"/>
  <c r="AQ2741" i="14"/>
  <c r="AO2741" i="14"/>
  <c r="AP2741" i="14" s="1"/>
  <c r="AN2741" i="14"/>
  <c r="AR2740" i="14"/>
  <c r="AQ2740" i="14"/>
  <c r="AO2740" i="14"/>
  <c r="AP2740" i="14" s="1"/>
  <c r="AN2740" i="14"/>
  <c r="AR2739" i="14"/>
  <c r="AQ2739" i="14"/>
  <c r="AO2739" i="14"/>
  <c r="AP2739" i="14" s="1"/>
  <c r="AN2739" i="14"/>
  <c r="AQ2738" i="14"/>
  <c r="AR2738" i="14" s="1"/>
  <c r="AO2738" i="14"/>
  <c r="AP2738" i="14" s="1"/>
  <c r="AN2738" i="14"/>
  <c r="AQ2737" i="14"/>
  <c r="AR2737" i="14" s="1"/>
  <c r="AO2737" i="14"/>
  <c r="AP2737" i="14" s="1"/>
  <c r="AN2737" i="14"/>
  <c r="AQ2736" i="14"/>
  <c r="AR2736" i="14" s="1"/>
  <c r="AO2736" i="14"/>
  <c r="AP2736" i="14" s="1"/>
  <c r="AN2736" i="14"/>
  <c r="AQ2735" i="14"/>
  <c r="AR2735" i="14" s="1"/>
  <c r="AO2735" i="14"/>
  <c r="AP2735" i="14" s="1"/>
  <c r="AN2735" i="14"/>
  <c r="AQ2734" i="14"/>
  <c r="AR2734" i="14" s="1"/>
  <c r="AP2734" i="14"/>
  <c r="AO2734" i="14"/>
  <c r="AN2734" i="14"/>
  <c r="AR2733" i="14"/>
  <c r="AQ2733" i="14"/>
  <c r="AO2733" i="14"/>
  <c r="AP2733" i="14" s="1"/>
  <c r="AN2733" i="14"/>
  <c r="AR2732" i="14"/>
  <c r="AQ2732" i="14"/>
  <c r="AO2732" i="14"/>
  <c r="AP2732" i="14" s="1"/>
  <c r="AN2732" i="14"/>
  <c r="AQ2731" i="14"/>
  <c r="AR2731" i="14" s="1"/>
  <c r="AO2731" i="14"/>
  <c r="AP2731" i="14" s="1"/>
  <c r="AN2731" i="14"/>
  <c r="AQ2730" i="14"/>
  <c r="AR2730" i="14" s="1"/>
  <c r="AO2730" i="14"/>
  <c r="AP2730" i="14" s="1"/>
  <c r="AN2730" i="14"/>
  <c r="AQ2729" i="14"/>
  <c r="AR2729" i="14" s="1"/>
  <c r="AO2729" i="14"/>
  <c r="AP2729" i="14" s="1"/>
  <c r="AN2729" i="14"/>
  <c r="AQ2728" i="14"/>
  <c r="AR2728" i="14" s="1"/>
  <c r="AO2728" i="14"/>
  <c r="AP2728" i="14" s="1"/>
  <c r="AN2728" i="14"/>
  <c r="AQ2727" i="14"/>
  <c r="AR2727" i="14" s="1"/>
  <c r="AP2727" i="14"/>
  <c r="AO2727" i="14"/>
  <c r="AN2727" i="14"/>
  <c r="AQ2726" i="14"/>
  <c r="AR2726" i="14" s="1"/>
  <c r="AP2726" i="14"/>
  <c r="AO2726" i="14"/>
  <c r="AN2726" i="14"/>
  <c r="AQ2725" i="14"/>
  <c r="AR2725" i="14" s="1"/>
  <c r="AP2725" i="14"/>
  <c r="AO2725" i="14"/>
  <c r="AN2725" i="14"/>
  <c r="AR2724" i="14"/>
  <c r="AQ2724" i="14"/>
  <c r="AO2724" i="14"/>
  <c r="AP2724" i="14" s="1"/>
  <c r="AN2724" i="14"/>
  <c r="AR2723" i="14"/>
  <c r="AQ2723" i="14"/>
  <c r="AO2723" i="14"/>
  <c r="AP2723" i="14" s="1"/>
  <c r="AN2723" i="14"/>
  <c r="AQ2722" i="14"/>
  <c r="AR2722" i="14" s="1"/>
  <c r="AO2722" i="14"/>
  <c r="AP2722" i="14" s="1"/>
  <c r="AN2722" i="14"/>
  <c r="AQ2721" i="14"/>
  <c r="AR2721" i="14" s="1"/>
  <c r="AO2721" i="14"/>
  <c r="AP2721" i="14" s="1"/>
  <c r="AN2721" i="14"/>
  <c r="AQ2720" i="14"/>
  <c r="AR2720" i="14" s="1"/>
  <c r="AO2720" i="14"/>
  <c r="AP2720" i="14" s="1"/>
  <c r="AN2720" i="14"/>
  <c r="AQ2719" i="14"/>
  <c r="AR2719" i="14" s="1"/>
  <c r="AP2719" i="14"/>
  <c r="AO2719" i="14"/>
  <c r="AN2719" i="14"/>
  <c r="AQ2718" i="14"/>
  <c r="AR2718" i="14" s="1"/>
  <c r="AO2718" i="14"/>
  <c r="AP2718" i="14" s="1"/>
  <c r="AN2718" i="14"/>
  <c r="AQ2717" i="14"/>
  <c r="AR2717" i="14" s="1"/>
  <c r="AO2717" i="14"/>
  <c r="AP2717" i="14" s="1"/>
  <c r="AN2717" i="14"/>
  <c r="AQ2716" i="14"/>
  <c r="AR2716" i="14" s="1"/>
  <c r="AO2716" i="14"/>
  <c r="AP2716" i="14" s="1"/>
  <c r="AN2716" i="14"/>
  <c r="AR2715" i="14"/>
  <c r="AQ2715" i="14"/>
  <c r="AO2715" i="14"/>
  <c r="AP2715" i="14" s="1"/>
  <c r="AN2715" i="14"/>
  <c r="AQ2714" i="14"/>
  <c r="AR2714" i="14" s="1"/>
  <c r="AO2714" i="14"/>
  <c r="AP2714" i="14" s="1"/>
  <c r="AN2714" i="14"/>
  <c r="AQ2713" i="14"/>
  <c r="AR2713" i="14" s="1"/>
  <c r="AO2713" i="14"/>
  <c r="AP2713" i="14" s="1"/>
  <c r="AN2713" i="14"/>
  <c r="AQ2712" i="14"/>
  <c r="AR2712" i="14" s="1"/>
  <c r="AO2712" i="14"/>
  <c r="AP2712" i="14" s="1"/>
  <c r="AN2712" i="14"/>
  <c r="AQ2711" i="14"/>
  <c r="AR2711" i="14" s="1"/>
  <c r="AP2711" i="14"/>
  <c r="AO2711" i="14"/>
  <c r="AN2711" i="14"/>
  <c r="AQ2710" i="14"/>
  <c r="AR2710" i="14" s="1"/>
  <c r="AP2710" i="14"/>
  <c r="AO2710" i="14"/>
  <c r="AN2710" i="14"/>
  <c r="AR2709" i="14"/>
  <c r="AQ2709" i="14"/>
  <c r="AO2709" i="14"/>
  <c r="AP2709" i="14" s="1"/>
  <c r="AN2709" i="14"/>
  <c r="AR2708" i="14"/>
  <c r="AQ2708" i="14"/>
  <c r="AO2708" i="14"/>
  <c r="AP2708" i="14" s="1"/>
  <c r="AN2708" i="14"/>
  <c r="AR2707" i="14"/>
  <c r="AQ2707" i="14"/>
  <c r="AO2707" i="14"/>
  <c r="AP2707" i="14" s="1"/>
  <c r="AN2707" i="14"/>
  <c r="AQ2706" i="14"/>
  <c r="AR2706" i="14" s="1"/>
  <c r="AO2706" i="14"/>
  <c r="AP2706" i="14" s="1"/>
  <c r="AN2706" i="14"/>
  <c r="AQ2705" i="14"/>
  <c r="AR2705" i="14" s="1"/>
  <c r="AO2705" i="14"/>
  <c r="AP2705" i="14" s="1"/>
  <c r="AN2705" i="14"/>
  <c r="AQ2704" i="14"/>
  <c r="AR2704" i="14" s="1"/>
  <c r="AO2704" i="14"/>
  <c r="AP2704" i="14" s="1"/>
  <c r="AN2704" i="14"/>
  <c r="AQ2703" i="14"/>
  <c r="AR2703" i="14" s="1"/>
  <c r="AO2703" i="14"/>
  <c r="AP2703" i="14" s="1"/>
  <c r="AN2703" i="14"/>
  <c r="AQ2702" i="14"/>
  <c r="AR2702" i="14" s="1"/>
  <c r="AP2702" i="14"/>
  <c r="AO2702" i="14"/>
  <c r="AN2702" i="14"/>
  <c r="AR2701" i="14"/>
  <c r="AQ2701" i="14"/>
  <c r="AO2701" i="14"/>
  <c r="AP2701" i="14" s="1"/>
  <c r="AN2701" i="14"/>
  <c r="AR2700" i="14"/>
  <c r="AQ2700" i="14"/>
  <c r="AO2700" i="14"/>
  <c r="AP2700" i="14" s="1"/>
  <c r="AN2700" i="14"/>
  <c r="AQ2699" i="14"/>
  <c r="AR2699" i="14" s="1"/>
  <c r="AO2699" i="14"/>
  <c r="AP2699" i="14" s="1"/>
  <c r="AN2699" i="14"/>
  <c r="AQ2698" i="14"/>
  <c r="AR2698" i="14" s="1"/>
  <c r="AO2698" i="14"/>
  <c r="AP2698" i="14" s="1"/>
  <c r="AN2698" i="14"/>
  <c r="AQ2697" i="14"/>
  <c r="AR2697" i="14" s="1"/>
  <c r="AO2697" i="14"/>
  <c r="AP2697" i="14" s="1"/>
  <c r="AN2697" i="14"/>
  <c r="AQ2696" i="14"/>
  <c r="AR2696" i="14" s="1"/>
  <c r="AO2696" i="14"/>
  <c r="AP2696" i="14" s="1"/>
  <c r="AN2696" i="14"/>
  <c r="AQ2695" i="14"/>
  <c r="AR2695" i="14" s="1"/>
  <c r="AP2695" i="14"/>
  <c r="AO2695" i="14"/>
  <c r="AN2695" i="14"/>
  <c r="AQ2694" i="14"/>
  <c r="AR2694" i="14" s="1"/>
  <c r="AP2694" i="14"/>
  <c r="AO2694" i="14"/>
  <c r="AN2694" i="14"/>
  <c r="AQ2693" i="14"/>
  <c r="AR2693" i="14" s="1"/>
  <c r="AP2693" i="14"/>
  <c r="AO2693" i="14"/>
  <c r="AN2693" i="14"/>
  <c r="AR2692" i="14"/>
  <c r="AQ2692" i="14"/>
  <c r="AO2692" i="14"/>
  <c r="AP2692" i="14" s="1"/>
  <c r="AN2692" i="14"/>
  <c r="AR2691" i="14"/>
  <c r="AQ2691" i="14"/>
  <c r="AO2691" i="14"/>
  <c r="AP2691" i="14" s="1"/>
  <c r="AN2691" i="14"/>
  <c r="AQ2690" i="14"/>
  <c r="AR2690" i="14" s="1"/>
  <c r="AO2690" i="14"/>
  <c r="AP2690" i="14" s="1"/>
  <c r="AN2690" i="14"/>
  <c r="AQ2689" i="14"/>
  <c r="AR2689" i="14" s="1"/>
  <c r="AO2689" i="14"/>
  <c r="AP2689" i="14" s="1"/>
  <c r="AN2689" i="14"/>
  <c r="AQ2688" i="14"/>
  <c r="AR2688" i="14" s="1"/>
  <c r="AO2688" i="14"/>
  <c r="AP2688" i="14" s="1"/>
  <c r="AN2688" i="14"/>
  <c r="AQ2687" i="14"/>
  <c r="AR2687" i="14" s="1"/>
  <c r="AP2687" i="14"/>
  <c r="AO2687" i="14"/>
  <c r="AN2687" i="14"/>
  <c r="AQ2686" i="14"/>
  <c r="AR2686" i="14" s="1"/>
  <c r="AO2686" i="14"/>
  <c r="AP2686" i="14" s="1"/>
  <c r="AN2686" i="14"/>
  <c r="AQ2685" i="14"/>
  <c r="AR2685" i="14" s="1"/>
  <c r="AO2685" i="14"/>
  <c r="AP2685" i="14" s="1"/>
  <c r="AN2685" i="14"/>
  <c r="AQ2684" i="14"/>
  <c r="AR2684" i="14" s="1"/>
  <c r="AO2684" i="14"/>
  <c r="AP2684" i="14" s="1"/>
  <c r="AN2684" i="14"/>
  <c r="AR2683" i="14"/>
  <c r="AQ2683" i="14"/>
  <c r="AO2683" i="14"/>
  <c r="AP2683" i="14" s="1"/>
  <c r="AN2683" i="14"/>
  <c r="AQ2682" i="14"/>
  <c r="AR2682" i="14" s="1"/>
  <c r="AO2682" i="14"/>
  <c r="AP2682" i="14" s="1"/>
  <c r="AN2682" i="14"/>
  <c r="AQ2681" i="14"/>
  <c r="AR2681" i="14" s="1"/>
  <c r="AO2681" i="14"/>
  <c r="AP2681" i="14" s="1"/>
  <c r="AN2681" i="14"/>
  <c r="AQ2680" i="14"/>
  <c r="AR2680" i="14" s="1"/>
  <c r="AO2680" i="14"/>
  <c r="AP2680" i="14" s="1"/>
  <c r="AN2680" i="14"/>
  <c r="AQ2679" i="14"/>
  <c r="AR2679" i="14" s="1"/>
  <c r="AP2679" i="14"/>
  <c r="AO2679" i="14"/>
  <c r="AN2679" i="14"/>
  <c r="AQ2678" i="14"/>
  <c r="AR2678" i="14" s="1"/>
  <c r="AP2678" i="14"/>
  <c r="AO2678" i="14"/>
  <c r="AN2678" i="14"/>
  <c r="AR2677" i="14"/>
  <c r="AQ2677" i="14"/>
  <c r="AO2677" i="14"/>
  <c r="AP2677" i="14" s="1"/>
  <c r="AN2677" i="14"/>
  <c r="AR2676" i="14"/>
  <c r="AQ2676" i="14"/>
  <c r="AO2676" i="14"/>
  <c r="AP2676" i="14" s="1"/>
  <c r="AN2676" i="14"/>
  <c r="AR2675" i="14"/>
  <c r="AQ2675" i="14"/>
  <c r="AO2675" i="14"/>
  <c r="AP2675" i="14" s="1"/>
  <c r="AN2675" i="14"/>
  <c r="AQ2674" i="14"/>
  <c r="AR2674" i="14" s="1"/>
  <c r="AO2674" i="14"/>
  <c r="AP2674" i="14" s="1"/>
  <c r="AN2674" i="14"/>
  <c r="AQ2673" i="14"/>
  <c r="AR2673" i="14" s="1"/>
  <c r="AO2673" i="14"/>
  <c r="AP2673" i="14" s="1"/>
  <c r="AN2673" i="14"/>
  <c r="AQ2672" i="14"/>
  <c r="AR2672" i="14" s="1"/>
  <c r="AO2672" i="14"/>
  <c r="AP2672" i="14" s="1"/>
  <c r="AN2672" i="14"/>
  <c r="AQ2671" i="14"/>
  <c r="AR2671" i="14" s="1"/>
  <c r="AO2671" i="14"/>
  <c r="AP2671" i="14" s="1"/>
  <c r="AN2671" i="14"/>
  <c r="AQ2670" i="14"/>
  <c r="AR2670" i="14" s="1"/>
  <c r="AP2670" i="14"/>
  <c r="AO2670" i="14"/>
  <c r="AN2670" i="14"/>
  <c r="AR2669" i="14"/>
  <c r="AQ2669" i="14"/>
  <c r="AO2669" i="14"/>
  <c r="AP2669" i="14" s="1"/>
  <c r="AN2669" i="14"/>
  <c r="AR2668" i="14"/>
  <c r="AQ2668" i="14"/>
  <c r="AO2668" i="14"/>
  <c r="AP2668" i="14" s="1"/>
  <c r="AN2668" i="14"/>
  <c r="AQ2667" i="14"/>
  <c r="AR2667" i="14" s="1"/>
  <c r="AO2667" i="14"/>
  <c r="AP2667" i="14" s="1"/>
  <c r="AN2667" i="14"/>
  <c r="AQ2666" i="14"/>
  <c r="AR2666" i="14" s="1"/>
  <c r="AO2666" i="14"/>
  <c r="AP2666" i="14" s="1"/>
  <c r="AN2666" i="14"/>
  <c r="AQ2665" i="14"/>
  <c r="AR2665" i="14" s="1"/>
  <c r="AO2665" i="14"/>
  <c r="AP2665" i="14" s="1"/>
  <c r="AN2665" i="14"/>
  <c r="AQ2664" i="14"/>
  <c r="AR2664" i="14" s="1"/>
  <c r="AO2664" i="14"/>
  <c r="AP2664" i="14" s="1"/>
  <c r="AN2664" i="14"/>
  <c r="AQ2663" i="14"/>
  <c r="AR2663" i="14" s="1"/>
  <c r="AP2663" i="14"/>
  <c r="AO2663" i="14"/>
  <c r="AN2663" i="14"/>
  <c r="AQ2662" i="14"/>
  <c r="AR2662" i="14" s="1"/>
  <c r="AP2662" i="14"/>
  <c r="AO2662" i="14"/>
  <c r="AN2662" i="14"/>
  <c r="AQ2661" i="14"/>
  <c r="AR2661" i="14" s="1"/>
  <c r="AP2661" i="14"/>
  <c r="AO2661" i="14"/>
  <c r="AN2661" i="14"/>
  <c r="AR2660" i="14"/>
  <c r="AQ2660" i="14"/>
  <c r="AO2660" i="14"/>
  <c r="AP2660" i="14" s="1"/>
  <c r="AN2660" i="14"/>
  <c r="AR2659" i="14"/>
  <c r="AQ2659" i="14"/>
  <c r="AO2659" i="14"/>
  <c r="AP2659" i="14" s="1"/>
  <c r="AN2659" i="14"/>
  <c r="AQ2658" i="14"/>
  <c r="AR2658" i="14" s="1"/>
  <c r="AO2658" i="14"/>
  <c r="AP2658" i="14" s="1"/>
  <c r="AN2658" i="14"/>
  <c r="AQ2657" i="14"/>
  <c r="AR2657" i="14" s="1"/>
  <c r="AO2657" i="14"/>
  <c r="AP2657" i="14" s="1"/>
  <c r="AN2657" i="14"/>
  <c r="AQ2656" i="14"/>
  <c r="AR2656" i="14" s="1"/>
  <c r="AO2656" i="14"/>
  <c r="AP2656" i="14" s="1"/>
  <c r="AN2656" i="14"/>
  <c r="AQ2655" i="14"/>
  <c r="AR2655" i="14" s="1"/>
  <c r="AP2655" i="14"/>
  <c r="AO2655" i="14"/>
  <c r="AN2655" i="14"/>
  <c r="AQ2654" i="14"/>
  <c r="AR2654" i="14" s="1"/>
  <c r="AO2654" i="14"/>
  <c r="AP2654" i="14" s="1"/>
  <c r="AN2654" i="14"/>
  <c r="AQ2653" i="14"/>
  <c r="AR2653" i="14" s="1"/>
  <c r="AO2653" i="14"/>
  <c r="AP2653" i="14" s="1"/>
  <c r="AN2653" i="14"/>
  <c r="AQ2652" i="14"/>
  <c r="AR2652" i="14" s="1"/>
  <c r="AO2652" i="14"/>
  <c r="AP2652" i="14" s="1"/>
  <c r="AN2652" i="14"/>
  <c r="AR2651" i="14"/>
  <c r="AQ2651" i="14"/>
  <c r="AO2651" i="14"/>
  <c r="AP2651" i="14" s="1"/>
  <c r="AN2651" i="14"/>
  <c r="AQ2650" i="14"/>
  <c r="AR2650" i="14" s="1"/>
  <c r="AO2650" i="14"/>
  <c r="AP2650" i="14" s="1"/>
  <c r="AN2650" i="14"/>
  <c r="AQ2649" i="14"/>
  <c r="AR2649" i="14" s="1"/>
  <c r="AO2649" i="14"/>
  <c r="AP2649" i="14" s="1"/>
  <c r="AN2649" i="14"/>
  <c r="AQ2648" i="14"/>
  <c r="AR2648" i="14" s="1"/>
  <c r="AO2648" i="14"/>
  <c r="AP2648" i="14" s="1"/>
  <c r="AN2648" i="14"/>
  <c r="AQ2647" i="14"/>
  <c r="AR2647" i="14" s="1"/>
  <c r="AP2647" i="14"/>
  <c r="AO2647" i="14"/>
  <c r="AN2647" i="14"/>
  <c r="AQ2646" i="14"/>
  <c r="AR2646" i="14" s="1"/>
  <c r="AP2646" i="14"/>
  <c r="AO2646" i="14"/>
  <c r="AN2646" i="14"/>
  <c r="AR2645" i="14"/>
  <c r="AQ2645" i="14"/>
  <c r="AO2645" i="14"/>
  <c r="AP2645" i="14" s="1"/>
  <c r="AN2645" i="14"/>
  <c r="AR2644" i="14"/>
  <c r="AQ2644" i="14"/>
  <c r="AO2644" i="14"/>
  <c r="AP2644" i="14" s="1"/>
  <c r="AN2644" i="14"/>
  <c r="AR2643" i="14"/>
  <c r="AQ2643" i="14"/>
  <c r="AO2643" i="14"/>
  <c r="AP2643" i="14" s="1"/>
  <c r="AN2643" i="14"/>
  <c r="AQ2642" i="14"/>
  <c r="AR2642" i="14" s="1"/>
  <c r="AO2642" i="14"/>
  <c r="AP2642" i="14" s="1"/>
  <c r="AN2642" i="14"/>
  <c r="AQ2641" i="14"/>
  <c r="AR2641" i="14" s="1"/>
  <c r="AO2641" i="14"/>
  <c r="AP2641" i="14" s="1"/>
  <c r="AN2641" i="14"/>
  <c r="AQ2640" i="14"/>
  <c r="AR2640" i="14" s="1"/>
  <c r="AO2640" i="14"/>
  <c r="AP2640" i="14" s="1"/>
  <c r="AN2640" i="14"/>
  <c r="AQ2639" i="14"/>
  <c r="AR2639" i="14" s="1"/>
  <c r="AO2639" i="14"/>
  <c r="AP2639" i="14" s="1"/>
  <c r="AN2639" i="14"/>
  <c r="AQ2638" i="14"/>
  <c r="AR2638" i="14" s="1"/>
  <c r="AP2638" i="14"/>
  <c r="AO2638" i="14"/>
  <c r="AN2638" i="14"/>
  <c r="AR2637" i="14"/>
  <c r="AQ2637" i="14"/>
  <c r="AO2637" i="14"/>
  <c r="AP2637" i="14" s="1"/>
  <c r="AN2637" i="14"/>
  <c r="AR2636" i="14"/>
  <c r="AQ2636" i="14"/>
  <c r="AO2636" i="14"/>
  <c r="AP2636" i="14" s="1"/>
  <c r="AN2636" i="14"/>
  <c r="AQ2635" i="14"/>
  <c r="AR2635" i="14" s="1"/>
  <c r="AO2635" i="14"/>
  <c r="AP2635" i="14" s="1"/>
  <c r="AN2635" i="14"/>
  <c r="AQ2634" i="14"/>
  <c r="AR2634" i="14" s="1"/>
  <c r="AO2634" i="14"/>
  <c r="AP2634" i="14" s="1"/>
  <c r="AN2634" i="14"/>
  <c r="AQ2633" i="14"/>
  <c r="AR2633" i="14" s="1"/>
  <c r="AO2633" i="14"/>
  <c r="AP2633" i="14" s="1"/>
  <c r="AN2633" i="14"/>
  <c r="AQ2632" i="14"/>
  <c r="AR2632" i="14" s="1"/>
  <c r="AO2632" i="14"/>
  <c r="AP2632" i="14" s="1"/>
  <c r="AN2632" i="14"/>
  <c r="AQ2631" i="14"/>
  <c r="AR2631" i="14" s="1"/>
  <c r="AP2631" i="14"/>
  <c r="AO2631" i="14"/>
  <c r="AN2631" i="14"/>
  <c r="AQ2630" i="14"/>
  <c r="AR2630" i="14" s="1"/>
  <c r="AP2630" i="14"/>
  <c r="AO2630" i="14"/>
  <c r="AN2630" i="14"/>
  <c r="AQ2629" i="14"/>
  <c r="AR2629" i="14" s="1"/>
  <c r="AP2629" i="14"/>
  <c r="AO2629" i="14"/>
  <c r="AN2629" i="14"/>
  <c r="AR2628" i="14"/>
  <c r="AQ2628" i="14"/>
  <c r="AO2628" i="14"/>
  <c r="AP2628" i="14" s="1"/>
  <c r="AN2628" i="14"/>
  <c r="AR2627" i="14"/>
  <c r="AQ2627" i="14"/>
  <c r="AO2627" i="14"/>
  <c r="AP2627" i="14" s="1"/>
  <c r="AN2627" i="14"/>
  <c r="AQ2626" i="14"/>
  <c r="AR2626" i="14" s="1"/>
  <c r="AO2626" i="14"/>
  <c r="AP2626" i="14" s="1"/>
  <c r="AN2626" i="14"/>
  <c r="AQ2625" i="14"/>
  <c r="AR2625" i="14" s="1"/>
  <c r="AO2625" i="14"/>
  <c r="AP2625" i="14" s="1"/>
  <c r="AN2625" i="14"/>
  <c r="AQ2624" i="14"/>
  <c r="AR2624" i="14" s="1"/>
  <c r="AO2624" i="14"/>
  <c r="AP2624" i="14" s="1"/>
  <c r="AN2624" i="14"/>
  <c r="AQ2623" i="14"/>
  <c r="AR2623" i="14" s="1"/>
  <c r="AP2623" i="14"/>
  <c r="AO2623" i="14"/>
  <c r="AN2623" i="14"/>
  <c r="AQ2622" i="14"/>
  <c r="AR2622" i="14" s="1"/>
  <c r="AO2622" i="14"/>
  <c r="AP2622" i="14" s="1"/>
  <c r="AN2622" i="14"/>
  <c r="AQ2621" i="14"/>
  <c r="AR2621" i="14" s="1"/>
  <c r="AO2621" i="14"/>
  <c r="AP2621" i="14" s="1"/>
  <c r="AN2621" i="14"/>
  <c r="AQ2620" i="14"/>
  <c r="AR2620" i="14" s="1"/>
  <c r="AO2620" i="14"/>
  <c r="AP2620" i="14" s="1"/>
  <c r="AN2620" i="14"/>
  <c r="AR2619" i="14"/>
  <c r="AQ2619" i="14"/>
  <c r="AO2619" i="14"/>
  <c r="AP2619" i="14" s="1"/>
  <c r="AN2619" i="14"/>
  <c r="AQ2618" i="14"/>
  <c r="AR2618" i="14" s="1"/>
  <c r="AO2618" i="14"/>
  <c r="AP2618" i="14" s="1"/>
  <c r="AN2618" i="14"/>
  <c r="AQ2617" i="14"/>
  <c r="AR2617" i="14" s="1"/>
  <c r="AO2617" i="14"/>
  <c r="AP2617" i="14" s="1"/>
  <c r="AN2617" i="14"/>
  <c r="AQ2616" i="14"/>
  <c r="AR2616" i="14" s="1"/>
  <c r="AO2616" i="14"/>
  <c r="AP2616" i="14" s="1"/>
  <c r="AN2616" i="14"/>
  <c r="AQ2615" i="14"/>
  <c r="AR2615" i="14" s="1"/>
  <c r="AP2615" i="14"/>
  <c r="AO2615" i="14"/>
  <c r="AN2615" i="14"/>
  <c r="AQ2614" i="14"/>
  <c r="AR2614" i="14" s="1"/>
  <c r="AP2614" i="14"/>
  <c r="AO2614" i="14"/>
  <c r="AN2614" i="14"/>
  <c r="AR2613" i="14"/>
  <c r="AQ2613" i="14"/>
  <c r="AO2613" i="14"/>
  <c r="AP2613" i="14" s="1"/>
  <c r="AN2613" i="14"/>
  <c r="AR2612" i="14"/>
  <c r="AQ2612" i="14"/>
  <c r="AO2612" i="14"/>
  <c r="AP2612" i="14" s="1"/>
  <c r="AN2612" i="14"/>
  <c r="AR2611" i="14"/>
  <c r="AQ2611" i="14"/>
  <c r="AO2611" i="14"/>
  <c r="AP2611" i="14" s="1"/>
  <c r="AN2611" i="14"/>
  <c r="AQ2610" i="14"/>
  <c r="AR2610" i="14" s="1"/>
  <c r="AO2610" i="14"/>
  <c r="AP2610" i="14" s="1"/>
  <c r="AN2610" i="14"/>
  <c r="AQ2609" i="14"/>
  <c r="AR2609" i="14" s="1"/>
  <c r="AO2609" i="14"/>
  <c r="AP2609" i="14" s="1"/>
  <c r="AN2609" i="14"/>
  <c r="AQ2608" i="14"/>
  <c r="AR2608" i="14" s="1"/>
  <c r="AO2608" i="14"/>
  <c r="AP2608" i="14" s="1"/>
  <c r="AN2608" i="14"/>
  <c r="AQ2607" i="14"/>
  <c r="AR2607" i="14" s="1"/>
  <c r="AO2607" i="14"/>
  <c r="AP2607" i="14" s="1"/>
  <c r="AN2607" i="14"/>
  <c r="AQ2606" i="14"/>
  <c r="AR2606" i="14" s="1"/>
  <c r="AP2606" i="14"/>
  <c r="AO2606" i="14"/>
  <c r="AN2606" i="14"/>
  <c r="AR2605" i="14"/>
  <c r="AQ2605" i="14"/>
  <c r="AP2605" i="14"/>
  <c r="AO2605" i="14"/>
  <c r="AN2605" i="14"/>
  <c r="AR2604" i="14"/>
  <c r="AQ2604" i="14"/>
  <c r="AO2604" i="14"/>
  <c r="AP2604" i="14" s="1"/>
  <c r="AN2604" i="14"/>
  <c r="AQ2603" i="14"/>
  <c r="AR2603" i="14" s="1"/>
  <c r="AO2603" i="14"/>
  <c r="AP2603" i="14" s="1"/>
  <c r="AN2603" i="14"/>
  <c r="AQ2602" i="14"/>
  <c r="AR2602" i="14" s="1"/>
  <c r="AO2602" i="14"/>
  <c r="AP2602" i="14" s="1"/>
  <c r="AN2602" i="14"/>
  <c r="AQ2601" i="14"/>
  <c r="AR2601" i="14" s="1"/>
  <c r="AO2601" i="14"/>
  <c r="AP2601" i="14" s="1"/>
  <c r="AN2601" i="14"/>
  <c r="AQ2600" i="14"/>
  <c r="AR2600" i="14" s="1"/>
  <c r="AO2600" i="14"/>
  <c r="AP2600" i="14" s="1"/>
  <c r="AN2600" i="14"/>
  <c r="AQ2599" i="14"/>
  <c r="AR2599" i="14" s="1"/>
  <c r="AP2599" i="14"/>
  <c r="AO2599" i="14"/>
  <c r="AN2599" i="14"/>
  <c r="AQ2598" i="14"/>
  <c r="AR2598" i="14" s="1"/>
  <c r="AP2598" i="14"/>
  <c r="AO2598" i="14"/>
  <c r="AN2598" i="14"/>
  <c r="AQ2597" i="14"/>
  <c r="AR2597" i="14" s="1"/>
  <c r="AP2597" i="14"/>
  <c r="AO2597" i="14"/>
  <c r="AN2597" i="14"/>
  <c r="AR2596" i="14"/>
  <c r="AQ2596" i="14"/>
  <c r="AO2596" i="14"/>
  <c r="AP2596" i="14" s="1"/>
  <c r="AN2596" i="14"/>
  <c r="AR2595" i="14"/>
  <c r="AQ2595" i="14"/>
  <c r="AO2595" i="14"/>
  <c r="AP2595" i="14" s="1"/>
  <c r="AN2595" i="14"/>
  <c r="AQ2594" i="14"/>
  <c r="AR2594" i="14" s="1"/>
  <c r="AO2594" i="14"/>
  <c r="AP2594" i="14" s="1"/>
  <c r="AN2594" i="14"/>
  <c r="AQ2593" i="14"/>
  <c r="AR2593" i="14" s="1"/>
  <c r="AO2593" i="14"/>
  <c r="AP2593" i="14" s="1"/>
  <c r="AN2593" i="14"/>
  <c r="AQ2592" i="14"/>
  <c r="AR2592" i="14" s="1"/>
  <c r="AO2592" i="14"/>
  <c r="AP2592" i="14" s="1"/>
  <c r="AN2592" i="14"/>
  <c r="AQ2591" i="14"/>
  <c r="AR2591" i="14" s="1"/>
  <c r="AP2591" i="14"/>
  <c r="AO2591" i="14"/>
  <c r="AN2591" i="14"/>
  <c r="AQ2590" i="14"/>
  <c r="AR2590" i="14" s="1"/>
  <c r="AO2590" i="14"/>
  <c r="AP2590" i="14" s="1"/>
  <c r="AN2590" i="14"/>
  <c r="AQ2589" i="14"/>
  <c r="AR2589" i="14" s="1"/>
  <c r="AO2589" i="14"/>
  <c r="AP2589" i="14" s="1"/>
  <c r="AN2589" i="14"/>
  <c r="AQ2588" i="14"/>
  <c r="AR2588" i="14" s="1"/>
  <c r="AO2588" i="14"/>
  <c r="AP2588" i="14" s="1"/>
  <c r="AN2588" i="14"/>
  <c r="AR2587" i="14"/>
  <c r="AQ2587" i="14"/>
  <c r="AO2587" i="14"/>
  <c r="AP2587" i="14" s="1"/>
  <c r="AN2587" i="14"/>
  <c r="AQ2586" i="14"/>
  <c r="AR2586" i="14" s="1"/>
  <c r="AO2586" i="14"/>
  <c r="AP2586" i="14" s="1"/>
  <c r="AN2586" i="14"/>
  <c r="AQ2585" i="14"/>
  <c r="AR2585" i="14" s="1"/>
  <c r="AO2585" i="14"/>
  <c r="AP2585" i="14" s="1"/>
  <c r="AN2585" i="14"/>
  <c r="AQ2584" i="14"/>
  <c r="AR2584" i="14" s="1"/>
  <c r="AO2584" i="14"/>
  <c r="AP2584" i="14" s="1"/>
  <c r="AN2584" i="14"/>
  <c r="AQ2583" i="14"/>
  <c r="AR2583" i="14" s="1"/>
  <c r="AP2583" i="14"/>
  <c r="AO2583" i="14"/>
  <c r="AN2583" i="14"/>
  <c r="AQ2582" i="14"/>
  <c r="AR2582" i="14" s="1"/>
  <c r="AP2582" i="14"/>
  <c r="AO2582" i="14"/>
  <c r="AN2582" i="14"/>
  <c r="AR2581" i="14"/>
  <c r="AQ2581" i="14"/>
  <c r="AO2581" i="14"/>
  <c r="AP2581" i="14" s="1"/>
  <c r="AN2581" i="14"/>
  <c r="AR2580" i="14"/>
  <c r="AQ2580" i="14"/>
  <c r="AO2580" i="14"/>
  <c r="AP2580" i="14" s="1"/>
  <c r="AN2580" i="14"/>
  <c r="AQ2579" i="14"/>
  <c r="AR2579" i="14" s="1"/>
  <c r="AO2579" i="14"/>
  <c r="AP2579" i="14" s="1"/>
  <c r="AN2579" i="14"/>
  <c r="AQ2578" i="14"/>
  <c r="AR2578" i="14" s="1"/>
  <c r="AO2578" i="14"/>
  <c r="AP2578" i="14" s="1"/>
  <c r="AN2578" i="14"/>
  <c r="AQ2577" i="14"/>
  <c r="AR2577" i="14" s="1"/>
  <c r="AO2577" i="14"/>
  <c r="AP2577" i="14" s="1"/>
  <c r="AN2577" i="14"/>
  <c r="AQ2576" i="14"/>
  <c r="AR2576" i="14" s="1"/>
  <c r="AO2576" i="14"/>
  <c r="AP2576" i="14" s="1"/>
  <c r="AN2576" i="14"/>
  <c r="AQ2575" i="14"/>
  <c r="AR2575" i="14" s="1"/>
  <c r="AO2575" i="14"/>
  <c r="AP2575" i="14" s="1"/>
  <c r="AN2575" i="14"/>
  <c r="AQ2574" i="14"/>
  <c r="AR2574" i="14" s="1"/>
  <c r="AO2574" i="14"/>
  <c r="AP2574" i="14" s="1"/>
  <c r="AN2574" i="14"/>
  <c r="AQ2573" i="14"/>
  <c r="AR2573" i="14" s="1"/>
  <c r="AP2573" i="14"/>
  <c r="AO2573" i="14"/>
  <c r="AN2573" i="14"/>
  <c r="AQ2572" i="14"/>
  <c r="AR2572" i="14" s="1"/>
  <c r="AP2572" i="14"/>
  <c r="AO2572" i="14"/>
  <c r="AN2572" i="14"/>
  <c r="AR2571" i="14"/>
  <c r="AQ2571" i="14"/>
  <c r="AP2571" i="14"/>
  <c r="AO2571" i="14"/>
  <c r="AN2571" i="14"/>
  <c r="AQ2570" i="14"/>
  <c r="AR2570" i="14" s="1"/>
  <c r="AO2570" i="14"/>
  <c r="AP2570" i="14" s="1"/>
  <c r="AN2570" i="14"/>
  <c r="AQ2569" i="14"/>
  <c r="AR2569" i="14" s="1"/>
  <c r="AO2569" i="14"/>
  <c r="AP2569" i="14" s="1"/>
  <c r="AN2569" i="14"/>
  <c r="AQ2568" i="14"/>
  <c r="AR2568" i="14" s="1"/>
  <c r="AO2568" i="14"/>
  <c r="AP2568" i="14" s="1"/>
  <c r="AN2568" i="14"/>
  <c r="AQ2567" i="14"/>
  <c r="AR2567" i="14" s="1"/>
  <c r="AP2567" i="14"/>
  <c r="AO2567" i="14"/>
  <c r="AN2567" i="14"/>
  <c r="AQ2566" i="14"/>
  <c r="AR2566" i="14" s="1"/>
  <c r="AP2566" i="14"/>
  <c r="AO2566" i="14"/>
  <c r="AN2566" i="14"/>
  <c r="AQ2565" i="14"/>
  <c r="AR2565" i="14" s="1"/>
  <c r="AO2565" i="14"/>
  <c r="AP2565" i="14" s="1"/>
  <c r="AN2565" i="14"/>
  <c r="AR2564" i="14"/>
  <c r="AQ2564" i="14"/>
  <c r="AO2564" i="14"/>
  <c r="AP2564" i="14" s="1"/>
  <c r="AN2564" i="14"/>
  <c r="AQ2563" i="14"/>
  <c r="AR2563" i="14" s="1"/>
  <c r="AO2563" i="14"/>
  <c r="AP2563" i="14" s="1"/>
  <c r="AN2563" i="14"/>
  <c r="AR2562" i="14"/>
  <c r="AQ2562" i="14"/>
  <c r="AO2562" i="14"/>
  <c r="AP2562" i="14" s="1"/>
  <c r="AN2562" i="14"/>
  <c r="AQ2561" i="14"/>
  <c r="AR2561" i="14" s="1"/>
  <c r="AO2561" i="14"/>
  <c r="AP2561" i="14" s="1"/>
  <c r="AN2561" i="14"/>
  <c r="AQ2560" i="14"/>
  <c r="AR2560" i="14" s="1"/>
  <c r="AO2560" i="14"/>
  <c r="AP2560" i="14" s="1"/>
  <c r="AN2560" i="14"/>
  <c r="AQ2559" i="14"/>
  <c r="AR2559" i="14" s="1"/>
  <c r="AO2559" i="14"/>
  <c r="AP2559" i="14" s="1"/>
  <c r="AN2559" i="14"/>
  <c r="AQ2558" i="14"/>
  <c r="AR2558" i="14" s="1"/>
  <c r="AP2558" i="14"/>
  <c r="AO2558" i="14"/>
  <c r="AN2558" i="14"/>
  <c r="AR2557" i="14"/>
  <c r="AQ2557" i="14"/>
  <c r="AP2557" i="14"/>
  <c r="AO2557" i="14"/>
  <c r="AN2557" i="14"/>
  <c r="AR2556" i="14"/>
  <c r="AQ2556" i="14"/>
  <c r="AO2556" i="14"/>
  <c r="AP2556" i="14" s="1"/>
  <c r="AN2556" i="14"/>
  <c r="AQ2555" i="14"/>
  <c r="AR2555" i="14" s="1"/>
  <c r="AO2555" i="14"/>
  <c r="AP2555" i="14" s="1"/>
  <c r="AN2555" i="14"/>
  <c r="AQ2554" i="14"/>
  <c r="AR2554" i="14" s="1"/>
  <c r="AO2554" i="14"/>
  <c r="AP2554" i="14" s="1"/>
  <c r="AN2554" i="14"/>
  <c r="AR2553" i="14"/>
  <c r="AQ2553" i="14"/>
  <c r="AO2553" i="14"/>
  <c r="AP2553" i="14" s="1"/>
  <c r="AN2553" i="14"/>
  <c r="AQ2552" i="14"/>
  <c r="AR2552" i="14" s="1"/>
  <c r="AO2552" i="14"/>
  <c r="AP2552" i="14" s="1"/>
  <c r="AN2552" i="14"/>
  <c r="AQ2551" i="14"/>
  <c r="AR2551" i="14" s="1"/>
  <c r="AP2551" i="14"/>
  <c r="AO2551" i="14"/>
  <c r="AN2551" i="14"/>
  <c r="AQ2550" i="14"/>
  <c r="AR2550" i="14" s="1"/>
  <c r="AP2550" i="14"/>
  <c r="AO2550" i="14"/>
  <c r="AN2550" i="14"/>
  <c r="AR2549" i="14"/>
  <c r="AQ2549" i="14"/>
  <c r="AO2549" i="14"/>
  <c r="AP2549" i="14" s="1"/>
  <c r="AN2549" i="14"/>
  <c r="AR2548" i="14"/>
  <c r="AQ2548" i="14"/>
  <c r="AO2548" i="14"/>
  <c r="AP2548" i="14" s="1"/>
  <c r="AN2548" i="14"/>
  <c r="AQ2547" i="14"/>
  <c r="AR2547" i="14" s="1"/>
  <c r="AO2547" i="14"/>
  <c r="AP2547" i="14" s="1"/>
  <c r="AN2547" i="14"/>
  <c r="AR2546" i="14"/>
  <c r="AQ2546" i="14"/>
  <c r="AO2546" i="14"/>
  <c r="AP2546" i="14" s="1"/>
  <c r="AN2546" i="14"/>
  <c r="AQ2545" i="14"/>
  <c r="AR2545" i="14" s="1"/>
  <c r="AO2545" i="14"/>
  <c r="AP2545" i="14" s="1"/>
  <c r="AN2545" i="14"/>
  <c r="AQ2544" i="14"/>
  <c r="AR2544" i="14" s="1"/>
  <c r="AO2544" i="14"/>
  <c r="AP2544" i="14" s="1"/>
  <c r="AN2544" i="14"/>
  <c r="AQ2543" i="14"/>
  <c r="AR2543" i="14" s="1"/>
  <c r="AO2543" i="14"/>
  <c r="AP2543" i="14" s="1"/>
  <c r="AN2543" i="14"/>
  <c r="AQ2542" i="14"/>
  <c r="AR2542" i="14" s="1"/>
  <c r="AP2542" i="14"/>
  <c r="AO2542" i="14"/>
  <c r="AN2542" i="14"/>
  <c r="AR2541" i="14"/>
  <c r="AQ2541" i="14"/>
  <c r="AP2541" i="14"/>
  <c r="AO2541" i="14"/>
  <c r="AN2541" i="14"/>
  <c r="AQ2540" i="14"/>
  <c r="AR2540" i="14" s="1"/>
  <c r="AO2540" i="14"/>
  <c r="AP2540" i="14" s="1"/>
  <c r="AN2540" i="14"/>
  <c r="AR2539" i="14"/>
  <c r="AQ2539" i="14"/>
  <c r="AP2539" i="14"/>
  <c r="AO2539" i="14"/>
  <c r="AN2539" i="14"/>
  <c r="AQ2538" i="14"/>
  <c r="AR2538" i="14" s="1"/>
  <c r="AO2538" i="14"/>
  <c r="AP2538" i="14" s="1"/>
  <c r="AN2538" i="14"/>
  <c r="AQ2537" i="14"/>
  <c r="AR2537" i="14" s="1"/>
  <c r="AO2537" i="14"/>
  <c r="AP2537" i="14" s="1"/>
  <c r="AN2537" i="14"/>
  <c r="AQ2536" i="14"/>
  <c r="AR2536" i="14" s="1"/>
  <c r="AO2536" i="14"/>
  <c r="AP2536" i="14" s="1"/>
  <c r="AN2536" i="14"/>
  <c r="AQ2535" i="14"/>
  <c r="AR2535" i="14" s="1"/>
  <c r="AO2535" i="14"/>
  <c r="AP2535" i="14" s="1"/>
  <c r="AN2535" i="14"/>
  <c r="AQ2534" i="14"/>
  <c r="AR2534" i="14" s="1"/>
  <c r="AO2534" i="14"/>
  <c r="AP2534" i="14" s="1"/>
  <c r="AN2534" i="14"/>
  <c r="AQ2533" i="14"/>
  <c r="AR2533" i="14" s="1"/>
  <c r="AO2533" i="14"/>
  <c r="AP2533" i="14" s="1"/>
  <c r="AN2533" i="14"/>
  <c r="AR2532" i="14"/>
  <c r="AQ2532" i="14"/>
  <c r="AO2532" i="14"/>
  <c r="AP2532" i="14" s="1"/>
  <c r="AN2532" i="14"/>
  <c r="AQ2531" i="14"/>
  <c r="AR2531" i="14" s="1"/>
  <c r="AO2531" i="14"/>
  <c r="AP2531" i="14" s="1"/>
  <c r="AN2531" i="14"/>
  <c r="AQ2530" i="14"/>
  <c r="AR2530" i="14" s="1"/>
  <c r="AO2530" i="14"/>
  <c r="AP2530" i="14" s="1"/>
  <c r="AN2530" i="14"/>
  <c r="AQ2529" i="14"/>
  <c r="AR2529" i="14" s="1"/>
  <c r="AO2529" i="14"/>
  <c r="AP2529" i="14" s="1"/>
  <c r="AN2529" i="14"/>
  <c r="AQ2528" i="14"/>
  <c r="AR2528" i="14" s="1"/>
  <c r="AO2528" i="14"/>
  <c r="AP2528" i="14" s="1"/>
  <c r="AN2528" i="14"/>
  <c r="AQ2527" i="14"/>
  <c r="AR2527" i="14" s="1"/>
  <c r="AP2527" i="14"/>
  <c r="AO2527" i="14"/>
  <c r="AN2527" i="14"/>
  <c r="AQ2526" i="14"/>
  <c r="AR2526" i="14" s="1"/>
  <c r="AP2526" i="14"/>
  <c r="AO2526" i="14"/>
  <c r="AN2526" i="14"/>
  <c r="AR2525" i="14"/>
  <c r="AQ2525" i="14"/>
  <c r="AO2525" i="14"/>
  <c r="AP2525" i="14" s="1"/>
  <c r="AN2525" i="14"/>
  <c r="AR2524" i="14"/>
  <c r="AQ2524" i="14"/>
  <c r="AO2524" i="14"/>
  <c r="AP2524" i="14" s="1"/>
  <c r="AN2524" i="14"/>
  <c r="AR2523" i="14"/>
  <c r="AQ2523" i="14"/>
  <c r="AO2523" i="14"/>
  <c r="AP2523" i="14" s="1"/>
  <c r="AN2523" i="14"/>
  <c r="AQ2522" i="14"/>
  <c r="AR2522" i="14" s="1"/>
  <c r="AO2522" i="14"/>
  <c r="AP2522" i="14" s="1"/>
  <c r="AN2522" i="14"/>
  <c r="AQ2521" i="14"/>
  <c r="AR2521" i="14" s="1"/>
  <c r="AP2521" i="14"/>
  <c r="AO2521" i="14"/>
  <c r="AN2521" i="14"/>
  <c r="AQ2520" i="14"/>
  <c r="AR2520" i="14" s="1"/>
  <c r="AO2520" i="14"/>
  <c r="AP2520" i="14" s="1"/>
  <c r="AN2520" i="14"/>
  <c r="AQ2519" i="14"/>
  <c r="AR2519" i="14" s="1"/>
  <c r="AP2519" i="14"/>
  <c r="AO2519" i="14"/>
  <c r="AN2519" i="14"/>
  <c r="AQ2518" i="14"/>
  <c r="AR2518" i="14" s="1"/>
  <c r="AP2518" i="14"/>
  <c r="AO2518" i="14"/>
  <c r="AN2518" i="14"/>
  <c r="AR2517" i="14"/>
  <c r="AQ2517" i="14"/>
  <c r="AO2517" i="14"/>
  <c r="AP2517" i="14" s="1"/>
  <c r="AN2517" i="14"/>
  <c r="AR2516" i="14"/>
  <c r="AQ2516" i="14"/>
  <c r="AO2516" i="14"/>
  <c r="AP2516" i="14" s="1"/>
  <c r="AN2516" i="14"/>
  <c r="AR2515" i="14"/>
  <c r="AQ2515" i="14"/>
  <c r="AO2515" i="14"/>
  <c r="AP2515" i="14" s="1"/>
  <c r="AN2515" i="14"/>
  <c r="AQ2514" i="14"/>
  <c r="AR2514" i="14" s="1"/>
  <c r="AO2514" i="14"/>
  <c r="AP2514" i="14" s="1"/>
  <c r="AN2514" i="14"/>
  <c r="AQ2513" i="14"/>
  <c r="AR2513" i="14" s="1"/>
  <c r="AP2513" i="14"/>
  <c r="AO2513" i="14"/>
  <c r="AN2513" i="14"/>
  <c r="AQ2512" i="14"/>
  <c r="AR2512" i="14" s="1"/>
  <c r="AO2512" i="14"/>
  <c r="AP2512" i="14" s="1"/>
  <c r="AN2512" i="14"/>
  <c r="AQ2511" i="14"/>
  <c r="AR2511" i="14" s="1"/>
  <c r="AP2511" i="14"/>
  <c r="AO2511" i="14"/>
  <c r="AN2511" i="14"/>
  <c r="AQ2510" i="14"/>
  <c r="AR2510" i="14" s="1"/>
  <c r="AP2510" i="14"/>
  <c r="AO2510" i="14"/>
  <c r="AN2510" i="14"/>
  <c r="AQ2509" i="14"/>
  <c r="AR2509" i="14" s="1"/>
  <c r="AO2509" i="14"/>
  <c r="AP2509" i="14" s="1"/>
  <c r="AN2509" i="14"/>
  <c r="AR2508" i="14"/>
  <c r="AQ2508" i="14"/>
  <c r="AO2508" i="14"/>
  <c r="AP2508" i="14" s="1"/>
  <c r="AN2508" i="14"/>
  <c r="AR2507" i="14"/>
  <c r="AQ2507" i="14"/>
  <c r="AO2507" i="14"/>
  <c r="AP2507" i="14" s="1"/>
  <c r="AN2507" i="14"/>
  <c r="AQ2506" i="14"/>
  <c r="AR2506" i="14" s="1"/>
  <c r="AO2506" i="14"/>
  <c r="AP2506" i="14" s="1"/>
  <c r="AN2506" i="14"/>
  <c r="AQ2505" i="14"/>
  <c r="AR2505" i="14" s="1"/>
  <c r="AP2505" i="14"/>
  <c r="AO2505" i="14"/>
  <c r="AN2505" i="14"/>
  <c r="AQ2504" i="14"/>
  <c r="AR2504" i="14" s="1"/>
  <c r="AO2504" i="14"/>
  <c r="AP2504" i="14" s="1"/>
  <c r="AN2504" i="14"/>
  <c r="AQ2503" i="14"/>
  <c r="AR2503" i="14" s="1"/>
  <c r="AP2503" i="14"/>
  <c r="AO2503" i="14"/>
  <c r="AN2503" i="14"/>
  <c r="AQ2502" i="14"/>
  <c r="AR2502" i="14" s="1"/>
  <c r="AP2502" i="14"/>
  <c r="AO2502" i="14"/>
  <c r="AN2502" i="14"/>
  <c r="AQ2501" i="14"/>
  <c r="AR2501" i="14" s="1"/>
  <c r="AO2501" i="14"/>
  <c r="AP2501" i="14" s="1"/>
  <c r="AN2501" i="14"/>
  <c r="AR2500" i="14"/>
  <c r="AQ2500" i="14"/>
  <c r="AO2500" i="14"/>
  <c r="AP2500" i="14" s="1"/>
  <c r="AN2500" i="14"/>
  <c r="AR2499" i="14"/>
  <c r="AQ2499" i="14"/>
  <c r="AO2499" i="14"/>
  <c r="AP2499" i="14" s="1"/>
  <c r="AN2499" i="14"/>
  <c r="AQ2498" i="14"/>
  <c r="AR2498" i="14" s="1"/>
  <c r="AO2498" i="14"/>
  <c r="AP2498" i="14" s="1"/>
  <c r="AN2498" i="14"/>
  <c r="AQ2497" i="14"/>
  <c r="AR2497" i="14" s="1"/>
  <c r="AP2497" i="14"/>
  <c r="AO2497" i="14"/>
  <c r="AN2497" i="14"/>
  <c r="AQ2496" i="14"/>
  <c r="AR2496" i="14" s="1"/>
  <c r="AO2496" i="14"/>
  <c r="AP2496" i="14" s="1"/>
  <c r="AN2496" i="14"/>
  <c r="AQ2495" i="14"/>
  <c r="AR2495" i="14" s="1"/>
  <c r="AP2495" i="14"/>
  <c r="AO2495" i="14"/>
  <c r="AN2495" i="14"/>
  <c r="AQ2494" i="14"/>
  <c r="AR2494" i="14" s="1"/>
  <c r="AP2494" i="14"/>
  <c r="AO2494" i="14"/>
  <c r="AN2494" i="14"/>
  <c r="AR2493" i="14"/>
  <c r="AQ2493" i="14"/>
  <c r="AO2493" i="14"/>
  <c r="AP2493" i="14" s="1"/>
  <c r="AN2493" i="14"/>
  <c r="AR2492" i="14"/>
  <c r="AQ2492" i="14"/>
  <c r="AO2492" i="14"/>
  <c r="AP2492" i="14" s="1"/>
  <c r="AN2492" i="14"/>
  <c r="AR2491" i="14"/>
  <c r="AQ2491" i="14"/>
  <c r="AO2491" i="14"/>
  <c r="AP2491" i="14" s="1"/>
  <c r="AN2491" i="14"/>
  <c r="AQ2490" i="14"/>
  <c r="AR2490" i="14" s="1"/>
  <c r="AO2490" i="14"/>
  <c r="AP2490" i="14" s="1"/>
  <c r="AN2490" i="14"/>
  <c r="AQ2489" i="14"/>
  <c r="AR2489" i="14" s="1"/>
  <c r="AP2489" i="14"/>
  <c r="AO2489" i="14"/>
  <c r="AN2489" i="14"/>
  <c r="AQ2488" i="14"/>
  <c r="AR2488" i="14" s="1"/>
  <c r="AO2488" i="14"/>
  <c r="AP2488" i="14" s="1"/>
  <c r="AN2488" i="14"/>
  <c r="AQ2487" i="14"/>
  <c r="AR2487" i="14" s="1"/>
  <c r="AP2487" i="14"/>
  <c r="AO2487" i="14"/>
  <c r="AN2487" i="14"/>
  <c r="AQ2486" i="14"/>
  <c r="AR2486" i="14" s="1"/>
  <c r="AP2486" i="14"/>
  <c r="AO2486" i="14"/>
  <c r="AN2486" i="14"/>
  <c r="AR2485" i="14"/>
  <c r="AQ2485" i="14"/>
  <c r="AO2485" i="14"/>
  <c r="AP2485" i="14" s="1"/>
  <c r="AN2485" i="14"/>
  <c r="AR2484" i="14"/>
  <c r="AQ2484" i="14"/>
  <c r="AO2484" i="14"/>
  <c r="AP2484" i="14" s="1"/>
  <c r="AN2484" i="14"/>
  <c r="AR2483" i="14"/>
  <c r="AQ2483" i="14"/>
  <c r="AO2483" i="14"/>
  <c r="AP2483" i="14" s="1"/>
  <c r="AN2483" i="14"/>
  <c r="AQ2482" i="14"/>
  <c r="AR2482" i="14" s="1"/>
  <c r="AO2482" i="14"/>
  <c r="AP2482" i="14" s="1"/>
  <c r="AN2482" i="14"/>
  <c r="AQ2481" i="14"/>
  <c r="AR2481" i="14" s="1"/>
  <c r="AP2481" i="14"/>
  <c r="AO2481" i="14"/>
  <c r="AN2481" i="14"/>
  <c r="AQ2480" i="14"/>
  <c r="AR2480" i="14" s="1"/>
  <c r="AO2480" i="14"/>
  <c r="AP2480" i="14" s="1"/>
  <c r="AN2480" i="14"/>
  <c r="AQ2479" i="14"/>
  <c r="AR2479" i="14" s="1"/>
  <c r="AP2479" i="14"/>
  <c r="AO2479" i="14"/>
  <c r="AN2479" i="14"/>
  <c r="AQ2478" i="14"/>
  <c r="AR2478" i="14" s="1"/>
  <c r="AP2478" i="14"/>
  <c r="AO2478" i="14"/>
  <c r="AN2478" i="14"/>
  <c r="AQ2477" i="14"/>
  <c r="AR2477" i="14" s="1"/>
  <c r="AO2477" i="14"/>
  <c r="AP2477" i="14" s="1"/>
  <c r="AN2477" i="14"/>
  <c r="AR2476" i="14"/>
  <c r="AQ2476" i="14"/>
  <c r="AO2476" i="14"/>
  <c r="AP2476" i="14" s="1"/>
  <c r="AN2476" i="14"/>
  <c r="AR2475" i="14"/>
  <c r="AQ2475" i="14"/>
  <c r="AO2475" i="14"/>
  <c r="AP2475" i="14" s="1"/>
  <c r="AN2475" i="14"/>
  <c r="AQ2474" i="14"/>
  <c r="AR2474" i="14" s="1"/>
  <c r="AO2474" i="14"/>
  <c r="AP2474" i="14" s="1"/>
  <c r="AN2474" i="14"/>
  <c r="AQ2473" i="14"/>
  <c r="AR2473" i="14" s="1"/>
  <c r="AP2473" i="14"/>
  <c r="AO2473" i="14"/>
  <c r="AN2473" i="14"/>
  <c r="AQ2472" i="14"/>
  <c r="AR2472" i="14" s="1"/>
  <c r="AO2472" i="14"/>
  <c r="AP2472" i="14" s="1"/>
  <c r="AN2472" i="14"/>
  <c r="AQ2471" i="14"/>
  <c r="AR2471" i="14" s="1"/>
  <c r="AP2471" i="14"/>
  <c r="AO2471" i="14"/>
  <c r="AN2471" i="14"/>
  <c r="AQ2470" i="14"/>
  <c r="AR2470" i="14" s="1"/>
  <c r="AP2470" i="14"/>
  <c r="AO2470" i="14"/>
  <c r="AN2470" i="14"/>
  <c r="AQ2469" i="14"/>
  <c r="AR2469" i="14" s="1"/>
  <c r="AO2469" i="14"/>
  <c r="AP2469" i="14" s="1"/>
  <c r="AN2469" i="14"/>
  <c r="AR2468" i="14"/>
  <c r="AQ2468" i="14"/>
  <c r="AO2468" i="14"/>
  <c r="AP2468" i="14" s="1"/>
  <c r="AN2468" i="14"/>
  <c r="AR2467" i="14"/>
  <c r="AQ2467" i="14"/>
  <c r="AO2467" i="14"/>
  <c r="AP2467" i="14" s="1"/>
  <c r="AN2467" i="14"/>
  <c r="AQ2466" i="14"/>
  <c r="AR2466" i="14" s="1"/>
  <c r="AO2466" i="14"/>
  <c r="AP2466" i="14" s="1"/>
  <c r="AN2466" i="14"/>
  <c r="AQ2465" i="14"/>
  <c r="AR2465" i="14" s="1"/>
  <c r="AP2465" i="14"/>
  <c r="AO2465" i="14"/>
  <c r="AN2465" i="14"/>
  <c r="AQ2464" i="14"/>
  <c r="AR2464" i="14" s="1"/>
  <c r="AO2464" i="14"/>
  <c r="AP2464" i="14" s="1"/>
  <c r="AN2464" i="14"/>
  <c r="AQ2463" i="14"/>
  <c r="AR2463" i="14" s="1"/>
  <c r="AP2463" i="14"/>
  <c r="AO2463" i="14"/>
  <c r="AN2463" i="14"/>
  <c r="AQ2462" i="14"/>
  <c r="AR2462" i="14" s="1"/>
  <c r="AP2462" i="14"/>
  <c r="AO2462" i="14"/>
  <c r="AN2462" i="14"/>
  <c r="AR2461" i="14"/>
  <c r="AQ2461" i="14"/>
  <c r="AO2461" i="14"/>
  <c r="AP2461" i="14" s="1"/>
  <c r="AN2461" i="14"/>
  <c r="AR2460" i="14"/>
  <c r="AQ2460" i="14"/>
  <c r="AO2460" i="14"/>
  <c r="AP2460" i="14" s="1"/>
  <c r="AN2460" i="14"/>
  <c r="AR2459" i="14"/>
  <c r="AQ2459" i="14"/>
  <c r="AO2459" i="14"/>
  <c r="AP2459" i="14" s="1"/>
  <c r="AN2459" i="14"/>
  <c r="AQ2458" i="14"/>
  <c r="AR2458" i="14" s="1"/>
  <c r="AO2458" i="14"/>
  <c r="AP2458" i="14" s="1"/>
  <c r="AN2458" i="14"/>
  <c r="AQ2457" i="14"/>
  <c r="AR2457" i="14" s="1"/>
  <c r="AP2457" i="14"/>
  <c r="AO2457" i="14"/>
  <c r="AN2457" i="14"/>
  <c r="AQ2456" i="14"/>
  <c r="AR2456" i="14" s="1"/>
  <c r="AO2456" i="14"/>
  <c r="AP2456" i="14" s="1"/>
  <c r="AN2456" i="14"/>
  <c r="AQ2455" i="14"/>
  <c r="AR2455" i="14" s="1"/>
  <c r="AP2455" i="14"/>
  <c r="AO2455" i="14"/>
  <c r="AN2455" i="14"/>
  <c r="AQ2454" i="14"/>
  <c r="AR2454" i="14" s="1"/>
  <c r="AP2454" i="14"/>
  <c r="AO2454" i="14"/>
  <c r="AN2454" i="14"/>
  <c r="AR2453" i="14"/>
  <c r="AQ2453" i="14"/>
  <c r="AO2453" i="14"/>
  <c r="AP2453" i="14" s="1"/>
  <c r="AN2453" i="14"/>
  <c r="AR2452" i="14"/>
  <c r="AQ2452" i="14"/>
  <c r="AO2452" i="14"/>
  <c r="AP2452" i="14" s="1"/>
  <c r="AN2452" i="14"/>
  <c r="AR2451" i="14"/>
  <c r="AQ2451" i="14"/>
  <c r="AO2451" i="14"/>
  <c r="AP2451" i="14" s="1"/>
  <c r="AN2451" i="14"/>
  <c r="AQ2450" i="14"/>
  <c r="AR2450" i="14" s="1"/>
  <c r="AO2450" i="14"/>
  <c r="AP2450" i="14" s="1"/>
  <c r="AN2450" i="14"/>
  <c r="AQ2449" i="14"/>
  <c r="AR2449" i="14" s="1"/>
  <c r="AP2449" i="14"/>
  <c r="AO2449" i="14"/>
  <c r="AN2449" i="14"/>
  <c r="AQ2448" i="14"/>
  <c r="AR2448" i="14" s="1"/>
  <c r="AO2448" i="14"/>
  <c r="AP2448" i="14" s="1"/>
  <c r="AN2448" i="14"/>
  <c r="AQ2447" i="14"/>
  <c r="AR2447" i="14" s="1"/>
  <c r="AP2447" i="14"/>
  <c r="AO2447" i="14"/>
  <c r="AN2447" i="14"/>
  <c r="AQ2446" i="14"/>
  <c r="AR2446" i="14" s="1"/>
  <c r="AP2446" i="14"/>
  <c r="AO2446" i="14"/>
  <c r="AN2446" i="14"/>
  <c r="AQ2445" i="14"/>
  <c r="AR2445" i="14" s="1"/>
  <c r="AO2445" i="14"/>
  <c r="AP2445" i="14" s="1"/>
  <c r="AN2445" i="14"/>
  <c r="AR2444" i="14"/>
  <c r="AQ2444" i="14"/>
  <c r="AO2444" i="14"/>
  <c r="AP2444" i="14" s="1"/>
  <c r="AN2444" i="14"/>
  <c r="AR2443" i="14"/>
  <c r="AQ2443" i="14"/>
  <c r="AO2443" i="14"/>
  <c r="AP2443" i="14" s="1"/>
  <c r="AN2443" i="14"/>
  <c r="AQ2442" i="14"/>
  <c r="AR2442" i="14" s="1"/>
  <c r="AO2442" i="14"/>
  <c r="AP2442" i="14" s="1"/>
  <c r="AN2442" i="14"/>
  <c r="AQ2441" i="14"/>
  <c r="AR2441" i="14" s="1"/>
  <c r="AP2441" i="14"/>
  <c r="AO2441" i="14"/>
  <c r="AN2441" i="14"/>
  <c r="AQ2440" i="14"/>
  <c r="AR2440" i="14" s="1"/>
  <c r="AO2440" i="14"/>
  <c r="AP2440" i="14" s="1"/>
  <c r="AN2440" i="14"/>
  <c r="AQ2439" i="14"/>
  <c r="AR2439" i="14" s="1"/>
  <c r="AP2439" i="14"/>
  <c r="AO2439" i="14"/>
  <c r="AN2439" i="14"/>
  <c r="AQ2438" i="14"/>
  <c r="AR2438" i="14" s="1"/>
  <c r="AP2438" i="14"/>
  <c r="AO2438" i="14"/>
  <c r="AN2438" i="14"/>
  <c r="AR2437" i="14"/>
  <c r="AQ2437" i="14"/>
  <c r="AO2437" i="14"/>
  <c r="AP2437" i="14" s="1"/>
  <c r="AN2437" i="14"/>
  <c r="AR2436" i="14"/>
  <c r="AQ2436" i="14"/>
  <c r="AO2436" i="14"/>
  <c r="AP2436" i="14" s="1"/>
  <c r="AN2436" i="14"/>
  <c r="AR2435" i="14"/>
  <c r="AQ2435" i="14"/>
  <c r="AO2435" i="14"/>
  <c r="AP2435" i="14" s="1"/>
  <c r="AN2435" i="14"/>
  <c r="AQ2434" i="14"/>
  <c r="AR2434" i="14" s="1"/>
  <c r="AO2434" i="14"/>
  <c r="AP2434" i="14" s="1"/>
  <c r="AN2434" i="14"/>
  <c r="AQ2433" i="14"/>
  <c r="AR2433" i="14" s="1"/>
  <c r="AP2433" i="14"/>
  <c r="AO2433" i="14"/>
  <c r="AN2433" i="14"/>
  <c r="AQ2432" i="14"/>
  <c r="AR2432" i="14" s="1"/>
  <c r="AO2432" i="14"/>
  <c r="AP2432" i="14" s="1"/>
  <c r="AN2432" i="14"/>
  <c r="AQ2431" i="14"/>
  <c r="AR2431" i="14" s="1"/>
  <c r="AP2431" i="14"/>
  <c r="AO2431" i="14"/>
  <c r="AN2431" i="14"/>
  <c r="AQ2430" i="14"/>
  <c r="AR2430" i="14" s="1"/>
  <c r="AP2430" i="14"/>
  <c r="AO2430" i="14"/>
  <c r="AN2430" i="14"/>
  <c r="AR2429" i="14"/>
  <c r="AQ2429" i="14"/>
  <c r="AO2429" i="14"/>
  <c r="AP2429" i="14" s="1"/>
  <c r="AN2429" i="14"/>
  <c r="AR2428" i="14"/>
  <c r="AQ2428" i="14"/>
  <c r="AO2428" i="14"/>
  <c r="AP2428" i="14" s="1"/>
  <c r="AN2428" i="14"/>
  <c r="AR2427" i="14"/>
  <c r="AQ2427" i="14"/>
  <c r="AO2427" i="14"/>
  <c r="AP2427" i="14" s="1"/>
  <c r="AN2427" i="14"/>
  <c r="AQ2426" i="14"/>
  <c r="AR2426" i="14" s="1"/>
  <c r="AO2426" i="14"/>
  <c r="AP2426" i="14" s="1"/>
  <c r="AN2426" i="14"/>
  <c r="AQ2425" i="14"/>
  <c r="AR2425" i="14" s="1"/>
  <c r="AP2425" i="14"/>
  <c r="AO2425" i="14"/>
  <c r="AN2425" i="14"/>
  <c r="AQ2424" i="14"/>
  <c r="AR2424" i="14" s="1"/>
  <c r="AO2424" i="14"/>
  <c r="AP2424" i="14" s="1"/>
  <c r="AN2424" i="14"/>
  <c r="AQ2423" i="14"/>
  <c r="AR2423" i="14" s="1"/>
  <c r="AP2423" i="14"/>
  <c r="AO2423" i="14"/>
  <c r="AN2423" i="14"/>
  <c r="AQ2422" i="14"/>
  <c r="AR2422" i="14" s="1"/>
  <c r="AP2422" i="14"/>
  <c r="AO2422" i="14"/>
  <c r="AN2422" i="14"/>
  <c r="AR2421" i="14"/>
  <c r="AQ2421" i="14"/>
  <c r="AO2421" i="14"/>
  <c r="AP2421" i="14" s="1"/>
  <c r="AN2421" i="14"/>
  <c r="AR2420" i="14"/>
  <c r="AQ2420" i="14"/>
  <c r="AO2420" i="14"/>
  <c r="AP2420" i="14" s="1"/>
  <c r="AN2420" i="14"/>
  <c r="AR2419" i="14"/>
  <c r="AQ2419" i="14"/>
  <c r="AO2419" i="14"/>
  <c r="AP2419" i="14" s="1"/>
  <c r="AN2419" i="14"/>
  <c r="AQ2418" i="14"/>
  <c r="AR2418" i="14" s="1"/>
  <c r="AO2418" i="14"/>
  <c r="AP2418" i="14" s="1"/>
  <c r="AN2418" i="14"/>
  <c r="AQ2417" i="14"/>
  <c r="AR2417" i="14" s="1"/>
  <c r="AP2417" i="14"/>
  <c r="AO2417" i="14"/>
  <c r="AN2417" i="14"/>
  <c r="AQ2416" i="14"/>
  <c r="AR2416" i="14" s="1"/>
  <c r="AO2416" i="14"/>
  <c r="AP2416" i="14" s="1"/>
  <c r="AN2416" i="14"/>
  <c r="AQ2415" i="14"/>
  <c r="AR2415" i="14" s="1"/>
  <c r="AP2415" i="14"/>
  <c r="AO2415" i="14"/>
  <c r="AN2415" i="14"/>
  <c r="AQ2414" i="14"/>
  <c r="AR2414" i="14" s="1"/>
  <c r="AP2414" i="14"/>
  <c r="AO2414" i="14"/>
  <c r="AN2414" i="14"/>
  <c r="AQ2413" i="14"/>
  <c r="AR2413" i="14" s="1"/>
  <c r="AO2413" i="14"/>
  <c r="AP2413" i="14" s="1"/>
  <c r="AN2413" i="14"/>
  <c r="AR2412" i="14"/>
  <c r="AQ2412" i="14"/>
  <c r="AO2412" i="14"/>
  <c r="AP2412" i="14" s="1"/>
  <c r="AN2412" i="14"/>
  <c r="AR2411" i="14"/>
  <c r="AQ2411" i="14"/>
  <c r="AO2411" i="14"/>
  <c r="AP2411" i="14" s="1"/>
  <c r="AN2411" i="14"/>
  <c r="AQ2410" i="14"/>
  <c r="AR2410" i="14" s="1"/>
  <c r="AO2410" i="14"/>
  <c r="AP2410" i="14" s="1"/>
  <c r="AN2410" i="14"/>
  <c r="AQ2409" i="14"/>
  <c r="AR2409" i="14" s="1"/>
  <c r="AP2409" i="14"/>
  <c r="AO2409" i="14"/>
  <c r="AN2409" i="14"/>
  <c r="AQ2408" i="14"/>
  <c r="AR2408" i="14" s="1"/>
  <c r="AO2408" i="14"/>
  <c r="AP2408" i="14" s="1"/>
  <c r="AN2408" i="14"/>
  <c r="AQ2407" i="14"/>
  <c r="AR2407" i="14" s="1"/>
  <c r="AP2407" i="14"/>
  <c r="AO2407" i="14"/>
  <c r="AN2407" i="14"/>
  <c r="AQ2406" i="14"/>
  <c r="AR2406" i="14" s="1"/>
  <c r="AP2406" i="14"/>
  <c r="AO2406" i="14"/>
  <c r="AN2406" i="14"/>
  <c r="AR2405" i="14"/>
  <c r="AQ2405" i="14"/>
  <c r="AO2405" i="14"/>
  <c r="AP2405" i="14" s="1"/>
  <c r="AN2405" i="14"/>
  <c r="AR2404" i="14"/>
  <c r="AQ2404" i="14"/>
  <c r="AO2404" i="14"/>
  <c r="AP2404" i="14" s="1"/>
  <c r="AN2404" i="14"/>
  <c r="AR2403" i="14"/>
  <c r="AQ2403" i="14"/>
  <c r="AO2403" i="14"/>
  <c r="AP2403" i="14" s="1"/>
  <c r="AN2403" i="14"/>
  <c r="AQ2402" i="14"/>
  <c r="AR2402" i="14" s="1"/>
  <c r="AO2402" i="14"/>
  <c r="AP2402" i="14" s="1"/>
  <c r="AN2402" i="14"/>
  <c r="AQ2401" i="14"/>
  <c r="AR2401" i="14" s="1"/>
  <c r="AP2401" i="14"/>
  <c r="AO2401" i="14"/>
  <c r="AN2401" i="14"/>
  <c r="AQ2400" i="14"/>
  <c r="AR2400" i="14" s="1"/>
  <c r="AO2400" i="14"/>
  <c r="AP2400" i="14" s="1"/>
  <c r="AN2400" i="14"/>
  <c r="AQ2399" i="14"/>
  <c r="AR2399" i="14" s="1"/>
  <c r="AP2399" i="14"/>
  <c r="AO2399" i="14"/>
  <c r="AN2399" i="14"/>
  <c r="AQ2398" i="14"/>
  <c r="AR2398" i="14" s="1"/>
  <c r="AP2398" i="14"/>
  <c r="AO2398" i="14"/>
  <c r="AN2398" i="14"/>
  <c r="AR2397" i="14"/>
  <c r="AQ2397" i="14"/>
  <c r="AO2397" i="14"/>
  <c r="AP2397" i="14" s="1"/>
  <c r="AN2397" i="14"/>
  <c r="AR2396" i="14"/>
  <c r="AQ2396" i="14"/>
  <c r="AO2396" i="14"/>
  <c r="AP2396" i="14" s="1"/>
  <c r="AN2396" i="14"/>
  <c r="AR2395" i="14"/>
  <c r="AQ2395" i="14"/>
  <c r="AO2395" i="14"/>
  <c r="AP2395" i="14" s="1"/>
  <c r="AN2395" i="14"/>
  <c r="AQ2394" i="14"/>
  <c r="AR2394" i="14" s="1"/>
  <c r="AO2394" i="14"/>
  <c r="AP2394" i="14" s="1"/>
  <c r="AN2394" i="14"/>
  <c r="AQ2393" i="14"/>
  <c r="AR2393" i="14" s="1"/>
  <c r="AP2393" i="14"/>
  <c r="AO2393" i="14"/>
  <c r="AN2393" i="14"/>
  <c r="AQ2392" i="14"/>
  <c r="AR2392" i="14" s="1"/>
  <c r="AO2392" i="14"/>
  <c r="AP2392" i="14" s="1"/>
  <c r="AN2392" i="14"/>
  <c r="AQ2391" i="14"/>
  <c r="AR2391" i="14" s="1"/>
  <c r="AP2391" i="14"/>
  <c r="AO2391" i="14"/>
  <c r="AN2391" i="14"/>
  <c r="AQ2390" i="14"/>
  <c r="AR2390" i="14" s="1"/>
  <c r="AP2390" i="14"/>
  <c r="AO2390" i="14"/>
  <c r="AN2390" i="14"/>
  <c r="AR2389" i="14"/>
  <c r="AQ2389" i="14"/>
  <c r="AO2389" i="14"/>
  <c r="AP2389" i="14" s="1"/>
  <c r="AN2389" i="14"/>
  <c r="AR2388" i="14"/>
  <c r="AQ2388" i="14"/>
  <c r="AO2388" i="14"/>
  <c r="AP2388" i="14" s="1"/>
  <c r="AN2388" i="14"/>
  <c r="AR2387" i="14"/>
  <c r="AQ2387" i="14"/>
  <c r="AO2387" i="14"/>
  <c r="AP2387" i="14" s="1"/>
  <c r="AN2387" i="14"/>
  <c r="AQ2386" i="14"/>
  <c r="AR2386" i="14" s="1"/>
  <c r="AO2386" i="14"/>
  <c r="AP2386" i="14" s="1"/>
  <c r="AN2386" i="14"/>
  <c r="AQ2385" i="14"/>
  <c r="AR2385" i="14" s="1"/>
  <c r="AP2385" i="14"/>
  <c r="AO2385" i="14"/>
  <c r="AN2385" i="14"/>
  <c r="AQ2384" i="14"/>
  <c r="AR2384" i="14" s="1"/>
  <c r="AO2384" i="14"/>
  <c r="AP2384" i="14" s="1"/>
  <c r="AN2384" i="14"/>
  <c r="AQ2383" i="14"/>
  <c r="AR2383" i="14" s="1"/>
  <c r="AP2383" i="14"/>
  <c r="AO2383" i="14"/>
  <c r="AN2383" i="14"/>
  <c r="AQ2382" i="14"/>
  <c r="AR2382" i="14" s="1"/>
  <c r="AP2382" i="14"/>
  <c r="AO2382" i="14"/>
  <c r="AN2382" i="14"/>
  <c r="AQ2381" i="14"/>
  <c r="AR2381" i="14" s="1"/>
  <c r="AO2381" i="14"/>
  <c r="AP2381" i="14" s="1"/>
  <c r="AN2381" i="14"/>
  <c r="AR2380" i="14"/>
  <c r="AQ2380" i="14"/>
  <c r="AO2380" i="14"/>
  <c r="AP2380" i="14" s="1"/>
  <c r="AN2380" i="14"/>
  <c r="AR2379" i="14"/>
  <c r="AQ2379" i="14"/>
  <c r="AO2379" i="14"/>
  <c r="AP2379" i="14" s="1"/>
  <c r="AN2379" i="14"/>
  <c r="AQ2378" i="14"/>
  <c r="AR2378" i="14" s="1"/>
  <c r="AO2378" i="14"/>
  <c r="AP2378" i="14" s="1"/>
  <c r="AN2378" i="14"/>
  <c r="AQ2377" i="14"/>
  <c r="AR2377" i="14" s="1"/>
  <c r="AP2377" i="14"/>
  <c r="AO2377" i="14"/>
  <c r="AN2377" i="14"/>
  <c r="AQ2376" i="14"/>
  <c r="AR2376" i="14" s="1"/>
  <c r="AO2376" i="14"/>
  <c r="AP2376" i="14" s="1"/>
  <c r="AN2376" i="14"/>
  <c r="AQ2375" i="14"/>
  <c r="AR2375" i="14" s="1"/>
  <c r="AP2375" i="14"/>
  <c r="AO2375" i="14"/>
  <c r="AN2375" i="14"/>
  <c r="AQ2374" i="14"/>
  <c r="AR2374" i="14" s="1"/>
  <c r="AP2374" i="14"/>
  <c r="AO2374" i="14"/>
  <c r="AN2374" i="14"/>
  <c r="AR2373" i="14"/>
  <c r="AQ2373" i="14"/>
  <c r="AO2373" i="14"/>
  <c r="AP2373" i="14" s="1"/>
  <c r="AN2373" i="14"/>
  <c r="AR2372" i="14"/>
  <c r="AQ2372" i="14"/>
  <c r="AO2372" i="14"/>
  <c r="AP2372" i="14" s="1"/>
  <c r="AN2372" i="14"/>
  <c r="AR2371" i="14"/>
  <c r="AQ2371" i="14"/>
  <c r="AO2371" i="14"/>
  <c r="AP2371" i="14" s="1"/>
  <c r="AN2371" i="14"/>
  <c r="AQ2370" i="14"/>
  <c r="AR2370" i="14" s="1"/>
  <c r="AP2370" i="14"/>
  <c r="AO2370" i="14"/>
  <c r="AN2370" i="14"/>
  <c r="AQ2369" i="14"/>
  <c r="AR2369" i="14" s="1"/>
  <c r="AO2369" i="14"/>
  <c r="AP2369" i="14" s="1"/>
  <c r="AN2369" i="14"/>
  <c r="AQ2368" i="14"/>
  <c r="AR2368" i="14" s="1"/>
  <c r="AO2368" i="14"/>
  <c r="AP2368" i="14" s="1"/>
  <c r="AN2368" i="14"/>
  <c r="AR2367" i="14"/>
  <c r="AQ2367" i="14"/>
  <c r="AO2367" i="14"/>
  <c r="AP2367" i="14" s="1"/>
  <c r="AN2367" i="14"/>
  <c r="AQ2366" i="14"/>
  <c r="AR2366" i="14" s="1"/>
  <c r="AP2366" i="14"/>
  <c r="AO2366" i="14"/>
  <c r="AN2366" i="14"/>
  <c r="AR2365" i="14"/>
  <c r="AQ2365" i="14"/>
  <c r="AP2365" i="14"/>
  <c r="AO2365" i="14"/>
  <c r="AN2365" i="14"/>
  <c r="AR2364" i="14"/>
  <c r="AQ2364" i="14"/>
  <c r="AO2364" i="14"/>
  <c r="AP2364" i="14" s="1"/>
  <c r="AN2364" i="14"/>
  <c r="AQ2363" i="14"/>
  <c r="AR2363" i="14" s="1"/>
  <c r="AO2363" i="14"/>
  <c r="AP2363" i="14" s="1"/>
  <c r="AN2363" i="14"/>
  <c r="AQ2362" i="14"/>
  <c r="AR2362" i="14" s="1"/>
  <c r="AO2362" i="14"/>
  <c r="AP2362" i="14" s="1"/>
  <c r="AN2362" i="14"/>
  <c r="AQ2361" i="14"/>
  <c r="AR2361" i="14" s="1"/>
  <c r="AP2361" i="14"/>
  <c r="AO2361" i="14"/>
  <c r="AN2361" i="14"/>
  <c r="AR2360" i="14"/>
  <c r="AQ2360" i="14"/>
  <c r="AO2360" i="14"/>
  <c r="AP2360" i="14" s="1"/>
  <c r="AN2360" i="14"/>
  <c r="AQ2359" i="14"/>
  <c r="AR2359" i="14" s="1"/>
  <c r="AO2359" i="14"/>
  <c r="AP2359" i="14" s="1"/>
  <c r="AN2359" i="14"/>
  <c r="AQ2358" i="14"/>
  <c r="AR2358" i="14" s="1"/>
  <c r="AP2358" i="14"/>
  <c r="AO2358" i="14"/>
  <c r="AN2358" i="14"/>
  <c r="AR2357" i="14"/>
  <c r="AQ2357" i="14"/>
  <c r="AP2357" i="14"/>
  <c r="AO2357" i="14"/>
  <c r="AN2357" i="14"/>
  <c r="AR2356" i="14"/>
  <c r="AQ2356" i="14"/>
  <c r="AO2356" i="14"/>
  <c r="AP2356" i="14" s="1"/>
  <c r="AN2356" i="14"/>
  <c r="AQ2355" i="14"/>
  <c r="AR2355" i="14" s="1"/>
  <c r="AO2355" i="14"/>
  <c r="AP2355" i="14" s="1"/>
  <c r="AN2355" i="14"/>
  <c r="AQ2354" i="14"/>
  <c r="AR2354" i="14" s="1"/>
  <c r="AP2354" i="14"/>
  <c r="AO2354" i="14"/>
  <c r="AN2354" i="14"/>
  <c r="AQ2353" i="14"/>
  <c r="AR2353" i="14" s="1"/>
  <c r="AP2353" i="14"/>
  <c r="AO2353" i="14"/>
  <c r="AN2353" i="14"/>
  <c r="AR2352" i="14"/>
  <c r="AQ2352" i="14"/>
  <c r="AO2352" i="14"/>
  <c r="AP2352" i="14" s="1"/>
  <c r="AN2352" i="14"/>
  <c r="AQ2351" i="14"/>
  <c r="AR2351" i="14" s="1"/>
  <c r="AP2351" i="14"/>
  <c r="AO2351" i="14"/>
  <c r="AN2351" i="14"/>
  <c r="AQ2350" i="14"/>
  <c r="AR2350" i="14" s="1"/>
  <c r="AO2350" i="14"/>
  <c r="AP2350" i="14" s="1"/>
  <c r="AN2350" i="14"/>
  <c r="AR2349" i="14"/>
  <c r="AQ2349" i="14"/>
  <c r="AO2349" i="14"/>
  <c r="AP2349" i="14" s="1"/>
  <c r="AN2349" i="14"/>
  <c r="AQ2348" i="14"/>
  <c r="AR2348" i="14" s="1"/>
  <c r="AO2348" i="14"/>
  <c r="AP2348" i="14" s="1"/>
  <c r="AN2348" i="14"/>
  <c r="AR2347" i="14"/>
  <c r="AQ2347" i="14"/>
  <c r="AO2347" i="14"/>
  <c r="AP2347" i="14" s="1"/>
  <c r="AN2347" i="14"/>
  <c r="AQ2346" i="14"/>
  <c r="AR2346" i="14" s="1"/>
  <c r="AP2346" i="14"/>
  <c r="AO2346" i="14"/>
  <c r="AN2346" i="14"/>
  <c r="AQ2345" i="14"/>
  <c r="AR2345" i="14" s="1"/>
  <c r="AO2345" i="14"/>
  <c r="AP2345" i="14" s="1"/>
  <c r="AN2345" i="14"/>
  <c r="AQ2344" i="14"/>
  <c r="AR2344" i="14" s="1"/>
  <c r="AO2344" i="14"/>
  <c r="AP2344" i="14" s="1"/>
  <c r="AN2344" i="14"/>
  <c r="AR2343" i="14"/>
  <c r="AQ2343" i="14"/>
  <c r="AO2343" i="14"/>
  <c r="AP2343" i="14" s="1"/>
  <c r="AN2343" i="14"/>
  <c r="AQ2342" i="14"/>
  <c r="AR2342" i="14" s="1"/>
  <c r="AO2342" i="14"/>
  <c r="AP2342" i="14" s="1"/>
  <c r="AN2342" i="14"/>
  <c r="AQ2341" i="14"/>
  <c r="AR2341" i="14" s="1"/>
  <c r="AP2341" i="14"/>
  <c r="AO2341" i="14"/>
  <c r="AN2341" i="14"/>
  <c r="AQ2340" i="14"/>
  <c r="AR2340" i="14" s="1"/>
  <c r="AO2340" i="14"/>
  <c r="AP2340" i="14" s="1"/>
  <c r="AN2340" i="14"/>
  <c r="AQ2339" i="14"/>
  <c r="AR2339" i="14" s="1"/>
  <c r="AO2339" i="14"/>
  <c r="AP2339" i="14" s="1"/>
  <c r="AN2339" i="14"/>
  <c r="AQ2338" i="14"/>
  <c r="AR2338" i="14" s="1"/>
  <c r="AP2338" i="14"/>
  <c r="AO2338" i="14"/>
  <c r="AN2338" i="14"/>
  <c r="AQ2337" i="14"/>
  <c r="AR2337" i="14" s="1"/>
  <c r="AP2337" i="14"/>
  <c r="AO2337" i="14"/>
  <c r="AN2337" i="14"/>
  <c r="AQ2336" i="14"/>
  <c r="AR2336" i="14" s="1"/>
  <c r="AO2336" i="14"/>
  <c r="AP2336" i="14" s="1"/>
  <c r="AN2336" i="14"/>
  <c r="AR2335" i="14"/>
  <c r="AQ2335" i="14"/>
  <c r="AO2335" i="14"/>
  <c r="AP2335" i="14" s="1"/>
  <c r="AN2335" i="14"/>
  <c r="AQ2334" i="14"/>
  <c r="AR2334" i="14" s="1"/>
  <c r="AP2334" i="14"/>
  <c r="AO2334" i="14"/>
  <c r="AN2334" i="14"/>
  <c r="AR2333" i="14"/>
  <c r="AQ2333" i="14"/>
  <c r="AP2333" i="14"/>
  <c r="AO2333" i="14"/>
  <c r="AN2333" i="14"/>
  <c r="AR2332" i="14"/>
  <c r="AQ2332" i="14"/>
  <c r="AO2332" i="14"/>
  <c r="AP2332" i="14" s="1"/>
  <c r="AN2332" i="14"/>
  <c r="AQ2331" i="14"/>
  <c r="AR2331" i="14" s="1"/>
  <c r="AO2331" i="14"/>
  <c r="AP2331" i="14" s="1"/>
  <c r="AN2331" i="14"/>
  <c r="AQ2330" i="14"/>
  <c r="AR2330" i="14" s="1"/>
  <c r="AO2330" i="14"/>
  <c r="AP2330" i="14" s="1"/>
  <c r="AN2330" i="14"/>
  <c r="AQ2329" i="14"/>
  <c r="AR2329" i="14" s="1"/>
  <c r="AP2329" i="14"/>
  <c r="AO2329" i="14"/>
  <c r="AN2329" i="14"/>
  <c r="AR2328" i="14"/>
  <c r="AQ2328" i="14"/>
  <c r="AO2328" i="14"/>
  <c r="AP2328" i="14" s="1"/>
  <c r="AN2328" i="14"/>
  <c r="AQ2327" i="14"/>
  <c r="AR2327" i="14" s="1"/>
  <c r="AO2327" i="14"/>
  <c r="AP2327" i="14" s="1"/>
  <c r="AN2327" i="14"/>
  <c r="AQ2326" i="14"/>
  <c r="AR2326" i="14" s="1"/>
  <c r="AP2326" i="14"/>
  <c r="AO2326" i="14"/>
  <c r="AN2326" i="14"/>
  <c r="AR2325" i="14"/>
  <c r="AQ2325" i="14"/>
  <c r="AP2325" i="14"/>
  <c r="AO2325" i="14"/>
  <c r="AN2325" i="14"/>
  <c r="AR2324" i="14"/>
  <c r="AQ2324" i="14"/>
  <c r="AO2324" i="14"/>
  <c r="AP2324" i="14" s="1"/>
  <c r="AN2324" i="14"/>
  <c r="AQ2323" i="14"/>
  <c r="AR2323" i="14" s="1"/>
  <c r="AO2323" i="14"/>
  <c r="AP2323" i="14" s="1"/>
  <c r="AN2323" i="14"/>
  <c r="AQ2322" i="14"/>
  <c r="AR2322" i="14" s="1"/>
  <c r="AP2322" i="14"/>
  <c r="AO2322" i="14"/>
  <c r="AN2322" i="14"/>
  <c r="AQ2321" i="14"/>
  <c r="AR2321" i="14" s="1"/>
  <c r="AP2321" i="14"/>
  <c r="AO2321" i="14"/>
  <c r="AN2321" i="14"/>
  <c r="AR2320" i="14"/>
  <c r="AQ2320" i="14"/>
  <c r="AO2320" i="14"/>
  <c r="AP2320" i="14" s="1"/>
  <c r="AN2320" i="14"/>
  <c r="AQ2319" i="14"/>
  <c r="AR2319" i="14" s="1"/>
  <c r="AP2319" i="14"/>
  <c r="AO2319" i="14"/>
  <c r="AN2319" i="14"/>
  <c r="AQ2318" i="14"/>
  <c r="AR2318" i="14" s="1"/>
  <c r="AO2318" i="14"/>
  <c r="AP2318" i="14" s="1"/>
  <c r="AN2318" i="14"/>
  <c r="AR2317" i="14"/>
  <c r="AQ2317" i="14"/>
  <c r="AO2317" i="14"/>
  <c r="AP2317" i="14" s="1"/>
  <c r="AN2317" i="14"/>
  <c r="AQ2316" i="14"/>
  <c r="AR2316" i="14" s="1"/>
  <c r="AO2316" i="14"/>
  <c r="AP2316" i="14" s="1"/>
  <c r="AN2316" i="14"/>
  <c r="AR2315" i="14"/>
  <c r="AQ2315" i="14"/>
  <c r="AO2315" i="14"/>
  <c r="AP2315" i="14" s="1"/>
  <c r="AN2315" i="14"/>
  <c r="AQ2314" i="14"/>
  <c r="AR2314" i="14" s="1"/>
  <c r="AO2314" i="14"/>
  <c r="AP2314" i="14" s="1"/>
  <c r="AN2314" i="14"/>
  <c r="AQ2313" i="14"/>
  <c r="AR2313" i="14" s="1"/>
  <c r="AP2313" i="14"/>
  <c r="AO2313" i="14"/>
  <c r="AN2313" i="14"/>
  <c r="AQ2312" i="14"/>
  <c r="AR2312" i="14" s="1"/>
  <c r="AO2312" i="14"/>
  <c r="AP2312" i="14" s="1"/>
  <c r="AN2312" i="14"/>
  <c r="AQ2311" i="14"/>
  <c r="AR2311" i="14" s="1"/>
  <c r="AP2311" i="14"/>
  <c r="AO2311" i="14"/>
  <c r="AN2311" i="14"/>
  <c r="AQ2310" i="14"/>
  <c r="AR2310" i="14" s="1"/>
  <c r="AO2310" i="14"/>
  <c r="AP2310" i="14" s="1"/>
  <c r="AN2310" i="14"/>
  <c r="AR2309" i="14"/>
  <c r="AQ2309" i="14"/>
  <c r="AO2309" i="14"/>
  <c r="AP2309" i="14" s="1"/>
  <c r="AN2309" i="14"/>
  <c r="AQ2308" i="14"/>
  <c r="AR2308" i="14" s="1"/>
  <c r="AO2308" i="14"/>
  <c r="AP2308" i="14" s="1"/>
  <c r="AN2308" i="14"/>
  <c r="AR2307" i="14"/>
  <c r="AQ2307" i="14"/>
  <c r="AO2307" i="14"/>
  <c r="AP2307" i="14" s="1"/>
  <c r="AN2307" i="14"/>
  <c r="AQ2306" i="14"/>
  <c r="AR2306" i="14" s="1"/>
  <c r="AO2306" i="14"/>
  <c r="AP2306" i="14" s="1"/>
  <c r="AN2306" i="14"/>
  <c r="AQ2305" i="14"/>
  <c r="AR2305" i="14" s="1"/>
  <c r="AP2305" i="14"/>
  <c r="AO2305" i="14"/>
  <c r="AN2305" i="14"/>
  <c r="AQ2304" i="14"/>
  <c r="AR2304" i="14" s="1"/>
  <c r="AO2304" i="14"/>
  <c r="AP2304" i="14" s="1"/>
  <c r="AN2304" i="14"/>
  <c r="AQ2303" i="14"/>
  <c r="AR2303" i="14" s="1"/>
  <c r="AP2303" i="14"/>
  <c r="AO2303" i="14"/>
  <c r="AN2303" i="14"/>
  <c r="AQ2302" i="14"/>
  <c r="AR2302" i="14" s="1"/>
  <c r="AO2302" i="14"/>
  <c r="AP2302" i="14" s="1"/>
  <c r="AN2302" i="14"/>
  <c r="AR2301" i="14"/>
  <c r="AQ2301" i="14"/>
  <c r="AO2301" i="14"/>
  <c r="AP2301" i="14" s="1"/>
  <c r="AN2301" i="14"/>
  <c r="AQ2300" i="14"/>
  <c r="AR2300" i="14" s="1"/>
  <c r="AO2300" i="14"/>
  <c r="AP2300" i="14" s="1"/>
  <c r="AN2300" i="14"/>
  <c r="AR2299" i="14"/>
  <c r="AQ2299" i="14"/>
  <c r="AO2299" i="14"/>
  <c r="AP2299" i="14" s="1"/>
  <c r="AN2299" i="14"/>
  <c r="AQ2298" i="14"/>
  <c r="AR2298" i="14" s="1"/>
  <c r="AO2298" i="14"/>
  <c r="AP2298" i="14" s="1"/>
  <c r="AN2298" i="14"/>
  <c r="AR2297" i="14"/>
  <c r="AQ2297" i="14"/>
  <c r="AO2297" i="14"/>
  <c r="AP2297" i="14" s="1"/>
  <c r="AN2297" i="14"/>
  <c r="AQ2296" i="14"/>
  <c r="AR2296" i="14" s="1"/>
  <c r="AO2296" i="14"/>
  <c r="AP2296" i="14" s="1"/>
  <c r="AN2296" i="14"/>
  <c r="AQ2295" i="14"/>
  <c r="AR2295" i="14" s="1"/>
  <c r="AO2295" i="14"/>
  <c r="AP2295" i="14" s="1"/>
  <c r="AN2295" i="14"/>
  <c r="AQ2294" i="14"/>
  <c r="AR2294" i="14" s="1"/>
  <c r="AP2294" i="14"/>
  <c r="AO2294" i="14"/>
  <c r="AN2294" i="14"/>
  <c r="AR2293" i="14"/>
  <c r="AQ2293" i="14"/>
  <c r="AO2293" i="14"/>
  <c r="AP2293" i="14" s="1"/>
  <c r="AN2293" i="14"/>
  <c r="AR2292" i="14"/>
  <c r="AQ2292" i="14"/>
  <c r="AO2292" i="14"/>
  <c r="AP2292" i="14" s="1"/>
  <c r="AN2292" i="14"/>
  <c r="AQ2291" i="14"/>
  <c r="AR2291" i="14" s="1"/>
  <c r="AO2291" i="14"/>
  <c r="AP2291" i="14" s="1"/>
  <c r="AN2291" i="14"/>
  <c r="AQ2290" i="14"/>
  <c r="AR2290" i="14" s="1"/>
  <c r="AO2290" i="14"/>
  <c r="AP2290" i="14" s="1"/>
  <c r="AN2290" i="14"/>
  <c r="AQ2289" i="14"/>
  <c r="AR2289" i="14" s="1"/>
  <c r="AO2289" i="14"/>
  <c r="AP2289" i="14" s="1"/>
  <c r="AN2289" i="14"/>
  <c r="AQ2288" i="14"/>
  <c r="AR2288" i="14" s="1"/>
  <c r="AO2288" i="14"/>
  <c r="AP2288" i="14" s="1"/>
  <c r="AN2288" i="14"/>
  <c r="AR2287" i="14"/>
  <c r="AQ2287" i="14"/>
  <c r="AO2287" i="14"/>
  <c r="AP2287" i="14" s="1"/>
  <c r="AN2287" i="14"/>
  <c r="AQ2286" i="14"/>
  <c r="AR2286" i="14" s="1"/>
  <c r="AP2286" i="14"/>
  <c r="AO2286" i="14"/>
  <c r="AN2286" i="14"/>
  <c r="AR2285" i="14"/>
  <c r="AQ2285" i="14"/>
  <c r="AO2285" i="14"/>
  <c r="AP2285" i="14" s="1"/>
  <c r="AN2285" i="14"/>
  <c r="AR2284" i="14"/>
  <c r="AQ2284" i="14"/>
  <c r="AO2284" i="14"/>
  <c r="AP2284" i="14" s="1"/>
  <c r="AN2284" i="14"/>
  <c r="AQ2283" i="14"/>
  <c r="AR2283" i="14" s="1"/>
  <c r="AO2283" i="14"/>
  <c r="AP2283" i="14" s="1"/>
  <c r="AN2283" i="14"/>
  <c r="AQ2282" i="14"/>
  <c r="AR2282" i="14" s="1"/>
  <c r="AO2282" i="14"/>
  <c r="AP2282" i="14" s="1"/>
  <c r="AN2282" i="14"/>
  <c r="AQ2281" i="14"/>
  <c r="AR2281" i="14" s="1"/>
  <c r="AO2281" i="14"/>
  <c r="AP2281" i="14" s="1"/>
  <c r="AN2281" i="14"/>
  <c r="AQ2280" i="14"/>
  <c r="AR2280" i="14" s="1"/>
  <c r="AO2280" i="14"/>
  <c r="AP2280" i="14" s="1"/>
  <c r="AN2280" i="14"/>
  <c r="AQ2279" i="14"/>
  <c r="AR2279" i="14" s="1"/>
  <c r="AO2279" i="14"/>
  <c r="AP2279" i="14" s="1"/>
  <c r="AN2279" i="14"/>
  <c r="AQ2278" i="14"/>
  <c r="AR2278" i="14" s="1"/>
  <c r="AP2278" i="14"/>
  <c r="AO2278" i="14"/>
  <c r="AN2278" i="14"/>
  <c r="AR2277" i="14"/>
  <c r="AQ2277" i="14"/>
  <c r="AO2277" i="14"/>
  <c r="AP2277" i="14" s="1"/>
  <c r="AN2277" i="14"/>
  <c r="AR2276" i="14"/>
  <c r="AQ2276" i="14"/>
  <c r="AO2276" i="14"/>
  <c r="AP2276" i="14" s="1"/>
  <c r="AN2276" i="14"/>
  <c r="AQ2275" i="14"/>
  <c r="AR2275" i="14" s="1"/>
  <c r="AO2275" i="14"/>
  <c r="AP2275" i="14" s="1"/>
  <c r="AN2275" i="14"/>
  <c r="AQ2274" i="14"/>
  <c r="AR2274" i="14" s="1"/>
  <c r="AO2274" i="14"/>
  <c r="AP2274" i="14" s="1"/>
  <c r="AN2274" i="14"/>
  <c r="AQ2273" i="14"/>
  <c r="AR2273" i="14" s="1"/>
  <c r="AP2273" i="14"/>
  <c r="AO2273" i="14"/>
  <c r="AN2273" i="14"/>
  <c r="AQ2272" i="14"/>
  <c r="AR2272" i="14" s="1"/>
  <c r="AO2272" i="14"/>
  <c r="AP2272" i="14" s="1"/>
  <c r="AN2272" i="14"/>
  <c r="AR2271" i="14"/>
  <c r="AQ2271" i="14"/>
  <c r="AP2271" i="14"/>
  <c r="AO2271" i="14"/>
  <c r="AN2271" i="14"/>
  <c r="AQ2270" i="14"/>
  <c r="AR2270" i="14" s="1"/>
  <c r="AO2270" i="14"/>
  <c r="AP2270" i="14" s="1"/>
  <c r="AN2270" i="14"/>
  <c r="AQ2269" i="14"/>
  <c r="AR2269" i="14" s="1"/>
  <c r="AO2269" i="14"/>
  <c r="AP2269" i="14" s="1"/>
  <c r="AN2269" i="14"/>
  <c r="AQ2268" i="14"/>
  <c r="AR2268" i="14" s="1"/>
  <c r="AO2268" i="14"/>
  <c r="AP2268" i="14" s="1"/>
  <c r="AN2268" i="14"/>
  <c r="AR2267" i="14"/>
  <c r="AQ2267" i="14"/>
  <c r="AO2267" i="14"/>
  <c r="AP2267" i="14" s="1"/>
  <c r="AN2267" i="14"/>
  <c r="AQ2266" i="14"/>
  <c r="AR2266" i="14" s="1"/>
  <c r="AO2266" i="14"/>
  <c r="AP2266" i="14" s="1"/>
  <c r="AN2266" i="14"/>
  <c r="AQ2265" i="14"/>
  <c r="AR2265" i="14" s="1"/>
  <c r="AP2265" i="14"/>
  <c r="AO2265" i="14"/>
  <c r="AN2265" i="14"/>
  <c r="AQ2264" i="14"/>
  <c r="AR2264" i="14" s="1"/>
  <c r="AO2264" i="14"/>
  <c r="AP2264" i="14" s="1"/>
  <c r="AN2264" i="14"/>
  <c r="AQ2263" i="14"/>
  <c r="AR2263" i="14" s="1"/>
  <c r="AO2263" i="14"/>
  <c r="AP2263" i="14" s="1"/>
  <c r="AN2263" i="14"/>
  <c r="AQ2262" i="14"/>
  <c r="AR2262" i="14" s="1"/>
  <c r="AO2262" i="14"/>
  <c r="AP2262" i="14" s="1"/>
  <c r="AN2262" i="14"/>
  <c r="AQ2261" i="14"/>
  <c r="AR2261" i="14" s="1"/>
  <c r="AP2261" i="14"/>
  <c r="AO2261" i="14"/>
  <c r="AN2261" i="14"/>
  <c r="AR2260" i="14"/>
  <c r="AQ2260" i="14"/>
  <c r="AO2260" i="14"/>
  <c r="AP2260" i="14" s="1"/>
  <c r="AN2260" i="14"/>
  <c r="AR2259" i="14"/>
  <c r="AQ2259" i="14"/>
  <c r="AO2259" i="14"/>
  <c r="AP2259" i="14" s="1"/>
  <c r="AN2259" i="14"/>
  <c r="AQ2258" i="14"/>
  <c r="AR2258" i="14" s="1"/>
  <c r="AO2258" i="14"/>
  <c r="AP2258" i="14" s="1"/>
  <c r="AN2258" i="14"/>
  <c r="AQ2257" i="14"/>
  <c r="AR2257" i="14" s="1"/>
  <c r="AP2257" i="14"/>
  <c r="AO2257" i="14"/>
  <c r="AN2257" i="14"/>
  <c r="AQ2256" i="14"/>
  <c r="AR2256" i="14" s="1"/>
  <c r="AO2256" i="14"/>
  <c r="AP2256" i="14" s="1"/>
  <c r="AN2256" i="14"/>
  <c r="AR2255" i="14"/>
  <c r="AQ2255" i="14"/>
  <c r="AP2255" i="14"/>
  <c r="AO2255" i="14"/>
  <c r="AN2255" i="14"/>
  <c r="AQ2254" i="14"/>
  <c r="AR2254" i="14" s="1"/>
  <c r="AP2254" i="14"/>
  <c r="AO2254" i="14"/>
  <c r="AN2254" i="14"/>
  <c r="AQ2253" i="14"/>
  <c r="AR2253" i="14" s="1"/>
  <c r="AP2253" i="14"/>
  <c r="AO2253" i="14"/>
  <c r="AN2253" i="14"/>
  <c r="AQ2252" i="14"/>
  <c r="AR2252" i="14" s="1"/>
  <c r="AO2252" i="14"/>
  <c r="AP2252" i="14" s="1"/>
  <c r="AN2252" i="14"/>
  <c r="AQ2251" i="14"/>
  <c r="AR2251" i="14" s="1"/>
  <c r="AO2251" i="14"/>
  <c r="AP2251" i="14" s="1"/>
  <c r="AN2251" i="14"/>
  <c r="AQ2250" i="14"/>
  <c r="AR2250" i="14" s="1"/>
  <c r="AO2250" i="14"/>
  <c r="AP2250" i="14" s="1"/>
  <c r="AN2250" i="14"/>
  <c r="AR2249" i="14"/>
  <c r="AQ2249" i="14"/>
  <c r="AP2249" i="14"/>
  <c r="AO2249" i="14"/>
  <c r="AN2249" i="14"/>
  <c r="AQ2248" i="14"/>
  <c r="AR2248" i="14" s="1"/>
  <c r="AO2248" i="14"/>
  <c r="AP2248" i="14" s="1"/>
  <c r="AN2248" i="14"/>
  <c r="AR2247" i="14"/>
  <c r="AQ2247" i="14"/>
  <c r="AO2247" i="14"/>
  <c r="AP2247" i="14" s="1"/>
  <c r="AN2247" i="14"/>
  <c r="AQ2246" i="14"/>
  <c r="AR2246" i="14" s="1"/>
  <c r="AP2246" i="14"/>
  <c r="AO2246" i="14"/>
  <c r="AN2246" i="14"/>
  <c r="AR2245" i="14"/>
  <c r="AQ2245" i="14"/>
  <c r="AP2245" i="14"/>
  <c r="AO2245" i="14"/>
  <c r="AN2245" i="14"/>
  <c r="AR2244" i="14"/>
  <c r="AQ2244" i="14"/>
  <c r="AO2244" i="14"/>
  <c r="AP2244" i="14" s="1"/>
  <c r="AN2244" i="14"/>
  <c r="AQ2243" i="14"/>
  <c r="AR2243" i="14" s="1"/>
  <c r="AO2243" i="14"/>
  <c r="AP2243" i="14" s="1"/>
  <c r="AN2243" i="14"/>
  <c r="AQ2242" i="14"/>
  <c r="AR2242" i="14" s="1"/>
  <c r="AO2242" i="14"/>
  <c r="AP2242" i="14" s="1"/>
  <c r="AN2242" i="14"/>
  <c r="AQ2241" i="14"/>
  <c r="AR2241" i="14" s="1"/>
  <c r="AO2241" i="14"/>
  <c r="AP2241" i="14" s="1"/>
  <c r="AN2241" i="14"/>
  <c r="AQ2240" i="14"/>
  <c r="AR2240" i="14" s="1"/>
  <c r="AO2240" i="14"/>
  <c r="AP2240" i="14" s="1"/>
  <c r="AN2240" i="14"/>
  <c r="AR2239" i="14"/>
  <c r="AQ2239" i="14"/>
  <c r="AO2239" i="14"/>
  <c r="AP2239" i="14" s="1"/>
  <c r="AN2239" i="14"/>
  <c r="AQ2238" i="14"/>
  <c r="AR2238" i="14" s="1"/>
  <c r="AO2238" i="14"/>
  <c r="AP2238" i="14" s="1"/>
  <c r="AN2238" i="14"/>
  <c r="AR2237" i="14"/>
  <c r="AQ2237" i="14"/>
  <c r="AO2237" i="14"/>
  <c r="AP2237" i="14" s="1"/>
  <c r="AN2237" i="14"/>
  <c r="AQ2236" i="14"/>
  <c r="AR2236" i="14" s="1"/>
  <c r="AO2236" i="14"/>
  <c r="AP2236" i="14" s="1"/>
  <c r="AN2236" i="14"/>
  <c r="AR2235" i="14"/>
  <c r="AQ2235" i="14"/>
  <c r="AO2235" i="14"/>
  <c r="AP2235" i="14" s="1"/>
  <c r="AN2235" i="14"/>
  <c r="AQ2234" i="14"/>
  <c r="AR2234" i="14" s="1"/>
  <c r="AO2234" i="14"/>
  <c r="AP2234" i="14" s="1"/>
  <c r="AN2234" i="14"/>
  <c r="AQ2233" i="14"/>
  <c r="AR2233" i="14" s="1"/>
  <c r="AO2233" i="14"/>
  <c r="AP2233" i="14" s="1"/>
  <c r="AN2233" i="14"/>
  <c r="AQ2232" i="14"/>
  <c r="AR2232" i="14" s="1"/>
  <c r="AO2232" i="14"/>
  <c r="AP2232" i="14" s="1"/>
  <c r="AN2232" i="14"/>
  <c r="AQ2231" i="14"/>
  <c r="AR2231" i="14" s="1"/>
  <c r="AO2231" i="14"/>
  <c r="AP2231" i="14" s="1"/>
  <c r="AN2231" i="14"/>
  <c r="AQ2230" i="14"/>
  <c r="AR2230" i="14" s="1"/>
  <c r="AO2230" i="14"/>
  <c r="AP2230" i="14" s="1"/>
  <c r="AN2230" i="14"/>
  <c r="AQ2229" i="14"/>
  <c r="AR2229" i="14" s="1"/>
  <c r="AO2229" i="14"/>
  <c r="AP2229" i="14" s="1"/>
  <c r="AN2229" i="14"/>
  <c r="AQ2228" i="14"/>
  <c r="AR2228" i="14" s="1"/>
  <c r="AO2228" i="14"/>
  <c r="AP2228" i="14" s="1"/>
  <c r="AN2228" i="14"/>
  <c r="AR2227" i="14"/>
  <c r="AQ2227" i="14"/>
  <c r="AO2227" i="14"/>
  <c r="AP2227" i="14" s="1"/>
  <c r="AN2227" i="14"/>
  <c r="AQ2226" i="14"/>
  <c r="AR2226" i="14" s="1"/>
  <c r="AO2226" i="14"/>
  <c r="AP2226" i="14" s="1"/>
  <c r="AN2226" i="14"/>
  <c r="AQ2225" i="14"/>
  <c r="AR2225" i="14" s="1"/>
  <c r="AP2225" i="14"/>
  <c r="AO2225" i="14"/>
  <c r="AN2225" i="14"/>
  <c r="AQ2224" i="14"/>
  <c r="AR2224" i="14" s="1"/>
  <c r="AO2224" i="14"/>
  <c r="AP2224" i="14" s="1"/>
  <c r="AN2224" i="14"/>
  <c r="AR2223" i="14"/>
  <c r="AQ2223" i="14"/>
  <c r="AO2223" i="14"/>
  <c r="AP2223" i="14" s="1"/>
  <c r="AN2223" i="14"/>
  <c r="AQ2222" i="14"/>
  <c r="AR2222" i="14" s="1"/>
  <c r="AO2222" i="14"/>
  <c r="AP2222" i="14" s="1"/>
  <c r="AN2222" i="14"/>
  <c r="AR2221" i="14"/>
  <c r="AQ2221" i="14"/>
  <c r="AO2221" i="14"/>
  <c r="AP2221" i="14" s="1"/>
  <c r="AN2221" i="14"/>
  <c r="AQ2220" i="14"/>
  <c r="AR2220" i="14" s="1"/>
  <c r="AO2220" i="14"/>
  <c r="AP2220" i="14" s="1"/>
  <c r="AN2220" i="14"/>
  <c r="AR2219" i="14"/>
  <c r="AQ2219" i="14"/>
  <c r="AO2219" i="14"/>
  <c r="AP2219" i="14" s="1"/>
  <c r="AN2219" i="14"/>
  <c r="AQ2218" i="14"/>
  <c r="AR2218" i="14" s="1"/>
  <c r="AO2218" i="14"/>
  <c r="AP2218" i="14" s="1"/>
  <c r="AN2218" i="14"/>
  <c r="AQ2217" i="14"/>
  <c r="AR2217" i="14" s="1"/>
  <c r="AP2217" i="14"/>
  <c r="AO2217" i="14"/>
  <c r="AN2217" i="14"/>
  <c r="AQ2216" i="14"/>
  <c r="AR2216" i="14" s="1"/>
  <c r="AO2216" i="14"/>
  <c r="AP2216" i="14" s="1"/>
  <c r="AN2216" i="14"/>
  <c r="AQ2215" i="14"/>
  <c r="AR2215" i="14" s="1"/>
  <c r="AO2215" i="14"/>
  <c r="AP2215" i="14" s="1"/>
  <c r="AN2215" i="14"/>
  <c r="AQ2214" i="14"/>
  <c r="AR2214" i="14" s="1"/>
  <c r="AO2214" i="14"/>
  <c r="AP2214" i="14" s="1"/>
  <c r="AN2214" i="14"/>
  <c r="AR2213" i="14"/>
  <c r="AQ2213" i="14"/>
  <c r="AP2213" i="14"/>
  <c r="AO2213" i="14"/>
  <c r="AN2213" i="14"/>
  <c r="AQ2212" i="14"/>
  <c r="AR2212" i="14" s="1"/>
  <c r="AO2212" i="14"/>
  <c r="AP2212" i="14" s="1"/>
  <c r="AN2212" i="14"/>
  <c r="AR2211" i="14"/>
  <c r="AQ2211" i="14"/>
  <c r="AO2211" i="14"/>
  <c r="AP2211" i="14" s="1"/>
  <c r="AN2211" i="14"/>
  <c r="AQ2210" i="14"/>
  <c r="AR2210" i="14" s="1"/>
  <c r="AO2210" i="14"/>
  <c r="AP2210" i="14" s="1"/>
  <c r="AN2210" i="14"/>
  <c r="AQ2209" i="14"/>
  <c r="AR2209" i="14" s="1"/>
  <c r="AP2209" i="14"/>
  <c r="AO2209" i="14"/>
  <c r="AN2209" i="14"/>
  <c r="AQ2208" i="14"/>
  <c r="AR2208" i="14" s="1"/>
  <c r="AO2208" i="14"/>
  <c r="AP2208" i="14" s="1"/>
  <c r="AN2208" i="14"/>
  <c r="AQ2207" i="14"/>
  <c r="AR2207" i="14" s="1"/>
  <c r="AO2207" i="14"/>
  <c r="AP2207" i="14" s="1"/>
  <c r="AN2207" i="14"/>
  <c r="AQ2206" i="14"/>
  <c r="AR2206" i="14" s="1"/>
  <c r="AO2206" i="14"/>
  <c r="AP2206" i="14" s="1"/>
  <c r="AN2206" i="14"/>
  <c r="AR2205" i="14"/>
  <c r="AQ2205" i="14"/>
  <c r="AO2205" i="14"/>
  <c r="AP2205" i="14" s="1"/>
  <c r="AN2205" i="14"/>
  <c r="AQ2204" i="14"/>
  <c r="AR2204" i="14" s="1"/>
  <c r="AO2204" i="14"/>
  <c r="AP2204" i="14" s="1"/>
  <c r="AN2204" i="14"/>
  <c r="AQ2203" i="14"/>
  <c r="AR2203" i="14" s="1"/>
  <c r="AO2203" i="14"/>
  <c r="AP2203" i="14" s="1"/>
  <c r="AN2203" i="14"/>
  <c r="AQ2202" i="14"/>
  <c r="AR2202" i="14" s="1"/>
  <c r="AO2202" i="14"/>
  <c r="AP2202" i="14" s="1"/>
  <c r="AN2202" i="14"/>
  <c r="AQ2201" i="14"/>
  <c r="AR2201" i="14" s="1"/>
  <c r="AO2201" i="14"/>
  <c r="AP2201" i="14" s="1"/>
  <c r="AN2201" i="14"/>
  <c r="AQ2200" i="14"/>
  <c r="AR2200" i="14" s="1"/>
  <c r="AO2200" i="14"/>
  <c r="AP2200" i="14" s="1"/>
  <c r="AN2200" i="14"/>
  <c r="AQ2199" i="14"/>
  <c r="AR2199" i="14" s="1"/>
  <c r="AO2199" i="14"/>
  <c r="AP2199" i="14" s="1"/>
  <c r="AN2199" i="14"/>
  <c r="AR2198" i="14"/>
  <c r="AQ2198" i="14"/>
  <c r="AO2198" i="14"/>
  <c r="AP2198" i="14" s="1"/>
  <c r="AN2198" i="14"/>
  <c r="AQ2197" i="14"/>
  <c r="AR2197" i="14" s="1"/>
  <c r="AO2197" i="14"/>
  <c r="AP2197" i="14" s="1"/>
  <c r="AN2197" i="14"/>
  <c r="AR2196" i="14"/>
  <c r="AQ2196" i="14"/>
  <c r="AO2196" i="14"/>
  <c r="AP2196" i="14" s="1"/>
  <c r="AN2196" i="14"/>
  <c r="AQ2195" i="14"/>
  <c r="AR2195" i="14" s="1"/>
  <c r="AO2195" i="14"/>
  <c r="AP2195" i="14" s="1"/>
  <c r="AN2195" i="14"/>
  <c r="AQ2194" i="14"/>
  <c r="AR2194" i="14" s="1"/>
  <c r="AP2194" i="14"/>
  <c r="AO2194" i="14"/>
  <c r="AN2194" i="14"/>
  <c r="AQ2193" i="14"/>
  <c r="AR2193" i="14" s="1"/>
  <c r="AO2193" i="14"/>
  <c r="AP2193" i="14" s="1"/>
  <c r="AN2193" i="14"/>
  <c r="AR2192" i="14"/>
  <c r="AQ2192" i="14"/>
  <c r="AP2192" i="14"/>
  <c r="AO2192" i="14"/>
  <c r="AN2192" i="14"/>
  <c r="AQ2191" i="14"/>
  <c r="AR2191" i="14" s="1"/>
  <c r="AO2191" i="14"/>
  <c r="AP2191" i="14" s="1"/>
  <c r="AN2191" i="14"/>
  <c r="AR2190" i="14"/>
  <c r="AQ2190" i="14"/>
  <c r="AP2190" i="14"/>
  <c r="AO2190" i="14"/>
  <c r="AN2190" i="14"/>
  <c r="AQ2189" i="14"/>
  <c r="AR2189" i="14" s="1"/>
  <c r="AO2189" i="14"/>
  <c r="AP2189" i="14" s="1"/>
  <c r="AN2189" i="14"/>
  <c r="AR2188" i="14"/>
  <c r="AQ2188" i="14"/>
  <c r="AO2188" i="14"/>
  <c r="AP2188" i="14" s="1"/>
  <c r="AN2188" i="14"/>
  <c r="AQ2187" i="14"/>
  <c r="AR2187" i="14" s="1"/>
  <c r="AO2187" i="14"/>
  <c r="AP2187" i="14" s="1"/>
  <c r="AN2187" i="14"/>
  <c r="AQ2186" i="14"/>
  <c r="AR2186" i="14" s="1"/>
  <c r="AP2186" i="14"/>
  <c r="AO2186" i="14"/>
  <c r="AN2186" i="14"/>
  <c r="AQ2185" i="14"/>
  <c r="AR2185" i="14" s="1"/>
  <c r="AO2185" i="14"/>
  <c r="AP2185" i="14" s="1"/>
  <c r="AN2185" i="14"/>
  <c r="AR2184" i="14"/>
  <c r="AQ2184" i="14"/>
  <c r="AP2184" i="14"/>
  <c r="AO2184" i="14"/>
  <c r="AN2184" i="14"/>
  <c r="AQ2183" i="14"/>
  <c r="AR2183" i="14" s="1"/>
  <c r="AO2183" i="14"/>
  <c r="AP2183" i="14" s="1"/>
  <c r="AN2183" i="14"/>
  <c r="AR2182" i="14"/>
  <c r="AQ2182" i="14"/>
  <c r="AP2182" i="14"/>
  <c r="AO2182" i="14"/>
  <c r="AN2182" i="14"/>
  <c r="AQ2181" i="14"/>
  <c r="AR2181" i="14" s="1"/>
  <c r="AO2181" i="14"/>
  <c r="AP2181" i="14" s="1"/>
  <c r="AN2181" i="14"/>
  <c r="AR2180" i="14"/>
  <c r="AQ2180" i="14"/>
  <c r="AO2180" i="14"/>
  <c r="AP2180" i="14" s="1"/>
  <c r="AN2180" i="14"/>
  <c r="AQ2179" i="14"/>
  <c r="AR2179" i="14" s="1"/>
  <c r="AO2179" i="14"/>
  <c r="AP2179" i="14" s="1"/>
  <c r="AN2179" i="14"/>
  <c r="AQ2178" i="14"/>
  <c r="AR2178" i="14" s="1"/>
  <c r="AP2178" i="14"/>
  <c r="AO2178" i="14"/>
  <c r="AN2178" i="14"/>
  <c r="AQ2177" i="14"/>
  <c r="AR2177" i="14" s="1"/>
  <c r="AO2177" i="14"/>
  <c r="AP2177" i="14" s="1"/>
  <c r="AN2177" i="14"/>
  <c r="AQ2176" i="14"/>
  <c r="AR2176" i="14" s="1"/>
  <c r="AO2176" i="14"/>
  <c r="AP2176" i="14" s="1"/>
  <c r="AN2176" i="14"/>
  <c r="AQ2175" i="14"/>
  <c r="AR2175" i="14" s="1"/>
  <c r="AO2175" i="14"/>
  <c r="AP2175" i="14" s="1"/>
  <c r="AN2175" i="14"/>
  <c r="AQ2174" i="14"/>
  <c r="AR2174" i="14" s="1"/>
  <c r="AO2174" i="14"/>
  <c r="AP2174" i="14" s="1"/>
  <c r="AN2174" i="14"/>
  <c r="AQ2173" i="14"/>
  <c r="AR2173" i="14" s="1"/>
  <c r="AO2173" i="14"/>
  <c r="AP2173" i="14" s="1"/>
  <c r="AN2173" i="14"/>
  <c r="AQ2172" i="14"/>
  <c r="AR2172" i="14" s="1"/>
  <c r="AO2172" i="14"/>
  <c r="AP2172" i="14" s="1"/>
  <c r="AN2172" i="14"/>
  <c r="AQ2171" i="14"/>
  <c r="AR2171" i="14" s="1"/>
  <c r="AO2171" i="14"/>
  <c r="AP2171" i="14" s="1"/>
  <c r="AN2171" i="14"/>
  <c r="AQ2170" i="14"/>
  <c r="AR2170" i="14" s="1"/>
  <c r="AO2170" i="14"/>
  <c r="AP2170" i="14" s="1"/>
  <c r="AN2170" i="14"/>
  <c r="AQ2169" i="14"/>
  <c r="AR2169" i="14" s="1"/>
  <c r="AO2169" i="14"/>
  <c r="AP2169" i="14" s="1"/>
  <c r="AN2169" i="14"/>
  <c r="AQ2168" i="14"/>
  <c r="AR2168" i="14" s="1"/>
  <c r="AO2168" i="14"/>
  <c r="AP2168" i="14" s="1"/>
  <c r="AN2168" i="14"/>
  <c r="AQ2167" i="14"/>
  <c r="AR2167" i="14" s="1"/>
  <c r="AO2167" i="14"/>
  <c r="AP2167" i="14" s="1"/>
  <c r="AN2167" i="14"/>
  <c r="AR2166" i="14"/>
  <c r="AQ2166" i="14"/>
  <c r="AO2166" i="14"/>
  <c r="AP2166" i="14" s="1"/>
  <c r="AN2166" i="14"/>
  <c r="AQ2165" i="14"/>
  <c r="AR2165" i="14" s="1"/>
  <c r="AO2165" i="14"/>
  <c r="AP2165" i="14" s="1"/>
  <c r="AN2165" i="14"/>
  <c r="AR2164" i="14"/>
  <c r="AQ2164" i="14"/>
  <c r="AO2164" i="14"/>
  <c r="AP2164" i="14" s="1"/>
  <c r="AN2164" i="14"/>
  <c r="AQ2163" i="14"/>
  <c r="AR2163" i="14" s="1"/>
  <c r="AO2163" i="14"/>
  <c r="AP2163" i="14" s="1"/>
  <c r="AN2163" i="14"/>
  <c r="AQ2162" i="14"/>
  <c r="AR2162" i="14" s="1"/>
  <c r="AP2162" i="14"/>
  <c r="AO2162" i="14"/>
  <c r="AN2162" i="14"/>
  <c r="AQ2161" i="14"/>
  <c r="AR2161" i="14" s="1"/>
  <c r="AO2161" i="14"/>
  <c r="AP2161" i="14" s="1"/>
  <c r="AN2161" i="14"/>
  <c r="AR2160" i="14"/>
  <c r="AQ2160" i="14"/>
  <c r="AP2160" i="14"/>
  <c r="AO2160" i="14"/>
  <c r="AN2160" i="14"/>
  <c r="AQ2159" i="14"/>
  <c r="AR2159" i="14" s="1"/>
  <c r="AO2159" i="14"/>
  <c r="AP2159" i="14" s="1"/>
  <c r="AN2159" i="14"/>
  <c r="AR2158" i="14"/>
  <c r="AQ2158" i="14"/>
  <c r="AP2158" i="14"/>
  <c r="AO2158" i="14"/>
  <c r="AN2158" i="14"/>
  <c r="AQ2157" i="14"/>
  <c r="AR2157" i="14" s="1"/>
  <c r="AO2157" i="14"/>
  <c r="AP2157" i="14" s="1"/>
  <c r="AN2157" i="14"/>
  <c r="AR2156" i="14"/>
  <c r="AQ2156" i="14"/>
  <c r="AO2156" i="14"/>
  <c r="AP2156" i="14" s="1"/>
  <c r="AN2156" i="14"/>
  <c r="AQ2155" i="14"/>
  <c r="AR2155" i="14" s="1"/>
  <c r="AO2155" i="14"/>
  <c r="AP2155" i="14" s="1"/>
  <c r="AN2155" i="14"/>
  <c r="AQ2154" i="14"/>
  <c r="AR2154" i="14" s="1"/>
  <c r="AP2154" i="14"/>
  <c r="AO2154" i="14"/>
  <c r="AN2154" i="14"/>
  <c r="AQ2153" i="14"/>
  <c r="AR2153" i="14" s="1"/>
  <c r="AO2153" i="14"/>
  <c r="AP2153" i="14" s="1"/>
  <c r="AN2153" i="14"/>
  <c r="AQ2152" i="14"/>
  <c r="AR2152" i="14" s="1"/>
  <c r="AP2152" i="14"/>
  <c r="AO2152" i="14"/>
  <c r="AN2152" i="14"/>
  <c r="AQ2151" i="14"/>
  <c r="AR2151" i="14" s="1"/>
  <c r="AO2151" i="14"/>
  <c r="AP2151" i="14" s="1"/>
  <c r="AN2151" i="14"/>
  <c r="AQ2150" i="14"/>
  <c r="AR2150" i="14" s="1"/>
  <c r="AO2150" i="14"/>
  <c r="AP2150" i="14" s="1"/>
  <c r="AN2150" i="14"/>
  <c r="AQ2149" i="14"/>
  <c r="AR2149" i="14" s="1"/>
  <c r="AO2149" i="14"/>
  <c r="AP2149" i="14" s="1"/>
  <c r="AN2149" i="14"/>
  <c r="AQ2148" i="14"/>
  <c r="AR2148" i="14" s="1"/>
  <c r="AO2148" i="14"/>
  <c r="AP2148" i="14" s="1"/>
  <c r="AN2148" i="14"/>
  <c r="AQ2147" i="14"/>
  <c r="AR2147" i="14" s="1"/>
  <c r="AO2147" i="14"/>
  <c r="AP2147" i="14" s="1"/>
  <c r="AN2147" i="14"/>
  <c r="AQ2146" i="14"/>
  <c r="AR2146" i="14" s="1"/>
  <c r="AO2146" i="14"/>
  <c r="AP2146" i="14" s="1"/>
  <c r="AN2146" i="14"/>
  <c r="AQ2145" i="14"/>
  <c r="AR2145" i="14" s="1"/>
  <c r="AO2145" i="14"/>
  <c r="AP2145" i="14" s="1"/>
  <c r="AN2145" i="14"/>
  <c r="AQ2144" i="14"/>
  <c r="AR2144" i="14" s="1"/>
  <c r="AO2144" i="14"/>
  <c r="AP2144" i="14" s="1"/>
  <c r="AN2144" i="14"/>
  <c r="AQ2143" i="14"/>
  <c r="AR2143" i="14" s="1"/>
  <c r="AO2143" i="14"/>
  <c r="AP2143" i="14" s="1"/>
  <c r="AN2143" i="14"/>
  <c r="AQ2142" i="14"/>
  <c r="AR2142" i="14" s="1"/>
  <c r="AO2142" i="14"/>
  <c r="AP2142" i="14" s="1"/>
  <c r="AN2142" i="14"/>
  <c r="AQ2141" i="14"/>
  <c r="AR2141" i="14" s="1"/>
  <c r="AO2141" i="14"/>
  <c r="AP2141" i="14" s="1"/>
  <c r="AN2141" i="14"/>
  <c r="AQ2140" i="14"/>
  <c r="AR2140" i="14" s="1"/>
  <c r="AO2140" i="14"/>
  <c r="AP2140" i="14" s="1"/>
  <c r="AN2140" i="14"/>
  <c r="AQ2139" i="14"/>
  <c r="AR2139" i="14" s="1"/>
  <c r="AO2139" i="14"/>
  <c r="AP2139" i="14" s="1"/>
  <c r="AN2139" i="14"/>
  <c r="AQ2138" i="14"/>
  <c r="AR2138" i="14" s="1"/>
  <c r="AO2138" i="14"/>
  <c r="AP2138" i="14" s="1"/>
  <c r="AN2138" i="14"/>
  <c r="AQ2137" i="14"/>
  <c r="AR2137" i="14" s="1"/>
  <c r="AO2137" i="14"/>
  <c r="AP2137" i="14" s="1"/>
  <c r="AN2137" i="14"/>
  <c r="AQ2136" i="14"/>
  <c r="AR2136" i="14" s="1"/>
  <c r="AO2136" i="14"/>
  <c r="AP2136" i="14" s="1"/>
  <c r="AN2136" i="14"/>
  <c r="AQ2135" i="14"/>
  <c r="AR2135" i="14" s="1"/>
  <c r="AO2135" i="14"/>
  <c r="AP2135" i="14" s="1"/>
  <c r="AN2135" i="14"/>
  <c r="AQ2134" i="14"/>
  <c r="AR2134" i="14" s="1"/>
  <c r="AO2134" i="14"/>
  <c r="AP2134" i="14" s="1"/>
  <c r="AN2134" i="14"/>
  <c r="AQ2133" i="14"/>
  <c r="AR2133" i="14" s="1"/>
  <c r="AO2133" i="14"/>
  <c r="AP2133" i="14" s="1"/>
  <c r="AN2133" i="14"/>
  <c r="AQ2132" i="14"/>
  <c r="AR2132" i="14" s="1"/>
  <c r="AO2132" i="14"/>
  <c r="AP2132" i="14" s="1"/>
  <c r="AN2132" i="14"/>
  <c r="AQ2131" i="14"/>
  <c r="AR2131" i="14" s="1"/>
  <c r="AO2131" i="14"/>
  <c r="AP2131" i="14" s="1"/>
  <c r="AN2131" i="14"/>
  <c r="AQ2130" i="14"/>
  <c r="AR2130" i="14" s="1"/>
  <c r="AO2130" i="14"/>
  <c r="AP2130" i="14" s="1"/>
  <c r="AN2130" i="14"/>
  <c r="AQ2129" i="14"/>
  <c r="AR2129" i="14" s="1"/>
  <c r="AO2129" i="14"/>
  <c r="AP2129" i="14" s="1"/>
  <c r="AN2129" i="14"/>
  <c r="AR2128" i="14"/>
  <c r="AQ2128" i="14"/>
  <c r="AO2128" i="14"/>
  <c r="AP2128" i="14" s="1"/>
  <c r="AN2128" i="14"/>
  <c r="AQ2127" i="14"/>
  <c r="AR2127" i="14" s="1"/>
  <c r="AO2127" i="14"/>
  <c r="AP2127" i="14" s="1"/>
  <c r="AN2127" i="14"/>
  <c r="AR2126" i="14"/>
  <c r="AQ2126" i="14"/>
  <c r="AO2126" i="14"/>
  <c r="AP2126" i="14" s="1"/>
  <c r="AN2126" i="14"/>
  <c r="AQ2125" i="14"/>
  <c r="AR2125" i="14" s="1"/>
  <c r="AO2125" i="14"/>
  <c r="AP2125" i="14" s="1"/>
  <c r="AN2125" i="14"/>
  <c r="AR2124" i="14"/>
  <c r="AQ2124" i="14"/>
  <c r="AO2124" i="14"/>
  <c r="AP2124" i="14" s="1"/>
  <c r="AN2124" i="14"/>
  <c r="AQ2123" i="14"/>
  <c r="AR2123" i="14" s="1"/>
  <c r="AO2123" i="14"/>
  <c r="AP2123" i="14" s="1"/>
  <c r="AN2123" i="14"/>
  <c r="AQ2122" i="14"/>
  <c r="AR2122" i="14" s="1"/>
  <c r="AP2122" i="14"/>
  <c r="AO2122" i="14"/>
  <c r="AN2122" i="14"/>
  <c r="AQ2121" i="14"/>
  <c r="AR2121" i="14" s="1"/>
  <c r="AO2121" i="14"/>
  <c r="AP2121" i="14" s="1"/>
  <c r="AN2121" i="14"/>
  <c r="AQ2120" i="14"/>
  <c r="AR2120" i="14" s="1"/>
  <c r="AO2120" i="14"/>
  <c r="AP2120" i="14" s="1"/>
  <c r="AN2120" i="14"/>
  <c r="AQ2119" i="14"/>
  <c r="AR2119" i="14" s="1"/>
  <c r="AO2119" i="14"/>
  <c r="AP2119" i="14" s="1"/>
  <c r="AN2119" i="14"/>
  <c r="AQ2118" i="14"/>
  <c r="AR2118" i="14" s="1"/>
  <c r="AO2118" i="14"/>
  <c r="AP2118" i="14" s="1"/>
  <c r="AN2118" i="14"/>
  <c r="AQ2117" i="14"/>
  <c r="AR2117" i="14" s="1"/>
  <c r="AO2117" i="14"/>
  <c r="AP2117" i="14" s="1"/>
  <c r="AN2117" i="14"/>
  <c r="AQ2116" i="14"/>
  <c r="AR2116" i="14" s="1"/>
  <c r="AO2116" i="14"/>
  <c r="AP2116" i="14" s="1"/>
  <c r="AN2116" i="14"/>
  <c r="AQ2115" i="14"/>
  <c r="AR2115" i="14" s="1"/>
  <c r="AO2115" i="14"/>
  <c r="AP2115" i="14" s="1"/>
  <c r="AN2115" i="14"/>
  <c r="AQ2114" i="14"/>
  <c r="AR2114" i="14" s="1"/>
  <c r="AO2114" i="14"/>
  <c r="AP2114" i="14" s="1"/>
  <c r="AN2114" i="14"/>
  <c r="AQ2113" i="14"/>
  <c r="AR2113" i="14" s="1"/>
  <c r="AO2113" i="14"/>
  <c r="AP2113" i="14" s="1"/>
  <c r="AN2113" i="14"/>
  <c r="AQ2112" i="14"/>
  <c r="AR2112" i="14" s="1"/>
  <c r="AO2112" i="14"/>
  <c r="AP2112" i="14" s="1"/>
  <c r="AN2112" i="14"/>
  <c r="AQ2111" i="14"/>
  <c r="AR2111" i="14" s="1"/>
  <c r="AO2111" i="14"/>
  <c r="AP2111" i="14" s="1"/>
  <c r="AN2111" i="14"/>
  <c r="AQ2110" i="14"/>
  <c r="AR2110" i="14" s="1"/>
  <c r="AO2110" i="14"/>
  <c r="AP2110" i="14" s="1"/>
  <c r="AN2110" i="14"/>
  <c r="AQ2109" i="14"/>
  <c r="AR2109" i="14" s="1"/>
  <c r="AO2109" i="14"/>
  <c r="AP2109" i="14" s="1"/>
  <c r="AN2109" i="14"/>
  <c r="AQ2108" i="14"/>
  <c r="AR2108" i="14" s="1"/>
  <c r="AO2108" i="14"/>
  <c r="AP2108" i="14" s="1"/>
  <c r="AN2108" i="14"/>
  <c r="AQ2107" i="14"/>
  <c r="AR2107" i="14" s="1"/>
  <c r="AO2107" i="14"/>
  <c r="AP2107" i="14" s="1"/>
  <c r="AN2107" i="14"/>
  <c r="AQ2106" i="14"/>
  <c r="AR2106" i="14" s="1"/>
  <c r="AO2106" i="14"/>
  <c r="AP2106" i="14" s="1"/>
  <c r="AN2106" i="14"/>
  <c r="AQ2105" i="14"/>
  <c r="AR2105" i="14" s="1"/>
  <c r="AO2105" i="14"/>
  <c r="AP2105" i="14" s="1"/>
  <c r="AN2105" i="14"/>
  <c r="AR2104" i="14"/>
  <c r="AQ2104" i="14"/>
  <c r="AO2104" i="14"/>
  <c r="AP2104" i="14" s="1"/>
  <c r="AN2104" i="14"/>
  <c r="AQ2103" i="14"/>
  <c r="AR2103" i="14" s="1"/>
  <c r="AO2103" i="14"/>
  <c r="AP2103" i="14" s="1"/>
  <c r="AN2103" i="14"/>
  <c r="AQ2102" i="14"/>
  <c r="AR2102" i="14" s="1"/>
  <c r="AO2102" i="14"/>
  <c r="AP2102" i="14" s="1"/>
  <c r="AN2102" i="14"/>
  <c r="AQ2101" i="14"/>
  <c r="AR2101" i="14" s="1"/>
  <c r="AO2101" i="14"/>
  <c r="AP2101" i="14" s="1"/>
  <c r="AN2101" i="14"/>
  <c r="AQ2100" i="14"/>
  <c r="AR2100" i="14" s="1"/>
  <c r="AO2100" i="14"/>
  <c r="AP2100" i="14" s="1"/>
  <c r="AN2100" i="14"/>
  <c r="AQ2099" i="14"/>
  <c r="AR2099" i="14" s="1"/>
  <c r="AO2099" i="14"/>
  <c r="AP2099" i="14" s="1"/>
  <c r="AN2099" i="14"/>
  <c r="AQ2098" i="14"/>
  <c r="AR2098" i="14" s="1"/>
  <c r="AO2098" i="14"/>
  <c r="AP2098" i="14" s="1"/>
  <c r="AN2098" i="14"/>
  <c r="AQ2097" i="14"/>
  <c r="AR2097" i="14" s="1"/>
  <c r="AO2097" i="14"/>
  <c r="AP2097" i="14" s="1"/>
  <c r="AN2097" i="14"/>
  <c r="AR2096" i="14"/>
  <c r="AQ2096" i="14"/>
  <c r="AO2096" i="14"/>
  <c r="AP2096" i="14" s="1"/>
  <c r="AN2096" i="14"/>
  <c r="AQ2095" i="14"/>
  <c r="AR2095" i="14" s="1"/>
  <c r="AO2095" i="14"/>
  <c r="AP2095" i="14" s="1"/>
  <c r="AN2095" i="14"/>
  <c r="AR2094" i="14"/>
  <c r="AQ2094" i="14"/>
  <c r="AO2094" i="14"/>
  <c r="AP2094" i="14" s="1"/>
  <c r="AN2094" i="14"/>
  <c r="AQ2093" i="14"/>
  <c r="AR2093" i="14" s="1"/>
  <c r="AO2093" i="14"/>
  <c r="AP2093" i="14" s="1"/>
  <c r="AN2093" i="14"/>
  <c r="AQ2092" i="14"/>
  <c r="AR2092" i="14" s="1"/>
  <c r="AO2092" i="14"/>
  <c r="AP2092" i="14" s="1"/>
  <c r="AN2092" i="14"/>
  <c r="AQ2091" i="14"/>
  <c r="AR2091" i="14" s="1"/>
  <c r="AO2091" i="14"/>
  <c r="AP2091" i="14" s="1"/>
  <c r="AN2091" i="14"/>
  <c r="AQ2090" i="14"/>
  <c r="AR2090" i="14" s="1"/>
  <c r="AO2090" i="14"/>
  <c r="AP2090" i="14" s="1"/>
  <c r="AN2090" i="14"/>
  <c r="AQ2089" i="14"/>
  <c r="AR2089" i="14" s="1"/>
  <c r="AO2089" i="14"/>
  <c r="AP2089" i="14" s="1"/>
  <c r="AN2089" i="14"/>
  <c r="AQ2088" i="14"/>
  <c r="AR2088" i="14" s="1"/>
  <c r="AO2088" i="14"/>
  <c r="AP2088" i="14" s="1"/>
  <c r="AN2088" i="14"/>
  <c r="AQ2087" i="14"/>
  <c r="AR2087" i="14" s="1"/>
  <c r="AO2087" i="14"/>
  <c r="AP2087" i="14" s="1"/>
  <c r="AN2087" i="14"/>
  <c r="AQ2086" i="14"/>
  <c r="AR2086" i="14" s="1"/>
  <c r="AO2086" i="14"/>
  <c r="AP2086" i="14" s="1"/>
  <c r="AN2086" i="14"/>
  <c r="AQ2085" i="14"/>
  <c r="AR2085" i="14" s="1"/>
  <c r="AO2085" i="14"/>
  <c r="AP2085" i="14" s="1"/>
  <c r="AN2085" i="14"/>
  <c r="AQ2084" i="14"/>
  <c r="AR2084" i="14" s="1"/>
  <c r="AO2084" i="14"/>
  <c r="AP2084" i="14" s="1"/>
  <c r="AN2084" i="14"/>
  <c r="AQ2083" i="14"/>
  <c r="AR2083" i="14" s="1"/>
  <c r="AO2083" i="14"/>
  <c r="AP2083" i="14" s="1"/>
  <c r="AN2083" i="14"/>
  <c r="AQ2082" i="14"/>
  <c r="AR2082" i="14" s="1"/>
  <c r="AO2082" i="14"/>
  <c r="AP2082" i="14" s="1"/>
  <c r="AN2082" i="14"/>
  <c r="AQ2081" i="14"/>
  <c r="AR2081" i="14" s="1"/>
  <c r="AO2081" i="14"/>
  <c r="AP2081" i="14" s="1"/>
  <c r="AN2081" i="14"/>
  <c r="AQ2080" i="14"/>
  <c r="AR2080" i="14" s="1"/>
  <c r="AO2080" i="14"/>
  <c r="AP2080" i="14" s="1"/>
  <c r="AN2080" i="14"/>
  <c r="AQ2079" i="14"/>
  <c r="AR2079" i="14" s="1"/>
  <c r="AO2079" i="14"/>
  <c r="AP2079" i="14" s="1"/>
  <c r="AN2079" i="14"/>
  <c r="AQ2078" i="14"/>
  <c r="AR2078" i="14" s="1"/>
  <c r="AO2078" i="14"/>
  <c r="AP2078" i="14" s="1"/>
  <c r="AN2078" i="14"/>
  <c r="AQ2077" i="14"/>
  <c r="AR2077" i="14" s="1"/>
  <c r="AO2077" i="14"/>
  <c r="AP2077" i="14" s="1"/>
  <c r="AN2077" i="14"/>
  <c r="AQ2076" i="14"/>
  <c r="AR2076" i="14" s="1"/>
  <c r="AO2076" i="14"/>
  <c r="AP2076" i="14" s="1"/>
  <c r="AN2076" i="14"/>
  <c r="AQ2075" i="14"/>
  <c r="AR2075" i="14" s="1"/>
  <c r="AO2075" i="14"/>
  <c r="AP2075" i="14" s="1"/>
  <c r="AN2075" i="14"/>
  <c r="AQ2074" i="14"/>
  <c r="AR2074" i="14" s="1"/>
  <c r="AO2074" i="14"/>
  <c r="AP2074" i="14" s="1"/>
  <c r="AN2074" i="14"/>
  <c r="AQ2073" i="14"/>
  <c r="AR2073" i="14" s="1"/>
  <c r="AO2073" i="14"/>
  <c r="AP2073" i="14" s="1"/>
  <c r="AN2073" i="14"/>
  <c r="AR2072" i="14"/>
  <c r="AQ2072" i="14"/>
  <c r="AO2072" i="14"/>
  <c r="AP2072" i="14" s="1"/>
  <c r="AN2072" i="14"/>
  <c r="AQ2071" i="14"/>
  <c r="AR2071" i="14" s="1"/>
  <c r="AO2071" i="14"/>
  <c r="AP2071" i="14" s="1"/>
  <c r="AN2071" i="14"/>
  <c r="AQ2070" i="14"/>
  <c r="AR2070" i="14" s="1"/>
  <c r="AO2070" i="14"/>
  <c r="AP2070" i="14" s="1"/>
  <c r="AN2070" i="14"/>
  <c r="AQ2069" i="14"/>
  <c r="AR2069" i="14" s="1"/>
  <c r="AO2069" i="14"/>
  <c r="AP2069" i="14" s="1"/>
  <c r="AN2069" i="14"/>
  <c r="AQ2068" i="14"/>
  <c r="AR2068" i="14" s="1"/>
  <c r="AO2068" i="14"/>
  <c r="AP2068" i="14" s="1"/>
  <c r="AN2068" i="14"/>
  <c r="AQ2067" i="14"/>
  <c r="AR2067" i="14" s="1"/>
  <c r="AO2067" i="14"/>
  <c r="AP2067" i="14" s="1"/>
  <c r="AN2067" i="14"/>
  <c r="AQ2066" i="14"/>
  <c r="AR2066" i="14" s="1"/>
  <c r="AO2066" i="14"/>
  <c r="AP2066" i="14" s="1"/>
  <c r="AN2066" i="14"/>
  <c r="AQ2065" i="14"/>
  <c r="AR2065" i="14" s="1"/>
  <c r="AO2065" i="14"/>
  <c r="AP2065" i="14" s="1"/>
  <c r="AN2065" i="14"/>
  <c r="AQ2064" i="14"/>
  <c r="AR2064" i="14" s="1"/>
  <c r="AP2064" i="14"/>
  <c r="AO2064" i="14"/>
  <c r="AN2064" i="14"/>
  <c r="AQ2063" i="14"/>
  <c r="AR2063" i="14" s="1"/>
  <c r="AO2063" i="14"/>
  <c r="AP2063" i="14" s="1"/>
  <c r="AN2063" i="14"/>
  <c r="AQ2062" i="14"/>
  <c r="AR2062" i="14" s="1"/>
  <c r="AO2062" i="14"/>
  <c r="AP2062" i="14" s="1"/>
  <c r="AN2062" i="14"/>
  <c r="AQ2061" i="14"/>
  <c r="AR2061" i="14" s="1"/>
  <c r="AO2061" i="14"/>
  <c r="AP2061" i="14" s="1"/>
  <c r="AN2061" i="14"/>
  <c r="AQ2060" i="14"/>
  <c r="AR2060" i="14" s="1"/>
  <c r="AO2060" i="14"/>
  <c r="AP2060" i="14" s="1"/>
  <c r="AN2060" i="14"/>
  <c r="AQ2059" i="14"/>
  <c r="AR2059" i="14" s="1"/>
  <c r="AO2059" i="14"/>
  <c r="AP2059" i="14" s="1"/>
  <c r="AN2059" i="14"/>
  <c r="AQ2058" i="14"/>
  <c r="AR2058" i="14" s="1"/>
  <c r="AO2058" i="14"/>
  <c r="AP2058" i="14" s="1"/>
  <c r="AN2058" i="14"/>
  <c r="AQ2057" i="14"/>
  <c r="AR2057" i="14" s="1"/>
  <c r="AO2057" i="14"/>
  <c r="AP2057" i="14" s="1"/>
  <c r="AN2057" i="14"/>
  <c r="AQ2056" i="14"/>
  <c r="AR2056" i="14" s="1"/>
  <c r="AO2056" i="14"/>
  <c r="AP2056" i="14" s="1"/>
  <c r="AN2056" i="14"/>
  <c r="AQ2055" i="14"/>
  <c r="AR2055" i="14" s="1"/>
  <c r="AO2055" i="14"/>
  <c r="AP2055" i="14" s="1"/>
  <c r="AN2055" i="14"/>
  <c r="AQ2054" i="14"/>
  <c r="AR2054" i="14" s="1"/>
  <c r="AO2054" i="14"/>
  <c r="AP2054" i="14" s="1"/>
  <c r="AN2054" i="14"/>
  <c r="AQ2053" i="14"/>
  <c r="AR2053" i="14" s="1"/>
  <c r="AO2053" i="14"/>
  <c r="AP2053" i="14" s="1"/>
  <c r="AN2053" i="14"/>
  <c r="AQ2052" i="14"/>
  <c r="AR2052" i="14" s="1"/>
  <c r="AO2052" i="14"/>
  <c r="AP2052" i="14" s="1"/>
  <c r="AN2052" i="14"/>
  <c r="AQ2051" i="14"/>
  <c r="AR2051" i="14" s="1"/>
  <c r="AO2051" i="14"/>
  <c r="AP2051" i="14" s="1"/>
  <c r="AN2051" i="14"/>
  <c r="AQ2050" i="14"/>
  <c r="AR2050" i="14" s="1"/>
  <c r="AO2050" i="14"/>
  <c r="AP2050" i="14" s="1"/>
  <c r="AN2050" i="14"/>
  <c r="AQ2049" i="14"/>
  <c r="AR2049" i="14" s="1"/>
  <c r="AO2049" i="14"/>
  <c r="AP2049" i="14" s="1"/>
  <c r="AN2049" i="14"/>
  <c r="AQ2048" i="14"/>
  <c r="AR2048" i="14" s="1"/>
  <c r="AO2048" i="14"/>
  <c r="AP2048" i="14" s="1"/>
  <c r="AN2048" i="14"/>
  <c r="AQ2047" i="14"/>
  <c r="AR2047" i="14" s="1"/>
  <c r="AO2047" i="14"/>
  <c r="AP2047" i="14" s="1"/>
  <c r="AN2047" i="14"/>
  <c r="AQ2046" i="14"/>
  <c r="AR2046" i="14" s="1"/>
  <c r="AO2046" i="14"/>
  <c r="AP2046" i="14" s="1"/>
  <c r="AN2046" i="14"/>
  <c r="AQ2045" i="14"/>
  <c r="AR2045" i="14" s="1"/>
  <c r="AO2045" i="14"/>
  <c r="AP2045" i="14" s="1"/>
  <c r="AN2045" i="14"/>
  <c r="AQ2044" i="14"/>
  <c r="AR2044" i="14" s="1"/>
  <c r="AO2044" i="14"/>
  <c r="AP2044" i="14" s="1"/>
  <c r="AN2044" i="14"/>
  <c r="AQ2043" i="14"/>
  <c r="AR2043" i="14" s="1"/>
  <c r="AO2043" i="14"/>
  <c r="AP2043" i="14" s="1"/>
  <c r="AN2043" i="14"/>
  <c r="AQ2042" i="14"/>
  <c r="AR2042" i="14" s="1"/>
  <c r="AO2042" i="14"/>
  <c r="AP2042" i="14" s="1"/>
  <c r="AN2042" i="14"/>
  <c r="AQ2041" i="14"/>
  <c r="AR2041" i="14" s="1"/>
  <c r="AO2041" i="14"/>
  <c r="AP2041" i="14" s="1"/>
  <c r="AN2041" i="14"/>
  <c r="AQ2040" i="14"/>
  <c r="AR2040" i="14" s="1"/>
  <c r="AO2040" i="14"/>
  <c r="AP2040" i="14" s="1"/>
  <c r="AN2040" i="14"/>
  <c r="AQ2039" i="14"/>
  <c r="AR2039" i="14" s="1"/>
  <c r="AO2039" i="14"/>
  <c r="AP2039" i="14" s="1"/>
  <c r="AN2039" i="14"/>
  <c r="AR2038" i="14"/>
  <c r="AQ2038" i="14"/>
  <c r="AO2038" i="14"/>
  <c r="AP2038" i="14" s="1"/>
  <c r="AN2038" i="14"/>
  <c r="AQ2037" i="14"/>
  <c r="AR2037" i="14" s="1"/>
  <c r="AO2037" i="14"/>
  <c r="AP2037" i="14" s="1"/>
  <c r="AN2037" i="14"/>
  <c r="AQ2036" i="14"/>
  <c r="AR2036" i="14" s="1"/>
  <c r="AO2036" i="14"/>
  <c r="AP2036" i="14" s="1"/>
  <c r="AN2036" i="14"/>
  <c r="AQ2035" i="14"/>
  <c r="AR2035" i="14" s="1"/>
  <c r="AO2035" i="14"/>
  <c r="AP2035" i="14" s="1"/>
  <c r="AN2035" i="14"/>
  <c r="AQ2034" i="14"/>
  <c r="AR2034" i="14" s="1"/>
  <c r="AO2034" i="14"/>
  <c r="AP2034" i="14" s="1"/>
  <c r="AN2034" i="14"/>
  <c r="AQ2033" i="14"/>
  <c r="AR2033" i="14" s="1"/>
  <c r="AO2033" i="14"/>
  <c r="AP2033" i="14" s="1"/>
  <c r="AN2033" i="14"/>
  <c r="AQ2032" i="14"/>
  <c r="AR2032" i="14" s="1"/>
  <c r="AO2032" i="14"/>
  <c r="AP2032" i="14" s="1"/>
  <c r="AN2032" i="14"/>
  <c r="AQ2031" i="14"/>
  <c r="AR2031" i="14" s="1"/>
  <c r="AO2031" i="14"/>
  <c r="AP2031" i="14" s="1"/>
  <c r="AN2031" i="14"/>
  <c r="AQ2030" i="14"/>
  <c r="AR2030" i="14" s="1"/>
  <c r="AP2030" i="14"/>
  <c r="AO2030" i="14"/>
  <c r="AN2030" i="14"/>
  <c r="AQ2029" i="14"/>
  <c r="AR2029" i="14" s="1"/>
  <c r="AO2029" i="14"/>
  <c r="AP2029" i="14" s="1"/>
  <c r="AN2029" i="14"/>
  <c r="AQ2028" i="14"/>
  <c r="AR2028" i="14" s="1"/>
  <c r="AO2028" i="14"/>
  <c r="AP2028" i="14" s="1"/>
  <c r="AN2028" i="14"/>
  <c r="AQ2027" i="14"/>
  <c r="AR2027" i="14" s="1"/>
  <c r="AO2027" i="14"/>
  <c r="AP2027" i="14" s="1"/>
  <c r="AN2027" i="14"/>
  <c r="AQ2026" i="14"/>
  <c r="AR2026" i="14" s="1"/>
  <c r="AO2026" i="14"/>
  <c r="AP2026" i="14" s="1"/>
  <c r="AN2026" i="14"/>
  <c r="AQ2025" i="14"/>
  <c r="AR2025" i="14" s="1"/>
  <c r="AO2025" i="14"/>
  <c r="AP2025" i="14" s="1"/>
  <c r="AN2025" i="14"/>
  <c r="AQ2024" i="14"/>
  <c r="AR2024" i="14" s="1"/>
  <c r="AO2024" i="14"/>
  <c r="AP2024" i="14" s="1"/>
  <c r="AN2024" i="14"/>
  <c r="AQ2023" i="14"/>
  <c r="AR2023" i="14" s="1"/>
  <c r="AO2023" i="14"/>
  <c r="AP2023" i="14" s="1"/>
  <c r="AN2023" i="14"/>
  <c r="AQ2022" i="14"/>
  <c r="AR2022" i="14" s="1"/>
  <c r="AO2022" i="14"/>
  <c r="AP2022" i="14" s="1"/>
  <c r="AN2022" i="14"/>
  <c r="AQ2021" i="14"/>
  <c r="AR2021" i="14" s="1"/>
  <c r="AO2021" i="14"/>
  <c r="AP2021" i="14" s="1"/>
  <c r="AN2021" i="14"/>
  <c r="AQ2020" i="14"/>
  <c r="AR2020" i="14" s="1"/>
  <c r="AO2020" i="14"/>
  <c r="AP2020" i="14" s="1"/>
  <c r="AN2020" i="14"/>
  <c r="AQ2019" i="14"/>
  <c r="AR2019" i="14" s="1"/>
  <c r="AO2019" i="14"/>
  <c r="AP2019" i="14" s="1"/>
  <c r="AN2019" i="14"/>
  <c r="AQ2018" i="14"/>
  <c r="AR2018" i="14" s="1"/>
  <c r="AO2018" i="14"/>
  <c r="AP2018" i="14" s="1"/>
  <c r="AN2018" i="14"/>
  <c r="AQ2017" i="14"/>
  <c r="AR2017" i="14" s="1"/>
  <c r="AO2017" i="14"/>
  <c r="AP2017" i="14" s="1"/>
  <c r="AN2017" i="14"/>
  <c r="AQ2016" i="14"/>
  <c r="AR2016" i="14" s="1"/>
  <c r="AO2016" i="14"/>
  <c r="AP2016" i="14" s="1"/>
  <c r="AN2016" i="14"/>
  <c r="AQ2015" i="14"/>
  <c r="AR2015" i="14" s="1"/>
  <c r="AO2015" i="14"/>
  <c r="AP2015" i="14" s="1"/>
  <c r="AN2015" i="14"/>
  <c r="AQ2014" i="14"/>
  <c r="AR2014" i="14" s="1"/>
  <c r="AO2014" i="14"/>
  <c r="AP2014" i="14" s="1"/>
  <c r="AN2014" i="14"/>
  <c r="AQ2013" i="14"/>
  <c r="AR2013" i="14" s="1"/>
  <c r="AO2013" i="14"/>
  <c r="AP2013" i="14" s="1"/>
  <c r="AN2013" i="14"/>
  <c r="AQ2012" i="14"/>
  <c r="AR2012" i="14" s="1"/>
  <c r="AO2012" i="14"/>
  <c r="AP2012" i="14" s="1"/>
  <c r="AN2012" i="14"/>
  <c r="AQ2011" i="14"/>
  <c r="AR2011" i="14" s="1"/>
  <c r="AO2011" i="14"/>
  <c r="AP2011" i="14" s="1"/>
  <c r="AN2011" i="14"/>
  <c r="AQ2010" i="14"/>
  <c r="AR2010" i="14" s="1"/>
  <c r="AO2010" i="14"/>
  <c r="AP2010" i="14" s="1"/>
  <c r="AN2010" i="14"/>
  <c r="AQ2009" i="14"/>
  <c r="AR2009" i="14" s="1"/>
  <c r="AO2009" i="14"/>
  <c r="AP2009" i="14" s="1"/>
  <c r="AN2009" i="14"/>
  <c r="AQ2008" i="14"/>
  <c r="AR2008" i="14" s="1"/>
  <c r="AO2008" i="14"/>
  <c r="AP2008" i="14" s="1"/>
  <c r="AN2008" i="14"/>
  <c r="AQ2007" i="14"/>
  <c r="AR2007" i="14" s="1"/>
  <c r="AO2007" i="14"/>
  <c r="AP2007" i="14" s="1"/>
  <c r="AN2007" i="14"/>
  <c r="AQ2006" i="14"/>
  <c r="AR2006" i="14" s="1"/>
  <c r="AO2006" i="14"/>
  <c r="AP2006" i="14" s="1"/>
  <c r="AN2006" i="14"/>
  <c r="AQ2005" i="14"/>
  <c r="AR2005" i="14" s="1"/>
  <c r="AO2005" i="14"/>
  <c r="AP2005" i="14" s="1"/>
  <c r="AN2005" i="14"/>
  <c r="AR2004" i="14"/>
  <c r="AQ2004" i="14"/>
  <c r="AO2004" i="14"/>
  <c r="AP2004" i="14" s="1"/>
  <c r="AN2004" i="14"/>
  <c r="AQ2003" i="14"/>
  <c r="AR2003" i="14" s="1"/>
  <c r="AO2003" i="14"/>
  <c r="AP2003" i="14" s="1"/>
  <c r="AN2003" i="14"/>
  <c r="AQ2002" i="14"/>
  <c r="AR2002" i="14" s="1"/>
  <c r="AP2002" i="14"/>
  <c r="AO2002" i="14"/>
  <c r="AN2002" i="14"/>
  <c r="AQ2001" i="14"/>
  <c r="AR2001" i="14" s="1"/>
  <c r="AO2001" i="14"/>
  <c r="AP2001" i="14" s="1"/>
  <c r="AN2001" i="14"/>
  <c r="AQ2000" i="14"/>
  <c r="AR2000" i="14" s="1"/>
  <c r="AP2000" i="14"/>
  <c r="AO2000" i="14"/>
  <c r="AN2000" i="14"/>
  <c r="AQ1999" i="14"/>
  <c r="AR1999" i="14" s="1"/>
  <c r="AO1999" i="14"/>
  <c r="AP1999" i="14" s="1"/>
  <c r="AN1999" i="14"/>
  <c r="AQ1998" i="14"/>
  <c r="AR1998" i="14" s="1"/>
  <c r="AP1998" i="14"/>
  <c r="AO1998" i="14"/>
  <c r="AN1998" i="14"/>
  <c r="AQ1997" i="14"/>
  <c r="AR1997" i="14" s="1"/>
  <c r="AO1997" i="14"/>
  <c r="AP1997" i="14" s="1"/>
  <c r="AN1997" i="14"/>
  <c r="AQ1996" i="14"/>
  <c r="AR1996" i="14" s="1"/>
  <c r="AO1996" i="14"/>
  <c r="AP1996" i="14" s="1"/>
  <c r="AN1996" i="14"/>
  <c r="AQ1995" i="14"/>
  <c r="AR1995" i="14" s="1"/>
  <c r="AP1995" i="14"/>
  <c r="AO1995" i="14"/>
  <c r="AN1995" i="14"/>
  <c r="AQ1994" i="14"/>
  <c r="AR1994" i="14" s="1"/>
  <c r="AO1994" i="14"/>
  <c r="AP1994" i="14" s="1"/>
  <c r="AN1994" i="14"/>
  <c r="AQ1993" i="14"/>
  <c r="AR1993" i="14" s="1"/>
  <c r="AO1993" i="14"/>
  <c r="AP1993" i="14" s="1"/>
  <c r="AN1993" i="14"/>
  <c r="AR1992" i="14"/>
  <c r="AQ1992" i="14"/>
  <c r="AO1992" i="14"/>
  <c r="AP1992" i="14" s="1"/>
  <c r="AN1992" i="14"/>
  <c r="AQ1991" i="14"/>
  <c r="AR1991" i="14" s="1"/>
  <c r="AO1991" i="14"/>
  <c r="AP1991" i="14" s="1"/>
  <c r="AN1991" i="14"/>
  <c r="AQ1990" i="14"/>
  <c r="AR1990" i="14" s="1"/>
  <c r="AP1990" i="14"/>
  <c r="AO1990" i="14"/>
  <c r="AN1990" i="14"/>
  <c r="AQ1989" i="14"/>
  <c r="AR1989" i="14" s="1"/>
  <c r="AO1989" i="14"/>
  <c r="AP1989" i="14" s="1"/>
  <c r="AN1989" i="14"/>
  <c r="AR1988" i="14"/>
  <c r="AQ1988" i="14"/>
  <c r="AO1988" i="14"/>
  <c r="AP1988" i="14" s="1"/>
  <c r="AN1988" i="14"/>
  <c r="AQ1987" i="14"/>
  <c r="AR1987" i="14" s="1"/>
  <c r="AO1987" i="14"/>
  <c r="AP1987" i="14" s="1"/>
  <c r="AN1987" i="14"/>
  <c r="AQ1986" i="14"/>
  <c r="AR1986" i="14" s="1"/>
  <c r="AP1986" i="14"/>
  <c r="AO1986" i="14"/>
  <c r="AN1986" i="14"/>
  <c r="AQ1985" i="14"/>
  <c r="AR1985" i="14" s="1"/>
  <c r="AO1985" i="14"/>
  <c r="AP1985" i="14" s="1"/>
  <c r="AN1985" i="14"/>
  <c r="AR1984" i="14"/>
  <c r="AQ1984" i="14"/>
  <c r="AO1984" i="14"/>
  <c r="AP1984" i="14" s="1"/>
  <c r="AN1984" i="14"/>
  <c r="AQ1983" i="14"/>
  <c r="AR1983" i="14" s="1"/>
  <c r="AO1983" i="14"/>
  <c r="AP1983" i="14" s="1"/>
  <c r="AN1983" i="14"/>
  <c r="AR1982" i="14"/>
  <c r="AQ1982" i="14"/>
  <c r="AP1982" i="14"/>
  <c r="AO1982" i="14"/>
  <c r="AN1982" i="14"/>
  <c r="AQ1981" i="14"/>
  <c r="AR1981" i="14" s="1"/>
  <c r="AO1981" i="14"/>
  <c r="AP1981" i="14" s="1"/>
  <c r="AN1981" i="14"/>
  <c r="AQ1980" i="14"/>
  <c r="AR1980" i="14" s="1"/>
  <c r="AO1980" i="14"/>
  <c r="AP1980" i="14" s="1"/>
  <c r="AN1980" i="14"/>
  <c r="AQ1979" i="14"/>
  <c r="AR1979" i="14" s="1"/>
  <c r="AO1979" i="14"/>
  <c r="AP1979" i="14" s="1"/>
  <c r="AN1979" i="14"/>
  <c r="AQ1978" i="14"/>
  <c r="AR1978" i="14" s="1"/>
  <c r="AO1978" i="14"/>
  <c r="AP1978" i="14" s="1"/>
  <c r="AN1978" i="14"/>
  <c r="AQ1977" i="14"/>
  <c r="AR1977" i="14" s="1"/>
  <c r="AO1977" i="14"/>
  <c r="AP1977" i="14" s="1"/>
  <c r="AN1977" i="14"/>
  <c r="AQ1976" i="14"/>
  <c r="AR1976" i="14" s="1"/>
  <c r="AP1976" i="14"/>
  <c r="AO1976" i="14"/>
  <c r="AN1976" i="14"/>
  <c r="AQ1975" i="14"/>
  <c r="AR1975" i="14" s="1"/>
  <c r="AO1975" i="14"/>
  <c r="AP1975" i="14" s="1"/>
  <c r="AN1975" i="14"/>
  <c r="AQ1974" i="14"/>
  <c r="AR1974" i="14" s="1"/>
  <c r="AP1974" i="14"/>
  <c r="AO1974" i="14"/>
  <c r="AN1974" i="14"/>
  <c r="AQ1973" i="14"/>
  <c r="AR1973" i="14" s="1"/>
  <c r="AO1973" i="14"/>
  <c r="AP1973" i="14" s="1"/>
  <c r="AN1973" i="14"/>
  <c r="AQ1972" i="14"/>
  <c r="AR1972" i="14" s="1"/>
  <c r="AO1972" i="14"/>
  <c r="AP1972" i="14" s="1"/>
  <c r="AN1972" i="14"/>
  <c r="AQ1971" i="14"/>
  <c r="AR1971" i="14" s="1"/>
  <c r="AO1971" i="14"/>
  <c r="AP1971" i="14" s="1"/>
  <c r="AN1971" i="14"/>
  <c r="AQ1970" i="14"/>
  <c r="AR1970" i="14" s="1"/>
  <c r="AO1970" i="14"/>
  <c r="AP1970" i="14" s="1"/>
  <c r="AN1970" i="14"/>
  <c r="AQ1969" i="14"/>
  <c r="AR1969" i="14" s="1"/>
  <c r="AO1969" i="14"/>
  <c r="AP1969" i="14" s="1"/>
  <c r="AN1969" i="14"/>
  <c r="AQ1968" i="14"/>
  <c r="AR1968" i="14" s="1"/>
  <c r="AO1968" i="14"/>
  <c r="AP1968" i="14" s="1"/>
  <c r="AN1968" i="14"/>
  <c r="AQ1967" i="14"/>
  <c r="AR1967" i="14" s="1"/>
  <c r="AP1967" i="14"/>
  <c r="AO1967" i="14"/>
  <c r="AN1967" i="14"/>
  <c r="AQ1966" i="14"/>
  <c r="AR1966" i="14" s="1"/>
  <c r="AO1966" i="14"/>
  <c r="AP1966" i="14" s="1"/>
  <c r="AN1966" i="14"/>
  <c r="AR1965" i="14"/>
  <c r="AQ1965" i="14"/>
  <c r="AO1965" i="14"/>
  <c r="AP1965" i="14" s="1"/>
  <c r="AN1965" i="14"/>
  <c r="AR1964" i="14"/>
  <c r="AQ1964" i="14"/>
  <c r="AO1964" i="14"/>
  <c r="AP1964" i="14" s="1"/>
  <c r="AN1964" i="14"/>
  <c r="AQ1963" i="14"/>
  <c r="AR1963" i="14" s="1"/>
  <c r="AO1963" i="14"/>
  <c r="AP1963" i="14" s="1"/>
  <c r="AN1963" i="14"/>
  <c r="AQ1962" i="14"/>
  <c r="AR1962" i="14" s="1"/>
  <c r="AO1962" i="14"/>
  <c r="AP1962" i="14" s="1"/>
  <c r="AN1962" i="14"/>
  <c r="AQ1961" i="14"/>
  <c r="AR1961" i="14" s="1"/>
  <c r="AO1961" i="14"/>
  <c r="AP1961" i="14" s="1"/>
  <c r="AN1961" i="14"/>
  <c r="AQ1960" i="14"/>
  <c r="AR1960" i="14" s="1"/>
  <c r="AO1960" i="14"/>
  <c r="AP1960" i="14" s="1"/>
  <c r="AN1960" i="14"/>
  <c r="AQ1959" i="14"/>
  <c r="AR1959" i="14" s="1"/>
  <c r="AO1959" i="14"/>
  <c r="AP1959" i="14" s="1"/>
  <c r="AN1959" i="14"/>
  <c r="AQ1958" i="14"/>
  <c r="AR1958" i="14" s="1"/>
  <c r="AP1958" i="14"/>
  <c r="AO1958" i="14"/>
  <c r="AN1958" i="14"/>
  <c r="AQ1957" i="14"/>
  <c r="AR1957" i="14" s="1"/>
  <c r="AO1957" i="14"/>
  <c r="AP1957" i="14" s="1"/>
  <c r="AN1957" i="14"/>
  <c r="AR1956" i="14"/>
  <c r="AQ1956" i="14"/>
  <c r="AP1956" i="14"/>
  <c r="AO1956" i="14"/>
  <c r="AN1956" i="14"/>
  <c r="AQ1955" i="14"/>
  <c r="AR1955" i="14" s="1"/>
  <c r="AO1955" i="14"/>
  <c r="AP1955" i="14" s="1"/>
  <c r="AN1955" i="14"/>
  <c r="AQ1954" i="14"/>
  <c r="AR1954" i="14" s="1"/>
  <c r="AO1954" i="14"/>
  <c r="AP1954" i="14" s="1"/>
  <c r="AN1954" i="14"/>
  <c r="AQ1953" i="14"/>
  <c r="AR1953" i="14" s="1"/>
  <c r="AO1953" i="14"/>
  <c r="AP1953" i="14" s="1"/>
  <c r="AN1953" i="14"/>
  <c r="AQ1952" i="14"/>
  <c r="AR1952" i="14" s="1"/>
  <c r="AO1952" i="14"/>
  <c r="AP1952" i="14" s="1"/>
  <c r="AN1952" i="14"/>
  <c r="AQ1951" i="14"/>
  <c r="AR1951" i="14" s="1"/>
  <c r="AO1951" i="14"/>
  <c r="AP1951" i="14" s="1"/>
  <c r="AN1951" i="14"/>
  <c r="AR1950" i="14"/>
  <c r="AQ1950" i="14"/>
  <c r="AP1950" i="14"/>
  <c r="AO1950" i="14"/>
  <c r="AN1950" i="14"/>
  <c r="AQ1949" i="14"/>
  <c r="AR1949" i="14" s="1"/>
  <c r="AO1949" i="14"/>
  <c r="AP1949" i="14" s="1"/>
  <c r="AN1949" i="14"/>
  <c r="AR1948" i="14"/>
  <c r="AQ1948" i="14"/>
  <c r="AO1948" i="14"/>
  <c r="AP1948" i="14" s="1"/>
  <c r="AN1948" i="14"/>
  <c r="AQ1947" i="14"/>
  <c r="AR1947" i="14" s="1"/>
  <c r="AO1947" i="14"/>
  <c r="AP1947" i="14" s="1"/>
  <c r="AN1947" i="14"/>
  <c r="AQ1946" i="14"/>
  <c r="AR1946" i="14" s="1"/>
  <c r="AP1946" i="14"/>
  <c r="AO1946" i="14"/>
  <c r="AN1946" i="14"/>
  <c r="AQ1945" i="14"/>
  <c r="AR1945" i="14" s="1"/>
  <c r="AO1945" i="14"/>
  <c r="AP1945" i="14" s="1"/>
  <c r="AN1945" i="14"/>
  <c r="AQ1944" i="14"/>
  <c r="AR1944" i="14" s="1"/>
  <c r="AO1944" i="14"/>
  <c r="AP1944" i="14" s="1"/>
  <c r="AN1944" i="14"/>
  <c r="AQ1943" i="14"/>
  <c r="AR1943" i="14" s="1"/>
  <c r="AP1943" i="14"/>
  <c r="AO1943" i="14"/>
  <c r="AN1943" i="14"/>
  <c r="AQ1942" i="14"/>
  <c r="AR1942" i="14" s="1"/>
  <c r="AO1942" i="14"/>
  <c r="AP1942" i="14" s="1"/>
  <c r="AN1942" i="14"/>
  <c r="AR1941" i="14"/>
  <c r="AQ1941" i="14"/>
  <c r="AO1941" i="14"/>
  <c r="AP1941" i="14" s="1"/>
  <c r="AN1941" i="14"/>
  <c r="AQ1940" i="14"/>
  <c r="AR1940" i="14" s="1"/>
  <c r="AO1940" i="14"/>
  <c r="AP1940" i="14" s="1"/>
  <c r="AN1940" i="14"/>
  <c r="AQ1939" i="14"/>
  <c r="AR1939" i="14" s="1"/>
  <c r="AO1939" i="14"/>
  <c r="AP1939" i="14" s="1"/>
  <c r="AN1939" i="14"/>
  <c r="AQ1938" i="14"/>
  <c r="AR1938" i="14" s="1"/>
  <c r="AO1938" i="14"/>
  <c r="AP1938" i="14" s="1"/>
  <c r="AN1938" i="14"/>
  <c r="AQ1937" i="14"/>
  <c r="AR1937" i="14" s="1"/>
  <c r="AO1937" i="14"/>
  <c r="AP1937" i="14" s="1"/>
  <c r="AN1937" i="14"/>
  <c r="AQ1936" i="14"/>
  <c r="AR1936" i="14" s="1"/>
  <c r="AO1936" i="14"/>
  <c r="AP1936" i="14" s="1"/>
  <c r="AN1936" i="14"/>
  <c r="AQ1935" i="14"/>
  <c r="AR1935" i="14" s="1"/>
  <c r="AO1935" i="14"/>
  <c r="AP1935" i="14" s="1"/>
  <c r="AN1935" i="14"/>
  <c r="AQ1934" i="14"/>
  <c r="AR1934" i="14" s="1"/>
  <c r="AO1934" i="14"/>
  <c r="AP1934" i="14" s="1"/>
  <c r="AN1934" i="14"/>
  <c r="AQ1933" i="14"/>
  <c r="AR1933" i="14" s="1"/>
  <c r="AO1933" i="14"/>
  <c r="AP1933" i="14" s="1"/>
  <c r="AN1933" i="14"/>
  <c r="AR1932" i="14"/>
  <c r="AQ1932" i="14"/>
  <c r="AP1932" i="14"/>
  <c r="AO1932" i="14"/>
  <c r="AN1932" i="14"/>
  <c r="AQ1931" i="14"/>
  <c r="AR1931" i="14" s="1"/>
  <c r="AO1931" i="14"/>
  <c r="AP1931" i="14" s="1"/>
  <c r="AN1931" i="14"/>
  <c r="AQ1930" i="14"/>
  <c r="AR1930" i="14" s="1"/>
  <c r="AO1930" i="14"/>
  <c r="AP1930" i="14" s="1"/>
  <c r="AN1930" i="14"/>
  <c r="AQ1929" i="14"/>
  <c r="AR1929" i="14" s="1"/>
  <c r="AO1929" i="14"/>
  <c r="AP1929" i="14" s="1"/>
  <c r="AN1929" i="14"/>
  <c r="AQ1928" i="14"/>
  <c r="AR1928" i="14" s="1"/>
  <c r="AO1928" i="14"/>
  <c r="AP1928" i="14" s="1"/>
  <c r="AN1928" i="14"/>
  <c r="AQ1927" i="14"/>
  <c r="AR1927" i="14" s="1"/>
  <c r="AO1927" i="14"/>
  <c r="AP1927" i="14" s="1"/>
  <c r="AN1927" i="14"/>
  <c r="AQ1926" i="14"/>
  <c r="AR1926" i="14" s="1"/>
  <c r="AP1926" i="14"/>
  <c r="AO1926" i="14"/>
  <c r="AN1926" i="14"/>
  <c r="AQ1925" i="14"/>
  <c r="AR1925" i="14" s="1"/>
  <c r="AO1925" i="14"/>
  <c r="AP1925" i="14" s="1"/>
  <c r="AN1925" i="14"/>
  <c r="AR1924" i="14"/>
  <c r="AQ1924" i="14"/>
  <c r="AP1924" i="14"/>
  <c r="AO1924" i="14"/>
  <c r="AN1924" i="14"/>
  <c r="AQ1923" i="14"/>
  <c r="AR1923" i="14" s="1"/>
  <c r="AO1923" i="14"/>
  <c r="AP1923" i="14" s="1"/>
  <c r="AN1923" i="14"/>
  <c r="AQ1922" i="14"/>
  <c r="AR1922" i="14" s="1"/>
  <c r="AO1922" i="14"/>
  <c r="AP1922" i="14" s="1"/>
  <c r="AN1922" i="14"/>
  <c r="AQ1921" i="14"/>
  <c r="AR1921" i="14" s="1"/>
  <c r="AO1921" i="14"/>
  <c r="AP1921" i="14" s="1"/>
  <c r="AN1921" i="14"/>
  <c r="AQ1920" i="14"/>
  <c r="AR1920" i="14" s="1"/>
  <c r="AO1920" i="14"/>
  <c r="AP1920" i="14" s="1"/>
  <c r="AN1920" i="14"/>
  <c r="AQ1919" i="14"/>
  <c r="AR1919" i="14" s="1"/>
  <c r="AO1919" i="14"/>
  <c r="AP1919" i="14" s="1"/>
  <c r="AN1919" i="14"/>
  <c r="AR1918" i="14"/>
  <c r="AQ1918" i="14"/>
  <c r="AO1918" i="14"/>
  <c r="AP1918" i="14" s="1"/>
  <c r="AN1918" i="14"/>
  <c r="AQ1917" i="14"/>
  <c r="AR1917" i="14" s="1"/>
  <c r="AO1917" i="14"/>
  <c r="AP1917" i="14" s="1"/>
  <c r="AN1917" i="14"/>
  <c r="AQ1916" i="14"/>
  <c r="AR1916" i="14" s="1"/>
  <c r="AO1916" i="14"/>
  <c r="AP1916" i="14" s="1"/>
  <c r="AN1916" i="14"/>
  <c r="AQ1915" i="14"/>
  <c r="AR1915" i="14" s="1"/>
  <c r="AO1915" i="14"/>
  <c r="AP1915" i="14" s="1"/>
  <c r="AN1915" i="14"/>
  <c r="AQ1914" i="14"/>
  <c r="AR1914" i="14" s="1"/>
  <c r="AO1914" i="14"/>
  <c r="AP1914" i="14" s="1"/>
  <c r="AN1914" i="14"/>
  <c r="AQ1913" i="14"/>
  <c r="AR1913" i="14" s="1"/>
  <c r="AP1913" i="14"/>
  <c r="AO1913" i="14"/>
  <c r="AN1913" i="14"/>
  <c r="AQ1912" i="14"/>
  <c r="AR1912" i="14" s="1"/>
  <c r="AO1912" i="14"/>
  <c r="AP1912" i="14" s="1"/>
  <c r="AN1912" i="14"/>
  <c r="AR1911" i="14"/>
  <c r="AQ1911" i="14"/>
  <c r="AO1911" i="14"/>
  <c r="AP1911" i="14" s="1"/>
  <c r="AN1911" i="14"/>
  <c r="AQ1910" i="14"/>
  <c r="AR1910" i="14" s="1"/>
  <c r="AO1910" i="14"/>
  <c r="AP1910" i="14" s="1"/>
  <c r="AN1910" i="14"/>
  <c r="AQ1909" i="14"/>
  <c r="AR1909" i="14" s="1"/>
  <c r="AO1909" i="14"/>
  <c r="AP1909" i="14" s="1"/>
  <c r="AN1909" i="14"/>
  <c r="AQ1908" i="14"/>
  <c r="AR1908" i="14" s="1"/>
  <c r="AO1908" i="14"/>
  <c r="AP1908" i="14" s="1"/>
  <c r="AN1908" i="14"/>
  <c r="AQ1907" i="14"/>
  <c r="AR1907" i="14" s="1"/>
  <c r="AO1907" i="14"/>
  <c r="AP1907" i="14" s="1"/>
  <c r="AN1907" i="14"/>
  <c r="AQ1906" i="14"/>
  <c r="AR1906" i="14" s="1"/>
  <c r="AP1906" i="14"/>
  <c r="AO1906" i="14"/>
  <c r="AN1906" i="14"/>
  <c r="AQ1905" i="14"/>
  <c r="AR1905" i="14" s="1"/>
  <c r="AP1905" i="14"/>
  <c r="AO1905" i="14"/>
  <c r="AN1905" i="14"/>
  <c r="AQ1904" i="14"/>
  <c r="AR1904" i="14" s="1"/>
  <c r="AO1904" i="14"/>
  <c r="AP1904" i="14" s="1"/>
  <c r="AN1904" i="14"/>
  <c r="AR1903" i="14"/>
  <c r="AQ1903" i="14"/>
  <c r="AO1903" i="14"/>
  <c r="AP1903" i="14" s="1"/>
  <c r="AN1903" i="14"/>
  <c r="AR1902" i="14"/>
  <c r="AQ1902" i="14"/>
  <c r="AO1902" i="14"/>
  <c r="AP1902" i="14" s="1"/>
  <c r="AN1902" i="14"/>
  <c r="AQ1901" i="14"/>
  <c r="AR1901" i="14" s="1"/>
  <c r="AO1901" i="14"/>
  <c r="AP1901" i="14" s="1"/>
  <c r="AN1901" i="14"/>
  <c r="AQ1900" i="14"/>
  <c r="AR1900" i="14" s="1"/>
  <c r="AO1900" i="14"/>
  <c r="AP1900" i="14" s="1"/>
  <c r="AN1900" i="14"/>
  <c r="AQ1899" i="14"/>
  <c r="AR1899" i="14" s="1"/>
  <c r="AO1899" i="14"/>
  <c r="AP1899" i="14" s="1"/>
  <c r="AN1899" i="14"/>
  <c r="AQ1898" i="14"/>
  <c r="AR1898" i="14" s="1"/>
  <c r="AP1898" i="14"/>
  <c r="AO1898" i="14"/>
  <c r="AN1898" i="14"/>
  <c r="AQ1897" i="14"/>
  <c r="AR1897" i="14" s="1"/>
  <c r="AO1897" i="14"/>
  <c r="AP1897" i="14" s="1"/>
  <c r="AN1897" i="14"/>
  <c r="AQ1896" i="14"/>
  <c r="AR1896" i="14" s="1"/>
  <c r="AO1896" i="14"/>
  <c r="AP1896" i="14" s="1"/>
  <c r="AN1896" i="14"/>
  <c r="AQ1895" i="14"/>
  <c r="AR1895" i="14" s="1"/>
  <c r="AO1895" i="14"/>
  <c r="AP1895" i="14" s="1"/>
  <c r="AN1895" i="14"/>
  <c r="AR1894" i="14"/>
  <c r="AQ1894" i="14"/>
  <c r="AO1894" i="14"/>
  <c r="AP1894" i="14" s="1"/>
  <c r="AN1894" i="14"/>
  <c r="AQ1893" i="14"/>
  <c r="AR1893" i="14" s="1"/>
  <c r="AO1893" i="14"/>
  <c r="AP1893" i="14" s="1"/>
  <c r="AN1893" i="14"/>
  <c r="AQ1892" i="14"/>
  <c r="AR1892" i="14" s="1"/>
  <c r="AO1892" i="14"/>
  <c r="AP1892" i="14" s="1"/>
  <c r="AN1892" i="14"/>
  <c r="AQ1891" i="14"/>
  <c r="AR1891" i="14" s="1"/>
  <c r="AO1891" i="14"/>
  <c r="AP1891" i="14" s="1"/>
  <c r="AN1891" i="14"/>
  <c r="AQ1890" i="14"/>
  <c r="AR1890" i="14" s="1"/>
  <c r="AP1890" i="14"/>
  <c r="AO1890" i="14"/>
  <c r="AN1890" i="14"/>
  <c r="AQ1889" i="14"/>
  <c r="AR1889" i="14" s="1"/>
  <c r="AP1889" i="14"/>
  <c r="AO1889" i="14"/>
  <c r="AN1889" i="14"/>
  <c r="AQ1888" i="14"/>
  <c r="AR1888" i="14" s="1"/>
  <c r="AO1888" i="14"/>
  <c r="AP1888" i="14" s="1"/>
  <c r="AN1888" i="14"/>
  <c r="AR1887" i="14"/>
  <c r="AQ1887" i="14"/>
  <c r="AO1887" i="14"/>
  <c r="AP1887" i="14" s="1"/>
  <c r="AN1887" i="14"/>
  <c r="AR1886" i="14"/>
  <c r="AQ1886" i="14"/>
  <c r="AO1886" i="14"/>
  <c r="AP1886" i="14" s="1"/>
  <c r="AN1886" i="14"/>
  <c r="AQ1885" i="14"/>
  <c r="AR1885" i="14" s="1"/>
  <c r="AO1885" i="14"/>
  <c r="AP1885" i="14" s="1"/>
  <c r="AN1885" i="14"/>
  <c r="AQ1884" i="14"/>
  <c r="AR1884" i="14" s="1"/>
  <c r="AO1884" i="14"/>
  <c r="AP1884" i="14" s="1"/>
  <c r="AN1884" i="14"/>
  <c r="AQ1883" i="14"/>
  <c r="AR1883" i="14" s="1"/>
  <c r="AO1883" i="14"/>
  <c r="AP1883" i="14" s="1"/>
  <c r="AN1883" i="14"/>
  <c r="AQ1882" i="14"/>
  <c r="AR1882" i="14" s="1"/>
  <c r="AO1882" i="14"/>
  <c r="AP1882" i="14" s="1"/>
  <c r="AN1882" i="14"/>
  <c r="AQ1881" i="14"/>
  <c r="AR1881" i="14" s="1"/>
  <c r="AP1881" i="14"/>
  <c r="AO1881" i="14"/>
  <c r="AN1881" i="14"/>
  <c r="AR1880" i="14"/>
  <c r="AQ1880" i="14"/>
  <c r="AP1880" i="14"/>
  <c r="AO1880" i="14"/>
  <c r="AN1880" i="14"/>
  <c r="AR1879" i="14"/>
  <c r="AQ1879" i="14"/>
  <c r="AO1879" i="14"/>
  <c r="AP1879" i="14" s="1"/>
  <c r="AN1879" i="14"/>
  <c r="AQ1878" i="14"/>
  <c r="AR1878" i="14" s="1"/>
  <c r="AO1878" i="14"/>
  <c r="AP1878" i="14" s="1"/>
  <c r="AN1878" i="14"/>
  <c r="AQ1877" i="14"/>
  <c r="AR1877" i="14" s="1"/>
  <c r="AO1877" i="14"/>
  <c r="AP1877" i="14" s="1"/>
  <c r="AN1877" i="14"/>
  <c r="AQ1876" i="14"/>
  <c r="AR1876" i="14" s="1"/>
  <c r="AO1876" i="14"/>
  <c r="AP1876" i="14" s="1"/>
  <c r="AN1876" i="14"/>
  <c r="AQ1875" i="14"/>
  <c r="AR1875" i="14" s="1"/>
  <c r="AO1875" i="14"/>
  <c r="AP1875" i="14" s="1"/>
  <c r="AN1875" i="14"/>
  <c r="AQ1874" i="14"/>
  <c r="AR1874" i="14" s="1"/>
  <c r="AP1874" i="14"/>
  <c r="AO1874" i="14"/>
  <c r="AN1874" i="14"/>
  <c r="AQ1873" i="14"/>
  <c r="AR1873" i="14" s="1"/>
  <c r="AP1873" i="14"/>
  <c r="AO1873" i="14"/>
  <c r="AN1873" i="14"/>
  <c r="AQ1872" i="14"/>
  <c r="AR1872" i="14" s="1"/>
  <c r="AO1872" i="14"/>
  <c r="AP1872" i="14" s="1"/>
  <c r="AN1872" i="14"/>
  <c r="AR1871" i="14"/>
  <c r="AQ1871" i="14"/>
  <c r="AO1871" i="14"/>
  <c r="AP1871" i="14" s="1"/>
  <c r="AN1871" i="14"/>
  <c r="AR1870" i="14"/>
  <c r="AQ1870" i="14"/>
  <c r="AO1870" i="14"/>
  <c r="AP1870" i="14" s="1"/>
  <c r="AN1870" i="14"/>
  <c r="AQ1869" i="14"/>
  <c r="AR1869" i="14" s="1"/>
  <c r="AO1869" i="14"/>
  <c r="AP1869" i="14" s="1"/>
  <c r="AN1869" i="14"/>
  <c r="AQ1868" i="14"/>
  <c r="AR1868" i="14" s="1"/>
  <c r="AO1868" i="14"/>
  <c r="AP1868" i="14" s="1"/>
  <c r="AN1868" i="14"/>
  <c r="AQ1867" i="14"/>
  <c r="AR1867" i="14" s="1"/>
  <c r="AO1867" i="14"/>
  <c r="AP1867" i="14" s="1"/>
  <c r="AN1867" i="14"/>
  <c r="AQ1866" i="14"/>
  <c r="AR1866" i="14" s="1"/>
  <c r="AP1866" i="14"/>
  <c r="AO1866" i="14"/>
  <c r="AN1866" i="14"/>
  <c r="AQ1865" i="14"/>
  <c r="AR1865" i="14" s="1"/>
  <c r="AO1865" i="14"/>
  <c r="AP1865" i="14" s="1"/>
  <c r="AN1865" i="14"/>
  <c r="AQ1864" i="14"/>
  <c r="AR1864" i="14" s="1"/>
  <c r="AO1864" i="14"/>
  <c r="AP1864" i="14" s="1"/>
  <c r="AN1864" i="14"/>
  <c r="AQ1863" i="14"/>
  <c r="AR1863" i="14" s="1"/>
  <c r="AO1863" i="14"/>
  <c r="AP1863" i="14" s="1"/>
  <c r="AN1863" i="14"/>
  <c r="AR1862" i="14"/>
  <c r="AQ1862" i="14"/>
  <c r="AO1862" i="14"/>
  <c r="AP1862" i="14" s="1"/>
  <c r="AN1862" i="14"/>
  <c r="AQ1861" i="14"/>
  <c r="AR1861" i="14" s="1"/>
  <c r="AO1861" i="14"/>
  <c r="AP1861" i="14" s="1"/>
  <c r="AN1861" i="14"/>
  <c r="AQ1860" i="14"/>
  <c r="AR1860" i="14" s="1"/>
  <c r="AO1860" i="14"/>
  <c r="AP1860" i="14" s="1"/>
  <c r="AN1860" i="14"/>
  <c r="AQ1859" i="14"/>
  <c r="AR1859" i="14" s="1"/>
  <c r="AO1859" i="14"/>
  <c r="AP1859" i="14" s="1"/>
  <c r="AN1859" i="14"/>
  <c r="AQ1858" i="14"/>
  <c r="AR1858" i="14" s="1"/>
  <c r="AP1858" i="14"/>
  <c r="AO1858" i="14"/>
  <c r="AN1858" i="14"/>
  <c r="AQ1857" i="14"/>
  <c r="AR1857" i="14" s="1"/>
  <c r="AP1857" i="14"/>
  <c r="AO1857" i="14"/>
  <c r="AN1857" i="14"/>
  <c r="AQ1856" i="14"/>
  <c r="AR1856" i="14" s="1"/>
  <c r="AO1856" i="14"/>
  <c r="AP1856" i="14" s="1"/>
  <c r="AN1856" i="14"/>
  <c r="AR1855" i="14"/>
  <c r="AQ1855" i="14"/>
  <c r="AO1855" i="14"/>
  <c r="AP1855" i="14" s="1"/>
  <c r="AN1855" i="14"/>
  <c r="AR1854" i="14"/>
  <c r="AQ1854" i="14"/>
  <c r="AO1854" i="14"/>
  <c r="AP1854" i="14" s="1"/>
  <c r="AN1854" i="14"/>
  <c r="AQ1853" i="14"/>
  <c r="AR1853" i="14" s="1"/>
  <c r="AO1853" i="14"/>
  <c r="AP1853" i="14" s="1"/>
  <c r="AN1853" i="14"/>
  <c r="AQ1852" i="14"/>
  <c r="AR1852" i="14" s="1"/>
  <c r="AO1852" i="14"/>
  <c r="AP1852" i="14" s="1"/>
  <c r="AN1852" i="14"/>
  <c r="AQ1851" i="14"/>
  <c r="AR1851" i="14" s="1"/>
  <c r="AO1851" i="14"/>
  <c r="AP1851" i="14" s="1"/>
  <c r="AN1851" i="14"/>
  <c r="AQ1850" i="14"/>
  <c r="AR1850" i="14" s="1"/>
  <c r="AO1850" i="14"/>
  <c r="AP1850" i="14" s="1"/>
  <c r="AN1850" i="14"/>
  <c r="AQ1849" i="14"/>
  <c r="AR1849" i="14" s="1"/>
  <c r="AP1849" i="14"/>
  <c r="AO1849" i="14"/>
  <c r="AN1849" i="14"/>
  <c r="AR1848" i="14"/>
  <c r="AQ1848" i="14"/>
  <c r="AP1848" i="14"/>
  <c r="AO1848" i="14"/>
  <c r="AN1848" i="14"/>
  <c r="AR1847" i="14"/>
  <c r="AQ1847" i="14"/>
  <c r="AO1847" i="14"/>
  <c r="AP1847" i="14" s="1"/>
  <c r="AN1847" i="14"/>
  <c r="AQ1846" i="14"/>
  <c r="AR1846" i="14" s="1"/>
  <c r="AO1846" i="14"/>
  <c r="AP1846" i="14" s="1"/>
  <c r="AN1846" i="14"/>
  <c r="AQ1845" i="14"/>
  <c r="AR1845" i="14" s="1"/>
  <c r="AO1845" i="14"/>
  <c r="AP1845" i="14" s="1"/>
  <c r="AN1845" i="14"/>
  <c r="AQ1844" i="14"/>
  <c r="AR1844" i="14" s="1"/>
  <c r="AO1844" i="14"/>
  <c r="AP1844" i="14" s="1"/>
  <c r="AN1844" i="14"/>
  <c r="AQ1843" i="14"/>
  <c r="AR1843" i="14" s="1"/>
  <c r="AO1843" i="14"/>
  <c r="AP1843" i="14" s="1"/>
  <c r="AN1843" i="14"/>
  <c r="AQ1842" i="14"/>
  <c r="AR1842" i="14" s="1"/>
  <c r="AP1842" i="14"/>
  <c r="AO1842" i="14"/>
  <c r="AN1842" i="14"/>
  <c r="AQ1841" i="14"/>
  <c r="AR1841" i="14" s="1"/>
  <c r="AP1841" i="14"/>
  <c r="AO1841" i="14"/>
  <c r="AN1841" i="14"/>
  <c r="AQ1840" i="14"/>
  <c r="AR1840" i="14" s="1"/>
  <c r="AP1840" i="14"/>
  <c r="AO1840" i="14"/>
  <c r="AN1840" i="14"/>
  <c r="AR1839" i="14"/>
  <c r="AQ1839" i="14"/>
  <c r="AO1839" i="14"/>
  <c r="AP1839" i="14" s="1"/>
  <c r="AN1839" i="14"/>
  <c r="AR1838" i="14"/>
  <c r="AQ1838" i="14"/>
  <c r="AO1838" i="14"/>
  <c r="AP1838" i="14" s="1"/>
  <c r="AN1838" i="14"/>
  <c r="AQ1837" i="14"/>
  <c r="AR1837" i="14" s="1"/>
  <c r="AO1837" i="14"/>
  <c r="AP1837" i="14" s="1"/>
  <c r="AN1837" i="14"/>
  <c r="AQ1836" i="14"/>
  <c r="AR1836" i="14" s="1"/>
  <c r="AO1836" i="14"/>
  <c r="AP1836" i="14" s="1"/>
  <c r="AN1836" i="14"/>
  <c r="AQ1835" i="14"/>
  <c r="AR1835" i="14" s="1"/>
  <c r="AO1835" i="14"/>
  <c r="AP1835" i="14" s="1"/>
  <c r="AN1835" i="14"/>
  <c r="AQ1834" i="14"/>
  <c r="AR1834" i="14" s="1"/>
  <c r="AO1834" i="14"/>
  <c r="AP1834" i="14" s="1"/>
  <c r="AN1834" i="14"/>
  <c r="AQ1833" i="14"/>
  <c r="AR1833" i="14" s="1"/>
  <c r="AP1833" i="14"/>
  <c r="AO1833" i="14"/>
  <c r="AN1833" i="14"/>
  <c r="AR1832" i="14"/>
  <c r="AQ1832" i="14"/>
  <c r="AP1832" i="14"/>
  <c r="AO1832" i="14"/>
  <c r="AN1832" i="14"/>
  <c r="AR1831" i="14"/>
  <c r="AQ1831" i="14"/>
  <c r="AO1831" i="14"/>
  <c r="AP1831" i="14" s="1"/>
  <c r="AN1831" i="14"/>
  <c r="AQ1830" i="14"/>
  <c r="AR1830" i="14" s="1"/>
  <c r="AO1830" i="14"/>
  <c r="AP1830" i="14" s="1"/>
  <c r="AN1830" i="14"/>
  <c r="AQ1829" i="14"/>
  <c r="AR1829" i="14" s="1"/>
  <c r="AO1829" i="14"/>
  <c r="AP1829" i="14" s="1"/>
  <c r="AN1829" i="14"/>
  <c r="AR1828" i="14"/>
  <c r="AQ1828" i="14"/>
  <c r="AO1828" i="14"/>
  <c r="AP1828" i="14" s="1"/>
  <c r="AN1828" i="14"/>
  <c r="AQ1827" i="14"/>
  <c r="AR1827" i="14" s="1"/>
  <c r="AO1827" i="14"/>
  <c r="AP1827" i="14" s="1"/>
  <c r="AN1827" i="14"/>
  <c r="AQ1826" i="14"/>
  <c r="AR1826" i="14" s="1"/>
  <c r="AP1826" i="14"/>
  <c r="AO1826" i="14"/>
  <c r="AN1826" i="14"/>
  <c r="AQ1825" i="14"/>
  <c r="AR1825" i="14" s="1"/>
  <c r="AO1825" i="14"/>
  <c r="AP1825" i="14" s="1"/>
  <c r="AN1825" i="14"/>
  <c r="AQ1824" i="14"/>
  <c r="AR1824" i="14" s="1"/>
  <c r="AO1824" i="14"/>
  <c r="AP1824" i="14" s="1"/>
  <c r="AN1824" i="14"/>
  <c r="AQ1823" i="14"/>
  <c r="AR1823" i="14" s="1"/>
  <c r="AO1823" i="14"/>
  <c r="AP1823" i="14" s="1"/>
  <c r="AN1823" i="14"/>
  <c r="AR1822" i="14"/>
  <c r="AQ1822" i="14"/>
  <c r="AO1822" i="14"/>
  <c r="AP1822" i="14" s="1"/>
  <c r="AN1822" i="14"/>
  <c r="AQ1821" i="14"/>
  <c r="AR1821" i="14" s="1"/>
  <c r="AO1821" i="14"/>
  <c r="AP1821" i="14" s="1"/>
  <c r="AN1821" i="14"/>
  <c r="AQ1820" i="14"/>
  <c r="AR1820" i="14" s="1"/>
  <c r="AO1820" i="14"/>
  <c r="AP1820" i="14" s="1"/>
  <c r="AN1820" i="14"/>
  <c r="AQ1819" i="14"/>
  <c r="AR1819" i="14" s="1"/>
  <c r="AO1819" i="14"/>
  <c r="AP1819" i="14" s="1"/>
  <c r="AN1819" i="14"/>
  <c r="AQ1818" i="14"/>
  <c r="AR1818" i="14" s="1"/>
  <c r="AO1818" i="14"/>
  <c r="AP1818" i="14" s="1"/>
  <c r="AN1818" i="14"/>
  <c r="AQ1817" i="14"/>
  <c r="AR1817" i="14" s="1"/>
  <c r="AP1817" i="14"/>
  <c r="AO1817" i="14"/>
  <c r="AN1817" i="14"/>
  <c r="AR1816" i="14"/>
  <c r="AQ1816" i="14"/>
  <c r="AP1816" i="14"/>
  <c r="AO1816" i="14"/>
  <c r="AN1816" i="14"/>
  <c r="AR1815" i="14"/>
  <c r="AQ1815" i="14"/>
  <c r="AO1815" i="14"/>
  <c r="AP1815" i="14" s="1"/>
  <c r="AN1815" i="14"/>
  <c r="AQ1814" i="14"/>
  <c r="AR1814" i="14" s="1"/>
  <c r="AO1814" i="14"/>
  <c r="AP1814" i="14" s="1"/>
  <c r="AN1814" i="14"/>
  <c r="AQ1813" i="14"/>
  <c r="AR1813" i="14" s="1"/>
  <c r="AO1813" i="14"/>
  <c r="AP1813" i="14" s="1"/>
  <c r="AN1813" i="14"/>
  <c r="AR1812" i="14"/>
  <c r="AQ1812" i="14"/>
  <c r="AO1812" i="14"/>
  <c r="AP1812" i="14" s="1"/>
  <c r="AN1812" i="14"/>
  <c r="AQ1811" i="14"/>
  <c r="AR1811" i="14" s="1"/>
  <c r="AO1811" i="14"/>
  <c r="AP1811" i="14" s="1"/>
  <c r="AN1811" i="14"/>
  <c r="AQ1810" i="14"/>
  <c r="AR1810" i="14" s="1"/>
  <c r="AP1810" i="14"/>
  <c r="AO1810" i="14"/>
  <c r="AN1810" i="14"/>
  <c r="AQ1809" i="14"/>
  <c r="AR1809" i="14" s="1"/>
  <c r="AP1809" i="14"/>
  <c r="AO1809" i="14"/>
  <c r="AN1809" i="14"/>
  <c r="AR1808" i="14"/>
  <c r="AQ1808" i="14"/>
  <c r="AO1808" i="14"/>
  <c r="AP1808" i="14" s="1"/>
  <c r="AN1808" i="14"/>
  <c r="AR1807" i="14"/>
  <c r="AQ1807" i="14"/>
  <c r="AO1807" i="14"/>
  <c r="AP1807" i="14" s="1"/>
  <c r="AN1807" i="14"/>
  <c r="AQ1806" i="14"/>
  <c r="AR1806" i="14" s="1"/>
  <c r="AO1806" i="14"/>
  <c r="AP1806" i="14" s="1"/>
  <c r="AN1806" i="14"/>
  <c r="AQ1805" i="14"/>
  <c r="AR1805" i="14" s="1"/>
  <c r="AO1805" i="14"/>
  <c r="AP1805" i="14" s="1"/>
  <c r="AN1805" i="14"/>
  <c r="AQ1804" i="14"/>
  <c r="AR1804" i="14" s="1"/>
  <c r="AO1804" i="14"/>
  <c r="AP1804" i="14" s="1"/>
  <c r="AN1804" i="14"/>
  <c r="AQ1803" i="14"/>
  <c r="AR1803" i="14" s="1"/>
  <c r="AO1803" i="14"/>
  <c r="AP1803" i="14" s="1"/>
  <c r="AN1803" i="14"/>
  <c r="AQ1802" i="14"/>
  <c r="AR1802" i="14" s="1"/>
  <c r="AO1802" i="14"/>
  <c r="AP1802" i="14" s="1"/>
  <c r="AN1802" i="14"/>
  <c r="AQ1801" i="14"/>
  <c r="AR1801" i="14" s="1"/>
  <c r="AP1801" i="14"/>
  <c r="AO1801" i="14"/>
  <c r="AN1801" i="14"/>
  <c r="AR1800" i="14"/>
  <c r="AQ1800" i="14"/>
  <c r="AP1800" i="14"/>
  <c r="AO1800" i="14"/>
  <c r="AN1800" i="14"/>
  <c r="AR1799" i="14"/>
  <c r="AQ1799" i="14"/>
  <c r="AO1799" i="14"/>
  <c r="AP1799" i="14" s="1"/>
  <c r="AN1799" i="14"/>
  <c r="AR1798" i="14"/>
  <c r="AQ1798" i="14"/>
  <c r="AO1798" i="14"/>
  <c r="AP1798" i="14" s="1"/>
  <c r="AN1798" i="14"/>
  <c r="AQ1797" i="14"/>
  <c r="AR1797" i="14" s="1"/>
  <c r="AO1797" i="14"/>
  <c r="AP1797" i="14" s="1"/>
  <c r="AN1797" i="14"/>
  <c r="AR1796" i="14"/>
  <c r="AQ1796" i="14"/>
  <c r="AO1796" i="14"/>
  <c r="AP1796" i="14" s="1"/>
  <c r="AN1796" i="14"/>
  <c r="AQ1795" i="14"/>
  <c r="AR1795" i="14" s="1"/>
  <c r="AO1795" i="14"/>
  <c r="AP1795" i="14" s="1"/>
  <c r="AN1795" i="14"/>
  <c r="AQ1794" i="14"/>
  <c r="AR1794" i="14" s="1"/>
  <c r="AP1794" i="14"/>
  <c r="AO1794" i="14"/>
  <c r="AN1794" i="14"/>
  <c r="AQ1793" i="14"/>
  <c r="AR1793" i="14" s="1"/>
  <c r="AO1793" i="14"/>
  <c r="AP1793" i="14" s="1"/>
  <c r="AN1793" i="14"/>
  <c r="AQ1792" i="14"/>
  <c r="AR1792" i="14" s="1"/>
  <c r="AO1792" i="14"/>
  <c r="AP1792" i="14" s="1"/>
  <c r="AN1792" i="14"/>
  <c r="AQ1791" i="14"/>
  <c r="AR1791" i="14" s="1"/>
  <c r="AO1791" i="14"/>
  <c r="AP1791" i="14" s="1"/>
  <c r="AN1791" i="14"/>
  <c r="AR1790" i="14"/>
  <c r="AQ1790" i="14"/>
  <c r="AO1790" i="14"/>
  <c r="AP1790" i="14" s="1"/>
  <c r="AN1790" i="14"/>
  <c r="AQ1789" i="14"/>
  <c r="AR1789" i="14" s="1"/>
  <c r="AO1789" i="14"/>
  <c r="AP1789" i="14" s="1"/>
  <c r="AN1789" i="14"/>
  <c r="AQ1788" i="14"/>
  <c r="AR1788" i="14" s="1"/>
  <c r="AO1788" i="14"/>
  <c r="AP1788" i="14" s="1"/>
  <c r="AN1788" i="14"/>
  <c r="AQ1787" i="14"/>
  <c r="AR1787" i="14" s="1"/>
  <c r="AO1787" i="14"/>
  <c r="AP1787" i="14" s="1"/>
  <c r="AN1787" i="14"/>
  <c r="AQ1786" i="14"/>
  <c r="AR1786" i="14" s="1"/>
  <c r="AO1786" i="14"/>
  <c r="AP1786" i="14" s="1"/>
  <c r="AN1786" i="14"/>
  <c r="AQ1785" i="14"/>
  <c r="AR1785" i="14" s="1"/>
  <c r="AO1785" i="14"/>
  <c r="AP1785" i="14" s="1"/>
  <c r="AN1785" i="14"/>
  <c r="AR1784" i="14"/>
  <c r="AQ1784" i="14"/>
  <c r="AP1784" i="14"/>
  <c r="AO1784" i="14"/>
  <c r="AN1784" i="14"/>
  <c r="AQ1783" i="14"/>
  <c r="AR1783" i="14" s="1"/>
  <c r="AO1783" i="14"/>
  <c r="AP1783" i="14" s="1"/>
  <c r="AN1783" i="14"/>
  <c r="AR1782" i="14"/>
  <c r="AQ1782" i="14"/>
  <c r="AP1782" i="14"/>
  <c r="AO1782" i="14"/>
  <c r="AN1782" i="14"/>
  <c r="AQ1781" i="14"/>
  <c r="AR1781" i="14" s="1"/>
  <c r="AO1781" i="14"/>
  <c r="AP1781" i="14" s="1"/>
  <c r="AN1781" i="14"/>
  <c r="AQ1780" i="14"/>
  <c r="AR1780" i="14" s="1"/>
  <c r="AO1780" i="14"/>
  <c r="AP1780" i="14" s="1"/>
  <c r="AN1780" i="14"/>
  <c r="AQ1779" i="14"/>
  <c r="AR1779" i="14" s="1"/>
  <c r="AO1779" i="14"/>
  <c r="AP1779" i="14" s="1"/>
  <c r="AN1779" i="14"/>
  <c r="AQ1778" i="14"/>
  <c r="AR1778" i="14" s="1"/>
  <c r="AO1778" i="14"/>
  <c r="AP1778" i="14" s="1"/>
  <c r="AN1778" i="14"/>
  <c r="AQ1777" i="14"/>
  <c r="AR1777" i="14" s="1"/>
  <c r="AO1777" i="14"/>
  <c r="AP1777" i="14" s="1"/>
  <c r="AN1777" i="14"/>
  <c r="AR1776" i="14"/>
  <c r="AQ1776" i="14"/>
  <c r="AP1776" i="14"/>
  <c r="AO1776" i="14"/>
  <c r="AN1776" i="14"/>
  <c r="AQ1775" i="14"/>
  <c r="AR1775" i="14" s="1"/>
  <c r="AO1775" i="14"/>
  <c r="AP1775" i="14" s="1"/>
  <c r="AN1775" i="14"/>
  <c r="AR1774" i="14"/>
  <c r="AQ1774" i="14"/>
  <c r="AO1774" i="14"/>
  <c r="AP1774" i="14" s="1"/>
  <c r="AN1774" i="14"/>
  <c r="AQ1773" i="14"/>
  <c r="AR1773" i="14" s="1"/>
  <c r="AO1773" i="14"/>
  <c r="AP1773" i="14" s="1"/>
  <c r="AN1773" i="14"/>
  <c r="AQ1772" i="14"/>
  <c r="AR1772" i="14" s="1"/>
  <c r="AO1772" i="14"/>
  <c r="AP1772" i="14" s="1"/>
  <c r="AN1772" i="14"/>
  <c r="AQ1771" i="14"/>
  <c r="AR1771" i="14" s="1"/>
  <c r="AO1771" i="14"/>
  <c r="AP1771" i="14" s="1"/>
  <c r="AN1771" i="14"/>
  <c r="AQ1770" i="14"/>
  <c r="AR1770" i="14" s="1"/>
  <c r="AO1770" i="14"/>
  <c r="AP1770" i="14" s="1"/>
  <c r="AN1770" i="14"/>
  <c r="AQ1769" i="14"/>
  <c r="AR1769" i="14" s="1"/>
  <c r="AP1769" i="14"/>
  <c r="AO1769" i="14"/>
  <c r="AN1769" i="14"/>
  <c r="AQ1768" i="14"/>
  <c r="AR1768" i="14" s="1"/>
  <c r="AO1768" i="14"/>
  <c r="AP1768" i="14" s="1"/>
  <c r="AN1768" i="14"/>
  <c r="AR1767" i="14"/>
  <c r="AQ1767" i="14"/>
  <c r="AP1767" i="14"/>
  <c r="AO1767" i="14"/>
  <c r="AN1767" i="14"/>
  <c r="AQ1766" i="14"/>
  <c r="AR1766" i="14" s="1"/>
  <c r="AO1766" i="14"/>
  <c r="AP1766" i="14" s="1"/>
  <c r="AN1766" i="14"/>
  <c r="AQ1765" i="14"/>
  <c r="AR1765" i="14" s="1"/>
  <c r="AO1765" i="14"/>
  <c r="AP1765" i="14" s="1"/>
  <c r="AN1765" i="14"/>
  <c r="AR1764" i="14"/>
  <c r="AQ1764" i="14"/>
  <c r="AO1764" i="14"/>
  <c r="AP1764" i="14" s="1"/>
  <c r="AN1764" i="14"/>
  <c r="AQ1763" i="14"/>
  <c r="AR1763" i="14" s="1"/>
  <c r="AO1763" i="14"/>
  <c r="AP1763" i="14" s="1"/>
  <c r="AN1763" i="14"/>
  <c r="AQ1762" i="14"/>
  <c r="AR1762" i="14" s="1"/>
  <c r="AP1762" i="14"/>
  <c r="AO1762" i="14"/>
  <c r="AN1762" i="14"/>
  <c r="AQ1761" i="14"/>
  <c r="AR1761" i="14" s="1"/>
  <c r="AO1761" i="14"/>
  <c r="AP1761" i="14" s="1"/>
  <c r="AN1761" i="14"/>
  <c r="AR1760" i="14"/>
  <c r="AQ1760" i="14"/>
  <c r="AP1760" i="14"/>
  <c r="AO1760" i="14"/>
  <c r="AN1760" i="14"/>
  <c r="AQ1759" i="14"/>
  <c r="AR1759" i="14" s="1"/>
  <c r="AO1759" i="14"/>
  <c r="AP1759" i="14" s="1"/>
  <c r="AN1759" i="14"/>
  <c r="AQ1758" i="14"/>
  <c r="AR1758" i="14" s="1"/>
  <c r="AO1758" i="14"/>
  <c r="AP1758" i="14" s="1"/>
  <c r="AN1758" i="14"/>
  <c r="AQ1757" i="14"/>
  <c r="AR1757" i="14" s="1"/>
  <c r="AO1757" i="14"/>
  <c r="AP1757" i="14" s="1"/>
  <c r="AN1757" i="14"/>
  <c r="AR1756" i="14"/>
  <c r="AQ1756" i="14"/>
  <c r="AO1756" i="14"/>
  <c r="AP1756" i="14" s="1"/>
  <c r="AN1756" i="14"/>
  <c r="AQ1755" i="14"/>
  <c r="AR1755" i="14" s="1"/>
  <c r="AO1755" i="14"/>
  <c r="AP1755" i="14" s="1"/>
  <c r="AN1755" i="14"/>
  <c r="AQ1754" i="14"/>
  <c r="AR1754" i="14" s="1"/>
  <c r="AP1754" i="14"/>
  <c r="AO1754" i="14"/>
  <c r="AN1754" i="14"/>
  <c r="AQ1753" i="14"/>
  <c r="AR1753" i="14" s="1"/>
  <c r="AP1753" i="14"/>
  <c r="AO1753" i="14"/>
  <c r="AN1753" i="14"/>
  <c r="AR1752" i="14"/>
  <c r="AQ1752" i="14"/>
  <c r="AO1752" i="14"/>
  <c r="AP1752" i="14" s="1"/>
  <c r="AN1752" i="14"/>
  <c r="AR1751" i="14"/>
  <c r="AQ1751" i="14"/>
  <c r="AP1751" i="14"/>
  <c r="AO1751" i="14"/>
  <c r="AN1751" i="14"/>
  <c r="AQ1750" i="14"/>
  <c r="AR1750" i="14" s="1"/>
  <c r="AP1750" i="14"/>
  <c r="AO1750" i="14"/>
  <c r="AN1750" i="14"/>
  <c r="AR1749" i="14"/>
  <c r="AQ1749" i="14"/>
  <c r="AO1749" i="14"/>
  <c r="AP1749" i="14" s="1"/>
  <c r="AN1749" i="14"/>
  <c r="AQ1748" i="14"/>
  <c r="AR1748" i="14" s="1"/>
  <c r="AO1748" i="14"/>
  <c r="AP1748" i="14" s="1"/>
  <c r="AN1748" i="14"/>
  <c r="AQ1747" i="14"/>
  <c r="AR1747" i="14" s="1"/>
  <c r="AO1747" i="14"/>
  <c r="AP1747" i="14" s="1"/>
  <c r="AN1747" i="14"/>
  <c r="AQ1746" i="14"/>
  <c r="AR1746" i="14" s="1"/>
  <c r="AO1746" i="14"/>
  <c r="AP1746" i="14" s="1"/>
  <c r="AN1746" i="14"/>
  <c r="AQ1745" i="14"/>
  <c r="AR1745" i="14" s="1"/>
  <c r="AP1745" i="14"/>
  <c r="AO1745" i="14"/>
  <c r="AN1745" i="14"/>
  <c r="AQ1744" i="14"/>
  <c r="AR1744" i="14" s="1"/>
  <c r="AP1744" i="14"/>
  <c r="AO1744" i="14"/>
  <c r="AN1744" i="14"/>
  <c r="AR1743" i="14"/>
  <c r="AQ1743" i="14"/>
  <c r="AP1743" i="14"/>
  <c r="AO1743" i="14"/>
  <c r="AN1743" i="14"/>
  <c r="AR1742" i="14"/>
  <c r="AQ1742" i="14"/>
  <c r="AO1742" i="14"/>
  <c r="AP1742" i="14" s="1"/>
  <c r="AN1742" i="14"/>
  <c r="AR1741" i="14"/>
  <c r="AQ1741" i="14"/>
  <c r="AO1741" i="14"/>
  <c r="AP1741" i="14" s="1"/>
  <c r="AN1741" i="14"/>
  <c r="AQ1740" i="14"/>
  <c r="AR1740" i="14" s="1"/>
  <c r="AO1740" i="14"/>
  <c r="AP1740" i="14" s="1"/>
  <c r="AN1740" i="14"/>
  <c r="AQ1739" i="14"/>
  <c r="AR1739" i="14" s="1"/>
  <c r="AO1739" i="14"/>
  <c r="AP1739" i="14" s="1"/>
  <c r="AN1739" i="14"/>
  <c r="AQ1738" i="14"/>
  <c r="AR1738" i="14" s="1"/>
  <c r="AO1738" i="14"/>
  <c r="AP1738" i="14" s="1"/>
  <c r="AN1738" i="14"/>
  <c r="AQ1737" i="14"/>
  <c r="AR1737" i="14" s="1"/>
  <c r="AP1737" i="14"/>
  <c r="AO1737" i="14"/>
  <c r="AN1737" i="14"/>
  <c r="AR1736" i="14"/>
  <c r="AQ1736" i="14"/>
  <c r="AP1736" i="14"/>
  <c r="AO1736" i="14"/>
  <c r="AN1736" i="14"/>
  <c r="AR1735" i="14"/>
  <c r="AQ1735" i="14"/>
  <c r="AP1735" i="14"/>
  <c r="AO1735" i="14"/>
  <c r="AN1735" i="14"/>
  <c r="AR1734" i="14"/>
  <c r="AQ1734" i="14"/>
  <c r="AO1734" i="14"/>
  <c r="AP1734" i="14" s="1"/>
  <c r="AN1734" i="14"/>
  <c r="AR1733" i="14"/>
  <c r="AQ1733" i="14"/>
  <c r="AO1733" i="14"/>
  <c r="AP1733" i="14" s="1"/>
  <c r="AN1733" i="14"/>
  <c r="AQ1732" i="14"/>
  <c r="AR1732" i="14" s="1"/>
  <c r="AO1732" i="14"/>
  <c r="AP1732" i="14" s="1"/>
  <c r="AN1732" i="14"/>
  <c r="AQ1731" i="14"/>
  <c r="AR1731" i="14" s="1"/>
  <c r="AO1731" i="14"/>
  <c r="AP1731" i="14" s="1"/>
  <c r="AN1731" i="14"/>
  <c r="AQ1730" i="14"/>
  <c r="AR1730" i="14" s="1"/>
  <c r="AO1730" i="14"/>
  <c r="AP1730" i="14" s="1"/>
  <c r="AN1730" i="14"/>
  <c r="AQ1729" i="14"/>
  <c r="AR1729" i="14" s="1"/>
  <c r="AP1729" i="14"/>
  <c r="AO1729" i="14"/>
  <c r="AN1729" i="14"/>
  <c r="AR1728" i="14"/>
  <c r="AQ1728" i="14"/>
  <c r="AP1728" i="14"/>
  <c r="AO1728" i="14"/>
  <c r="AN1728" i="14"/>
  <c r="AR1727" i="14"/>
  <c r="AQ1727" i="14"/>
  <c r="AP1727" i="14"/>
  <c r="AO1727" i="14"/>
  <c r="AN1727" i="14"/>
  <c r="AR1726" i="14"/>
  <c r="AQ1726" i="14"/>
  <c r="AO1726" i="14"/>
  <c r="AP1726" i="14" s="1"/>
  <c r="AN1726" i="14"/>
  <c r="AR1725" i="14"/>
  <c r="AQ1725" i="14"/>
  <c r="AO1725" i="14"/>
  <c r="AP1725" i="14" s="1"/>
  <c r="AN1725" i="14"/>
  <c r="AQ1724" i="14"/>
  <c r="AR1724" i="14" s="1"/>
  <c r="AO1724" i="14"/>
  <c r="AP1724" i="14" s="1"/>
  <c r="AN1724" i="14"/>
  <c r="AQ1723" i="14"/>
  <c r="AR1723" i="14" s="1"/>
  <c r="AO1723" i="14"/>
  <c r="AP1723" i="14" s="1"/>
  <c r="AN1723" i="14"/>
  <c r="AQ1722" i="14"/>
  <c r="AR1722" i="14" s="1"/>
  <c r="AO1722" i="14"/>
  <c r="AP1722" i="14" s="1"/>
  <c r="AN1722" i="14"/>
  <c r="AQ1721" i="14"/>
  <c r="AR1721" i="14" s="1"/>
  <c r="AP1721" i="14"/>
  <c r="AO1721" i="14"/>
  <c r="AN1721" i="14"/>
  <c r="AR1720" i="14"/>
  <c r="AQ1720" i="14"/>
  <c r="AO1720" i="14"/>
  <c r="AP1720" i="14" s="1"/>
  <c r="AN1720" i="14"/>
  <c r="AR1719" i="14"/>
  <c r="AQ1719" i="14"/>
  <c r="AO1719" i="14"/>
  <c r="AP1719" i="14" s="1"/>
  <c r="AN1719" i="14"/>
  <c r="AQ1718" i="14"/>
  <c r="AR1718" i="14" s="1"/>
  <c r="AP1718" i="14"/>
  <c r="AO1718" i="14"/>
  <c r="AN1718" i="14"/>
  <c r="AQ1717" i="14"/>
  <c r="AR1717" i="14" s="1"/>
  <c r="AO1717" i="14"/>
  <c r="AP1717" i="14" s="1"/>
  <c r="AN1717" i="14"/>
  <c r="AQ1716" i="14"/>
  <c r="AR1716" i="14" s="1"/>
  <c r="AO1716" i="14"/>
  <c r="AP1716" i="14" s="1"/>
  <c r="AN1716" i="14"/>
  <c r="AQ1715" i="14"/>
  <c r="AR1715" i="14" s="1"/>
  <c r="AO1715" i="14"/>
  <c r="AP1715" i="14" s="1"/>
  <c r="AN1715" i="14"/>
  <c r="AQ1714" i="14"/>
  <c r="AR1714" i="14" s="1"/>
  <c r="AO1714" i="14"/>
  <c r="AP1714" i="14" s="1"/>
  <c r="AN1714" i="14"/>
  <c r="AQ1713" i="14"/>
  <c r="AR1713" i="14" s="1"/>
  <c r="AO1713" i="14"/>
  <c r="AP1713" i="14" s="1"/>
  <c r="AN1713" i="14"/>
  <c r="AQ1712" i="14"/>
  <c r="AR1712" i="14" s="1"/>
  <c r="AO1712" i="14"/>
  <c r="AP1712" i="14" s="1"/>
  <c r="AN1712" i="14"/>
  <c r="AQ1711" i="14"/>
  <c r="AR1711" i="14" s="1"/>
  <c r="AP1711" i="14"/>
  <c r="AO1711" i="14"/>
  <c r="AN1711" i="14"/>
  <c r="AR1710" i="14"/>
  <c r="AQ1710" i="14"/>
  <c r="AP1710" i="14"/>
  <c r="AO1710" i="14"/>
  <c r="AN1710" i="14"/>
  <c r="AR1709" i="14"/>
  <c r="AQ1709" i="14"/>
  <c r="AO1709" i="14"/>
  <c r="AP1709" i="14" s="1"/>
  <c r="AN1709" i="14"/>
  <c r="AQ1708" i="14"/>
  <c r="AR1708" i="14" s="1"/>
  <c r="AO1708" i="14"/>
  <c r="AP1708" i="14" s="1"/>
  <c r="AN1708" i="14"/>
  <c r="AQ1707" i="14"/>
  <c r="AR1707" i="14" s="1"/>
  <c r="AO1707" i="14"/>
  <c r="AP1707" i="14" s="1"/>
  <c r="AN1707" i="14"/>
  <c r="AQ1706" i="14"/>
  <c r="AR1706" i="14" s="1"/>
  <c r="AO1706" i="14"/>
  <c r="AP1706" i="14" s="1"/>
  <c r="AN1706" i="14"/>
  <c r="AQ1705" i="14"/>
  <c r="AR1705" i="14" s="1"/>
  <c r="AP1705" i="14"/>
  <c r="AO1705" i="14"/>
  <c r="AN1705" i="14"/>
  <c r="AR1704" i="14"/>
  <c r="AQ1704" i="14"/>
  <c r="AP1704" i="14"/>
  <c r="AO1704" i="14"/>
  <c r="AN1704" i="14"/>
  <c r="AR1703" i="14"/>
  <c r="AQ1703" i="14"/>
  <c r="AO1703" i="14"/>
  <c r="AP1703" i="14" s="1"/>
  <c r="AN1703" i="14"/>
  <c r="AR1702" i="14"/>
  <c r="AQ1702" i="14"/>
  <c r="AP1702" i="14"/>
  <c r="AO1702" i="14"/>
  <c r="AN1702" i="14"/>
  <c r="AQ1701" i="14"/>
  <c r="AR1701" i="14" s="1"/>
  <c r="AO1701" i="14"/>
  <c r="AP1701" i="14" s="1"/>
  <c r="AN1701" i="14"/>
  <c r="AQ1700" i="14"/>
  <c r="AR1700" i="14" s="1"/>
  <c r="AO1700" i="14"/>
  <c r="AP1700" i="14" s="1"/>
  <c r="AN1700" i="14"/>
  <c r="AQ1699" i="14"/>
  <c r="AR1699" i="14" s="1"/>
  <c r="AO1699" i="14"/>
  <c r="AP1699" i="14" s="1"/>
  <c r="AN1699" i="14"/>
  <c r="AQ1698" i="14"/>
  <c r="AR1698" i="14" s="1"/>
  <c r="AO1698" i="14"/>
  <c r="AP1698" i="14" s="1"/>
  <c r="AN1698" i="14"/>
  <c r="AQ1697" i="14"/>
  <c r="AR1697" i="14" s="1"/>
  <c r="AP1697" i="14"/>
  <c r="AO1697" i="14"/>
  <c r="AN1697" i="14"/>
  <c r="AQ1696" i="14"/>
  <c r="AR1696" i="14" s="1"/>
  <c r="AP1696" i="14"/>
  <c r="AO1696" i="14"/>
  <c r="AN1696" i="14"/>
  <c r="AR1695" i="14"/>
  <c r="AQ1695" i="14"/>
  <c r="AP1695" i="14"/>
  <c r="AO1695" i="14"/>
  <c r="AN1695" i="14"/>
  <c r="AR1694" i="14"/>
  <c r="AQ1694" i="14"/>
  <c r="AP1694" i="14"/>
  <c r="AO1694" i="14"/>
  <c r="AN1694" i="14"/>
  <c r="AR1693" i="14"/>
  <c r="AQ1693" i="14"/>
  <c r="AO1693" i="14"/>
  <c r="AP1693" i="14" s="1"/>
  <c r="AN1693" i="14"/>
  <c r="AR1692" i="14"/>
  <c r="AQ1692" i="14"/>
  <c r="AO1692" i="14"/>
  <c r="AP1692" i="14" s="1"/>
  <c r="AN1692" i="14"/>
  <c r="AQ1691" i="14"/>
  <c r="AR1691" i="14" s="1"/>
  <c r="AO1691" i="14"/>
  <c r="AP1691" i="14" s="1"/>
  <c r="AN1691" i="14"/>
  <c r="AQ1690" i="14"/>
  <c r="AR1690" i="14" s="1"/>
  <c r="AP1690" i="14"/>
  <c r="AO1690" i="14"/>
  <c r="AN1690" i="14"/>
  <c r="AQ1689" i="14"/>
  <c r="AR1689" i="14" s="1"/>
  <c r="AP1689" i="14"/>
  <c r="AO1689" i="14"/>
  <c r="AN1689" i="14"/>
  <c r="AR1688" i="14"/>
  <c r="AQ1688" i="14"/>
  <c r="AP1688" i="14"/>
  <c r="AO1688" i="14"/>
  <c r="AN1688" i="14"/>
  <c r="AR1687" i="14"/>
  <c r="AQ1687" i="14"/>
  <c r="AO1687" i="14"/>
  <c r="AP1687" i="14" s="1"/>
  <c r="AN1687" i="14"/>
  <c r="AR1686" i="14"/>
  <c r="AQ1686" i="14"/>
  <c r="AO1686" i="14"/>
  <c r="AP1686" i="14" s="1"/>
  <c r="AN1686" i="14"/>
  <c r="AQ1685" i="14"/>
  <c r="AR1685" i="14" s="1"/>
  <c r="AO1685" i="14"/>
  <c r="AP1685" i="14" s="1"/>
  <c r="AN1685" i="14"/>
  <c r="AR1684" i="14"/>
  <c r="AQ1684" i="14"/>
  <c r="AO1684" i="14"/>
  <c r="AP1684" i="14" s="1"/>
  <c r="AN1684" i="14"/>
  <c r="AQ1683" i="14"/>
  <c r="AR1683" i="14" s="1"/>
  <c r="AO1683" i="14"/>
  <c r="AP1683" i="14" s="1"/>
  <c r="AN1683" i="14"/>
  <c r="AQ1682" i="14"/>
  <c r="AR1682" i="14" s="1"/>
  <c r="AP1682" i="14"/>
  <c r="AO1682" i="14"/>
  <c r="AN1682" i="14"/>
  <c r="AQ1681" i="14"/>
  <c r="AR1681" i="14" s="1"/>
  <c r="AO1681" i="14"/>
  <c r="AP1681" i="14" s="1"/>
  <c r="AN1681" i="14"/>
  <c r="AR1680" i="14"/>
  <c r="AQ1680" i="14"/>
  <c r="AO1680" i="14"/>
  <c r="AP1680" i="14" s="1"/>
  <c r="AN1680" i="14"/>
  <c r="AQ1679" i="14"/>
  <c r="AR1679" i="14" s="1"/>
  <c r="AP1679" i="14"/>
  <c r="AO1679" i="14"/>
  <c r="AN1679" i="14"/>
  <c r="AQ1678" i="14"/>
  <c r="AR1678" i="14" s="1"/>
  <c r="AO1678" i="14"/>
  <c r="AP1678" i="14" s="1"/>
  <c r="AN1678" i="14"/>
  <c r="AR1677" i="14"/>
  <c r="AQ1677" i="14"/>
  <c r="AO1677" i="14"/>
  <c r="AP1677" i="14" s="1"/>
  <c r="AN1677" i="14"/>
  <c r="AR1676" i="14"/>
  <c r="AQ1676" i="14"/>
  <c r="AO1676" i="14"/>
  <c r="AP1676" i="14" s="1"/>
  <c r="AN1676" i="14"/>
  <c r="AQ1675" i="14"/>
  <c r="AR1675" i="14" s="1"/>
  <c r="AO1675" i="14"/>
  <c r="AP1675" i="14" s="1"/>
  <c r="AN1675" i="14"/>
  <c r="AQ1674" i="14"/>
  <c r="AR1674" i="14" s="1"/>
  <c r="AP1674" i="14"/>
  <c r="AO1674" i="14"/>
  <c r="AN1674" i="14"/>
  <c r="AQ1673" i="14"/>
  <c r="AR1673" i="14" s="1"/>
  <c r="AP1673" i="14"/>
  <c r="AO1673" i="14"/>
  <c r="AN1673" i="14"/>
  <c r="AQ1672" i="14"/>
  <c r="AR1672" i="14" s="1"/>
  <c r="AO1672" i="14"/>
  <c r="AP1672" i="14" s="1"/>
  <c r="AN1672" i="14"/>
  <c r="AR1671" i="14"/>
  <c r="AQ1671" i="14"/>
  <c r="AP1671" i="14"/>
  <c r="AO1671" i="14"/>
  <c r="AN1671" i="14"/>
  <c r="AQ1670" i="14"/>
  <c r="AR1670" i="14" s="1"/>
  <c r="AP1670" i="14"/>
  <c r="AO1670" i="14"/>
  <c r="AN1670" i="14"/>
  <c r="AR1669" i="14"/>
  <c r="AQ1669" i="14"/>
  <c r="AO1669" i="14"/>
  <c r="AP1669" i="14" s="1"/>
  <c r="AN1669" i="14"/>
  <c r="AQ1668" i="14"/>
  <c r="AR1668" i="14" s="1"/>
  <c r="AO1668" i="14"/>
  <c r="AP1668" i="14" s="1"/>
  <c r="AN1668" i="14"/>
  <c r="AQ1667" i="14"/>
  <c r="AR1667" i="14" s="1"/>
  <c r="AO1667" i="14"/>
  <c r="AP1667" i="14" s="1"/>
  <c r="AN1667" i="14"/>
  <c r="AQ1666" i="14"/>
  <c r="AR1666" i="14" s="1"/>
  <c r="AO1666" i="14"/>
  <c r="AP1666" i="14" s="1"/>
  <c r="AN1666" i="14"/>
  <c r="AQ1665" i="14"/>
  <c r="AR1665" i="14" s="1"/>
  <c r="AP1665" i="14"/>
  <c r="AO1665" i="14"/>
  <c r="AN1665" i="14"/>
  <c r="AQ1664" i="14"/>
  <c r="AR1664" i="14" s="1"/>
  <c r="AP1664" i="14"/>
  <c r="AO1664" i="14"/>
  <c r="AN1664" i="14"/>
  <c r="AR1663" i="14"/>
  <c r="AQ1663" i="14"/>
  <c r="AP1663" i="14"/>
  <c r="AO1663" i="14"/>
  <c r="AN1663" i="14"/>
  <c r="AR1662" i="14"/>
  <c r="AQ1662" i="14"/>
  <c r="AP1662" i="14"/>
  <c r="AO1662" i="14"/>
  <c r="AN1662" i="14"/>
  <c r="AR1661" i="14"/>
  <c r="AQ1661" i="14"/>
  <c r="AO1661" i="14"/>
  <c r="AP1661" i="14" s="1"/>
  <c r="AN1661" i="14"/>
  <c r="AR1660" i="14"/>
  <c r="AQ1660" i="14"/>
  <c r="AO1660" i="14"/>
  <c r="AP1660" i="14" s="1"/>
  <c r="AN1660" i="14"/>
  <c r="AQ1659" i="14"/>
  <c r="AR1659" i="14" s="1"/>
  <c r="AO1659" i="14"/>
  <c r="AP1659" i="14" s="1"/>
  <c r="AN1659" i="14"/>
  <c r="AQ1658" i="14"/>
  <c r="AR1658" i="14" s="1"/>
  <c r="AP1658" i="14"/>
  <c r="AO1658" i="14"/>
  <c r="AN1658" i="14"/>
  <c r="AQ1657" i="14"/>
  <c r="AR1657" i="14" s="1"/>
  <c r="AP1657" i="14"/>
  <c r="AO1657" i="14"/>
  <c r="AN1657" i="14"/>
  <c r="AR1656" i="14"/>
  <c r="AQ1656" i="14"/>
  <c r="AO1656" i="14"/>
  <c r="AP1656" i="14" s="1"/>
  <c r="AN1656" i="14"/>
  <c r="AR1655" i="14"/>
  <c r="AQ1655" i="14"/>
  <c r="AO1655" i="14"/>
  <c r="AP1655" i="14" s="1"/>
  <c r="AN1655" i="14"/>
  <c r="AQ1654" i="14"/>
  <c r="AR1654" i="14" s="1"/>
  <c r="AO1654" i="14"/>
  <c r="AP1654" i="14" s="1"/>
  <c r="AN1654" i="14"/>
  <c r="AQ1653" i="14"/>
  <c r="AR1653" i="14" s="1"/>
  <c r="AO1653" i="14"/>
  <c r="AP1653" i="14" s="1"/>
  <c r="AN1653" i="14"/>
  <c r="AR1652" i="14"/>
  <c r="AQ1652" i="14"/>
  <c r="AO1652" i="14"/>
  <c r="AP1652" i="14" s="1"/>
  <c r="AN1652" i="14"/>
  <c r="AQ1651" i="14"/>
  <c r="AR1651" i="14" s="1"/>
  <c r="AO1651" i="14"/>
  <c r="AP1651" i="14" s="1"/>
  <c r="AN1651" i="14"/>
  <c r="AQ1650" i="14"/>
  <c r="AR1650" i="14" s="1"/>
  <c r="AP1650" i="14"/>
  <c r="AO1650" i="14"/>
  <c r="AN1650" i="14"/>
  <c r="AQ1649" i="14"/>
  <c r="AR1649" i="14" s="1"/>
  <c r="AO1649" i="14"/>
  <c r="AP1649" i="14" s="1"/>
  <c r="AN1649" i="14"/>
  <c r="AQ1648" i="14"/>
  <c r="AR1648" i="14" s="1"/>
  <c r="AO1648" i="14"/>
  <c r="AP1648" i="14" s="1"/>
  <c r="AN1648" i="14"/>
  <c r="AQ1647" i="14"/>
  <c r="AR1647" i="14" s="1"/>
  <c r="AP1647" i="14"/>
  <c r="AO1647" i="14"/>
  <c r="AN1647" i="14"/>
  <c r="AQ1646" i="14"/>
  <c r="AR1646" i="14" s="1"/>
  <c r="AO1646" i="14"/>
  <c r="AP1646" i="14" s="1"/>
  <c r="AN1646" i="14"/>
  <c r="AR1645" i="14"/>
  <c r="AQ1645" i="14"/>
  <c r="AO1645" i="14"/>
  <c r="AP1645" i="14" s="1"/>
  <c r="AN1645" i="14"/>
  <c r="AR1644" i="14"/>
  <c r="AQ1644" i="14"/>
  <c r="AO1644" i="14"/>
  <c r="AP1644" i="14" s="1"/>
  <c r="AN1644" i="14"/>
  <c r="AQ1643" i="14"/>
  <c r="AR1643" i="14" s="1"/>
  <c r="AO1643" i="14"/>
  <c r="AP1643" i="14" s="1"/>
  <c r="AN1643" i="14"/>
  <c r="AQ1642" i="14"/>
  <c r="AR1642" i="14" s="1"/>
  <c r="AP1642" i="14"/>
  <c r="AO1642" i="14"/>
  <c r="AN1642" i="14"/>
  <c r="AQ1641" i="14"/>
  <c r="AR1641" i="14" s="1"/>
  <c r="AP1641" i="14"/>
  <c r="AO1641" i="14"/>
  <c r="AN1641" i="14"/>
  <c r="AQ1640" i="14"/>
  <c r="AR1640" i="14" s="1"/>
  <c r="AO1640" i="14"/>
  <c r="AP1640" i="14" s="1"/>
  <c r="AN1640" i="14"/>
  <c r="AR1639" i="14"/>
  <c r="AQ1639" i="14"/>
  <c r="AP1639" i="14"/>
  <c r="AO1639" i="14"/>
  <c r="AN1639" i="14"/>
  <c r="AQ1638" i="14"/>
  <c r="AR1638" i="14" s="1"/>
  <c r="AP1638" i="14"/>
  <c r="AO1638" i="14"/>
  <c r="AN1638" i="14"/>
  <c r="AR1637" i="14"/>
  <c r="AQ1637" i="14"/>
  <c r="AO1637" i="14"/>
  <c r="AP1637" i="14" s="1"/>
  <c r="AN1637" i="14"/>
  <c r="AQ1636" i="14"/>
  <c r="AR1636" i="14" s="1"/>
  <c r="AO1636" i="14"/>
  <c r="AP1636" i="14" s="1"/>
  <c r="AN1636" i="14"/>
  <c r="AQ1635" i="14"/>
  <c r="AR1635" i="14" s="1"/>
  <c r="AO1635" i="14"/>
  <c r="AP1635" i="14" s="1"/>
  <c r="AN1635" i="14"/>
  <c r="AQ1634" i="14"/>
  <c r="AR1634" i="14" s="1"/>
  <c r="AO1634" i="14"/>
  <c r="AP1634" i="14" s="1"/>
  <c r="AN1634" i="14"/>
  <c r="AQ1633" i="14"/>
  <c r="AR1633" i="14" s="1"/>
  <c r="AP1633" i="14"/>
  <c r="AO1633" i="14"/>
  <c r="AN1633" i="14"/>
  <c r="AQ1632" i="14"/>
  <c r="AR1632" i="14" s="1"/>
  <c r="AP1632" i="14"/>
  <c r="AO1632" i="14"/>
  <c r="AN1632" i="14"/>
  <c r="AR1631" i="14"/>
  <c r="AQ1631" i="14"/>
  <c r="AP1631" i="14"/>
  <c r="AO1631" i="14"/>
  <c r="AN1631" i="14"/>
  <c r="AR1630" i="14"/>
  <c r="AQ1630" i="14"/>
  <c r="AO1630" i="14"/>
  <c r="AP1630" i="14" s="1"/>
  <c r="AN1630" i="14"/>
  <c r="AR1629" i="14"/>
  <c r="AQ1629" i="14"/>
  <c r="AO1629" i="14"/>
  <c r="AP1629" i="14" s="1"/>
  <c r="AN1629" i="14"/>
  <c r="AR1628" i="14"/>
  <c r="AQ1628" i="14"/>
  <c r="AO1628" i="14"/>
  <c r="AP1628" i="14" s="1"/>
  <c r="AN1628" i="14"/>
  <c r="AQ1627" i="14"/>
  <c r="AR1627" i="14" s="1"/>
  <c r="AO1627" i="14"/>
  <c r="AP1627" i="14" s="1"/>
  <c r="AN1627" i="14"/>
  <c r="AQ1626" i="14"/>
  <c r="AR1626" i="14" s="1"/>
  <c r="AP1626" i="14"/>
  <c r="AO1626" i="14"/>
  <c r="AN1626" i="14"/>
  <c r="AQ1625" i="14"/>
  <c r="AR1625" i="14" s="1"/>
  <c r="AP1625" i="14"/>
  <c r="AO1625" i="14"/>
  <c r="AN1625" i="14"/>
  <c r="AR1624" i="14"/>
  <c r="AQ1624" i="14"/>
  <c r="AO1624" i="14"/>
  <c r="AP1624" i="14" s="1"/>
  <c r="AN1624" i="14"/>
  <c r="AR1623" i="14"/>
  <c r="AQ1623" i="14"/>
  <c r="AO1623" i="14"/>
  <c r="AP1623" i="14" s="1"/>
  <c r="AN1623" i="14"/>
  <c r="AQ1622" i="14"/>
  <c r="AR1622" i="14" s="1"/>
  <c r="AO1622" i="14"/>
  <c r="AP1622" i="14" s="1"/>
  <c r="AN1622" i="14"/>
  <c r="AQ1621" i="14"/>
  <c r="AR1621" i="14" s="1"/>
  <c r="AO1621" i="14"/>
  <c r="AP1621" i="14" s="1"/>
  <c r="AN1621" i="14"/>
  <c r="AR1620" i="14"/>
  <c r="AQ1620" i="14"/>
  <c r="AO1620" i="14"/>
  <c r="AP1620" i="14" s="1"/>
  <c r="AN1620" i="14"/>
  <c r="AQ1619" i="14"/>
  <c r="AR1619" i="14" s="1"/>
  <c r="AO1619" i="14"/>
  <c r="AP1619" i="14" s="1"/>
  <c r="AN1619" i="14"/>
  <c r="AQ1618" i="14"/>
  <c r="AR1618" i="14" s="1"/>
  <c r="AP1618" i="14"/>
  <c r="AO1618" i="14"/>
  <c r="AN1618" i="14"/>
  <c r="AQ1617" i="14"/>
  <c r="AR1617" i="14" s="1"/>
  <c r="AO1617" i="14"/>
  <c r="AP1617" i="14" s="1"/>
  <c r="AN1617" i="14"/>
  <c r="AQ1616" i="14"/>
  <c r="AR1616" i="14" s="1"/>
  <c r="AO1616" i="14"/>
  <c r="AP1616" i="14" s="1"/>
  <c r="AN1616" i="14"/>
  <c r="AQ1615" i="14"/>
  <c r="AR1615" i="14" s="1"/>
  <c r="AP1615" i="14"/>
  <c r="AO1615" i="14"/>
  <c r="AN1615" i="14"/>
  <c r="AQ1614" i="14"/>
  <c r="AR1614" i="14" s="1"/>
  <c r="AO1614" i="14"/>
  <c r="AP1614" i="14" s="1"/>
  <c r="AN1614" i="14"/>
  <c r="AR1613" i="14"/>
  <c r="AQ1613" i="14"/>
  <c r="AO1613" i="14"/>
  <c r="AP1613" i="14" s="1"/>
  <c r="AN1613" i="14"/>
  <c r="AR1612" i="14"/>
  <c r="AQ1612" i="14"/>
  <c r="AO1612" i="14"/>
  <c r="AP1612" i="14" s="1"/>
  <c r="AN1612" i="14"/>
  <c r="AQ1611" i="14"/>
  <c r="AR1611" i="14" s="1"/>
  <c r="AO1611" i="14"/>
  <c r="AP1611" i="14" s="1"/>
  <c r="AN1611" i="14"/>
  <c r="AQ1610" i="14"/>
  <c r="AR1610" i="14" s="1"/>
  <c r="AP1610" i="14"/>
  <c r="AO1610" i="14"/>
  <c r="AN1610" i="14"/>
  <c r="AQ1609" i="14"/>
  <c r="AR1609" i="14" s="1"/>
  <c r="AP1609" i="14"/>
  <c r="AO1609" i="14"/>
  <c r="AN1609" i="14"/>
  <c r="AQ1608" i="14"/>
  <c r="AR1608" i="14" s="1"/>
  <c r="AO1608" i="14"/>
  <c r="AP1608" i="14" s="1"/>
  <c r="AN1608" i="14"/>
  <c r="AR1607" i="14"/>
  <c r="AQ1607" i="14"/>
  <c r="AP1607" i="14"/>
  <c r="AO1607" i="14"/>
  <c r="AN1607" i="14"/>
  <c r="AQ1606" i="14"/>
  <c r="AR1606" i="14" s="1"/>
  <c r="AP1606" i="14"/>
  <c r="AO1606" i="14"/>
  <c r="AN1606" i="14"/>
  <c r="AR1605" i="14"/>
  <c r="AQ1605" i="14"/>
  <c r="AO1605" i="14"/>
  <c r="AP1605" i="14" s="1"/>
  <c r="AN1605" i="14"/>
  <c r="AQ1604" i="14"/>
  <c r="AR1604" i="14" s="1"/>
  <c r="AO1604" i="14"/>
  <c r="AP1604" i="14" s="1"/>
  <c r="AN1604" i="14"/>
  <c r="AQ1603" i="14"/>
  <c r="AR1603" i="14" s="1"/>
  <c r="AO1603" i="14"/>
  <c r="AP1603" i="14" s="1"/>
  <c r="AN1603" i="14"/>
  <c r="AQ1602" i="14"/>
  <c r="AR1602" i="14" s="1"/>
  <c r="AO1602" i="14"/>
  <c r="AP1602" i="14" s="1"/>
  <c r="AN1602" i="14"/>
  <c r="AQ1601" i="14"/>
  <c r="AR1601" i="14" s="1"/>
  <c r="AP1601" i="14"/>
  <c r="AO1601" i="14"/>
  <c r="AN1601" i="14"/>
  <c r="AQ1600" i="14"/>
  <c r="AR1600" i="14" s="1"/>
  <c r="AP1600" i="14"/>
  <c r="AO1600" i="14"/>
  <c r="AN1600" i="14"/>
  <c r="AR1599" i="14"/>
  <c r="AQ1599" i="14"/>
  <c r="AP1599" i="14"/>
  <c r="AO1599" i="14"/>
  <c r="AN1599" i="14"/>
  <c r="AR1598" i="14"/>
  <c r="AQ1598" i="14"/>
  <c r="AO1598" i="14"/>
  <c r="AP1598" i="14" s="1"/>
  <c r="AN1598" i="14"/>
  <c r="AR1597" i="14"/>
  <c r="AQ1597" i="14"/>
  <c r="AO1597" i="14"/>
  <c r="AP1597" i="14" s="1"/>
  <c r="AN1597" i="14"/>
  <c r="AR1596" i="14"/>
  <c r="AQ1596" i="14"/>
  <c r="AO1596" i="14"/>
  <c r="AP1596" i="14" s="1"/>
  <c r="AN1596" i="14"/>
  <c r="AQ1595" i="14"/>
  <c r="AR1595" i="14" s="1"/>
  <c r="AO1595" i="14"/>
  <c r="AP1595" i="14" s="1"/>
  <c r="AN1595" i="14"/>
  <c r="AQ1594" i="14"/>
  <c r="AR1594" i="14" s="1"/>
  <c r="AP1594" i="14"/>
  <c r="AO1594" i="14"/>
  <c r="AN1594" i="14"/>
  <c r="AQ1593" i="14"/>
  <c r="AR1593" i="14" s="1"/>
  <c r="AP1593" i="14"/>
  <c r="AO1593" i="14"/>
  <c r="AN1593" i="14"/>
  <c r="AR1592" i="14"/>
  <c r="AQ1592" i="14"/>
  <c r="AO1592" i="14"/>
  <c r="AP1592" i="14" s="1"/>
  <c r="AN1592" i="14"/>
  <c r="AR1591" i="14"/>
  <c r="AQ1591" i="14"/>
  <c r="AO1591" i="14"/>
  <c r="AP1591" i="14" s="1"/>
  <c r="AN1591" i="14"/>
  <c r="AQ1590" i="14"/>
  <c r="AR1590" i="14" s="1"/>
  <c r="AO1590" i="14"/>
  <c r="AP1590" i="14" s="1"/>
  <c r="AN1590" i="14"/>
  <c r="AQ1589" i="14"/>
  <c r="AR1589" i="14" s="1"/>
  <c r="AO1589" i="14"/>
  <c r="AP1589" i="14" s="1"/>
  <c r="AN1589" i="14"/>
  <c r="AR1588" i="14"/>
  <c r="AQ1588" i="14"/>
  <c r="AO1588" i="14"/>
  <c r="AP1588" i="14" s="1"/>
  <c r="AN1588" i="14"/>
  <c r="AQ1587" i="14"/>
  <c r="AR1587" i="14" s="1"/>
  <c r="AO1587" i="14"/>
  <c r="AP1587" i="14" s="1"/>
  <c r="AN1587" i="14"/>
  <c r="AQ1586" i="14"/>
  <c r="AR1586" i="14" s="1"/>
  <c r="AP1586" i="14"/>
  <c r="AO1586" i="14"/>
  <c r="AN1586" i="14"/>
  <c r="AQ1585" i="14"/>
  <c r="AR1585" i="14" s="1"/>
  <c r="AO1585" i="14"/>
  <c r="AP1585" i="14" s="1"/>
  <c r="AN1585" i="14"/>
  <c r="AQ1584" i="14"/>
  <c r="AR1584" i="14" s="1"/>
  <c r="AO1584" i="14"/>
  <c r="AP1584" i="14" s="1"/>
  <c r="AN1584" i="14"/>
  <c r="AQ1583" i="14"/>
  <c r="AR1583" i="14" s="1"/>
  <c r="AP1583" i="14"/>
  <c r="AO1583" i="14"/>
  <c r="AN1583" i="14"/>
  <c r="AQ1582" i="14"/>
  <c r="AR1582" i="14" s="1"/>
  <c r="AP1582" i="14"/>
  <c r="AO1582" i="14"/>
  <c r="AN1582" i="14"/>
  <c r="AR1581" i="14"/>
  <c r="AQ1581" i="14"/>
  <c r="AO1581" i="14"/>
  <c r="AP1581" i="14" s="1"/>
  <c r="AN1581" i="14"/>
  <c r="AR1580" i="14"/>
  <c r="AQ1580" i="14"/>
  <c r="AO1580" i="14"/>
  <c r="AP1580" i="14" s="1"/>
  <c r="AN1580" i="14"/>
  <c r="AQ1579" i="14"/>
  <c r="AR1579" i="14" s="1"/>
  <c r="AO1579" i="14"/>
  <c r="AP1579" i="14" s="1"/>
  <c r="AN1579" i="14"/>
  <c r="AQ1578" i="14"/>
  <c r="AR1578" i="14" s="1"/>
  <c r="AP1578" i="14"/>
  <c r="AO1578" i="14"/>
  <c r="AN1578" i="14"/>
  <c r="AQ1577" i="14"/>
  <c r="AR1577" i="14" s="1"/>
  <c r="AP1577" i="14"/>
  <c r="AO1577" i="14"/>
  <c r="AN1577" i="14"/>
  <c r="AQ1576" i="14"/>
  <c r="AR1576" i="14" s="1"/>
  <c r="AP1576" i="14"/>
  <c r="AO1576" i="14"/>
  <c r="AN1576" i="14"/>
  <c r="AR1575" i="14"/>
  <c r="AQ1575" i="14"/>
  <c r="AP1575" i="14"/>
  <c r="AO1575" i="14"/>
  <c r="AN1575" i="14"/>
  <c r="AQ1574" i="14"/>
  <c r="AR1574" i="14" s="1"/>
  <c r="AP1574" i="14"/>
  <c r="AO1574" i="14"/>
  <c r="AN1574" i="14"/>
  <c r="AR1573" i="14"/>
  <c r="AQ1573" i="14"/>
  <c r="AO1573" i="14"/>
  <c r="AP1573" i="14" s="1"/>
  <c r="AN1573" i="14"/>
  <c r="AQ1572" i="14"/>
  <c r="AR1572" i="14" s="1"/>
  <c r="AO1572" i="14"/>
  <c r="AP1572" i="14" s="1"/>
  <c r="AN1572" i="14"/>
  <c r="AQ1571" i="14"/>
  <c r="AR1571" i="14" s="1"/>
  <c r="AO1571" i="14"/>
  <c r="AP1571" i="14" s="1"/>
  <c r="AN1571" i="14"/>
  <c r="AQ1570" i="14"/>
  <c r="AR1570" i="14" s="1"/>
  <c r="AO1570" i="14"/>
  <c r="AP1570" i="14" s="1"/>
  <c r="AN1570" i="14"/>
  <c r="AQ1569" i="14"/>
  <c r="AR1569" i="14" s="1"/>
  <c r="AP1569" i="14"/>
  <c r="AO1569" i="14"/>
  <c r="AN1569" i="14"/>
  <c r="AR1568" i="14"/>
  <c r="AQ1568" i="14"/>
  <c r="AP1568" i="14"/>
  <c r="AO1568" i="14"/>
  <c r="AN1568" i="14"/>
  <c r="AR1567" i="14"/>
  <c r="AQ1567" i="14"/>
  <c r="AP1567" i="14"/>
  <c r="AO1567" i="14"/>
  <c r="AN1567" i="14"/>
  <c r="AR1566" i="14"/>
  <c r="AQ1566" i="14"/>
  <c r="AO1566" i="14"/>
  <c r="AP1566" i="14" s="1"/>
  <c r="AN1566" i="14"/>
  <c r="AR1565" i="14"/>
  <c r="AQ1565" i="14"/>
  <c r="AO1565" i="14"/>
  <c r="AP1565" i="14" s="1"/>
  <c r="AN1565" i="14"/>
  <c r="AR1564" i="14"/>
  <c r="AQ1564" i="14"/>
  <c r="AO1564" i="14"/>
  <c r="AP1564" i="14" s="1"/>
  <c r="AN1564" i="14"/>
  <c r="AQ1563" i="14"/>
  <c r="AR1563" i="14" s="1"/>
  <c r="AO1563" i="14"/>
  <c r="AP1563" i="14" s="1"/>
  <c r="AN1563" i="14"/>
  <c r="AQ1562" i="14"/>
  <c r="AR1562" i="14" s="1"/>
  <c r="AP1562" i="14"/>
  <c r="AO1562" i="14"/>
  <c r="AN1562" i="14"/>
  <c r="AQ1561" i="14"/>
  <c r="AR1561" i="14" s="1"/>
  <c r="AP1561" i="14"/>
  <c r="AO1561" i="14"/>
  <c r="AN1561" i="14"/>
  <c r="AR1560" i="14"/>
  <c r="AQ1560" i="14"/>
  <c r="AO1560" i="14"/>
  <c r="AP1560" i="14" s="1"/>
  <c r="AN1560" i="14"/>
  <c r="AR1559" i="14"/>
  <c r="AQ1559" i="14"/>
  <c r="AO1559" i="14"/>
  <c r="AP1559" i="14" s="1"/>
  <c r="AN1559" i="14"/>
  <c r="AQ1558" i="14"/>
  <c r="AR1558" i="14" s="1"/>
  <c r="AO1558" i="14"/>
  <c r="AP1558" i="14" s="1"/>
  <c r="AN1558" i="14"/>
  <c r="AQ1557" i="14"/>
  <c r="AR1557" i="14" s="1"/>
  <c r="AO1557" i="14"/>
  <c r="AP1557" i="14" s="1"/>
  <c r="AN1557" i="14"/>
  <c r="AR1556" i="14"/>
  <c r="AQ1556" i="14"/>
  <c r="AO1556" i="14"/>
  <c r="AP1556" i="14" s="1"/>
  <c r="AN1556" i="14"/>
  <c r="AQ1555" i="14"/>
  <c r="AR1555" i="14" s="1"/>
  <c r="AO1555" i="14"/>
  <c r="AP1555" i="14" s="1"/>
  <c r="AN1555" i="14"/>
  <c r="AQ1554" i="14"/>
  <c r="AR1554" i="14" s="1"/>
  <c r="AP1554" i="14"/>
  <c r="AO1554" i="14"/>
  <c r="AN1554" i="14"/>
  <c r="AQ1553" i="14"/>
  <c r="AR1553" i="14" s="1"/>
  <c r="AO1553" i="14"/>
  <c r="AP1553" i="14" s="1"/>
  <c r="AN1553" i="14"/>
  <c r="AQ1552" i="14"/>
  <c r="AR1552" i="14" s="1"/>
  <c r="AO1552" i="14"/>
  <c r="AP1552" i="14" s="1"/>
  <c r="AN1552" i="14"/>
  <c r="AQ1551" i="14"/>
  <c r="AR1551" i="14" s="1"/>
  <c r="AP1551" i="14"/>
  <c r="AO1551" i="14"/>
  <c r="AN1551" i="14"/>
  <c r="AQ1550" i="14"/>
  <c r="AR1550" i="14" s="1"/>
  <c r="AP1550" i="14"/>
  <c r="AO1550" i="14"/>
  <c r="AN1550" i="14"/>
  <c r="AR1549" i="14"/>
  <c r="AQ1549" i="14"/>
  <c r="AO1549" i="14"/>
  <c r="AP1549" i="14" s="1"/>
  <c r="AN1549" i="14"/>
  <c r="AR1548" i="14"/>
  <c r="AQ1548" i="14"/>
  <c r="AO1548" i="14"/>
  <c r="AP1548" i="14" s="1"/>
  <c r="AN1548" i="14"/>
  <c r="AQ1547" i="14"/>
  <c r="AR1547" i="14" s="1"/>
  <c r="AO1547" i="14"/>
  <c r="AP1547" i="14" s="1"/>
  <c r="AN1547" i="14"/>
  <c r="AQ1546" i="14"/>
  <c r="AR1546" i="14" s="1"/>
  <c r="AP1546" i="14"/>
  <c r="AO1546" i="14"/>
  <c r="AN1546" i="14"/>
  <c r="AQ1545" i="14"/>
  <c r="AR1545" i="14" s="1"/>
  <c r="AP1545" i="14"/>
  <c r="AO1545" i="14"/>
  <c r="AN1545" i="14"/>
  <c r="AQ1544" i="14"/>
  <c r="AR1544" i="14" s="1"/>
  <c r="AP1544" i="14"/>
  <c r="AO1544" i="14"/>
  <c r="AN1544" i="14"/>
  <c r="AR1543" i="14"/>
  <c r="AQ1543" i="14"/>
  <c r="AP1543" i="14"/>
  <c r="AO1543" i="14"/>
  <c r="AN1543" i="14"/>
  <c r="AR1542" i="14"/>
  <c r="AQ1542" i="14"/>
  <c r="AP1542" i="14"/>
  <c r="AO1542" i="14"/>
  <c r="AN1542" i="14"/>
  <c r="AR1541" i="14"/>
  <c r="AQ1541" i="14"/>
  <c r="AO1541" i="14"/>
  <c r="AP1541" i="14" s="1"/>
  <c r="AN1541" i="14"/>
  <c r="AQ1540" i="14"/>
  <c r="AR1540" i="14" s="1"/>
  <c r="AO1540" i="14"/>
  <c r="AP1540" i="14" s="1"/>
  <c r="AN1540" i="14"/>
  <c r="AQ1539" i="14"/>
  <c r="AR1539" i="14" s="1"/>
  <c r="AO1539" i="14"/>
  <c r="AP1539" i="14" s="1"/>
  <c r="AN1539" i="14"/>
  <c r="AQ1538" i="14"/>
  <c r="AR1538" i="14" s="1"/>
  <c r="AO1538" i="14"/>
  <c r="AP1538" i="14" s="1"/>
  <c r="AN1538" i="14"/>
  <c r="AQ1537" i="14"/>
  <c r="AR1537" i="14" s="1"/>
  <c r="AP1537" i="14"/>
  <c r="AO1537" i="14"/>
  <c r="AN1537" i="14"/>
  <c r="AR1536" i="14"/>
  <c r="AQ1536" i="14"/>
  <c r="AP1536" i="14"/>
  <c r="AO1536" i="14"/>
  <c r="AN1536" i="14"/>
  <c r="AR1535" i="14"/>
  <c r="AQ1535" i="14"/>
  <c r="AP1535" i="14"/>
  <c r="AO1535" i="14"/>
  <c r="AN1535" i="14"/>
  <c r="AR1534" i="14"/>
  <c r="AQ1534" i="14"/>
  <c r="AO1534" i="14"/>
  <c r="AP1534" i="14" s="1"/>
  <c r="AN1534" i="14"/>
  <c r="AR1533" i="14"/>
  <c r="AQ1533" i="14"/>
  <c r="AO1533" i="14"/>
  <c r="AP1533" i="14" s="1"/>
  <c r="AN1533" i="14"/>
  <c r="AR1532" i="14"/>
  <c r="AQ1532" i="14"/>
  <c r="AO1532" i="14"/>
  <c r="AP1532" i="14" s="1"/>
  <c r="AN1532" i="14"/>
  <c r="AQ1531" i="14"/>
  <c r="AR1531" i="14" s="1"/>
  <c r="AO1531" i="14"/>
  <c r="AP1531" i="14" s="1"/>
  <c r="AN1531" i="14"/>
  <c r="AQ1530" i="14"/>
  <c r="AR1530" i="14" s="1"/>
  <c r="AP1530" i="14"/>
  <c r="AO1530" i="14"/>
  <c r="AN1530" i="14"/>
  <c r="AQ1529" i="14"/>
  <c r="AR1529" i="14" s="1"/>
  <c r="AP1529" i="14"/>
  <c r="AO1529" i="14"/>
  <c r="AN1529" i="14"/>
  <c r="AR1528" i="14"/>
  <c r="AQ1528" i="14"/>
  <c r="AO1528" i="14"/>
  <c r="AP1528" i="14" s="1"/>
  <c r="AN1528" i="14"/>
  <c r="AR1527" i="14"/>
  <c r="AQ1527" i="14"/>
  <c r="AO1527" i="14"/>
  <c r="AP1527" i="14" s="1"/>
  <c r="AN1527" i="14"/>
  <c r="AQ1526" i="14"/>
  <c r="AR1526" i="14" s="1"/>
  <c r="AO1526" i="14"/>
  <c r="AP1526" i="14" s="1"/>
  <c r="AN1526" i="14"/>
  <c r="AQ1525" i="14"/>
  <c r="AR1525" i="14" s="1"/>
  <c r="AO1525" i="14"/>
  <c r="AP1525" i="14" s="1"/>
  <c r="AN1525" i="14"/>
  <c r="AR1524" i="14"/>
  <c r="AQ1524" i="14"/>
  <c r="AO1524" i="14"/>
  <c r="AP1524" i="14" s="1"/>
  <c r="AN1524" i="14"/>
  <c r="AQ1523" i="14"/>
  <c r="AR1523" i="14" s="1"/>
  <c r="AO1523" i="14"/>
  <c r="AP1523" i="14" s="1"/>
  <c r="AN1523" i="14"/>
  <c r="AQ1522" i="14"/>
  <c r="AR1522" i="14" s="1"/>
  <c r="AP1522" i="14"/>
  <c r="AO1522" i="14"/>
  <c r="AN1522" i="14"/>
  <c r="AQ1521" i="14"/>
  <c r="AR1521" i="14" s="1"/>
  <c r="AO1521" i="14"/>
  <c r="AP1521" i="14" s="1"/>
  <c r="AN1521" i="14"/>
  <c r="AQ1520" i="14"/>
  <c r="AR1520" i="14" s="1"/>
  <c r="AO1520" i="14"/>
  <c r="AP1520" i="14" s="1"/>
  <c r="AN1520" i="14"/>
  <c r="AQ1519" i="14"/>
  <c r="AR1519" i="14" s="1"/>
  <c r="AP1519" i="14"/>
  <c r="AO1519" i="14"/>
  <c r="AN1519" i="14"/>
  <c r="AQ1518" i="14"/>
  <c r="AR1518" i="14" s="1"/>
  <c r="AP1518" i="14"/>
  <c r="AO1518" i="14"/>
  <c r="AN1518" i="14"/>
  <c r="AR1517" i="14"/>
  <c r="AQ1517" i="14"/>
  <c r="AO1517" i="14"/>
  <c r="AP1517" i="14" s="1"/>
  <c r="AN1517" i="14"/>
  <c r="AR1516" i="14"/>
  <c r="AQ1516" i="14"/>
  <c r="AO1516" i="14"/>
  <c r="AP1516" i="14" s="1"/>
  <c r="AN1516" i="14"/>
  <c r="AQ1515" i="14"/>
  <c r="AR1515" i="14" s="1"/>
  <c r="AO1515" i="14"/>
  <c r="AP1515" i="14" s="1"/>
  <c r="AN1515" i="14"/>
  <c r="AQ1514" i="14"/>
  <c r="AR1514" i="14" s="1"/>
  <c r="AP1514" i="14"/>
  <c r="AO1514" i="14"/>
  <c r="AN1514" i="14"/>
  <c r="AQ1513" i="14"/>
  <c r="AR1513" i="14" s="1"/>
  <c r="AP1513" i="14"/>
  <c r="AO1513" i="14"/>
  <c r="AN1513" i="14"/>
  <c r="AQ1512" i="14"/>
  <c r="AR1512" i="14" s="1"/>
  <c r="AP1512" i="14"/>
  <c r="AO1512" i="14"/>
  <c r="AN1512" i="14"/>
  <c r="AR1511" i="14"/>
  <c r="AQ1511" i="14"/>
  <c r="AP1511" i="14"/>
  <c r="AO1511" i="14"/>
  <c r="AN1511" i="14"/>
  <c r="AR1510" i="14"/>
  <c r="AQ1510" i="14"/>
  <c r="AP1510" i="14"/>
  <c r="AO1510" i="14"/>
  <c r="AN1510" i="14"/>
  <c r="AR1509" i="14"/>
  <c r="AQ1509" i="14"/>
  <c r="AO1509" i="14"/>
  <c r="AP1509" i="14" s="1"/>
  <c r="AN1509" i="14"/>
  <c r="AQ1508" i="14"/>
  <c r="AR1508" i="14" s="1"/>
  <c r="AO1508" i="14"/>
  <c r="AP1508" i="14" s="1"/>
  <c r="AN1508" i="14"/>
  <c r="AQ1507" i="14"/>
  <c r="AR1507" i="14" s="1"/>
  <c r="AO1507" i="14"/>
  <c r="AP1507" i="14" s="1"/>
  <c r="AN1507" i="14"/>
  <c r="AQ1506" i="14"/>
  <c r="AR1506" i="14" s="1"/>
  <c r="AO1506" i="14"/>
  <c r="AP1506" i="14" s="1"/>
  <c r="AN1506" i="14"/>
  <c r="AQ1505" i="14"/>
  <c r="AR1505" i="14" s="1"/>
  <c r="AP1505" i="14"/>
  <c r="AO1505" i="14"/>
  <c r="AN1505" i="14"/>
  <c r="AR1504" i="14"/>
  <c r="AQ1504" i="14"/>
  <c r="AP1504" i="14"/>
  <c r="AO1504" i="14"/>
  <c r="AN1504" i="14"/>
  <c r="AR1503" i="14"/>
  <c r="AQ1503" i="14"/>
  <c r="AP1503" i="14"/>
  <c r="AO1503" i="14"/>
  <c r="AN1503" i="14"/>
  <c r="AR1502" i="14"/>
  <c r="AQ1502" i="14"/>
  <c r="AO1502" i="14"/>
  <c r="AP1502" i="14" s="1"/>
  <c r="AN1502" i="14"/>
  <c r="AR1501" i="14"/>
  <c r="AQ1501" i="14"/>
  <c r="AO1501" i="14"/>
  <c r="AP1501" i="14" s="1"/>
  <c r="AN1501" i="14"/>
  <c r="AR1500" i="14"/>
  <c r="AQ1500" i="14"/>
  <c r="AO1500" i="14"/>
  <c r="AP1500" i="14" s="1"/>
  <c r="AN1500" i="14"/>
  <c r="AQ1499" i="14"/>
  <c r="AR1499" i="14" s="1"/>
  <c r="AO1499" i="14"/>
  <c r="AP1499" i="14" s="1"/>
  <c r="AN1499" i="14"/>
  <c r="AQ1498" i="14"/>
  <c r="AR1498" i="14" s="1"/>
  <c r="AP1498" i="14"/>
  <c r="AO1498" i="14"/>
  <c r="AN1498" i="14"/>
  <c r="AQ1497" i="14"/>
  <c r="AR1497" i="14" s="1"/>
  <c r="AP1497" i="14"/>
  <c r="AO1497" i="14"/>
  <c r="AN1497" i="14"/>
  <c r="AR1496" i="14"/>
  <c r="AQ1496" i="14"/>
  <c r="AO1496" i="14"/>
  <c r="AP1496" i="14" s="1"/>
  <c r="AN1496" i="14"/>
  <c r="AR1495" i="14"/>
  <c r="AQ1495" i="14"/>
  <c r="AO1495" i="14"/>
  <c r="AP1495" i="14" s="1"/>
  <c r="AN1495" i="14"/>
  <c r="AQ1494" i="14"/>
  <c r="AR1494" i="14" s="1"/>
  <c r="AO1494" i="14"/>
  <c r="AP1494" i="14" s="1"/>
  <c r="AN1494" i="14"/>
  <c r="AQ1493" i="14"/>
  <c r="AR1493" i="14" s="1"/>
  <c r="AO1493" i="14"/>
  <c r="AP1493" i="14" s="1"/>
  <c r="AN1493" i="14"/>
  <c r="AR1492" i="14"/>
  <c r="AQ1492" i="14"/>
  <c r="AO1492" i="14"/>
  <c r="AP1492" i="14" s="1"/>
  <c r="AN1492" i="14"/>
  <c r="AQ1491" i="14"/>
  <c r="AR1491" i="14" s="1"/>
  <c r="AO1491" i="14"/>
  <c r="AP1491" i="14" s="1"/>
  <c r="AN1491" i="14"/>
  <c r="AQ1490" i="14"/>
  <c r="AR1490" i="14" s="1"/>
  <c r="AP1490" i="14"/>
  <c r="AO1490" i="14"/>
  <c r="AN1490" i="14"/>
  <c r="AQ1489" i="14"/>
  <c r="AR1489" i="14" s="1"/>
  <c r="AO1489" i="14"/>
  <c r="AP1489" i="14" s="1"/>
  <c r="AN1489" i="14"/>
  <c r="AQ1488" i="14"/>
  <c r="AR1488" i="14" s="1"/>
  <c r="AO1488" i="14"/>
  <c r="AP1488" i="14" s="1"/>
  <c r="AN1488" i="14"/>
  <c r="AQ1487" i="14"/>
  <c r="AR1487" i="14" s="1"/>
  <c r="AP1487" i="14"/>
  <c r="AO1487" i="14"/>
  <c r="AN1487" i="14"/>
  <c r="AQ1486" i="14"/>
  <c r="AR1486" i="14" s="1"/>
  <c r="AP1486" i="14"/>
  <c r="AO1486" i="14"/>
  <c r="AN1486" i="14"/>
  <c r="AR1485" i="14"/>
  <c r="AQ1485" i="14"/>
  <c r="AO1485" i="14"/>
  <c r="AP1485" i="14" s="1"/>
  <c r="AN1485" i="14"/>
  <c r="AR1484" i="14"/>
  <c r="AQ1484" i="14"/>
  <c r="AO1484" i="14"/>
  <c r="AP1484" i="14" s="1"/>
  <c r="AN1484" i="14"/>
  <c r="AQ1483" i="14"/>
  <c r="AR1483" i="14" s="1"/>
  <c r="AO1483" i="14"/>
  <c r="AP1483" i="14" s="1"/>
  <c r="AN1483" i="14"/>
  <c r="AQ1482" i="14"/>
  <c r="AR1482" i="14" s="1"/>
  <c r="AP1482" i="14"/>
  <c r="AO1482" i="14"/>
  <c r="AN1482" i="14"/>
  <c r="AQ1481" i="14"/>
  <c r="AR1481" i="14" s="1"/>
  <c r="AP1481" i="14"/>
  <c r="AO1481" i="14"/>
  <c r="AN1481" i="14"/>
  <c r="AQ1480" i="14"/>
  <c r="AR1480" i="14" s="1"/>
  <c r="AP1480" i="14"/>
  <c r="AO1480" i="14"/>
  <c r="AN1480" i="14"/>
  <c r="AR1479" i="14"/>
  <c r="AQ1479" i="14"/>
  <c r="AP1479" i="14"/>
  <c r="AO1479" i="14"/>
  <c r="AN1479" i="14"/>
  <c r="AR1478" i="14"/>
  <c r="AQ1478" i="14"/>
  <c r="AP1478" i="14"/>
  <c r="AO1478" i="14"/>
  <c r="AN1478" i="14"/>
  <c r="AR1477" i="14"/>
  <c r="AQ1477" i="14"/>
  <c r="AO1477" i="14"/>
  <c r="AP1477" i="14" s="1"/>
  <c r="AN1477" i="14"/>
  <c r="AQ1476" i="14"/>
  <c r="AR1476" i="14" s="1"/>
  <c r="AO1476" i="14"/>
  <c r="AP1476" i="14" s="1"/>
  <c r="AN1476" i="14"/>
  <c r="AQ1475" i="14"/>
  <c r="AR1475" i="14" s="1"/>
  <c r="AO1475" i="14"/>
  <c r="AP1475" i="14" s="1"/>
  <c r="AN1475" i="14"/>
  <c r="AQ1474" i="14"/>
  <c r="AR1474" i="14" s="1"/>
  <c r="AO1474" i="14"/>
  <c r="AP1474" i="14" s="1"/>
  <c r="AN1474" i="14"/>
  <c r="AQ1473" i="14"/>
  <c r="AR1473" i="14" s="1"/>
  <c r="AP1473" i="14"/>
  <c r="AO1473" i="14"/>
  <c r="AN1473" i="14"/>
  <c r="AR1472" i="14"/>
  <c r="AQ1472" i="14"/>
  <c r="AP1472" i="14"/>
  <c r="AO1472" i="14"/>
  <c r="AN1472" i="14"/>
  <c r="AR1471" i="14"/>
  <c r="AQ1471" i="14"/>
  <c r="AP1471" i="14"/>
  <c r="AO1471" i="14"/>
  <c r="AN1471" i="14"/>
  <c r="AR1470" i="14"/>
  <c r="AQ1470" i="14"/>
  <c r="AO1470" i="14"/>
  <c r="AP1470" i="14" s="1"/>
  <c r="AN1470" i="14"/>
  <c r="AR1469" i="14"/>
  <c r="AQ1469" i="14"/>
  <c r="AO1469" i="14"/>
  <c r="AP1469" i="14" s="1"/>
  <c r="AN1469" i="14"/>
  <c r="AR1468" i="14"/>
  <c r="AQ1468" i="14"/>
  <c r="AO1468" i="14"/>
  <c r="AP1468" i="14" s="1"/>
  <c r="AN1468" i="14"/>
  <c r="AQ1467" i="14"/>
  <c r="AR1467" i="14" s="1"/>
  <c r="AO1467" i="14"/>
  <c r="AP1467" i="14" s="1"/>
  <c r="AN1467" i="14"/>
  <c r="AQ1466" i="14"/>
  <c r="AR1466" i="14" s="1"/>
  <c r="AP1466" i="14"/>
  <c r="AO1466" i="14"/>
  <c r="AN1466" i="14"/>
  <c r="AQ1465" i="14"/>
  <c r="AR1465" i="14" s="1"/>
  <c r="AP1465" i="14"/>
  <c r="AO1465" i="14"/>
  <c r="AN1465" i="14"/>
  <c r="AR1464" i="14"/>
  <c r="AQ1464" i="14"/>
  <c r="AO1464" i="14"/>
  <c r="AP1464" i="14" s="1"/>
  <c r="AN1464" i="14"/>
  <c r="AR1463" i="14"/>
  <c r="AQ1463" i="14"/>
  <c r="AO1463" i="14"/>
  <c r="AP1463" i="14" s="1"/>
  <c r="AN1463" i="14"/>
  <c r="AQ1462" i="14"/>
  <c r="AR1462" i="14" s="1"/>
  <c r="AO1462" i="14"/>
  <c r="AP1462" i="14" s="1"/>
  <c r="AN1462" i="14"/>
  <c r="AQ1461" i="14"/>
  <c r="AR1461" i="14" s="1"/>
  <c r="AO1461" i="14"/>
  <c r="AP1461" i="14" s="1"/>
  <c r="AN1461" i="14"/>
  <c r="AQ1460" i="14"/>
  <c r="AR1460" i="14" s="1"/>
  <c r="AO1460" i="14"/>
  <c r="AP1460" i="14" s="1"/>
  <c r="AN1460" i="14"/>
  <c r="AQ1459" i="14"/>
  <c r="AR1459" i="14" s="1"/>
  <c r="AO1459" i="14"/>
  <c r="AP1459" i="14" s="1"/>
  <c r="AN1459" i="14"/>
  <c r="AQ1458" i="14"/>
  <c r="AR1458" i="14" s="1"/>
  <c r="AO1458" i="14"/>
  <c r="AP1458" i="14" s="1"/>
  <c r="AN1458" i="14"/>
  <c r="AQ1457" i="14"/>
  <c r="AR1457" i="14" s="1"/>
  <c r="AP1457" i="14"/>
  <c r="AO1457" i="14"/>
  <c r="AN1457" i="14"/>
  <c r="AR1456" i="14"/>
  <c r="AQ1456" i="14"/>
  <c r="AP1456" i="14"/>
  <c r="AO1456" i="14"/>
  <c r="AN1456" i="14"/>
  <c r="AR1455" i="14"/>
  <c r="AQ1455" i="14"/>
  <c r="AO1455" i="14"/>
  <c r="AP1455" i="14" s="1"/>
  <c r="AN1455" i="14"/>
  <c r="AQ1454" i="14"/>
  <c r="AR1454" i="14" s="1"/>
  <c r="AO1454" i="14"/>
  <c r="AP1454" i="14" s="1"/>
  <c r="AN1454" i="14"/>
  <c r="AQ1453" i="14"/>
  <c r="AR1453" i="14" s="1"/>
  <c r="AO1453" i="14"/>
  <c r="AP1453" i="14" s="1"/>
  <c r="AN1453" i="14"/>
  <c r="AQ1452" i="14"/>
  <c r="AR1452" i="14" s="1"/>
  <c r="AO1452" i="14"/>
  <c r="AP1452" i="14" s="1"/>
  <c r="AN1452" i="14"/>
  <c r="AQ1451" i="14"/>
  <c r="AR1451" i="14" s="1"/>
  <c r="AO1451" i="14"/>
  <c r="AP1451" i="14" s="1"/>
  <c r="AN1451" i="14"/>
  <c r="AQ1450" i="14"/>
  <c r="AR1450" i="14" s="1"/>
  <c r="AP1450" i="14"/>
  <c r="AO1450" i="14"/>
  <c r="AN1450" i="14"/>
  <c r="AQ1449" i="14"/>
  <c r="AR1449" i="14" s="1"/>
  <c r="AP1449" i="14"/>
  <c r="AO1449" i="14"/>
  <c r="AN1449" i="14"/>
  <c r="AR1448" i="14"/>
  <c r="AQ1448" i="14"/>
  <c r="AO1448" i="14"/>
  <c r="AP1448" i="14" s="1"/>
  <c r="AN1448" i="14"/>
  <c r="AR1447" i="14"/>
  <c r="AQ1447" i="14"/>
  <c r="AO1447" i="14"/>
  <c r="AP1447" i="14" s="1"/>
  <c r="AN1447" i="14"/>
  <c r="AR1446" i="14"/>
  <c r="AQ1446" i="14"/>
  <c r="AP1446" i="14"/>
  <c r="AO1446" i="14"/>
  <c r="AN1446" i="14"/>
  <c r="AQ1445" i="14"/>
  <c r="AR1445" i="14" s="1"/>
  <c r="AO1445" i="14"/>
  <c r="AP1445" i="14" s="1"/>
  <c r="AN1445" i="14"/>
  <c r="AQ1444" i="14"/>
  <c r="AR1444" i="14" s="1"/>
  <c r="AO1444" i="14"/>
  <c r="AP1444" i="14" s="1"/>
  <c r="AN1444" i="14"/>
  <c r="AQ1443" i="14"/>
  <c r="AR1443" i="14" s="1"/>
  <c r="AO1443" i="14"/>
  <c r="AP1443" i="14" s="1"/>
  <c r="AN1443" i="14"/>
  <c r="AQ1442" i="14"/>
  <c r="AR1442" i="14" s="1"/>
  <c r="AP1442" i="14"/>
  <c r="AO1442" i="14"/>
  <c r="AN1442" i="14"/>
  <c r="AQ1441" i="14"/>
  <c r="AR1441" i="14" s="1"/>
  <c r="AO1441" i="14"/>
  <c r="AP1441" i="14" s="1"/>
  <c r="AN1441" i="14"/>
  <c r="AQ1440" i="14"/>
  <c r="AR1440" i="14" s="1"/>
  <c r="AP1440" i="14"/>
  <c r="AO1440" i="14"/>
  <c r="AN1440" i="14"/>
  <c r="AQ1439" i="14"/>
  <c r="AR1439" i="14" s="1"/>
  <c r="AO1439" i="14"/>
  <c r="AP1439" i="14" s="1"/>
  <c r="AN1439" i="14"/>
  <c r="AR1438" i="14"/>
  <c r="AQ1438" i="14"/>
  <c r="AO1438" i="14"/>
  <c r="AP1438" i="14" s="1"/>
  <c r="AN1438" i="14"/>
  <c r="AQ1437" i="14"/>
  <c r="AR1437" i="14" s="1"/>
  <c r="AO1437" i="14"/>
  <c r="AP1437" i="14" s="1"/>
  <c r="AN1437" i="14"/>
  <c r="AQ1436" i="14"/>
  <c r="AR1436" i="14" s="1"/>
  <c r="AO1436" i="14"/>
  <c r="AP1436" i="14" s="1"/>
  <c r="AN1436" i="14"/>
  <c r="AQ1435" i="14"/>
  <c r="AR1435" i="14" s="1"/>
  <c r="AO1435" i="14"/>
  <c r="AP1435" i="14" s="1"/>
  <c r="AN1435" i="14"/>
  <c r="AQ1434" i="14"/>
  <c r="AR1434" i="14" s="1"/>
  <c r="AO1434" i="14"/>
  <c r="AP1434" i="14" s="1"/>
  <c r="AN1434" i="14"/>
  <c r="AQ1433" i="14"/>
  <c r="AR1433" i="14" s="1"/>
  <c r="AP1433" i="14"/>
  <c r="AO1433" i="14"/>
  <c r="AN1433" i="14"/>
  <c r="AR1432" i="14"/>
  <c r="AQ1432" i="14"/>
  <c r="AP1432" i="14"/>
  <c r="AO1432" i="14"/>
  <c r="AN1432" i="14"/>
  <c r="AR1431" i="14"/>
  <c r="AQ1431" i="14"/>
  <c r="AO1431" i="14"/>
  <c r="AP1431" i="14" s="1"/>
  <c r="AN1431" i="14"/>
  <c r="AQ1430" i="14"/>
  <c r="AR1430" i="14" s="1"/>
  <c r="AP1430" i="14"/>
  <c r="AO1430" i="14"/>
  <c r="AN1430" i="14"/>
  <c r="AQ1429" i="14"/>
  <c r="AR1429" i="14" s="1"/>
  <c r="AO1429" i="14"/>
  <c r="AP1429" i="14" s="1"/>
  <c r="AN1429" i="14"/>
  <c r="AQ1428" i="14"/>
  <c r="AR1428" i="14" s="1"/>
  <c r="AO1428" i="14"/>
  <c r="AP1428" i="14" s="1"/>
  <c r="AN1428" i="14"/>
  <c r="AQ1427" i="14"/>
  <c r="AR1427" i="14" s="1"/>
  <c r="AO1427" i="14"/>
  <c r="AP1427" i="14" s="1"/>
  <c r="AN1427" i="14"/>
  <c r="AQ1426" i="14"/>
  <c r="AR1426" i="14" s="1"/>
  <c r="AP1426" i="14"/>
  <c r="AO1426" i="14"/>
  <c r="AN1426" i="14"/>
  <c r="AQ1425" i="14"/>
  <c r="AR1425" i="14" s="1"/>
  <c r="AO1425" i="14"/>
  <c r="AP1425" i="14" s="1"/>
  <c r="AN1425" i="14"/>
  <c r="AR1424" i="14"/>
  <c r="AQ1424" i="14"/>
  <c r="AO1424" i="14"/>
  <c r="AP1424" i="14" s="1"/>
  <c r="AN1424" i="14"/>
  <c r="AQ1423" i="14"/>
  <c r="AR1423" i="14" s="1"/>
  <c r="AO1423" i="14"/>
  <c r="AP1423" i="14" s="1"/>
  <c r="AN1423" i="14"/>
  <c r="AR1422" i="14"/>
  <c r="AQ1422" i="14"/>
  <c r="AO1422" i="14"/>
  <c r="AP1422" i="14" s="1"/>
  <c r="AN1422" i="14"/>
  <c r="AQ1421" i="14"/>
  <c r="AR1421" i="14" s="1"/>
  <c r="AO1421" i="14"/>
  <c r="AP1421" i="14" s="1"/>
  <c r="AN1421" i="14"/>
  <c r="AQ1420" i="14"/>
  <c r="AR1420" i="14" s="1"/>
  <c r="AO1420" i="14"/>
  <c r="AP1420" i="14" s="1"/>
  <c r="AN1420" i="14"/>
  <c r="AQ1419" i="14"/>
  <c r="AR1419" i="14" s="1"/>
  <c r="AO1419" i="14"/>
  <c r="AP1419" i="14" s="1"/>
  <c r="AN1419" i="14"/>
  <c r="AQ1418" i="14"/>
  <c r="AR1418" i="14" s="1"/>
  <c r="AP1418" i="14"/>
  <c r="AO1418" i="14"/>
  <c r="AN1418" i="14"/>
  <c r="AQ1417" i="14"/>
  <c r="AR1417" i="14" s="1"/>
  <c r="AP1417" i="14"/>
  <c r="AO1417" i="14"/>
  <c r="AN1417" i="14"/>
  <c r="AQ1416" i="14"/>
  <c r="AR1416" i="14" s="1"/>
  <c r="AP1416" i="14"/>
  <c r="AO1416" i="14"/>
  <c r="AN1416" i="14"/>
  <c r="AR1415" i="14"/>
  <c r="AQ1415" i="14"/>
  <c r="AO1415" i="14"/>
  <c r="AP1415" i="14" s="1"/>
  <c r="AN1415" i="14"/>
  <c r="AR1414" i="14"/>
  <c r="AQ1414" i="14"/>
  <c r="AO1414" i="14"/>
  <c r="AP1414" i="14" s="1"/>
  <c r="AN1414" i="14"/>
  <c r="AQ1413" i="14"/>
  <c r="AR1413" i="14" s="1"/>
  <c r="AO1413" i="14"/>
  <c r="AP1413" i="14" s="1"/>
  <c r="AN1413" i="14"/>
  <c r="AQ1412" i="14"/>
  <c r="AR1412" i="14" s="1"/>
  <c r="AO1412" i="14"/>
  <c r="AP1412" i="14" s="1"/>
  <c r="AN1412" i="14"/>
  <c r="AQ1411" i="14"/>
  <c r="AR1411" i="14" s="1"/>
  <c r="AO1411" i="14"/>
  <c r="AP1411" i="14" s="1"/>
  <c r="AN1411" i="14"/>
  <c r="AQ1410" i="14"/>
  <c r="AR1410" i="14" s="1"/>
  <c r="AO1410" i="14"/>
  <c r="AP1410" i="14" s="1"/>
  <c r="AN1410" i="14"/>
  <c r="AQ1409" i="14"/>
  <c r="AR1409" i="14" s="1"/>
  <c r="AP1409" i="14"/>
  <c r="AO1409" i="14"/>
  <c r="AN1409" i="14"/>
  <c r="AQ1408" i="14"/>
  <c r="AR1408" i="14" s="1"/>
  <c r="AO1408" i="14"/>
  <c r="AP1408" i="14" s="1"/>
  <c r="AN1408" i="14"/>
  <c r="AQ1407" i="14"/>
  <c r="AR1407" i="14" s="1"/>
  <c r="AO1407" i="14"/>
  <c r="AP1407" i="14" s="1"/>
  <c r="AN1407" i="14"/>
  <c r="AQ1406" i="14"/>
  <c r="AR1406" i="14" s="1"/>
  <c r="AO1406" i="14"/>
  <c r="AP1406" i="14" s="1"/>
  <c r="AN1406" i="14"/>
  <c r="AQ1405" i="14"/>
  <c r="AR1405" i="14" s="1"/>
  <c r="AO1405" i="14"/>
  <c r="AP1405" i="14" s="1"/>
  <c r="AN1405" i="14"/>
  <c r="AQ1404" i="14"/>
  <c r="AR1404" i="14" s="1"/>
  <c r="AO1404" i="14"/>
  <c r="AP1404" i="14" s="1"/>
  <c r="AN1404" i="14"/>
  <c r="AQ1403" i="14"/>
  <c r="AR1403" i="14" s="1"/>
  <c r="AO1403" i="14"/>
  <c r="AP1403" i="14" s="1"/>
  <c r="AN1403" i="14"/>
  <c r="AQ1402" i="14"/>
  <c r="AR1402" i="14" s="1"/>
  <c r="AO1402" i="14"/>
  <c r="AP1402" i="14" s="1"/>
  <c r="AN1402" i="14"/>
  <c r="AQ1401" i="14"/>
  <c r="AR1401" i="14" s="1"/>
  <c r="AP1401" i="14"/>
  <c r="AO1401" i="14"/>
  <c r="AN1401" i="14"/>
  <c r="AQ1400" i="14"/>
  <c r="AR1400" i="14" s="1"/>
  <c r="AO1400" i="14"/>
  <c r="AP1400" i="14" s="1"/>
  <c r="AN1400" i="14"/>
  <c r="AR1399" i="14"/>
  <c r="AQ1399" i="14"/>
  <c r="AO1399" i="14"/>
  <c r="AP1399" i="14" s="1"/>
  <c r="AN1399" i="14"/>
  <c r="AQ1398" i="14"/>
  <c r="AR1398" i="14" s="1"/>
  <c r="AO1398" i="14"/>
  <c r="AP1398" i="14" s="1"/>
  <c r="AN1398" i="14"/>
  <c r="AQ1397" i="14"/>
  <c r="AR1397" i="14" s="1"/>
  <c r="AO1397" i="14"/>
  <c r="AP1397" i="14" s="1"/>
  <c r="AN1397" i="14"/>
  <c r="AQ1396" i="14"/>
  <c r="AR1396" i="14" s="1"/>
  <c r="AO1396" i="14"/>
  <c r="AP1396" i="14" s="1"/>
  <c r="AN1396" i="14"/>
  <c r="AQ1395" i="14"/>
  <c r="AR1395" i="14" s="1"/>
  <c r="AO1395" i="14"/>
  <c r="AP1395" i="14" s="1"/>
  <c r="AN1395" i="14"/>
  <c r="AQ1394" i="14"/>
  <c r="AR1394" i="14" s="1"/>
  <c r="AO1394" i="14"/>
  <c r="AP1394" i="14" s="1"/>
  <c r="AN1394" i="14"/>
  <c r="AQ1393" i="14"/>
  <c r="AR1393" i="14" s="1"/>
  <c r="AP1393" i="14"/>
  <c r="AO1393" i="14"/>
  <c r="AN1393" i="14"/>
  <c r="AQ1392" i="14"/>
  <c r="AR1392" i="14" s="1"/>
  <c r="AO1392" i="14"/>
  <c r="AP1392" i="14" s="1"/>
  <c r="AN1392" i="14"/>
  <c r="AR1391" i="14"/>
  <c r="AQ1391" i="14"/>
  <c r="AO1391" i="14"/>
  <c r="AP1391" i="14" s="1"/>
  <c r="AN1391" i="14"/>
  <c r="AQ1390" i="14"/>
  <c r="AR1390" i="14" s="1"/>
  <c r="AO1390" i="14"/>
  <c r="AP1390" i="14" s="1"/>
  <c r="AN1390" i="14"/>
  <c r="AQ1389" i="14"/>
  <c r="AR1389" i="14" s="1"/>
  <c r="AO1389" i="14"/>
  <c r="AP1389" i="14" s="1"/>
  <c r="AN1389" i="14"/>
  <c r="AQ1388" i="14"/>
  <c r="AR1388" i="14" s="1"/>
  <c r="AO1388" i="14"/>
  <c r="AP1388" i="14" s="1"/>
  <c r="AN1388" i="14"/>
  <c r="AQ1387" i="14"/>
  <c r="AR1387" i="14" s="1"/>
  <c r="AO1387" i="14"/>
  <c r="AP1387" i="14" s="1"/>
  <c r="AN1387" i="14"/>
  <c r="AQ1386" i="14"/>
  <c r="AR1386" i="14" s="1"/>
  <c r="AO1386" i="14"/>
  <c r="AP1386" i="14" s="1"/>
  <c r="AN1386" i="14"/>
  <c r="AQ1385" i="14"/>
  <c r="AR1385" i="14" s="1"/>
  <c r="AP1385" i="14"/>
  <c r="AO1385" i="14"/>
  <c r="AN1385" i="14"/>
  <c r="AQ1384" i="14"/>
  <c r="AR1384" i="14" s="1"/>
  <c r="AO1384" i="14"/>
  <c r="AP1384" i="14" s="1"/>
  <c r="AN1384" i="14"/>
  <c r="AR1383" i="14"/>
  <c r="AQ1383" i="14"/>
  <c r="AO1383" i="14"/>
  <c r="AP1383" i="14" s="1"/>
  <c r="AN1383" i="14"/>
  <c r="AQ1382" i="14"/>
  <c r="AR1382" i="14" s="1"/>
  <c r="AO1382" i="14"/>
  <c r="AP1382" i="14" s="1"/>
  <c r="AN1382" i="14"/>
  <c r="AQ1381" i="14"/>
  <c r="AR1381" i="14" s="1"/>
  <c r="AO1381" i="14"/>
  <c r="AP1381" i="14" s="1"/>
  <c r="AN1381" i="14"/>
  <c r="AQ1380" i="14"/>
  <c r="AR1380" i="14" s="1"/>
  <c r="AO1380" i="14"/>
  <c r="AP1380" i="14" s="1"/>
  <c r="AN1380" i="14"/>
  <c r="AQ1379" i="14"/>
  <c r="AR1379" i="14" s="1"/>
  <c r="AO1379" i="14"/>
  <c r="AP1379" i="14" s="1"/>
  <c r="AN1379" i="14"/>
  <c r="AQ1378" i="14"/>
  <c r="AR1378" i="14" s="1"/>
  <c r="AO1378" i="14"/>
  <c r="AP1378" i="14" s="1"/>
  <c r="AN1378" i="14"/>
  <c r="AQ1377" i="14"/>
  <c r="AR1377" i="14" s="1"/>
  <c r="AP1377" i="14"/>
  <c r="AO1377" i="14"/>
  <c r="AN1377" i="14"/>
  <c r="AQ1376" i="14"/>
  <c r="AR1376" i="14" s="1"/>
  <c r="AO1376" i="14"/>
  <c r="AP1376" i="14" s="1"/>
  <c r="AN1376" i="14"/>
  <c r="AR1375" i="14"/>
  <c r="AQ1375" i="14"/>
  <c r="AO1375" i="14"/>
  <c r="AP1375" i="14" s="1"/>
  <c r="AN1375" i="14"/>
  <c r="AQ1374" i="14"/>
  <c r="AR1374" i="14" s="1"/>
  <c r="AO1374" i="14"/>
  <c r="AP1374" i="14" s="1"/>
  <c r="AN1374" i="14"/>
  <c r="AR1373" i="14"/>
  <c r="AQ1373" i="14"/>
  <c r="AO1373" i="14"/>
  <c r="AP1373" i="14" s="1"/>
  <c r="AN1373" i="14"/>
  <c r="AQ1372" i="14"/>
  <c r="AR1372" i="14" s="1"/>
  <c r="AO1372" i="14"/>
  <c r="AP1372" i="14" s="1"/>
  <c r="AN1372" i="14"/>
  <c r="AQ1371" i="14"/>
  <c r="AR1371" i="14" s="1"/>
  <c r="AO1371" i="14"/>
  <c r="AP1371" i="14" s="1"/>
  <c r="AN1371" i="14"/>
  <c r="AQ1370" i="14"/>
  <c r="AR1370" i="14" s="1"/>
  <c r="AO1370" i="14"/>
  <c r="AP1370" i="14" s="1"/>
  <c r="AN1370" i="14"/>
  <c r="AR1369" i="14"/>
  <c r="AQ1369" i="14"/>
  <c r="AO1369" i="14"/>
  <c r="AP1369" i="14" s="1"/>
  <c r="AN1369" i="14"/>
  <c r="AQ1368" i="14"/>
  <c r="AR1368" i="14" s="1"/>
  <c r="AO1368" i="14"/>
  <c r="AP1368" i="14" s="1"/>
  <c r="AN1368" i="14"/>
  <c r="AQ1367" i="14"/>
  <c r="AR1367" i="14" s="1"/>
  <c r="AO1367" i="14"/>
  <c r="AP1367" i="14" s="1"/>
  <c r="AN1367" i="14"/>
  <c r="AQ1366" i="14"/>
  <c r="AR1366" i="14" s="1"/>
  <c r="AO1366" i="14"/>
  <c r="AP1366" i="14" s="1"/>
  <c r="AN1366" i="14"/>
  <c r="AQ1365" i="14"/>
  <c r="AR1365" i="14" s="1"/>
  <c r="AO1365" i="14"/>
  <c r="AP1365" i="14" s="1"/>
  <c r="AN1365" i="14"/>
  <c r="AQ1364" i="14"/>
  <c r="AR1364" i="14" s="1"/>
  <c r="AO1364" i="14"/>
  <c r="AP1364" i="14" s="1"/>
  <c r="AN1364" i="14"/>
  <c r="AR1363" i="14"/>
  <c r="AQ1363" i="14"/>
  <c r="AO1363" i="14"/>
  <c r="AP1363" i="14" s="1"/>
  <c r="AN1363" i="14"/>
  <c r="AQ1362" i="14"/>
  <c r="AR1362" i="14" s="1"/>
  <c r="AO1362" i="14"/>
  <c r="AP1362" i="14" s="1"/>
  <c r="AN1362" i="14"/>
  <c r="AQ1361" i="14"/>
  <c r="AR1361" i="14" s="1"/>
  <c r="AO1361" i="14"/>
  <c r="AP1361" i="14" s="1"/>
  <c r="AN1361" i="14"/>
  <c r="AQ1360" i="14"/>
  <c r="AR1360" i="14" s="1"/>
  <c r="AO1360" i="14"/>
  <c r="AP1360" i="14" s="1"/>
  <c r="AN1360" i="14"/>
  <c r="AR1359" i="14"/>
  <c r="AQ1359" i="14"/>
  <c r="AO1359" i="14"/>
  <c r="AP1359" i="14" s="1"/>
  <c r="AN1359" i="14"/>
  <c r="AQ1358" i="14"/>
  <c r="AR1358" i="14" s="1"/>
  <c r="AO1358" i="14"/>
  <c r="AP1358" i="14" s="1"/>
  <c r="AN1358" i="14"/>
  <c r="AR1357" i="14"/>
  <c r="AQ1357" i="14"/>
  <c r="AO1357" i="14"/>
  <c r="AP1357" i="14" s="1"/>
  <c r="AN1357" i="14"/>
  <c r="AQ1356" i="14"/>
  <c r="AR1356" i="14" s="1"/>
  <c r="AO1356" i="14"/>
  <c r="AP1356" i="14" s="1"/>
  <c r="AN1356" i="14"/>
  <c r="AQ1355" i="14"/>
  <c r="AR1355" i="14" s="1"/>
  <c r="AO1355" i="14"/>
  <c r="AP1355" i="14" s="1"/>
  <c r="AN1355" i="14"/>
  <c r="AQ1354" i="14"/>
  <c r="AR1354" i="14" s="1"/>
  <c r="AO1354" i="14"/>
  <c r="AP1354" i="14" s="1"/>
  <c r="AN1354" i="14"/>
  <c r="AR1353" i="14"/>
  <c r="AQ1353" i="14"/>
  <c r="AO1353" i="14"/>
  <c r="AP1353" i="14" s="1"/>
  <c r="AN1353" i="14"/>
  <c r="AQ1352" i="14"/>
  <c r="AR1352" i="14" s="1"/>
  <c r="AO1352" i="14"/>
  <c r="AP1352" i="14" s="1"/>
  <c r="AN1352" i="14"/>
  <c r="AQ1351" i="14"/>
  <c r="AR1351" i="14" s="1"/>
  <c r="AO1351" i="14"/>
  <c r="AP1351" i="14" s="1"/>
  <c r="AN1351" i="14"/>
  <c r="AQ1350" i="14"/>
  <c r="AR1350" i="14" s="1"/>
  <c r="AO1350" i="14"/>
  <c r="AP1350" i="14" s="1"/>
  <c r="AN1350" i="14"/>
  <c r="AQ1349" i="14"/>
  <c r="AR1349" i="14" s="1"/>
  <c r="AO1349" i="14"/>
  <c r="AP1349" i="14" s="1"/>
  <c r="AN1349" i="14"/>
  <c r="AQ1348" i="14"/>
  <c r="AR1348" i="14" s="1"/>
  <c r="AO1348" i="14"/>
  <c r="AP1348" i="14" s="1"/>
  <c r="AN1348" i="14"/>
  <c r="AR1347" i="14"/>
  <c r="AQ1347" i="14"/>
  <c r="AO1347" i="14"/>
  <c r="AP1347" i="14" s="1"/>
  <c r="AN1347" i="14"/>
  <c r="AQ1346" i="14"/>
  <c r="AR1346" i="14" s="1"/>
  <c r="AO1346" i="14"/>
  <c r="AP1346" i="14" s="1"/>
  <c r="AN1346" i="14"/>
  <c r="AQ1345" i="14"/>
  <c r="AR1345" i="14" s="1"/>
  <c r="AO1345" i="14"/>
  <c r="AP1345" i="14" s="1"/>
  <c r="AN1345" i="14"/>
  <c r="AQ1344" i="14"/>
  <c r="AR1344" i="14" s="1"/>
  <c r="AO1344" i="14"/>
  <c r="AP1344" i="14" s="1"/>
  <c r="AN1344" i="14"/>
  <c r="AR1343" i="14"/>
  <c r="AQ1343" i="14"/>
  <c r="AO1343" i="14"/>
  <c r="AP1343" i="14" s="1"/>
  <c r="AN1343" i="14"/>
  <c r="AQ1342" i="14"/>
  <c r="AR1342" i="14" s="1"/>
  <c r="AO1342" i="14"/>
  <c r="AP1342" i="14" s="1"/>
  <c r="AN1342" i="14"/>
  <c r="AR1341" i="14"/>
  <c r="AQ1341" i="14"/>
  <c r="AO1341" i="14"/>
  <c r="AP1341" i="14" s="1"/>
  <c r="AN1341" i="14"/>
  <c r="AQ1340" i="14"/>
  <c r="AR1340" i="14" s="1"/>
  <c r="AO1340" i="14"/>
  <c r="AP1340" i="14" s="1"/>
  <c r="AN1340" i="14"/>
  <c r="AQ1339" i="14"/>
  <c r="AR1339" i="14" s="1"/>
  <c r="AO1339" i="14"/>
  <c r="AP1339" i="14" s="1"/>
  <c r="AN1339" i="14"/>
  <c r="AQ1338" i="14"/>
  <c r="AR1338" i="14" s="1"/>
  <c r="AO1338" i="14"/>
  <c r="AP1338" i="14" s="1"/>
  <c r="AN1338" i="14"/>
  <c r="AR1337" i="14"/>
  <c r="AQ1337" i="14"/>
  <c r="AO1337" i="14"/>
  <c r="AP1337" i="14" s="1"/>
  <c r="AN1337" i="14"/>
  <c r="AQ1336" i="14"/>
  <c r="AR1336" i="14" s="1"/>
  <c r="AO1336" i="14"/>
  <c r="AP1336" i="14" s="1"/>
  <c r="AN1336" i="14"/>
  <c r="AQ1335" i="14"/>
  <c r="AR1335" i="14" s="1"/>
  <c r="AO1335" i="14"/>
  <c r="AP1335" i="14" s="1"/>
  <c r="AN1335" i="14"/>
  <c r="AQ1334" i="14"/>
  <c r="AR1334" i="14" s="1"/>
  <c r="AO1334" i="14"/>
  <c r="AP1334" i="14" s="1"/>
  <c r="AN1334" i="14"/>
  <c r="AQ1333" i="14"/>
  <c r="AR1333" i="14" s="1"/>
  <c r="AO1333" i="14"/>
  <c r="AP1333" i="14" s="1"/>
  <c r="AN1333" i="14"/>
  <c r="AQ1332" i="14"/>
  <c r="AR1332" i="14" s="1"/>
  <c r="AO1332" i="14"/>
  <c r="AP1332" i="14" s="1"/>
  <c r="AN1332" i="14"/>
  <c r="AR1331" i="14"/>
  <c r="AQ1331" i="14"/>
  <c r="AO1331" i="14"/>
  <c r="AP1331" i="14" s="1"/>
  <c r="AN1331" i="14"/>
  <c r="AQ1330" i="14"/>
  <c r="AR1330" i="14" s="1"/>
  <c r="AO1330" i="14"/>
  <c r="AP1330" i="14" s="1"/>
  <c r="AN1330" i="14"/>
  <c r="AQ1329" i="14"/>
  <c r="AR1329" i="14" s="1"/>
  <c r="AO1329" i="14"/>
  <c r="AP1329" i="14" s="1"/>
  <c r="AN1329" i="14"/>
  <c r="AQ1328" i="14"/>
  <c r="AR1328" i="14" s="1"/>
  <c r="AO1328" i="14"/>
  <c r="AP1328" i="14" s="1"/>
  <c r="AN1328" i="14"/>
  <c r="AR1327" i="14"/>
  <c r="AQ1327" i="14"/>
  <c r="AO1327" i="14"/>
  <c r="AP1327" i="14" s="1"/>
  <c r="AN1327" i="14"/>
  <c r="AQ1326" i="14"/>
  <c r="AR1326" i="14" s="1"/>
  <c r="AO1326" i="14"/>
  <c r="AP1326" i="14" s="1"/>
  <c r="AN1326" i="14"/>
  <c r="AQ1325" i="14"/>
  <c r="AR1325" i="14" s="1"/>
  <c r="AP1325" i="14"/>
  <c r="AO1325" i="14"/>
  <c r="AN1325" i="14"/>
  <c r="AQ1324" i="14"/>
  <c r="AR1324" i="14" s="1"/>
  <c r="AO1324" i="14"/>
  <c r="AP1324" i="14" s="1"/>
  <c r="AN1324" i="14"/>
  <c r="AQ1323" i="14"/>
  <c r="AR1323" i="14" s="1"/>
  <c r="AP1323" i="14"/>
  <c r="AO1323" i="14"/>
  <c r="AN1323" i="14"/>
  <c r="AQ1322" i="14"/>
  <c r="AR1322" i="14" s="1"/>
  <c r="AO1322" i="14"/>
  <c r="AP1322" i="14" s="1"/>
  <c r="AN1322" i="14"/>
  <c r="AQ1321" i="14"/>
  <c r="AR1321" i="14" s="1"/>
  <c r="AP1321" i="14"/>
  <c r="AO1321" i="14"/>
  <c r="AN1321" i="14"/>
  <c r="AQ1320" i="14"/>
  <c r="AR1320" i="14" s="1"/>
  <c r="AO1320" i="14"/>
  <c r="AP1320" i="14" s="1"/>
  <c r="AN1320" i="14"/>
  <c r="AQ1319" i="14"/>
  <c r="AR1319" i="14" s="1"/>
  <c r="AO1319" i="14"/>
  <c r="AP1319" i="14" s="1"/>
  <c r="AN1319" i="14"/>
  <c r="AQ1318" i="14"/>
  <c r="AR1318" i="14" s="1"/>
  <c r="AO1318" i="14"/>
  <c r="AP1318" i="14" s="1"/>
  <c r="AN1318" i="14"/>
  <c r="AQ1317" i="14"/>
  <c r="AR1317" i="14" s="1"/>
  <c r="AO1317" i="14"/>
  <c r="AP1317" i="14" s="1"/>
  <c r="AN1317" i="14"/>
  <c r="AQ1316" i="14"/>
  <c r="AR1316" i="14" s="1"/>
  <c r="AO1316" i="14"/>
  <c r="AP1316" i="14" s="1"/>
  <c r="AN1316" i="14"/>
  <c r="AQ1315" i="14"/>
  <c r="AR1315" i="14" s="1"/>
  <c r="AO1315" i="14"/>
  <c r="AP1315" i="14" s="1"/>
  <c r="AN1315" i="14"/>
  <c r="AQ1314" i="14"/>
  <c r="AR1314" i="14" s="1"/>
  <c r="AO1314" i="14"/>
  <c r="AP1314" i="14" s="1"/>
  <c r="AN1314" i="14"/>
  <c r="AQ1313" i="14"/>
  <c r="AR1313" i="14" s="1"/>
  <c r="AO1313" i="14"/>
  <c r="AP1313" i="14" s="1"/>
  <c r="AN1313" i="14"/>
  <c r="AQ1312" i="14"/>
  <c r="AR1312" i="14" s="1"/>
  <c r="AO1312" i="14"/>
  <c r="AP1312" i="14" s="1"/>
  <c r="AN1312" i="14"/>
  <c r="AQ1311" i="14"/>
  <c r="AR1311" i="14" s="1"/>
  <c r="AO1311" i="14"/>
  <c r="AP1311" i="14" s="1"/>
  <c r="AN1311" i="14"/>
  <c r="AQ1310" i="14"/>
  <c r="AR1310" i="14" s="1"/>
  <c r="AO1310" i="14"/>
  <c r="AP1310" i="14" s="1"/>
  <c r="AN1310" i="14"/>
  <c r="AQ1309" i="14"/>
  <c r="AR1309" i="14" s="1"/>
  <c r="AO1309" i="14"/>
  <c r="AP1309" i="14" s="1"/>
  <c r="AN1309" i="14"/>
  <c r="AQ1308" i="14"/>
  <c r="AR1308" i="14" s="1"/>
  <c r="AO1308" i="14"/>
  <c r="AP1308" i="14" s="1"/>
  <c r="AN1308" i="14"/>
  <c r="AR1307" i="14"/>
  <c r="AQ1307" i="14"/>
  <c r="AO1307" i="14"/>
  <c r="AP1307" i="14" s="1"/>
  <c r="AN1307" i="14"/>
  <c r="AQ1306" i="14"/>
  <c r="AR1306" i="14" s="1"/>
  <c r="AO1306" i="14"/>
  <c r="AP1306" i="14" s="1"/>
  <c r="AN1306" i="14"/>
  <c r="AR1305" i="14"/>
  <c r="AQ1305" i="14"/>
  <c r="AO1305" i="14"/>
  <c r="AP1305" i="14" s="1"/>
  <c r="AN1305" i="14"/>
  <c r="AQ1304" i="14"/>
  <c r="AR1304" i="14" s="1"/>
  <c r="AO1304" i="14"/>
  <c r="AP1304" i="14" s="1"/>
  <c r="AN1304" i="14"/>
  <c r="AR1303" i="14"/>
  <c r="AQ1303" i="14"/>
  <c r="AO1303" i="14"/>
  <c r="AP1303" i="14" s="1"/>
  <c r="AN1303" i="14"/>
  <c r="AQ1302" i="14"/>
  <c r="AR1302" i="14" s="1"/>
  <c r="AO1302" i="14"/>
  <c r="AP1302" i="14" s="1"/>
  <c r="AN1302" i="14"/>
  <c r="AQ1301" i="14"/>
  <c r="AR1301" i="14" s="1"/>
  <c r="AP1301" i="14"/>
  <c r="AO1301" i="14"/>
  <c r="AN1301" i="14"/>
  <c r="AQ1300" i="14"/>
  <c r="AR1300" i="14" s="1"/>
  <c r="AO1300" i="14"/>
  <c r="AP1300" i="14" s="1"/>
  <c r="AN1300" i="14"/>
  <c r="AR1299" i="14"/>
  <c r="AQ1299" i="14"/>
  <c r="AP1299" i="14"/>
  <c r="AO1299" i="14"/>
  <c r="AN1299" i="14"/>
  <c r="AQ1298" i="14"/>
  <c r="AR1298" i="14" s="1"/>
  <c r="AO1298" i="14"/>
  <c r="AP1298" i="14" s="1"/>
  <c r="AN1298" i="14"/>
  <c r="AR1297" i="14"/>
  <c r="AQ1297" i="14"/>
  <c r="AP1297" i="14"/>
  <c r="AO1297" i="14"/>
  <c r="AN1297" i="14"/>
  <c r="AQ1296" i="14"/>
  <c r="AR1296" i="14" s="1"/>
  <c r="AO1296" i="14"/>
  <c r="AP1296" i="14" s="1"/>
  <c r="AN1296" i="14"/>
  <c r="AR1295" i="14"/>
  <c r="AQ1295" i="14"/>
  <c r="AO1295" i="14"/>
  <c r="AP1295" i="14" s="1"/>
  <c r="AN1295" i="14"/>
  <c r="AQ1294" i="14"/>
  <c r="AR1294" i="14" s="1"/>
  <c r="AO1294" i="14"/>
  <c r="AP1294" i="14" s="1"/>
  <c r="AN1294" i="14"/>
  <c r="AQ1293" i="14"/>
  <c r="AR1293" i="14" s="1"/>
  <c r="AP1293" i="14"/>
  <c r="AO1293" i="14"/>
  <c r="AN1293" i="14"/>
  <c r="AQ1292" i="14"/>
  <c r="AR1292" i="14" s="1"/>
  <c r="AO1292" i="14"/>
  <c r="AP1292" i="14" s="1"/>
  <c r="AN1292" i="14"/>
  <c r="AQ1291" i="14"/>
  <c r="AR1291" i="14" s="1"/>
  <c r="AP1291" i="14"/>
  <c r="AO1291" i="14"/>
  <c r="AN1291" i="14"/>
  <c r="AQ1290" i="14"/>
  <c r="AR1290" i="14" s="1"/>
  <c r="AO1290" i="14"/>
  <c r="AP1290" i="14" s="1"/>
  <c r="AN1290" i="14"/>
  <c r="AQ1289" i="14"/>
  <c r="AR1289" i="14" s="1"/>
  <c r="AP1289" i="14"/>
  <c r="AO1289" i="14"/>
  <c r="AN1289" i="14"/>
  <c r="AQ1288" i="14"/>
  <c r="AR1288" i="14" s="1"/>
  <c r="AO1288" i="14"/>
  <c r="AP1288" i="14" s="1"/>
  <c r="AN1288" i="14"/>
  <c r="AQ1287" i="14"/>
  <c r="AR1287" i="14" s="1"/>
  <c r="AO1287" i="14"/>
  <c r="AP1287" i="14" s="1"/>
  <c r="AN1287" i="14"/>
  <c r="AQ1286" i="14"/>
  <c r="AR1286" i="14" s="1"/>
  <c r="AO1286" i="14"/>
  <c r="AP1286" i="14" s="1"/>
  <c r="AN1286" i="14"/>
  <c r="AQ1285" i="14"/>
  <c r="AR1285" i="14" s="1"/>
  <c r="AO1285" i="14"/>
  <c r="AP1285" i="14" s="1"/>
  <c r="AN1285" i="14"/>
  <c r="AQ1284" i="14"/>
  <c r="AR1284" i="14" s="1"/>
  <c r="AO1284" i="14"/>
  <c r="AP1284" i="14" s="1"/>
  <c r="AN1284" i="14"/>
  <c r="AQ1283" i="14"/>
  <c r="AR1283" i="14" s="1"/>
  <c r="AO1283" i="14"/>
  <c r="AP1283" i="14" s="1"/>
  <c r="AN1283" i="14"/>
  <c r="AQ1282" i="14"/>
  <c r="AR1282" i="14" s="1"/>
  <c r="AO1282" i="14"/>
  <c r="AP1282" i="14" s="1"/>
  <c r="AN1282" i="14"/>
  <c r="AQ1281" i="14"/>
  <c r="AR1281" i="14" s="1"/>
  <c r="AO1281" i="14"/>
  <c r="AP1281" i="14" s="1"/>
  <c r="AN1281" i="14"/>
  <c r="AQ1280" i="14"/>
  <c r="AR1280" i="14" s="1"/>
  <c r="AO1280" i="14"/>
  <c r="AP1280" i="14" s="1"/>
  <c r="AN1280" i="14"/>
  <c r="AQ1279" i="14"/>
  <c r="AR1279" i="14" s="1"/>
  <c r="AO1279" i="14"/>
  <c r="AP1279" i="14" s="1"/>
  <c r="AN1279" i="14"/>
  <c r="AQ1278" i="14"/>
  <c r="AR1278" i="14" s="1"/>
  <c r="AO1278" i="14"/>
  <c r="AP1278" i="14" s="1"/>
  <c r="AN1278" i="14"/>
  <c r="AQ1277" i="14"/>
  <c r="AR1277" i="14" s="1"/>
  <c r="AO1277" i="14"/>
  <c r="AP1277" i="14" s="1"/>
  <c r="AN1277" i="14"/>
  <c r="AQ1276" i="14"/>
  <c r="AR1276" i="14" s="1"/>
  <c r="AO1276" i="14"/>
  <c r="AP1276" i="14" s="1"/>
  <c r="AN1276" i="14"/>
  <c r="AR1275" i="14"/>
  <c r="AQ1275" i="14"/>
  <c r="AO1275" i="14"/>
  <c r="AP1275" i="14" s="1"/>
  <c r="AN1275" i="14"/>
  <c r="AQ1274" i="14"/>
  <c r="AR1274" i="14" s="1"/>
  <c r="AO1274" i="14"/>
  <c r="AP1274" i="14" s="1"/>
  <c r="AN1274" i="14"/>
  <c r="AR1273" i="14"/>
  <c r="AQ1273" i="14"/>
  <c r="AO1273" i="14"/>
  <c r="AP1273" i="14" s="1"/>
  <c r="AN1273" i="14"/>
  <c r="AQ1272" i="14"/>
  <c r="AR1272" i="14" s="1"/>
  <c r="AO1272" i="14"/>
  <c r="AP1272" i="14" s="1"/>
  <c r="AN1272" i="14"/>
  <c r="AR1271" i="14"/>
  <c r="AQ1271" i="14"/>
  <c r="AO1271" i="14"/>
  <c r="AP1271" i="14" s="1"/>
  <c r="AN1271" i="14"/>
  <c r="AQ1270" i="14"/>
  <c r="AR1270" i="14" s="1"/>
  <c r="AO1270" i="14"/>
  <c r="AP1270" i="14" s="1"/>
  <c r="AN1270" i="14"/>
  <c r="AQ1269" i="14"/>
  <c r="AR1269" i="14" s="1"/>
  <c r="AP1269" i="14"/>
  <c r="AO1269" i="14"/>
  <c r="AN1269" i="14"/>
  <c r="AQ1268" i="14"/>
  <c r="AR1268" i="14" s="1"/>
  <c r="AO1268" i="14"/>
  <c r="AP1268" i="14" s="1"/>
  <c r="AN1268" i="14"/>
  <c r="AR1267" i="14"/>
  <c r="AQ1267" i="14"/>
  <c r="AP1267" i="14"/>
  <c r="AO1267" i="14"/>
  <c r="AN1267" i="14"/>
  <c r="AQ1266" i="14"/>
  <c r="AR1266" i="14" s="1"/>
  <c r="AO1266" i="14"/>
  <c r="AP1266" i="14" s="1"/>
  <c r="AN1266" i="14"/>
  <c r="AR1265" i="14"/>
  <c r="AQ1265" i="14"/>
  <c r="AP1265" i="14"/>
  <c r="AO1265" i="14"/>
  <c r="AN1265" i="14"/>
  <c r="AQ1264" i="14"/>
  <c r="AR1264" i="14" s="1"/>
  <c r="AO1264" i="14"/>
  <c r="AP1264" i="14" s="1"/>
  <c r="AN1264" i="14"/>
  <c r="AR1263" i="14"/>
  <c r="AQ1263" i="14"/>
  <c r="AO1263" i="14"/>
  <c r="AP1263" i="14" s="1"/>
  <c r="AN1263" i="14"/>
  <c r="AQ1262" i="14"/>
  <c r="AR1262" i="14" s="1"/>
  <c r="AO1262" i="14"/>
  <c r="AP1262" i="14" s="1"/>
  <c r="AN1262" i="14"/>
  <c r="AQ1261" i="14"/>
  <c r="AR1261" i="14" s="1"/>
  <c r="AP1261" i="14"/>
  <c r="AO1261" i="14"/>
  <c r="AN1261" i="14"/>
  <c r="AQ1260" i="14"/>
  <c r="AR1260" i="14" s="1"/>
  <c r="AO1260" i="14"/>
  <c r="AP1260" i="14" s="1"/>
  <c r="AN1260" i="14"/>
  <c r="AQ1259" i="14"/>
  <c r="AR1259" i="14" s="1"/>
  <c r="AP1259" i="14"/>
  <c r="AO1259" i="14"/>
  <c r="AN1259" i="14"/>
  <c r="AQ1258" i="14"/>
  <c r="AR1258" i="14" s="1"/>
  <c r="AO1258" i="14"/>
  <c r="AP1258" i="14" s="1"/>
  <c r="AN1258" i="14"/>
  <c r="AQ1257" i="14"/>
  <c r="AR1257" i="14" s="1"/>
  <c r="AP1257" i="14"/>
  <c r="AO1257" i="14"/>
  <c r="AN1257" i="14"/>
  <c r="AQ1256" i="14"/>
  <c r="AR1256" i="14" s="1"/>
  <c r="AO1256" i="14"/>
  <c r="AP1256" i="14" s="1"/>
  <c r="AN1256" i="14"/>
  <c r="AQ1255" i="14"/>
  <c r="AR1255" i="14" s="1"/>
  <c r="AO1255" i="14"/>
  <c r="AP1255" i="14" s="1"/>
  <c r="AN1255" i="14"/>
  <c r="AQ1254" i="14"/>
  <c r="AR1254" i="14" s="1"/>
  <c r="AO1254" i="14"/>
  <c r="AP1254" i="14" s="1"/>
  <c r="AN1254" i="14"/>
  <c r="AQ1253" i="14"/>
  <c r="AR1253" i="14" s="1"/>
  <c r="AO1253" i="14"/>
  <c r="AP1253" i="14" s="1"/>
  <c r="AN1253" i="14"/>
  <c r="AQ1252" i="14"/>
  <c r="AR1252" i="14" s="1"/>
  <c r="AO1252" i="14"/>
  <c r="AP1252" i="14" s="1"/>
  <c r="AN1252" i="14"/>
  <c r="AQ1251" i="14"/>
  <c r="AR1251" i="14" s="1"/>
  <c r="AO1251" i="14"/>
  <c r="AP1251" i="14" s="1"/>
  <c r="AN1251" i="14"/>
  <c r="AQ1250" i="14"/>
  <c r="AR1250" i="14" s="1"/>
  <c r="AO1250" i="14"/>
  <c r="AP1250" i="14" s="1"/>
  <c r="AN1250" i="14"/>
  <c r="AQ1249" i="14"/>
  <c r="AR1249" i="14" s="1"/>
  <c r="AO1249" i="14"/>
  <c r="AP1249" i="14" s="1"/>
  <c r="AN1249" i="14"/>
  <c r="AQ1248" i="14"/>
  <c r="AR1248" i="14" s="1"/>
  <c r="AO1248" i="14"/>
  <c r="AP1248" i="14" s="1"/>
  <c r="AN1248" i="14"/>
  <c r="AQ1247" i="14"/>
  <c r="AR1247" i="14" s="1"/>
  <c r="AO1247" i="14"/>
  <c r="AP1247" i="14" s="1"/>
  <c r="AN1247" i="14"/>
  <c r="AQ1246" i="14"/>
  <c r="AR1246" i="14" s="1"/>
  <c r="AO1246" i="14"/>
  <c r="AP1246" i="14" s="1"/>
  <c r="AN1246" i="14"/>
  <c r="AQ1245" i="14"/>
  <c r="AR1245" i="14" s="1"/>
  <c r="AO1245" i="14"/>
  <c r="AP1245" i="14" s="1"/>
  <c r="AN1245" i="14"/>
  <c r="AQ1244" i="14"/>
  <c r="AR1244" i="14" s="1"/>
  <c r="AO1244" i="14"/>
  <c r="AP1244" i="14" s="1"/>
  <c r="AN1244" i="14"/>
  <c r="AR1243" i="14"/>
  <c r="AQ1243" i="14"/>
  <c r="AO1243" i="14"/>
  <c r="AP1243" i="14" s="1"/>
  <c r="AN1243" i="14"/>
  <c r="AQ1242" i="14"/>
  <c r="AR1242" i="14" s="1"/>
  <c r="AO1242" i="14"/>
  <c r="AP1242" i="14" s="1"/>
  <c r="AN1242" i="14"/>
  <c r="AR1241" i="14"/>
  <c r="AQ1241" i="14"/>
  <c r="AO1241" i="14"/>
  <c r="AP1241" i="14" s="1"/>
  <c r="AN1241" i="14"/>
  <c r="AQ1240" i="14"/>
  <c r="AR1240" i="14" s="1"/>
  <c r="AO1240" i="14"/>
  <c r="AP1240" i="14" s="1"/>
  <c r="AN1240" i="14"/>
  <c r="AR1239" i="14"/>
  <c r="AQ1239" i="14"/>
  <c r="AO1239" i="14"/>
  <c r="AP1239" i="14" s="1"/>
  <c r="AN1239" i="14"/>
  <c r="AQ1238" i="14"/>
  <c r="AR1238" i="14" s="1"/>
  <c r="AO1238" i="14"/>
  <c r="AP1238" i="14" s="1"/>
  <c r="AN1238" i="14"/>
  <c r="AQ1237" i="14"/>
  <c r="AR1237" i="14" s="1"/>
  <c r="AP1237" i="14"/>
  <c r="AO1237" i="14"/>
  <c r="AN1237" i="14"/>
  <c r="AQ1236" i="14"/>
  <c r="AR1236" i="14" s="1"/>
  <c r="AO1236" i="14"/>
  <c r="AP1236" i="14" s="1"/>
  <c r="AN1236" i="14"/>
  <c r="AR1235" i="14"/>
  <c r="AQ1235" i="14"/>
  <c r="AP1235" i="14"/>
  <c r="AO1235" i="14"/>
  <c r="AN1235" i="14"/>
  <c r="AQ1234" i="14"/>
  <c r="AR1234" i="14" s="1"/>
  <c r="AO1234" i="14"/>
  <c r="AP1234" i="14" s="1"/>
  <c r="AN1234" i="14"/>
  <c r="AR1233" i="14"/>
  <c r="AQ1233" i="14"/>
  <c r="AP1233" i="14"/>
  <c r="AO1233" i="14"/>
  <c r="AN1233" i="14"/>
  <c r="AQ1232" i="14"/>
  <c r="AR1232" i="14" s="1"/>
  <c r="AO1232" i="14"/>
  <c r="AP1232" i="14" s="1"/>
  <c r="AN1232" i="14"/>
  <c r="AR1231" i="14"/>
  <c r="AQ1231" i="14"/>
  <c r="AO1231" i="14"/>
  <c r="AP1231" i="14" s="1"/>
  <c r="AN1231" i="14"/>
  <c r="AQ1230" i="14"/>
  <c r="AR1230" i="14" s="1"/>
  <c r="AO1230" i="14"/>
  <c r="AP1230" i="14" s="1"/>
  <c r="AN1230" i="14"/>
  <c r="AQ1229" i="14"/>
  <c r="AR1229" i="14" s="1"/>
  <c r="AP1229" i="14"/>
  <c r="AO1229" i="14"/>
  <c r="AN1229" i="14"/>
  <c r="AQ1228" i="14"/>
  <c r="AR1228" i="14" s="1"/>
  <c r="AO1228" i="14"/>
  <c r="AP1228" i="14" s="1"/>
  <c r="AN1228" i="14"/>
  <c r="AQ1227" i="14"/>
  <c r="AR1227" i="14" s="1"/>
  <c r="AP1227" i="14"/>
  <c r="AO1227" i="14"/>
  <c r="AN1227" i="14"/>
  <c r="AQ1226" i="14"/>
  <c r="AR1226" i="14" s="1"/>
  <c r="AO1226" i="14"/>
  <c r="AP1226" i="14" s="1"/>
  <c r="AN1226" i="14"/>
  <c r="AQ1225" i="14"/>
  <c r="AR1225" i="14" s="1"/>
  <c r="AP1225" i="14"/>
  <c r="AO1225" i="14"/>
  <c r="AN1225" i="14"/>
  <c r="AQ1224" i="14"/>
  <c r="AR1224" i="14" s="1"/>
  <c r="AO1224" i="14"/>
  <c r="AP1224" i="14" s="1"/>
  <c r="AN1224" i="14"/>
  <c r="AQ1223" i="14"/>
  <c r="AR1223" i="14" s="1"/>
  <c r="AO1223" i="14"/>
  <c r="AP1223" i="14" s="1"/>
  <c r="AN1223" i="14"/>
  <c r="AQ1222" i="14"/>
  <c r="AR1222" i="14" s="1"/>
  <c r="AO1222" i="14"/>
  <c r="AP1222" i="14" s="1"/>
  <c r="AN1222" i="14"/>
  <c r="AQ1221" i="14"/>
  <c r="AR1221" i="14" s="1"/>
  <c r="AO1221" i="14"/>
  <c r="AP1221" i="14" s="1"/>
  <c r="AN1221" i="14"/>
  <c r="AQ1220" i="14"/>
  <c r="AR1220" i="14" s="1"/>
  <c r="AO1220" i="14"/>
  <c r="AP1220" i="14" s="1"/>
  <c r="AN1220" i="14"/>
  <c r="AQ1219" i="14"/>
  <c r="AR1219" i="14" s="1"/>
  <c r="AO1219" i="14"/>
  <c r="AP1219" i="14" s="1"/>
  <c r="AN1219" i="14"/>
  <c r="AQ1218" i="14"/>
  <c r="AR1218" i="14" s="1"/>
  <c r="AO1218" i="14"/>
  <c r="AP1218" i="14" s="1"/>
  <c r="AN1218" i="14"/>
  <c r="AQ1217" i="14"/>
  <c r="AR1217" i="14" s="1"/>
  <c r="AO1217" i="14"/>
  <c r="AP1217" i="14" s="1"/>
  <c r="AN1217" i="14"/>
  <c r="AQ1216" i="14"/>
  <c r="AR1216" i="14" s="1"/>
  <c r="AO1216" i="14"/>
  <c r="AP1216" i="14" s="1"/>
  <c r="AN1216" i="14"/>
  <c r="AQ1215" i="14"/>
  <c r="AR1215" i="14" s="1"/>
  <c r="AO1215" i="14"/>
  <c r="AP1215" i="14" s="1"/>
  <c r="AN1215" i="14"/>
  <c r="AQ1214" i="14"/>
  <c r="AR1214" i="14" s="1"/>
  <c r="AO1214" i="14"/>
  <c r="AP1214" i="14" s="1"/>
  <c r="AN1214" i="14"/>
  <c r="AQ1213" i="14"/>
  <c r="AR1213" i="14" s="1"/>
  <c r="AO1213" i="14"/>
  <c r="AP1213" i="14" s="1"/>
  <c r="AN1213" i="14"/>
  <c r="AQ1212" i="14"/>
  <c r="AR1212" i="14" s="1"/>
  <c r="AO1212" i="14"/>
  <c r="AP1212" i="14" s="1"/>
  <c r="AN1212" i="14"/>
  <c r="AR1211" i="14"/>
  <c r="AQ1211" i="14"/>
  <c r="AO1211" i="14"/>
  <c r="AP1211" i="14" s="1"/>
  <c r="AN1211" i="14"/>
  <c r="AQ1210" i="14"/>
  <c r="AR1210" i="14" s="1"/>
  <c r="AO1210" i="14"/>
  <c r="AP1210" i="14" s="1"/>
  <c r="AN1210" i="14"/>
  <c r="AR1209" i="14"/>
  <c r="AQ1209" i="14"/>
  <c r="AO1209" i="14"/>
  <c r="AP1209" i="14" s="1"/>
  <c r="AN1209" i="14"/>
  <c r="AQ1208" i="14"/>
  <c r="AR1208" i="14" s="1"/>
  <c r="AO1208" i="14"/>
  <c r="AP1208" i="14" s="1"/>
  <c r="AN1208" i="14"/>
  <c r="AR1207" i="14"/>
  <c r="AQ1207" i="14"/>
  <c r="AO1207" i="14"/>
  <c r="AP1207" i="14" s="1"/>
  <c r="AN1207" i="14"/>
  <c r="AQ1206" i="14"/>
  <c r="AR1206" i="14" s="1"/>
  <c r="AO1206" i="14"/>
  <c r="AP1206" i="14" s="1"/>
  <c r="AN1206" i="14"/>
  <c r="AQ1205" i="14"/>
  <c r="AR1205" i="14" s="1"/>
  <c r="AP1205" i="14"/>
  <c r="AO1205" i="14"/>
  <c r="AN1205" i="14"/>
  <c r="AQ1204" i="14"/>
  <c r="AR1204" i="14" s="1"/>
  <c r="AO1204" i="14"/>
  <c r="AP1204" i="14" s="1"/>
  <c r="AN1204" i="14"/>
  <c r="AR1203" i="14"/>
  <c r="AQ1203" i="14"/>
  <c r="AP1203" i="14"/>
  <c r="AO1203" i="14"/>
  <c r="AN1203" i="14"/>
  <c r="AQ1202" i="14"/>
  <c r="AR1202" i="14" s="1"/>
  <c r="AO1202" i="14"/>
  <c r="AP1202" i="14" s="1"/>
  <c r="AN1202" i="14"/>
  <c r="AR1201" i="14"/>
  <c r="AQ1201" i="14"/>
  <c r="AP1201" i="14"/>
  <c r="AO1201" i="14"/>
  <c r="AN1201" i="14"/>
  <c r="AQ1200" i="14"/>
  <c r="AR1200" i="14" s="1"/>
  <c r="AO1200" i="14"/>
  <c r="AP1200" i="14" s="1"/>
  <c r="AN1200" i="14"/>
  <c r="AR1199" i="14"/>
  <c r="AQ1199" i="14"/>
  <c r="AO1199" i="14"/>
  <c r="AP1199" i="14" s="1"/>
  <c r="AN1199" i="14"/>
  <c r="AQ1198" i="14"/>
  <c r="AR1198" i="14" s="1"/>
  <c r="AO1198" i="14"/>
  <c r="AP1198" i="14" s="1"/>
  <c r="AN1198" i="14"/>
  <c r="AQ1197" i="14"/>
  <c r="AR1197" i="14" s="1"/>
  <c r="AP1197" i="14"/>
  <c r="AO1197" i="14"/>
  <c r="AN1197" i="14"/>
  <c r="AQ1196" i="14"/>
  <c r="AR1196" i="14" s="1"/>
  <c r="AO1196" i="14"/>
  <c r="AP1196" i="14" s="1"/>
  <c r="AN1196" i="14"/>
  <c r="AQ1195" i="14"/>
  <c r="AR1195" i="14" s="1"/>
  <c r="AP1195" i="14"/>
  <c r="AO1195" i="14"/>
  <c r="AN1195" i="14"/>
  <c r="AQ1194" i="14"/>
  <c r="AR1194" i="14" s="1"/>
  <c r="AO1194" i="14"/>
  <c r="AP1194" i="14" s="1"/>
  <c r="AN1194" i="14"/>
  <c r="AQ1193" i="14"/>
  <c r="AR1193" i="14" s="1"/>
  <c r="AP1193" i="14"/>
  <c r="AO1193" i="14"/>
  <c r="AN1193" i="14"/>
  <c r="AQ1192" i="14"/>
  <c r="AR1192" i="14" s="1"/>
  <c r="AO1192" i="14"/>
  <c r="AP1192" i="14" s="1"/>
  <c r="AN1192" i="14"/>
  <c r="AQ1191" i="14"/>
  <c r="AR1191" i="14" s="1"/>
  <c r="AO1191" i="14"/>
  <c r="AP1191" i="14" s="1"/>
  <c r="AN1191" i="14"/>
  <c r="AQ1190" i="14"/>
  <c r="AR1190" i="14" s="1"/>
  <c r="AO1190" i="14"/>
  <c r="AP1190" i="14" s="1"/>
  <c r="AN1190" i="14"/>
  <c r="AQ1189" i="14"/>
  <c r="AR1189" i="14" s="1"/>
  <c r="AO1189" i="14"/>
  <c r="AP1189" i="14" s="1"/>
  <c r="AN1189" i="14"/>
  <c r="AQ1188" i="14"/>
  <c r="AR1188" i="14" s="1"/>
  <c r="AO1188" i="14"/>
  <c r="AP1188" i="14" s="1"/>
  <c r="AN1188" i="14"/>
  <c r="AQ1187" i="14"/>
  <c r="AR1187" i="14" s="1"/>
  <c r="AO1187" i="14"/>
  <c r="AP1187" i="14" s="1"/>
  <c r="AN1187" i="14"/>
  <c r="AQ1186" i="14"/>
  <c r="AR1186" i="14" s="1"/>
  <c r="AO1186" i="14"/>
  <c r="AP1186" i="14" s="1"/>
  <c r="AN1186" i="14"/>
  <c r="AQ1185" i="14"/>
  <c r="AR1185" i="14" s="1"/>
  <c r="AO1185" i="14"/>
  <c r="AP1185" i="14" s="1"/>
  <c r="AN1185" i="14"/>
  <c r="AQ1184" i="14"/>
  <c r="AR1184" i="14" s="1"/>
  <c r="AO1184" i="14"/>
  <c r="AP1184" i="14" s="1"/>
  <c r="AN1184" i="14"/>
  <c r="AQ1183" i="14"/>
  <c r="AR1183" i="14" s="1"/>
  <c r="AO1183" i="14"/>
  <c r="AP1183" i="14" s="1"/>
  <c r="AN1183" i="14"/>
  <c r="AQ1182" i="14"/>
  <c r="AR1182" i="14" s="1"/>
  <c r="AO1182" i="14"/>
  <c r="AP1182" i="14" s="1"/>
  <c r="AN1182" i="14"/>
  <c r="AQ1181" i="14"/>
  <c r="AR1181" i="14" s="1"/>
  <c r="AO1181" i="14"/>
  <c r="AP1181" i="14" s="1"/>
  <c r="AN1181" i="14"/>
  <c r="AQ1180" i="14"/>
  <c r="AR1180" i="14" s="1"/>
  <c r="AO1180" i="14"/>
  <c r="AP1180" i="14" s="1"/>
  <c r="AN1180" i="14"/>
  <c r="AR1179" i="14"/>
  <c r="AQ1179" i="14"/>
  <c r="AO1179" i="14"/>
  <c r="AP1179" i="14" s="1"/>
  <c r="AN1179" i="14"/>
  <c r="AQ1178" i="14"/>
  <c r="AR1178" i="14" s="1"/>
  <c r="AO1178" i="14"/>
  <c r="AP1178" i="14" s="1"/>
  <c r="AN1178" i="14"/>
  <c r="AR1177" i="14"/>
  <c r="AQ1177" i="14"/>
  <c r="AO1177" i="14"/>
  <c r="AP1177" i="14" s="1"/>
  <c r="AN1177" i="14"/>
  <c r="AQ1176" i="14"/>
  <c r="AR1176" i="14" s="1"/>
  <c r="AO1176" i="14"/>
  <c r="AP1176" i="14" s="1"/>
  <c r="AN1176" i="14"/>
  <c r="AR1175" i="14"/>
  <c r="AQ1175" i="14"/>
  <c r="AO1175" i="14"/>
  <c r="AP1175" i="14" s="1"/>
  <c r="AN1175" i="14"/>
  <c r="AQ1174" i="14"/>
  <c r="AR1174" i="14" s="1"/>
  <c r="AO1174" i="14"/>
  <c r="AP1174" i="14" s="1"/>
  <c r="AN1174" i="14"/>
  <c r="AQ1173" i="14"/>
  <c r="AR1173" i="14" s="1"/>
  <c r="AP1173" i="14"/>
  <c r="AO1173" i="14"/>
  <c r="AN1173" i="14"/>
  <c r="AQ1172" i="14"/>
  <c r="AR1172" i="14" s="1"/>
  <c r="AO1172" i="14"/>
  <c r="AP1172" i="14" s="1"/>
  <c r="AN1172" i="14"/>
  <c r="AR1171" i="14"/>
  <c r="AQ1171" i="14"/>
  <c r="AP1171" i="14"/>
  <c r="AO1171" i="14"/>
  <c r="AN1171" i="14"/>
  <c r="AQ1170" i="14"/>
  <c r="AR1170" i="14" s="1"/>
  <c r="AO1170" i="14"/>
  <c r="AP1170" i="14" s="1"/>
  <c r="AN1170" i="14"/>
  <c r="AR1169" i="14"/>
  <c r="AQ1169" i="14"/>
  <c r="AP1169" i="14"/>
  <c r="AO1169" i="14"/>
  <c r="AN1169" i="14"/>
  <c r="AQ1168" i="14"/>
  <c r="AR1168" i="14" s="1"/>
  <c r="AO1168" i="14"/>
  <c r="AP1168" i="14" s="1"/>
  <c r="AN1168" i="14"/>
  <c r="AR1167" i="14"/>
  <c r="AQ1167" i="14"/>
  <c r="AO1167" i="14"/>
  <c r="AP1167" i="14" s="1"/>
  <c r="AN1167" i="14"/>
  <c r="AQ1166" i="14"/>
  <c r="AR1166" i="14" s="1"/>
  <c r="AO1166" i="14"/>
  <c r="AP1166" i="14" s="1"/>
  <c r="AN1166" i="14"/>
  <c r="AQ1165" i="14"/>
  <c r="AR1165" i="14" s="1"/>
  <c r="AP1165" i="14"/>
  <c r="AO1165" i="14"/>
  <c r="AN1165" i="14"/>
  <c r="AQ1164" i="14"/>
  <c r="AR1164" i="14" s="1"/>
  <c r="AO1164" i="14"/>
  <c r="AP1164" i="14" s="1"/>
  <c r="AN1164" i="14"/>
  <c r="AQ1163" i="14"/>
  <c r="AR1163" i="14" s="1"/>
  <c r="AP1163" i="14"/>
  <c r="AO1163" i="14"/>
  <c r="AN1163" i="14"/>
  <c r="AQ1162" i="14"/>
  <c r="AR1162" i="14" s="1"/>
  <c r="AO1162" i="14"/>
  <c r="AP1162" i="14" s="1"/>
  <c r="AN1162" i="14"/>
  <c r="AQ1161" i="14"/>
  <c r="AR1161" i="14" s="1"/>
  <c r="AP1161" i="14"/>
  <c r="AO1161" i="14"/>
  <c r="AN1161" i="14"/>
  <c r="AQ1160" i="14"/>
  <c r="AR1160" i="14" s="1"/>
  <c r="AO1160" i="14"/>
  <c r="AP1160" i="14" s="1"/>
  <c r="AN1160" i="14"/>
  <c r="AQ1159" i="14"/>
  <c r="AR1159" i="14" s="1"/>
  <c r="AO1159" i="14"/>
  <c r="AP1159" i="14" s="1"/>
  <c r="AN1159" i="14"/>
  <c r="AQ1158" i="14"/>
  <c r="AR1158" i="14" s="1"/>
  <c r="AO1158" i="14"/>
  <c r="AP1158" i="14" s="1"/>
  <c r="AN1158" i="14"/>
  <c r="AQ1157" i="14"/>
  <c r="AR1157" i="14" s="1"/>
  <c r="AO1157" i="14"/>
  <c r="AP1157" i="14" s="1"/>
  <c r="AN1157" i="14"/>
  <c r="AQ1156" i="14"/>
  <c r="AR1156" i="14" s="1"/>
  <c r="AO1156" i="14"/>
  <c r="AP1156" i="14" s="1"/>
  <c r="AN1156" i="14"/>
  <c r="AQ1155" i="14"/>
  <c r="AR1155" i="14" s="1"/>
  <c r="AO1155" i="14"/>
  <c r="AP1155" i="14" s="1"/>
  <c r="AN1155" i="14"/>
  <c r="AQ1154" i="14"/>
  <c r="AR1154" i="14" s="1"/>
  <c r="AO1154" i="14"/>
  <c r="AP1154" i="14" s="1"/>
  <c r="AN1154" i="14"/>
  <c r="AQ1153" i="14"/>
  <c r="AR1153" i="14" s="1"/>
  <c r="AO1153" i="14"/>
  <c r="AP1153" i="14" s="1"/>
  <c r="AN1153" i="14"/>
  <c r="AQ1152" i="14"/>
  <c r="AR1152" i="14" s="1"/>
  <c r="AO1152" i="14"/>
  <c r="AP1152" i="14" s="1"/>
  <c r="AN1152" i="14"/>
  <c r="AQ1151" i="14"/>
  <c r="AR1151" i="14" s="1"/>
  <c r="AO1151" i="14"/>
  <c r="AP1151" i="14" s="1"/>
  <c r="AN1151" i="14"/>
  <c r="AQ1150" i="14"/>
  <c r="AR1150" i="14" s="1"/>
  <c r="AO1150" i="14"/>
  <c r="AP1150" i="14" s="1"/>
  <c r="AN1150" i="14"/>
  <c r="AQ1149" i="14"/>
  <c r="AR1149" i="14" s="1"/>
  <c r="AO1149" i="14"/>
  <c r="AP1149" i="14" s="1"/>
  <c r="AN1149" i="14"/>
  <c r="AQ1148" i="14"/>
  <c r="AR1148" i="14" s="1"/>
  <c r="AO1148" i="14"/>
  <c r="AP1148" i="14" s="1"/>
  <c r="AN1148" i="14"/>
  <c r="AR1147" i="14"/>
  <c r="AQ1147" i="14"/>
  <c r="AO1147" i="14"/>
  <c r="AP1147" i="14" s="1"/>
  <c r="AN1147" i="14"/>
  <c r="AQ1146" i="14"/>
  <c r="AR1146" i="14" s="1"/>
  <c r="AO1146" i="14"/>
  <c r="AP1146" i="14" s="1"/>
  <c r="AN1146" i="14"/>
  <c r="AR1145" i="14"/>
  <c r="AQ1145" i="14"/>
  <c r="AO1145" i="14"/>
  <c r="AP1145" i="14" s="1"/>
  <c r="AN1145" i="14"/>
  <c r="AQ1144" i="14"/>
  <c r="AR1144" i="14" s="1"/>
  <c r="AO1144" i="14"/>
  <c r="AP1144" i="14" s="1"/>
  <c r="AN1144" i="14"/>
  <c r="AR1143" i="14"/>
  <c r="AQ1143" i="14"/>
  <c r="AO1143" i="14"/>
  <c r="AP1143" i="14" s="1"/>
  <c r="AN1143" i="14"/>
  <c r="AQ1142" i="14"/>
  <c r="AR1142" i="14" s="1"/>
  <c r="AO1142" i="14"/>
  <c r="AP1142" i="14" s="1"/>
  <c r="AN1142" i="14"/>
  <c r="AQ1141" i="14"/>
  <c r="AR1141" i="14" s="1"/>
  <c r="AP1141" i="14"/>
  <c r="AO1141" i="14"/>
  <c r="AN1141" i="14"/>
  <c r="AQ1140" i="14"/>
  <c r="AR1140" i="14" s="1"/>
  <c r="AO1140" i="14"/>
  <c r="AP1140" i="14" s="1"/>
  <c r="AN1140" i="14"/>
  <c r="AR1139" i="14"/>
  <c r="AQ1139" i="14"/>
  <c r="AP1139" i="14"/>
  <c r="AO1139" i="14"/>
  <c r="AN1139" i="14"/>
  <c r="AQ1138" i="14"/>
  <c r="AR1138" i="14" s="1"/>
  <c r="AO1138" i="14"/>
  <c r="AP1138" i="14" s="1"/>
  <c r="AN1138" i="14"/>
  <c r="AQ1137" i="14"/>
  <c r="AR1137" i="14" s="1"/>
  <c r="AO1137" i="14"/>
  <c r="AP1137" i="14" s="1"/>
  <c r="AN1137" i="14"/>
  <c r="AQ1136" i="14"/>
  <c r="AR1136" i="14" s="1"/>
  <c r="AO1136" i="14"/>
  <c r="AP1136" i="14" s="1"/>
  <c r="AN1136" i="14"/>
  <c r="AR1135" i="14"/>
  <c r="AQ1135" i="14"/>
  <c r="AO1135" i="14"/>
  <c r="AP1135" i="14" s="1"/>
  <c r="AN1135" i="14"/>
  <c r="AQ1134" i="14"/>
  <c r="AR1134" i="14" s="1"/>
  <c r="AO1134" i="14"/>
  <c r="AP1134" i="14" s="1"/>
  <c r="AN1134" i="14"/>
  <c r="AQ1133" i="14"/>
  <c r="AR1133" i="14" s="1"/>
  <c r="AP1133" i="14"/>
  <c r="AO1133" i="14"/>
  <c r="AN1133" i="14"/>
  <c r="AQ1132" i="14"/>
  <c r="AR1132" i="14" s="1"/>
  <c r="AO1132" i="14"/>
  <c r="AP1132" i="14" s="1"/>
  <c r="AN1132" i="14"/>
  <c r="AR1131" i="14"/>
  <c r="AQ1131" i="14"/>
  <c r="AP1131" i="14"/>
  <c r="AO1131" i="14"/>
  <c r="AN1131" i="14"/>
  <c r="AQ1130" i="14"/>
  <c r="AR1130" i="14" s="1"/>
  <c r="AO1130" i="14"/>
  <c r="AP1130" i="14" s="1"/>
  <c r="AN1130" i="14"/>
  <c r="AQ1129" i="14"/>
  <c r="AR1129" i="14" s="1"/>
  <c r="AO1129" i="14"/>
  <c r="AP1129" i="14" s="1"/>
  <c r="AN1129" i="14"/>
  <c r="AQ1128" i="14"/>
  <c r="AR1128" i="14" s="1"/>
  <c r="AO1128" i="14"/>
  <c r="AP1128" i="14" s="1"/>
  <c r="AN1128" i="14"/>
  <c r="AR1127" i="14"/>
  <c r="AQ1127" i="14"/>
  <c r="AO1127" i="14"/>
  <c r="AP1127" i="14" s="1"/>
  <c r="AN1127" i="14"/>
  <c r="AQ1126" i="14"/>
  <c r="AR1126" i="14" s="1"/>
  <c r="AO1126" i="14"/>
  <c r="AP1126" i="14" s="1"/>
  <c r="AN1126" i="14"/>
  <c r="AQ1125" i="14"/>
  <c r="AR1125" i="14" s="1"/>
  <c r="AP1125" i="14"/>
  <c r="AO1125" i="14"/>
  <c r="AN1125" i="14"/>
  <c r="AQ1124" i="14"/>
  <c r="AR1124" i="14" s="1"/>
  <c r="AO1124" i="14"/>
  <c r="AP1124" i="14" s="1"/>
  <c r="AN1124" i="14"/>
  <c r="AR1123" i="14"/>
  <c r="AQ1123" i="14"/>
  <c r="AP1123" i="14"/>
  <c r="AO1123" i="14"/>
  <c r="AN1123" i="14"/>
  <c r="AQ1122" i="14"/>
  <c r="AR1122" i="14" s="1"/>
  <c r="AO1122" i="14"/>
  <c r="AP1122" i="14" s="1"/>
  <c r="AN1122" i="14"/>
  <c r="AR1121" i="14"/>
  <c r="AQ1121" i="14"/>
  <c r="AP1121" i="14"/>
  <c r="AO1121" i="14"/>
  <c r="AN1121" i="14"/>
  <c r="AQ1120" i="14"/>
  <c r="AR1120" i="14" s="1"/>
  <c r="AO1120" i="14"/>
  <c r="AP1120" i="14" s="1"/>
  <c r="AN1120" i="14"/>
  <c r="AR1119" i="14"/>
  <c r="AQ1119" i="14"/>
  <c r="AO1119" i="14"/>
  <c r="AP1119" i="14" s="1"/>
  <c r="AN1119" i="14"/>
  <c r="AQ1118" i="14"/>
  <c r="AR1118" i="14" s="1"/>
  <c r="AO1118" i="14"/>
  <c r="AP1118" i="14" s="1"/>
  <c r="AN1118" i="14"/>
  <c r="AQ1117" i="14"/>
  <c r="AR1117" i="14" s="1"/>
  <c r="AP1117" i="14"/>
  <c r="AO1117" i="14"/>
  <c r="AN1117" i="14"/>
  <c r="AQ1116" i="14"/>
  <c r="AR1116" i="14" s="1"/>
  <c r="AO1116" i="14"/>
  <c r="AP1116" i="14" s="1"/>
  <c r="AN1116" i="14"/>
  <c r="AQ1115" i="14"/>
  <c r="AR1115" i="14" s="1"/>
  <c r="AP1115" i="14"/>
  <c r="AO1115" i="14"/>
  <c r="AN1115" i="14"/>
  <c r="AQ1114" i="14"/>
  <c r="AR1114" i="14" s="1"/>
  <c r="AO1114" i="14"/>
  <c r="AP1114" i="14" s="1"/>
  <c r="AN1114" i="14"/>
  <c r="AQ1113" i="14"/>
  <c r="AR1113" i="14" s="1"/>
  <c r="AP1113" i="14"/>
  <c r="AO1113" i="14"/>
  <c r="AN1113" i="14"/>
  <c r="AQ1112" i="14"/>
  <c r="AR1112" i="14" s="1"/>
  <c r="AO1112" i="14"/>
  <c r="AP1112" i="14" s="1"/>
  <c r="AN1112" i="14"/>
  <c r="AQ1111" i="14"/>
  <c r="AR1111" i="14" s="1"/>
  <c r="AO1111" i="14"/>
  <c r="AP1111" i="14" s="1"/>
  <c r="AN1111" i="14"/>
  <c r="AQ1110" i="14"/>
  <c r="AR1110" i="14" s="1"/>
  <c r="AO1110" i="14"/>
  <c r="AP1110" i="14" s="1"/>
  <c r="AN1110" i="14"/>
  <c r="AQ1109" i="14"/>
  <c r="AR1109" i="14" s="1"/>
  <c r="AO1109" i="14"/>
  <c r="AP1109" i="14" s="1"/>
  <c r="AN1109" i="14"/>
  <c r="AQ1108" i="14"/>
  <c r="AR1108" i="14" s="1"/>
  <c r="AO1108" i="14"/>
  <c r="AP1108" i="14" s="1"/>
  <c r="AN1108" i="14"/>
  <c r="AR1107" i="14"/>
  <c r="AQ1107" i="14"/>
  <c r="AO1107" i="14"/>
  <c r="AP1107" i="14" s="1"/>
  <c r="AN1107" i="14"/>
  <c r="AQ1106" i="14"/>
  <c r="AR1106" i="14" s="1"/>
  <c r="AO1106" i="14"/>
  <c r="AP1106" i="14" s="1"/>
  <c r="AN1106" i="14"/>
  <c r="AR1105" i="14"/>
  <c r="AQ1105" i="14"/>
  <c r="AO1105" i="14"/>
  <c r="AP1105" i="14" s="1"/>
  <c r="AN1105" i="14"/>
  <c r="AQ1104" i="14"/>
  <c r="AR1104" i="14" s="1"/>
  <c r="AO1104" i="14"/>
  <c r="AP1104" i="14" s="1"/>
  <c r="AN1104" i="14"/>
  <c r="AQ1103" i="14"/>
  <c r="AR1103" i="14" s="1"/>
  <c r="AO1103" i="14"/>
  <c r="AP1103" i="14" s="1"/>
  <c r="AN1103" i="14"/>
  <c r="AQ1102" i="14"/>
  <c r="AR1102" i="14" s="1"/>
  <c r="AO1102" i="14"/>
  <c r="AP1102" i="14" s="1"/>
  <c r="AN1102" i="14"/>
  <c r="AR1101" i="14"/>
  <c r="AQ1101" i="14"/>
  <c r="AO1101" i="14"/>
  <c r="AP1101" i="14" s="1"/>
  <c r="AN1101" i="14"/>
  <c r="AQ1100" i="14"/>
  <c r="AR1100" i="14" s="1"/>
  <c r="AO1100" i="14"/>
  <c r="AP1100" i="14" s="1"/>
  <c r="AN1100" i="14"/>
  <c r="AQ1099" i="14"/>
  <c r="AR1099" i="14" s="1"/>
  <c r="AO1099" i="14"/>
  <c r="AP1099" i="14" s="1"/>
  <c r="AN1099" i="14"/>
  <c r="AQ1098" i="14"/>
  <c r="AR1098" i="14" s="1"/>
  <c r="AO1098" i="14"/>
  <c r="AP1098" i="14" s="1"/>
  <c r="AN1098" i="14"/>
  <c r="AQ1097" i="14"/>
  <c r="AR1097" i="14" s="1"/>
  <c r="AO1097" i="14"/>
  <c r="AP1097" i="14" s="1"/>
  <c r="AN1097" i="14"/>
  <c r="AQ1096" i="14"/>
  <c r="AR1096" i="14" s="1"/>
  <c r="AO1096" i="14"/>
  <c r="AP1096" i="14" s="1"/>
  <c r="AN1096" i="14"/>
  <c r="AR1095" i="14"/>
  <c r="AQ1095" i="14"/>
  <c r="AO1095" i="14"/>
  <c r="AP1095" i="14" s="1"/>
  <c r="AN1095" i="14"/>
  <c r="AQ1094" i="14"/>
  <c r="AR1094" i="14" s="1"/>
  <c r="AO1094" i="14"/>
  <c r="AP1094" i="14" s="1"/>
  <c r="AN1094" i="14"/>
  <c r="AQ1093" i="14"/>
  <c r="AR1093" i="14" s="1"/>
  <c r="AP1093" i="14"/>
  <c r="AO1093" i="14"/>
  <c r="AN1093" i="14"/>
  <c r="AQ1092" i="14"/>
  <c r="AR1092" i="14" s="1"/>
  <c r="AO1092" i="14"/>
  <c r="AP1092" i="14" s="1"/>
  <c r="AN1092" i="14"/>
  <c r="AQ1091" i="14"/>
  <c r="AR1091" i="14" s="1"/>
  <c r="AP1091" i="14"/>
  <c r="AO1091" i="14"/>
  <c r="AN1091" i="14"/>
  <c r="AQ1090" i="14"/>
  <c r="AR1090" i="14" s="1"/>
  <c r="AP1090" i="14"/>
  <c r="AO1090" i="14"/>
  <c r="AN1090" i="14"/>
  <c r="AR1089" i="14"/>
  <c r="AQ1089" i="14"/>
  <c r="AO1089" i="14"/>
  <c r="AP1089" i="14" s="1"/>
  <c r="AN1089" i="14"/>
  <c r="AQ1088" i="14"/>
  <c r="AR1088" i="14" s="1"/>
  <c r="AO1088" i="14"/>
  <c r="AP1088" i="14" s="1"/>
  <c r="AN1088" i="14"/>
  <c r="AR1087" i="14"/>
  <c r="AQ1087" i="14"/>
  <c r="AO1087" i="14"/>
  <c r="AP1087" i="14" s="1"/>
  <c r="AN1087" i="14"/>
  <c r="AQ1086" i="14"/>
  <c r="AR1086" i="14" s="1"/>
  <c r="AO1086" i="14"/>
  <c r="AP1086" i="14" s="1"/>
  <c r="AN1086" i="14"/>
  <c r="AQ1085" i="14"/>
  <c r="AR1085" i="14" s="1"/>
  <c r="AP1085" i="14"/>
  <c r="AO1085" i="14"/>
  <c r="AN1085" i="14"/>
  <c r="AQ1084" i="14"/>
  <c r="AR1084" i="14" s="1"/>
  <c r="AO1084" i="14"/>
  <c r="AP1084" i="14" s="1"/>
  <c r="AN1084" i="14"/>
  <c r="AQ1083" i="14"/>
  <c r="AR1083" i="14" s="1"/>
  <c r="AP1083" i="14"/>
  <c r="AO1083" i="14"/>
  <c r="AN1083" i="14"/>
  <c r="AQ1082" i="14"/>
  <c r="AR1082" i="14" s="1"/>
  <c r="AO1082" i="14"/>
  <c r="AP1082" i="14" s="1"/>
  <c r="AN1082" i="14"/>
  <c r="AQ1081" i="14"/>
  <c r="AR1081" i="14" s="1"/>
  <c r="AO1081" i="14"/>
  <c r="AP1081" i="14" s="1"/>
  <c r="AN1081" i="14"/>
  <c r="AR1080" i="14"/>
  <c r="AQ1080" i="14"/>
  <c r="AO1080" i="14"/>
  <c r="AP1080" i="14" s="1"/>
  <c r="AN1080" i="14"/>
  <c r="AQ1079" i="14"/>
  <c r="AR1079" i="14" s="1"/>
  <c r="AO1079" i="14"/>
  <c r="AP1079" i="14" s="1"/>
  <c r="AN1079" i="14"/>
  <c r="AQ1078" i="14"/>
  <c r="AR1078" i="14" s="1"/>
  <c r="AO1078" i="14"/>
  <c r="AP1078" i="14" s="1"/>
  <c r="AN1078" i="14"/>
  <c r="AQ1077" i="14"/>
  <c r="AR1077" i="14" s="1"/>
  <c r="AP1077" i="14"/>
  <c r="AO1077" i="14"/>
  <c r="AN1077" i="14"/>
  <c r="AQ1076" i="14"/>
  <c r="AR1076" i="14" s="1"/>
  <c r="AO1076" i="14"/>
  <c r="AP1076" i="14" s="1"/>
  <c r="AN1076" i="14"/>
  <c r="AQ1075" i="14"/>
  <c r="AR1075" i="14" s="1"/>
  <c r="AO1075" i="14"/>
  <c r="AP1075" i="14" s="1"/>
  <c r="AN1075" i="14"/>
  <c r="AQ1074" i="14"/>
  <c r="AR1074" i="14" s="1"/>
  <c r="AO1074" i="14"/>
  <c r="AP1074" i="14" s="1"/>
  <c r="AN1074" i="14"/>
  <c r="AQ1073" i="14"/>
  <c r="AR1073" i="14" s="1"/>
  <c r="AO1073" i="14"/>
  <c r="AP1073" i="14" s="1"/>
  <c r="AN1073" i="14"/>
  <c r="AQ1072" i="14"/>
  <c r="AR1072" i="14" s="1"/>
  <c r="AP1072" i="14"/>
  <c r="AO1072" i="14"/>
  <c r="AN1072" i="14"/>
  <c r="AR1071" i="14"/>
  <c r="AQ1071" i="14"/>
  <c r="AP1071" i="14"/>
  <c r="AO1071" i="14"/>
  <c r="AN1071" i="14"/>
  <c r="AR1070" i="14"/>
  <c r="AQ1070" i="14"/>
  <c r="AP1070" i="14"/>
  <c r="AO1070" i="14"/>
  <c r="AN1070" i="14"/>
  <c r="AR1069" i="14"/>
  <c r="AQ1069" i="14"/>
  <c r="AO1069" i="14"/>
  <c r="AP1069" i="14" s="1"/>
  <c r="AN1069" i="14"/>
  <c r="AQ1068" i="14"/>
  <c r="AR1068" i="14" s="1"/>
  <c r="AO1068" i="14"/>
  <c r="AP1068" i="14" s="1"/>
  <c r="AN1068" i="14"/>
  <c r="AR1067" i="14"/>
  <c r="AQ1067" i="14"/>
  <c r="AO1067" i="14"/>
  <c r="AP1067" i="14" s="1"/>
  <c r="AN1067" i="14"/>
  <c r="AQ1066" i="14"/>
  <c r="AR1066" i="14" s="1"/>
  <c r="AO1066" i="14"/>
  <c r="AP1066" i="14" s="1"/>
  <c r="AN1066" i="14"/>
  <c r="AQ1065" i="14"/>
  <c r="AR1065" i="14" s="1"/>
  <c r="AP1065" i="14"/>
  <c r="AO1065" i="14"/>
  <c r="AN1065" i="14"/>
  <c r="AQ1064" i="14"/>
  <c r="AR1064" i="14" s="1"/>
  <c r="AO1064" i="14"/>
  <c r="AP1064" i="14" s="1"/>
  <c r="AN1064" i="14"/>
  <c r="AQ1063" i="14"/>
  <c r="AR1063" i="14" s="1"/>
  <c r="AO1063" i="14"/>
  <c r="AP1063" i="14" s="1"/>
  <c r="AN1063" i="14"/>
  <c r="AR1062" i="14"/>
  <c r="AQ1062" i="14"/>
  <c r="AO1062" i="14"/>
  <c r="AP1062" i="14" s="1"/>
  <c r="AN1062" i="14"/>
  <c r="AQ1061" i="14"/>
  <c r="AR1061" i="14" s="1"/>
  <c r="AP1061" i="14"/>
  <c r="AO1061" i="14"/>
  <c r="AN1061" i="14"/>
  <c r="AQ1060" i="14"/>
  <c r="AR1060" i="14" s="1"/>
  <c r="AO1060" i="14"/>
  <c r="AP1060" i="14" s="1"/>
  <c r="AN1060" i="14"/>
  <c r="AR1059" i="14"/>
  <c r="AQ1059" i="14"/>
  <c r="AO1059" i="14"/>
  <c r="AP1059" i="14" s="1"/>
  <c r="AN1059" i="14"/>
  <c r="AQ1058" i="14"/>
  <c r="AR1058" i="14" s="1"/>
  <c r="AO1058" i="14"/>
  <c r="AP1058" i="14" s="1"/>
  <c r="AN1058" i="14"/>
  <c r="AQ1057" i="14"/>
  <c r="AR1057" i="14" s="1"/>
  <c r="AP1057" i="14"/>
  <c r="AO1057" i="14"/>
  <c r="AN1057" i="14"/>
  <c r="AQ1056" i="14"/>
  <c r="AR1056" i="14" s="1"/>
  <c r="AO1056" i="14"/>
  <c r="AP1056" i="14" s="1"/>
  <c r="AN1056" i="14"/>
  <c r="AQ1055" i="14"/>
  <c r="AR1055" i="14" s="1"/>
  <c r="AP1055" i="14"/>
  <c r="AO1055" i="14"/>
  <c r="AN1055" i="14"/>
  <c r="AQ1054" i="14"/>
  <c r="AR1054" i="14" s="1"/>
  <c r="AP1054" i="14"/>
  <c r="AO1054" i="14"/>
  <c r="AN1054" i="14"/>
  <c r="AQ1053" i="14"/>
  <c r="AR1053" i="14" s="1"/>
  <c r="AP1053" i="14"/>
  <c r="AO1053" i="14"/>
  <c r="AN1053" i="14"/>
  <c r="AR1052" i="14"/>
  <c r="AQ1052" i="14"/>
  <c r="AO1052" i="14"/>
  <c r="AP1052" i="14" s="1"/>
  <c r="AN1052" i="14"/>
  <c r="AR1051" i="14"/>
  <c r="AQ1051" i="14"/>
  <c r="AO1051" i="14"/>
  <c r="AP1051" i="14" s="1"/>
  <c r="AN1051" i="14"/>
  <c r="AQ1050" i="14"/>
  <c r="AR1050" i="14" s="1"/>
  <c r="AO1050" i="14"/>
  <c r="AP1050" i="14" s="1"/>
  <c r="AN1050" i="14"/>
  <c r="AQ1049" i="14"/>
  <c r="AR1049" i="14" s="1"/>
  <c r="AP1049" i="14"/>
  <c r="AO1049" i="14"/>
  <c r="AN1049" i="14"/>
  <c r="AQ1048" i="14"/>
  <c r="AR1048" i="14" s="1"/>
  <c r="AP1048" i="14"/>
  <c r="AO1048" i="14"/>
  <c r="AN1048" i="14"/>
  <c r="AQ1047" i="14"/>
  <c r="AR1047" i="14" s="1"/>
  <c r="AP1047" i="14"/>
  <c r="AO1047" i="14"/>
  <c r="AN1047" i="14"/>
  <c r="AR1046" i="14"/>
  <c r="AQ1046" i="14"/>
  <c r="AP1046" i="14"/>
  <c r="AO1046" i="14"/>
  <c r="AN1046" i="14"/>
  <c r="AR1045" i="14"/>
  <c r="AQ1045" i="14"/>
  <c r="AP1045" i="14"/>
  <c r="AO1045" i="14"/>
  <c r="AN1045" i="14"/>
  <c r="AR1044" i="14"/>
  <c r="AQ1044" i="14"/>
  <c r="AO1044" i="14"/>
  <c r="AP1044" i="14" s="1"/>
  <c r="AN1044" i="14"/>
  <c r="AQ1043" i="14"/>
  <c r="AR1043" i="14" s="1"/>
  <c r="AO1043" i="14"/>
  <c r="AP1043" i="14" s="1"/>
  <c r="AN1043" i="14"/>
  <c r="AQ1042" i="14"/>
  <c r="AR1042" i="14" s="1"/>
  <c r="AO1042" i="14"/>
  <c r="AP1042" i="14" s="1"/>
  <c r="AN1042" i="14"/>
  <c r="AQ1041" i="14"/>
  <c r="AR1041" i="14" s="1"/>
  <c r="AO1041" i="14"/>
  <c r="AP1041" i="14" s="1"/>
  <c r="AN1041" i="14"/>
  <c r="AQ1040" i="14"/>
  <c r="AR1040" i="14" s="1"/>
  <c r="AO1040" i="14"/>
  <c r="AP1040" i="14" s="1"/>
  <c r="AN1040" i="14"/>
  <c r="AR1039" i="14"/>
  <c r="AQ1039" i="14"/>
  <c r="AP1039" i="14"/>
  <c r="AO1039" i="14"/>
  <c r="AN1039" i="14"/>
  <c r="AQ1038" i="14"/>
  <c r="AR1038" i="14" s="1"/>
  <c r="AP1038" i="14"/>
  <c r="AO1038" i="14"/>
  <c r="AN1038" i="14"/>
  <c r="AR1037" i="14"/>
  <c r="AQ1037" i="14"/>
  <c r="AO1037" i="14"/>
  <c r="AP1037" i="14" s="1"/>
  <c r="AN1037" i="14"/>
  <c r="AQ1036" i="14"/>
  <c r="AR1036" i="14" s="1"/>
  <c r="AO1036" i="14"/>
  <c r="AP1036" i="14" s="1"/>
  <c r="AN1036" i="14"/>
  <c r="AR1035" i="14"/>
  <c r="AQ1035" i="14"/>
  <c r="AO1035" i="14"/>
  <c r="AP1035" i="14" s="1"/>
  <c r="AN1035" i="14"/>
  <c r="AQ1034" i="14"/>
  <c r="AR1034" i="14" s="1"/>
  <c r="AO1034" i="14"/>
  <c r="AP1034" i="14" s="1"/>
  <c r="AN1034" i="14"/>
  <c r="AQ1033" i="14"/>
  <c r="AR1033" i="14" s="1"/>
  <c r="AP1033" i="14"/>
  <c r="AO1033" i="14"/>
  <c r="AN1033" i="14"/>
  <c r="AQ1032" i="14"/>
  <c r="AR1032" i="14" s="1"/>
  <c r="AO1032" i="14"/>
  <c r="AP1032" i="14" s="1"/>
  <c r="AN1032" i="14"/>
  <c r="AR1031" i="14"/>
  <c r="AQ1031" i="14"/>
  <c r="AO1031" i="14"/>
  <c r="AP1031" i="14" s="1"/>
  <c r="AN1031" i="14"/>
  <c r="AQ1030" i="14"/>
  <c r="AR1030" i="14" s="1"/>
  <c r="AO1030" i="14"/>
  <c r="AP1030" i="14" s="1"/>
  <c r="AN1030" i="14"/>
  <c r="AQ1029" i="14"/>
  <c r="AR1029" i="14" s="1"/>
  <c r="AP1029" i="14"/>
  <c r="AO1029" i="14"/>
  <c r="AN1029" i="14"/>
  <c r="AQ1028" i="14"/>
  <c r="AR1028" i="14" s="1"/>
  <c r="AO1028" i="14"/>
  <c r="AP1028" i="14" s="1"/>
  <c r="AN1028" i="14"/>
  <c r="AQ1027" i="14"/>
  <c r="AR1027" i="14" s="1"/>
  <c r="AO1027" i="14"/>
  <c r="AP1027" i="14" s="1"/>
  <c r="AN1027" i="14"/>
  <c r="AQ1026" i="14"/>
  <c r="AR1026" i="14" s="1"/>
  <c r="AO1026" i="14"/>
  <c r="AP1026" i="14" s="1"/>
  <c r="AN1026" i="14"/>
  <c r="AQ1025" i="14"/>
  <c r="AR1025" i="14" s="1"/>
  <c r="AO1025" i="14"/>
  <c r="AP1025" i="14" s="1"/>
  <c r="AN1025" i="14"/>
  <c r="AQ1024" i="14"/>
  <c r="AR1024" i="14" s="1"/>
  <c r="AO1024" i="14"/>
  <c r="AP1024" i="14" s="1"/>
  <c r="AN1024" i="14"/>
  <c r="AQ1023" i="14"/>
  <c r="AR1023" i="14" s="1"/>
  <c r="AP1023" i="14"/>
  <c r="AO1023" i="14"/>
  <c r="AN1023" i="14"/>
  <c r="AQ1022" i="14"/>
  <c r="AR1022" i="14" s="1"/>
  <c r="AP1022" i="14"/>
  <c r="AO1022" i="14"/>
  <c r="AN1022" i="14"/>
  <c r="AQ1021" i="14"/>
  <c r="AR1021" i="14" s="1"/>
  <c r="AP1021" i="14"/>
  <c r="AO1021" i="14"/>
  <c r="AN1021" i="14"/>
  <c r="AR1020" i="14"/>
  <c r="AQ1020" i="14"/>
  <c r="AO1020" i="14"/>
  <c r="AP1020" i="14" s="1"/>
  <c r="AN1020" i="14"/>
  <c r="AR1019" i="14"/>
  <c r="AQ1019" i="14"/>
  <c r="AO1019" i="14"/>
  <c r="AP1019" i="14" s="1"/>
  <c r="AN1019" i="14"/>
  <c r="AQ1018" i="14"/>
  <c r="AR1018" i="14" s="1"/>
  <c r="AO1018" i="14"/>
  <c r="AP1018" i="14" s="1"/>
  <c r="AN1018" i="14"/>
  <c r="AQ1017" i="14"/>
  <c r="AR1017" i="14" s="1"/>
  <c r="AP1017" i="14"/>
  <c r="AO1017" i="14"/>
  <c r="AN1017" i="14"/>
  <c r="AQ1016" i="14"/>
  <c r="AR1016" i="14" s="1"/>
  <c r="AP1016" i="14"/>
  <c r="AO1016" i="14"/>
  <c r="AN1016" i="14"/>
  <c r="AQ1015" i="14"/>
  <c r="AR1015" i="14" s="1"/>
  <c r="AP1015" i="14"/>
  <c r="AO1015" i="14"/>
  <c r="AN1015" i="14"/>
  <c r="AR1014" i="14"/>
  <c r="AQ1014" i="14"/>
  <c r="AO1014" i="14"/>
  <c r="AP1014" i="14" s="1"/>
  <c r="AN1014" i="14"/>
  <c r="AR1013" i="14"/>
  <c r="AQ1013" i="14"/>
  <c r="AP1013" i="14"/>
  <c r="AO1013" i="14"/>
  <c r="AN1013" i="14"/>
  <c r="AQ1012" i="14"/>
  <c r="AR1012" i="14" s="1"/>
  <c r="AO1012" i="14"/>
  <c r="AP1012" i="14" s="1"/>
  <c r="AN1012" i="14"/>
  <c r="AQ1011" i="14"/>
  <c r="AR1011" i="14" s="1"/>
  <c r="AO1011" i="14"/>
  <c r="AP1011" i="14" s="1"/>
  <c r="AN1011" i="14"/>
  <c r="AQ1010" i="14"/>
  <c r="AR1010" i="14" s="1"/>
  <c r="AO1010" i="14"/>
  <c r="AP1010" i="14" s="1"/>
  <c r="AN1010" i="14"/>
  <c r="AQ1009" i="14"/>
  <c r="AR1009" i="14" s="1"/>
  <c r="AO1009" i="14"/>
  <c r="AP1009" i="14" s="1"/>
  <c r="AN1009" i="14"/>
  <c r="AQ1008" i="14"/>
  <c r="AR1008" i="14" s="1"/>
  <c r="AO1008" i="14"/>
  <c r="AP1008" i="14" s="1"/>
  <c r="AN1008" i="14"/>
  <c r="AQ1007" i="14"/>
  <c r="AR1007" i="14" s="1"/>
  <c r="AO1007" i="14"/>
  <c r="AP1007" i="14" s="1"/>
  <c r="AN1007" i="14"/>
  <c r="AQ1006" i="14"/>
  <c r="AR1006" i="14" s="1"/>
  <c r="AO1006" i="14"/>
  <c r="AP1006" i="14" s="1"/>
  <c r="AN1006" i="14"/>
  <c r="AQ1005" i="14"/>
  <c r="AR1005" i="14" s="1"/>
  <c r="AP1005" i="14"/>
  <c r="AO1005" i="14"/>
  <c r="AN1005" i="14"/>
  <c r="AQ1004" i="14"/>
  <c r="AR1004" i="14" s="1"/>
  <c r="AO1004" i="14"/>
  <c r="AP1004" i="14" s="1"/>
  <c r="AN1004" i="14"/>
  <c r="AR1003" i="14"/>
  <c r="AQ1003" i="14"/>
  <c r="AO1003" i="14"/>
  <c r="AP1003" i="14" s="1"/>
  <c r="AN1003" i="14"/>
  <c r="AQ1002" i="14"/>
  <c r="AR1002" i="14" s="1"/>
  <c r="AO1002" i="14"/>
  <c r="AP1002" i="14" s="1"/>
  <c r="AN1002" i="14"/>
  <c r="AQ1001" i="14"/>
  <c r="AR1001" i="14" s="1"/>
  <c r="AP1001" i="14"/>
  <c r="AO1001" i="14"/>
  <c r="AN1001" i="14"/>
  <c r="AQ1000" i="14"/>
  <c r="AR1000" i="14" s="1"/>
  <c r="AO1000" i="14"/>
  <c r="AP1000" i="14" s="1"/>
  <c r="AN1000" i="14"/>
  <c r="AQ999" i="14"/>
  <c r="AR999" i="14" s="1"/>
  <c r="AP999" i="14"/>
  <c r="AO999" i="14"/>
  <c r="AN999" i="14"/>
  <c r="AQ998" i="14"/>
  <c r="AR998" i="14" s="1"/>
  <c r="AP998" i="14"/>
  <c r="AO998" i="14"/>
  <c r="AN998" i="14"/>
  <c r="AR997" i="14"/>
  <c r="AQ997" i="14"/>
  <c r="AP997" i="14"/>
  <c r="AO997" i="14"/>
  <c r="AN997" i="14"/>
  <c r="AR996" i="14"/>
  <c r="AQ996" i="14"/>
  <c r="AO996" i="14"/>
  <c r="AP996" i="14" s="1"/>
  <c r="AN996" i="14"/>
  <c r="AQ995" i="14"/>
  <c r="AR995" i="14" s="1"/>
  <c r="AO995" i="14"/>
  <c r="AP995" i="14" s="1"/>
  <c r="AN995" i="14"/>
  <c r="AQ994" i="14"/>
  <c r="AR994" i="14" s="1"/>
  <c r="AO994" i="14"/>
  <c r="AP994" i="14" s="1"/>
  <c r="AN994" i="14"/>
  <c r="AQ993" i="14"/>
  <c r="AR993" i="14" s="1"/>
  <c r="AO993" i="14"/>
  <c r="AP993" i="14" s="1"/>
  <c r="AN993" i="14"/>
  <c r="AQ992" i="14"/>
  <c r="AR992" i="14" s="1"/>
  <c r="AP992" i="14"/>
  <c r="AO992" i="14"/>
  <c r="AN992" i="14"/>
  <c r="AR991" i="14"/>
  <c r="AQ991" i="14"/>
  <c r="AP991" i="14"/>
  <c r="AO991" i="14"/>
  <c r="AN991" i="14"/>
  <c r="AR990" i="14"/>
  <c r="AQ990" i="14"/>
  <c r="AP990" i="14"/>
  <c r="AO990" i="14"/>
  <c r="AN990" i="14"/>
  <c r="AR989" i="14"/>
  <c r="AQ989" i="14"/>
  <c r="AO989" i="14"/>
  <c r="AP989" i="14" s="1"/>
  <c r="AN989" i="14"/>
  <c r="AR988" i="14"/>
  <c r="AQ988" i="14"/>
  <c r="AO988" i="14"/>
  <c r="AP988" i="14" s="1"/>
  <c r="AN988" i="14"/>
  <c r="AQ987" i="14"/>
  <c r="AR987" i="14" s="1"/>
  <c r="AO987" i="14"/>
  <c r="AP987" i="14" s="1"/>
  <c r="AN987" i="14"/>
  <c r="AQ986" i="14"/>
  <c r="AR986" i="14" s="1"/>
  <c r="AO986" i="14"/>
  <c r="AP986" i="14" s="1"/>
  <c r="AN986" i="14"/>
  <c r="AQ985" i="14"/>
  <c r="AR985" i="14" s="1"/>
  <c r="AO985" i="14"/>
  <c r="AP985" i="14" s="1"/>
  <c r="AN985" i="14"/>
  <c r="AQ984" i="14"/>
  <c r="AR984" i="14" s="1"/>
  <c r="AP984" i="14"/>
  <c r="AO984" i="14"/>
  <c r="AN984" i="14"/>
  <c r="AR983" i="14"/>
  <c r="AQ983" i="14"/>
  <c r="AO983" i="14"/>
  <c r="AP983" i="14" s="1"/>
  <c r="AN983" i="14"/>
  <c r="AR982" i="14"/>
  <c r="AQ982" i="14"/>
  <c r="AO982" i="14"/>
  <c r="AP982" i="14" s="1"/>
  <c r="AN982" i="14"/>
  <c r="AQ981" i="14"/>
  <c r="AR981" i="14" s="1"/>
  <c r="AO981" i="14"/>
  <c r="AP981" i="14" s="1"/>
  <c r="AN981" i="14"/>
  <c r="AQ980" i="14"/>
  <c r="AR980" i="14" s="1"/>
  <c r="AO980" i="14"/>
  <c r="AP980" i="14" s="1"/>
  <c r="AN980" i="14"/>
  <c r="AR979" i="14"/>
  <c r="AQ979" i="14"/>
  <c r="AO979" i="14"/>
  <c r="AP979" i="14" s="1"/>
  <c r="AN979" i="14"/>
  <c r="AQ978" i="14"/>
  <c r="AR978" i="14" s="1"/>
  <c r="AO978" i="14"/>
  <c r="AP978" i="14" s="1"/>
  <c r="AN978" i="14"/>
  <c r="AQ977" i="14"/>
  <c r="AR977" i="14" s="1"/>
  <c r="AP977" i="14"/>
  <c r="AO977" i="14"/>
  <c r="AN977" i="14"/>
  <c r="AQ976" i="14"/>
  <c r="AR976" i="14" s="1"/>
  <c r="AO976" i="14"/>
  <c r="AP976" i="14" s="1"/>
  <c r="AN976" i="14"/>
  <c r="AQ975" i="14"/>
  <c r="AR975" i="14" s="1"/>
  <c r="AO975" i="14"/>
  <c r="AP975" i="14" s="1"/>
  <c r="AN975" i="14"/>
  <c r="AQ974" i="14"/>
  <c r="AR974" i="14" s="1"/>
  <c r="AO974" i="14"/>
  <c r="AP974" i="14" s="1"/>
  <c r="AN974" i="14"/>
  <c r="AQ973" i="14"/>
  <c r="AR973" i="14" s="1"/>
  <c r="AP973" i="14"/>
  <c r="AO973" i="14"/>
  <c r="AN973" i="14"/>
  <c r="AQ972" i="14"/>
  <c r="AR972" i="14" s="1"/>
  <c r="AO972" i="14"/>
  <c r="AP972" i="14" s="1"/>
  <c r="AN972" i="14"/>
  <c r="AR971" i="14"/>
  <c r="AQ971" i="14"/>
  <c r="AO971" i="14"/>
  <c r="AP971" i="14" s="1"/>
  <c r="AN971" i="14"/>
  <c r="AQ970" i="14"/>
  <c r="AR970" i="14" s="1"/>
  <c r="AO970" i="14"/>
  <c r="AP970" i="14" s="1"/>
  <c r="AN970" i="14"/>
  <c r="AQ969" i="14"/>
  <c r="AR969" i="14" s="1"/>
  <c r="AP969" i="14"/>
  <c r="AO969" i="14"/>
  <c r="AN969" i="14"/>
  <c r="AQ968" i="14"/>
  <c r="AR968" i="14" s="1"/>
  <c r="AO968" i="14"/>
  <c r="AP968" i="14" s="1"/>
  <c r="AN968" i="14"/>
  <c r="AQ967" i="14"/>
  <c r="AR967" i="14" s="1"/>
  <c r="AP967" i="14"/>
  <c r="AO967" i="14"/>
  <c r="AN967" i="14"/>
  <c r="AQ966" i="14"/>
  <c r="AR966" i="14" s="1"/>
  <c r="AP966" i="14"/>
  <c r="AO966" i="14"/>
  <c r="AN966" i="14"/>
  <c r="AR965" i="14"/>
  <c r="AQ965" i="14"/>
  <c r="AP965" i="14"/>
  <c r="AO965" i="14"/>
  <c r="AN965" i="14"/>
  <c r="AR964" i="14"/>
  <c r="AQ964" i="14"/>
  <c r="AO964" i="14"/>
  <c r="AP964" i="14" s="1"/>
  <c r="AN964" i="14"/>
  <c r="AQ963" i="14"/>
  <c r="AR963" i="14" s="1"/>
  <c r="AO963" i="14"/>
  <c r="AP963" i="14" s="1"/>
  <c r="AN963" i="14"/>
  <c r="AQ962" i="14"/>
  <c r="AR962" i="14" s="1"/>
  <c r="AO962" i="14"/>
  <c r="AP962" i="14" s="1"/>
  <c r="AN962" i="14"/>
  <c r="AQ961" i="14"/>
  <c r="AR961" i="14" s="1"/>
  <c r="AO961" i="14"/>
  <c r="AP961" i="14" s="1"/>
  <c r="AN961" i="14"/>
  <c r="AQ960" i="14"/>
  <c r="AR960" i="14" s="1"/>
  <c r="AP960" i="14"/>
  <c r="AO960" i="14"/>
  <c r="AN960" i="14"/>
  <c r="AR959" i="14"/>
  <c r="AQ959" i="14"/>
  <c r="AP959" i="14"/>
  <c r="AO959" i="14"/>
  <c r="AN959" i="14"/>
  <c r="AR958" i="14"/>
  <c r="AQ958" i="14"/>
  <c r="AP958" i="14"/>
  <c r="AO958" i="14"/>
  <c r="AN958" i="14"/>
  <c r="AR957" i="14"/>
  <c r="AQ957" i="14"/>
  <c r="AO957" i="14"/>
  <c r="AP957" i="14" s="1"/>
  <c r="AN957" i="14"/>
  <c r="AR956" i="14"/>
  <c r="AQ956" i="14"/>
  <c r="AO956" i="14"/>
  <c r="AP956" i="14" s="1"/>
  <c r="AN956" i="14"/>
  <c r="AQ955" i="14"/>
  <c r="AR955" i="14" s="1"/>
  <c r="AO955" i="14"/>
  <c r="AP955" i="14" s="1"/>
  <c r="AN955" i="14"/>
  <c r="AQ954" i="14"/>
  <c r="AR954" i="14" s="1"/>
  <c r="AO954" i="14"/>
  <c r="AP954" i="14" s="1"/>
  <c r="AN954" i="14"/>
  <c r="AQ953" i="14"/>
  <c r="AR953" i="14" s="1"/>
  <c r="AO953" i="14"/>
  <c r="AP953" i="14" s="1"/>
  <c r="AN953" i="14"/>
  <c r="AQ952" i="14"/>
  <c r="AR952" i="14" s="1"/>
  <c r="AP952" i="14"/>
  <c r="AO952" i="14"/>
  <c r="AN952" i="14"/>
  <c r="AR951" i="14"/>
  <c r="AQ951" i="14"/>
  <c r="AO951" i="14"/>
  <c r="AP951" i="14" s="1"/>
  <c r="AN951" i="14"/>
  <c r="AR950" i="14"/>
  <c r="AQ950" i="14"/>
  <c r="AO950" i="14"/>
  <c r="AP950" i="14" s="1"/>
  <c r="AN950" i="14"/>
  <c r="AQ949" i="14"/>
  <c r="AR949" i="14" s="1"/>
  <c r="AO949" i="14"/>
  <c r="AP949" i="14" s="1"/>
  <c r="AN949" i="14"/>
  <c r="AQ948" i="14"/>
  <c r="AR948" i="14" s="1"/>
  <c r="AO948" i="14"/>
  <c r="AP948" i="14" s="1"/>
  <c r="AN948" i="14"/>
  <c r="AR947" i="14"/>
  <c r="AQ947" i="14"/>
  <c r="AO947" i="14"/>
  <c r="AP947" i="14" s="1"/>
  <c r="AN947" i="14"/>
  <c r="AQ946" i="14"/>
  <c r="AR946" i="14" s="1"/>
  <c r="AO946" i="14"/>
  <c r="AP946" i="14" s="1"/>
  <c r="AN946" i="14"/>
  <c r="AQ945" i="14"/>
  <c r="AR945" i="14" s="1"/>
  <c r="AP945" i="14"/>
  <c r="AO945" i="14"/>
  <c r="AN945" i="14"/>
  <c r="AQ944" i="14"/>
  <c r="AR944" i="14" s="1"/>
  <c r="AO944" i="14"/>
  <c r="AP944" i="14" s="1"/>
  <c r="AN944" i="14"/>
  <c r="AQ943" i="14"/>
  <c r="AR943" i="14" s="1"/>
  <c r="AO943" i="14"/>
  <c r="AP943" i="14" s="1"/>
  <c r="AN943" i="14"/>
  <c r="AQ942" i="14"/>
  <c r="AR942" i="14" s="1"/>
  <c r="AO942" i="14"/>
  <c r="AP942" i="14" s="1"/>
  <c r="AN942" i="14"/>
  <c r="AQ941" i="14"/>
  <c r="AR941" i="14" s="1"/>
  <c r="AP941" i="14"/>
  <c r="AO941" i="14"/>
  <c r="AN941" i="14"/>
  <c r="AQ940" i="14"/>
  <c r="AR940" i="14" s="1"/>
  <c r="AO940" i="14"/>
  <c r="AP940" i="14" s="1"/>
  <c r="AN940" i="14"/>
  <c r="AR939" i="14"/>
  <c r="AQ939" i="14"/>
  <c r="AO939" i="14"/>
  <c r="AP939" i="14" s="1"/>
  <c r="AN939" i="14"/>
  <c r="AQ938" i="14"/>
  <c r="AR938" i="14" s="1"/>
  <c r="AO938" i="14"/>
  <c r="AP938" i="14" s="1"/>
  <c r="AN938" i="14"/>
  <c r="AQ937" i="14"/>
  <c r="AR937" i="14" s="1"/>
  <c r="AP937" i="14"/>
  <c r="AO937" i="14"/>
  <c r="AN937" i="14"/>
  <c r="AQ936" i="14"/>
  <c r="AR936" i="14" s="1"/>
  <c r="AO936" i="14"/>
  <c r="AP936" i="14" s="1"/>
  <c r="AN936" i="14"/>
  <c r="AQ935" i="14"/>
  <c r="AR935" i="14" s="1"/>
  <c r="AP935" i="14"/>
  <c r="AO935" i="14"/>
  <c r="AN935" i="14"/>
  <c r="AQ934" i="14"/>
  <c r="AR934" i="14" s="1"/>
  <c r="AP934" i="14"/>
  <c r="AO934" i="14"/>
  <c r="AN934" i="14"/>
  <c r="AR933" i="14"/>
  <c r="AQ933" i="14"/>
  <c r="AP933" i="14"/>
  <c r="AO933" i="14"/>
  <c r="AN933" i="14"/>
  <c r="AR932" i="14"/>
  <c r="AQ932" i="14"/>
  <c r="AO932" i="14"/>
  <c r="AP932" i="14" s="1"/>
  <c r="AN932" i="14"/>
  <c r="AQ931" i="14"/>
  <c r="AR931" i="14" s="1"/>
  <c r="AO931" i="14"/>
  <c r="AP931" i="14" s="1"/>
  <c r="AN931" i="14"/>
  <c r="AQ930" i="14"/>
  <c r="AR930" i="14" s="1"/>
  <c r="AO930" i="14"/>
  <c r="AP930" i="14" s="1"/>
  <c r="AN930" i="14"/>
  <c r="AQ929" i="14"/>
  <c r="AR929" i="14" s="1"/>
  <c r="AO929" i="14"/>
  <c r="AP929" i="14" s="1"/>
  <c r="AN929" i="14"/>
  <c r="AQ928" i="14"/>
  <c r="AR928" i="14" s="1"/>
  <c r="AP928" i="14"/>
  <c r="AO928" i="14"/>
  <c r="AN928" i="14"/>
  <c r="AR927" i="14"/>
  <c r="AQ927" i="14"/>
  <c r="AP927" i="14"/>
  <c r="AO927" i="14"/>
  <c r="AN927" i="14"/>
  <c r="AR926" i="14"/>
  <c r="AQ926" i="14"/>
  <c r="AP926" i="14"/>
  <c r="AO926" i="14"/>
  <c r="AN926" i="14"/>
  <c r="AR925" i="14"/>
  <c r="AQ925" i="14"/>
  <c r="AO925" i="14"/>
  <c r="AP925" i="14" s="1"/>
  <c r="AN925" i="14"/>
  <c r="AR924" i="14"/>
  <c r="AQ924" i="14"/>
  <c r="AO924" i="14"/>
  <c r="AP924" i="14" s="1"/>
  <c r="AN924" i="14"/>
  <c r="AQ923" i="14"/>
  <c r="AR923" i="14" s="1"/>
  <c r="AO923" i="14"/>
  <c r="AP923" i="14" s="1"/>
  <c r="AN923" i="14"/>
  <c r="AQ922" i="14"/>
  <c r="AR922" i="14" s="1"/>
  <c r="AO922" i="14"/>
  <c r="AP922" i="14" s="1"/>
  <c r="AN922" i="14"/>
  <c r="AQ921" i="14"/>
  <c r="AR921" i="14" s="1"/>
  <c r="AO921" i="14"/>
  <c r="AP921" i="14" s="1"/>
  <c r="AN921" i="14"/>
  <c r="AQ920" i="14"/>
  <c r="AR920" i="14" s="1"/>
  <c r="AP920" i="14"/>
  <c r="AO920" i="14"/>
  <c r="AN920" i="14"/>
  <c r="AR919" i="14"/>
  <c r="AQ919" i="14"/>
  <c r="AO919" i="14"/>
  <c r="AP919" i="14" s="1"/>
  <c r="AN919" i="14"/>
  <c r="AR918" i="14"/>
  <c r="AQ918" i="14"/>
  <c r="AO918" i="14"/>
  <c r="AP918" i="14" s="1"/>
  <c r="AN918" i="14"/>
  <c r="AQ917" i="14"/>
  <c r="AR917" i="14" s="1"/>
  <c r="AO917" i="14"/>
  <c r="AP917" i="14" s="1"/>
  <c r="AN917" i="14"/>
  <c r="AQ916" i="14"/>
  <c r="AR916" i="14" s="1"/>
  <c r="AO916" i="14"/>
  <c r="AP916" i="14" s="1"/>
  <c r="AN916" i="14"/>
  <c r="AR915" i="14"/>
  <c r="AQ915" i="14"/>
  <c r="AO915" i="14"/>
  <c r="AP915" i="14" s="1"/>
  <c r="AN915" i="14"/>
  <c r="AQ914" i="14"/>
  <c r="AR914" i="14" s="1"/>
  <c r="AO914" i="14"/>
  <c r="AP914" i="14" s="1"/>
  <c r="AN914" i="14"/>
  <c r="AQ913" i="14"/>
  <c r="AR913" i="14" s="1"/>
  <c r="AP913" i="14"/>
  <c r="AO913" i="14"/>
  <c r="AN913" i="14"/>
  <c r="AQ912" i="14"/>
  <c r="AR912" i="14" s="1"/>
  <c r="AO912" i="14"/>
  <c r="AP912" i="14" s="1"/>
  <c r="AN912" i="14"/>
  <c r="AQ911" i="14"/>
  <c r="AR911" i="14" s="1"/>
  <c r="AO911" i="14"/>
  <c r="AP911" i="14" s="1"/>
  <c r="AN911" i="14"/>
  <c r="AQ910" i="14"/>
  <c r="AR910" i="14" s="1"/>
  <c r="AO910" i="14"/>
  <c r="AP910" i="14" s="1"/>
  <c r="AN910" i="14"/>
  <c r="AQ909" i="14"/>
  <c r="AR909" i="14" s="1"/>
  <c r="AP909" i="14"/>
  <c r="AO909" i="14"/>
  <c r="AN909" i="14"/>
  <c r="AQ908" i="14"/>
  <c r="AR908" i="14" s="1"/>
  <c r="AO908" i="14"/>
  <c r="AP908" i="14" s="1"/>
  <c r="AN908" i="14"/>
  <c r="AR907" i="14"/>
  <c r="AQ907" i="14"/>
  <c r="AO907" i="14"/>
  <c r="AP907" i="14" s="1"/>
  <c r="AN907" i="14"/>
  <c r="AQ906" i="14"/>
  <c r="AR906" i="14" s="1"/>
  <c r="AO906" i="14"/>
  <c r="AP906" i="14" s="1"/>
  <c r="AN906" i="14"/>
  <c r="AQ905" i="14"/>
  <c r="AR905" i="14" s="1"/>
  <c r="AP905" i="14"/>
  <c r="AO905" i="14"/>
  <c r="AN905" i="14"/>
  <c r="AQ904" i="14"/>
  <c r="AR904" i="14" s="1"/>
  <c r="AO904" i="14"/>
  <c r="AP904" i="14" s="1"/>
  <c r="AN904" i="14"/>
  <c r="AQ903" i="14"/>
  <c r="AR903" i="14" s="1"/>
  <c r="AP903" i="14"/>
  <c r="AO903" i="14"/>
  <c r="AN903" i="14"/>
  <c r="AQ902" i="14"/>
  <c r="AR902" i="14" s="1"/>
  <c r="AP902" i="14"/>
  <c r="AO902" i="14"/>
  <c r="AN902" i="14"/>
  <c r="AR901" i="14"/>
  <c r="AQ901" i="14"/>
  <c r="AP901" i="14"/>
  <c r="AO901" i="14"/>
  <c r="AN901" i="14"/>
  <c r="AR900" i="14"/>
  <c r="AQ900" i="14"/>
  <c r="AO900" i="14"/>
  <c r="AP900" i="14" s="1"/>
  <c r="AN900" i="14"/>
  <c r="AQ899" i="14"/>
  <c r="AR899" i="14" s="1"/>
  <c r="AO899" i="14"/>
  <c r="AP899" i="14" s="1"/>
  <c r="AN899" i="14"/>
  <c r="AQ898" i="14"/>
  <c r="AR898" i="14" s="1"/>
  <c r="AO898" i="14"/>
  <c r="AP898" i="14" s="1"/>
  <c r="AN898" i="14"/>
  <c r="AQ897" i="14"/>
  <c r="AR897" i="14" s="1"/>
  <c r="AO897" i="14"/>
  <c r="AP897" i="14" s="1"/>
  <c r="AN897" i="14"/>
  <c r="AQ896" i="14"/>
  <c r="AR896" i="14" s="1"/>
  <c r="AP896" i="14"/>
  <c r="AO896" i="14"/>
  <c r="AN896" i="14"/>
  <c r="AR895" i="14"/>
  <c r="AQ895" i="14"/>
  <c r="AP895" i="14"/>
  <c r="AO895" i="14"/>
  <c r="AN895" i="14"/>
  <c r="AR894" i="14"/>
  <c r="AQ894" i="14"/>
  <c r="AP894" i="14"/>
  <c r="AO894" i="14"/>
  <c r="AN894" i="14"/>
  <c r="AR893" i="14"/>
  <c r="AQ893" i="14"/>
  <c r="AO893" i="14"/>
  <c r="AP893" i="14" s="1"/>
  <c r="AN893" i="14"/>
  <c r="AR892" i="14"/>
  <c r="AQ892" i="14"/>
  <c r="AO892" i="14"/>
  <c r="AP892" i="14" s="1"/>
  <c r="AN892" i="14"/>
  <c r="AQ891" i="14"/>
  <c r="AR891" i="14" s="1"/>
  <c r="AO891" i="14"/>
  <c r="AP891" i="14" s="1"/>
  <c r="AN891" i="14"/>
  <c r="AQ890" i="14"/>
  <c r="AR890" i="14" s="1"/>
  <c r="AO890" i="14"/>
  <c r="AP890" i="14" s="1"/>
  <c r="AN890" i="14"/>
  <c r="AQ889" i="14"/>
  <c r="AR889" i="14" s="1"/>
  <c r="AO889" i="14"/>
  <c r="AP889" i="14" s="1"/>
  <c r="AN889" i="14"/>
  <c r="AQ888" i="14"/>
  <c r="AR888" i="14" s="1"/>
  <c r="AP888" i="14"/>
  <c r="AO888" i="14"/>
  <c r="AN888" i="14"/>
  <c r="AR887" i="14"/>
  <c r="AQ887" i="14"/>
  <c r="AO887" i="14"/>
  <c r="AP887" i="14" s="1"/>
  <c r="AN887" i="14"/>
  <c r="AR886" i="14"/>
  <c r="AQ886" i="14"/>
  <c r="AO886" i="14"/>
  <c r="AP886" i="14" s="1"/>
  <c r="AN886" i="14"/>
  <c r="AQ885" i="14"/>
  <c r="AR885" i="14" s="1"/>
  <c r="AO885" i="14"/>
  <c r="AP885" i="14" s="1"/>
  <c r="AN885" i="14"/>
  <c r="AQ884" i="14"/>
  <c r="AR884" i="14" s="1"/>
  <c r="AO884" i="14"/>
  <c r="AP884" i="14" s="1"/>
  <c r="AN884" i="14"/>
  <c r="AR883" i="14"/>
  <c r="AQ883" i="14"/>
  <c r="AO883" i="14"/>
  <c r="AP883" i="14" s="1"/>
  <c r="AN883" i="14"/>
  <c r="AQ882" i="14"/>
  <c r="AR882" i="14" s="1"/>
  <c r="AO882" i="14"/>
  <c r="AP882" i="14" s="1"/>
  <c r="AN882" i="14"/>
  <c r="AQ881" i="14"/>
  <c r="AR881" i="14" s="1"/>
  <c r="AP881" i="14"/>
  <c r="AO881" i="14"/>
  <c r="AN881" i="14"/>
  <c r="AQ880" i="14"/>
  <c r="AR880" i="14" s="1"/>
  <c r="AO880" i="14"/>
  <c r="AP880" i="14" s="1"/>
  <c r="AN880" i="14"/>
  <c r="AQ879" i="14"/>
  <c r="AR879" i="14" s="1"/>
  <c r="AO879" i="14"/>
  <c r="AP879" i="14" s="1"/>
  <c r="AN879" i="14"/>
  <c r="AQ878" i="14"/>
  <c r="AR878" i="14" s="1"/>
  <c r="AO878" i="14"/>
  <c r="AP878" i="14" s="1"/>
  <c r="AN878" i="14"/>
  <c r="AQ877" i="14"/>
  <c r="AR877" i="14" s="1"/>
  <c r="AP877" i="14"/>
  <c r="AO877" i="14"/>
  <c r="AN877" i="14"/>
  <c r="AQ876" i="14"/>
  <c r="AR876" i="14" s="1"/>
  <c r="AO876" i="14"/>
  <c r="AP876" i="14" s="1"/>
  <c r="AN876" i="14"/>
  <c r="AR875" i="14"/>
  <c r="AQ875" i="14"/>
  <c r="AO875" i="14"/>
  <c r="AP875" i="14" s="1"/>
  <c r="AN875" i="14"/>
  <c r="AQ874" i="14"/>
  <c r="AR874" i="14" s="1"/>
  <c r="AO874" i="14"/>
  <c r="AP874" i="14" s="1"/>
  <c r="AN874" i="14"/>
  <c r="AQ873" i="14"/>
  <c r="AR873" i="14" s="1"/>
  <c r="AP873" i="14"/>
  <c r="AO873" i="14"/>
  <c r="AN873" i="14"/>
  <c r="AQ872" i="14"/>
  <c r="AR872" i="14" s="1"/>
  <c r="AO872" i="14"/>
  <c r="AP872" i="14" s="1"/>
  <c r="AN872" i="14"/>
  <c r="AQ871" i="14"/>
  <c r="AR871" i="14" s="1"/>
  <c r="AP871" i="14"/>
  <c r="AO871" i="14"/>
  <c r="AN871" i="14"/>
  <c r="AQ870" i="14"/>
  <c r="AR870" i="14" s="1"/>
  <c r="AP870" i="14"/>
  <c r="AO870" i="14"/>
  <c r="AN870" i="14"/>
  <c r="AR869" i="14"/>
  <c r="AQ869" i="14"/>
  <c r="AP869" i="14"/>
  <c r="AO869" i="14"/>
  <c r="AN869" i="14"/>
  <c r="AR868" i="14"/>
  <c r="AQ868" i="14"/>
  <c r="AO868" i="14"/>
  <c r="AP868" i="14" s="1"/>
  <c r="AN868" i="14"/>
  <c r="AQ867" i="14"/>
  <c r="AR867" i="14" s="1"/>
  <c r="AO867" i="14"/>
  <c r="AP867" i="14" s="1"/>
  <c r="AN867" i="14"/>
  <c r="AQ866" i="14"/>
  <c r="AR866" i="14" s="1"/>
  <c r="AO866" i="14"/>
  <c r="AP866" i="14" s="1"/>
  <c r="AN866" i="14"/>
  <c r="AQ865" i="14"/>
  <c r="AR865" i="14" s="1"/>
  <c r="AO865" i="14"/>
  <c r="AP865" i="14" s="1"/>
  <c r="AN865" i="14"/>
  <c r="AQ864" i="14"/>
  <c r="AR864" i="14" s="1"/>
  <c r="AP864" i="14"/>
  <c r="AO864" i="14"/>
  <c r="AN864" i="14"/>
  <c r="AR863" i="14"/>
  <c r="AQ863" i="14"/>
  <c r="AP863" i="14"/>
  <c r="AO863" i="14"/>
  <c r="AN863" i="14"/>
  <c r="AR862" i="14"/>
  <c r="AQ862" i="14"/>
  <c r="AP862" i="14"/>
  <c r="AO862" i="14"/>
  <c r="AN862" i="14"/>
  <c r="AR861" i="14"/>
  <c r="AQ861" i="14"/>
  <c r="AO861" i="14"/>
  <c r="AP861" i="14" s="1"/>
  <c r="AN861" i="14"/>
  <c r="AR860" i="14"/>
  <c r="AQ860" i="14"/>
  <c r="AO860" i="14"/>
  <c r="AP860" i="14" s="1"/>
  <c r="AN860" i="14"/>
  <c r="AR859" i="14"/>
  <c r="AQ859" i="14"/>
  <c r="AO859" i="14"/>
  <c r="AP859" i="14" s="1"/>
  <c r="AN859" i="14"/>
  <c r="AQ858" i="14"/>
  <c r="AR858" i="14" s="1"/>
  <c r="AO858" i="14"/>
  <c r="AP858" i="14" s="1"/>
  <c r="AN858" i="14"/>
  <c r="AQ857" i="14"/>
  <c r="AR857" i="14" s="1"/>
  <c r="AO857" i="14"/>
  <c r="AP857" i="14" s="1"/>
  <c r="AN857" i="14"/>
  <c r="AQ856" i="14"/>
  <c r="AR856" i="14" s="1"/>
  <c r="AP856" i="14"/>
  <c r="AO856" i="14"/>
  <c r="AN856" i="14"/>
  <c r="AR855" i="14"/>
  <c r="AQ855" i="14"/>
  <c r="AO855" i="14"/>
  <c r="AP855" i="14" s="1"/>
  <c r="AN855" i="14"/>
  <c r="AR854" i="14"/>
  <c r="AQ854" i="14"/>
  <c r="AO854" i="14"/>
  <c r="AP854" i="14" s="1"/>
  <c r="AN854" i="14"/>
  <c r="AQ853" i="14"/>
  <c r="AR853" i="14" s="1"/>
  <c r="AO853" i="14"/>
  <c r="AP853" i="14" s="1"/>
  <c r="AN853" i="14"/>
  <c r="AQ852" i="14"/>
  <c r="AR852" i="14" s="1"/>
  <c r="AO852" i="14"/>
  <c r="AP852" i="14" s="1"/>
  <c r="AN852" i="14"/>
  <c r="AR851" i="14"/>
  <c r="AQ851" i="14"/>
  <c r="AO851" i="14"/>
  <c r="AP851" i="14" s="1"/>
  <c r="AN851" i="14"/>
  <c r="AQ850" i="14"/>
  <c r="AR850" i="14" s="1"/>
  <c r="AO850" i="14"/>
  <c r="AP850" i="14" s="1"/>
  <c r="AN850" i="14"/>
  <c r="AQ849" i="14"/>
  <c r="AR849" i="14" s="1"/>
  <c r="AP849" i="14"/>
  <c r="AO849" i="14"/>
  <c r="AN849" i="14"/>
  <c r="AQ848" i="14"/>
  <c r="AR848" i="14" s="1"/>
  <c r="AO848" i="14"/>
  <c r="AP848" i="14" s="1"/>
  <c r="AN848" i="14"/>
  <c r="AQ847" i="14"/>
  <c r="AR847" i="14" s="1"/>
  <c r="AO847" i="14"/>
  <c r="AP847" i="14" s="1"/>
  <c r="AN847" i="14"/>
  <c r="AQ846" i="14"/>
  <c r="AR846" i="14" s="1"/>
  <c r="AO846" i="14"/>
  <c r="AP846" i="14" s="1"/>
  <c r="AN846" i="14"/>
  <c r="AQ845" i="14"/>
  <c r="AR845" i="14" s="1"/>
  <c r="AP845" i="14"/>
  <c r="AO845" i="14"/>
  <c r="AN845" i="14"/>
  <c r="AQ844" i="14"/>
  <c r="AR844" i="14" s="1"/>
  <c r="AO844" i="14"/>
  <c r="AP844" i="14" s="1"/>
  <c r="AN844" i="14"/>
  <c r="AR843" i="14"/>
  <c r="AQ843" i="14"/>
  <c r="AO843" i="14"/>
  <c r="AP843" i="14" s="1"/>
  <c r="AN843" i="14"/>
  <c r="AQ842" i="14"/>
  <c r="AR842" i="14" s="1"/>
  <c r="AO842" i="14"/>
  <c r="AP842" i="14" s="1"/>
  <c r="AN842" i="14"/>
  <c r="AQ841" i="14"/>
  <c r="AR841" i="14" s="1"/>
  <c r="AP841" i="14"/>
  <c r="AO841" i="14"/>
  <c r="AN841" i="14"/>
  <c r="AQ840" i="14"/>
  <c r="AR840" i="14" s="1"/>
  <c r="AO840" i="14"/>
  <c r="AP840" i="14" s="1"/>
  <c r="AN840" i="14"/>
  <c r="AQ839" i="14"/>
  <c r="AR839" i="14" s="1"/>
  <c r="AP839" i="14"/>
  <c r="AO839" i="14"/>
  <c r="AN839" i="14"/>
  <c r="AQ838" i="14"/>
  <c r="AR838" i="14" s="1"/>
  <c r="AP838" i="14"/>
  <c r="AO838" i="14"/>
  <c r="AN838" i="14"/>
  <c r="AR837" i="14"/>
  <c r="AQ837" i="14"/>
  <c r="AP837" i="14"/>
  <c r="AO837" i="14"/>
  <c r="AN837" i="14"/>
  <c r="AR836" i="14"/>
  <c r="AQ836" i="14"/>
  <c r="AO836" i="14"/>
  <c r="AP836" i="14" s="1"/>
  <c r="AN836" i="14"/>
  <c r="AQ835" i="14"/>
  <c r="AR835" i="14" s="1"/>
  <c r="AO835" i="14"/>
  <c r="AP835" i="14" s="1"/>
  <c r="AN835" i="14"/>
  <c r="AQ834" i="14"/>
  <c r="AR834" i="14" s="1"/>
  <c r="AO834" i="14"/>
  <c r="AP834" i="14" s="1"/>
  <c r="AN834" i="14"/>
  <c r="AQ833" i="14"/>
  <c r="AR833" i="14" s="1"/>
  <c r="AO833" i="14"/>
  <c r="AP833" i="14" s="1"/>
  <c r="AN833" i="14"/>
  <c r="AQ832" i="14"/>
  <c r="AR832" i="14" s="1"/>
  <c r="AP832" i="14"/>
  <c r="AO832" i="14"/>
  <c r="AN832" i="14"/>
  <c r="AR831" i="14"/>
  <c r="AQ831" i="14"/>
  <c r="AP831" i="14"/>
  <c r="AO831" i="14"/>
  <c r="AN831" i="14"/>
  <c r="AR830" i="14"/>
  <c r="AQ830" i="14"/>
  <c r="AP830" i="14"/>
  <c r="AO830" i="14"/>
  <c r="AN830" i="14"/>
  <c r="AR829" i="14"/>
  <c r="AQ829" i="14"/>
  <c r="AO829" i="14"/>
  <c r="AP829" i="14" s="1"/>
  <c r="AN829" i="14"/>
  <c r="AR828" i="14"/>
  <c r="AQ828" i="14"/>
  <c r="AO828" i="14"/>
  <c r="AP828" i="14" s="1"/>
  <c r="AN828" i="14"/>
  <c r="AQ827" i="14"/>
  <c r="AR827" i="14" s="1"/>
  <c r="AO827" i="14"/>
  <c r="AP827" i="14" s="1"/>
  <c r="AN827" i="14"/>
  <c r="AQ826" i="14"/>
  <c r="AR826" i="14" s="1"/>
  <c r="AO826" i="14"/>
  <c r="AP826" i="14" s="1"/>
  <c r="AN826" i="14"/>
  <c r="AQ825" i="14"/>
  <c r="AR825" i="14" s="1"/>
  <c r="AO825" i="14"/>
  <c r="AP825" i="14" s="1"/>
  <c r="AN825" i="14"/>
  <c r="AQ824" i="14"/>
  <c r="AR824" i="14" s="1"/>
  <c r="AP824" i="14"/>
  <c r="AO824" i="14"/>
  <c r="AN824" i="14"/>
  <c r="AR823" i="14"/>
  <c r="AQ823" i="14"/>
  <c r="AO823" i="14"/>
  <c r="AP823" i="14" s="1"/>
  <c r="AN823" i="14"/>
  <c r="AQ822" i="14"/>
  <c r="AR822" i="14" s="1"/>
  <c r="AO822" i="14"/>
  <c r="AP822" i="14" s="1"/>
  <c r="AN822" i="14"/>
  <c r="AQ821" i="14"/>
  <c r="AR821" i="14" s="1"/>
  <c r="AO821" i="14"/>
  <c r="AP821" i="14" s="1"/>
  <c r="AN821" i="14"/>
  <c r="AQ820" i="14"/>
  <c r="AR820" i="14" s="1"/>
  <c r="AO820" i="14"/>
  <c r="AP820" i="14" s="1"/>
  <c r="AN820" i="14"/>
  <c r="AR819" i="14"/>
  <c r="AQ819" i="14"/>
  <c r="AO819" i="14"/>
  <c r="AP819" i="14" s="1"/>
  <c r="AN819" i="14"/>
  <c r="AQ818" i="14"/>
  <c r="AR818" i="14" s="1"/>
  <c r="AO818" i="14"/>
  <c r="AP818" i="14" s="1"/>
  <c r="AN818" i="14"/>
  <c r="AQ817" i="14"/>
  <c r="AR817" i="14" s="1"/>
  <c r="AP817" i="14"/>
  <c r="AO817" i="14"/>
  <c r="AN817" i="14"/>
  <c r="AQ816" i="14"/>
  <c r="AR816" i="14" s="1"/>
  <c r="AO816" i="14"/>
  <c r="AP816" i="14" s="1"/>
  <c r="AN816" i="14"/>
  <c r="AQ815" i="14"/>
  <c r="AR815" i="14" s="1"/>
  <c r="AO815" i="14"/>
  <c r="AP815" i="14" s="1"/>
  <c r="AN815" i="14"/>
  <c r="AQ814" i="14"/>
  <c r="AR814" i="14" s="1"/>
  <c r="AO814" i="14"/>
  <c r="AP814" i="14" s="1"/>
  <c r="AN814" i="14"/>
  <c r="AQ813" i="14"/>
  <c r="AR813" i="14" s="1"/>
  <c r="AP813" i="14"/>
  <c r="AO813" i="14"/>
  <c r="AN813" i="14"/>
  <c r="AQ812" i="14"/>
  <c r="AR812" i="14" s="1"/>
  <c r="AO812" i="14"/>
  <c r="AP812" i="14" s="1"/>
  <c r="AN812" i="14"/>
  <c r="AQ811" i="14"/>
  <c r="AR811" i="14" s="1"/>
  <c r="AO811" i="14"/>
  <c r="AP811" i="14" s="1"/>
  <c r="AN811" i="14"/>
  <c r="AQ810" i="14"/>
  <c r="AR810" i="14" s="1"/>
  <c r="AO810" i="14"/>
  <c r="AP810" i="14" s="1"/>
  <c r="AN810" i="14"/>
  <c r="AQ809" i="14"/>
  <c r="AR809" i="14" s="1"/>
  <c r="AO809" i="14"/>
  <c r="AP809" i="14" s="1"/>
  <c r="AN809" i="14"/>
  <c r="AQ808" i="14"/>
  <c r="AR808" i="14" s="1"/>
  <c r="AO808" i="14"/>
  <c r="AP808" i="14" s="1"/>
  <c r="AN808" i="14"/>
  <c r="AQ807" i="14"/>
  <c r="AR807" i="14" s="1"/>
  <c r="AP807" i="14"/>
  <c r="AO807" i="14"/>
  <c r="AN807" i="14"/>
  <c r="AQ806" i="14"/>
  <c r="AR806" i="14" s="1"/>
  <c r="AP806" i="14"/>
  <c r="AO806" i="14"/>
  <c r="AN806" i="14"/>
  <c r="AR805" i="14"/>
  <c r="AQ805" i="14"/>
  <c r="AP805" i="14"/>
  <c r="AO805" i="14"/>
  <c r="AN805" i="14"/>
  <c r="AR804" i="14"/>
  <c r="AQ804" i="14"/>
  <c r="AO804" i="14"/>
  <c r="AP804" i="14" s="1"/>
  <c r="AN804" i="14"/>
  <c r="AQ803" i="14"/>
  <c r="AR803" i="14" s="1"/>
  <c r="AO803" i="14"/>
  <c r="AP803" i="14" s="1"/>
  <c r="AN803" i="14"/>
  <c r="AQ802" i="14"/>
  <c r="AR802" i="14" s="1"/>
  <c r="AO802" i="14"/>
  <c r="AP802" i="14" s="1"/>
  <c r="AN802" i="14"/>
  <c r="AQ801" i="14"/>
  <c r="AR801" i="14" s="1"/>
  <c r="AO801" i="14"/>
  <c r="AP801" i="14" s="1"/>
  <c r="AN801" i="14"/>
  <c r="AQ800" i="14"/>
  <c r="AR800" i="14" s="1"/>
  <c r="AP800" i="14"/>
  <c r="AO800" i="14"/>
  <c r="AN800" i="14"/>
  <c r="AR799" i="14"/>
  <c r="AQ799" i="14"/>
  <c r="AP799" i="14"/>
  <c r="AO799" i="14"/>
  <c r="AN799" i="14"/>
  <c r="AR798" i="14"/>
  <c r="AQ798" i="14"/>
  <c r="AO798" i="14"/>
  <c r="AP798" i="14" s="1"/>
  <c r="AN798" i="14"/>
  <c r="AR797" i="14"/>
  <c r="AQ797" i="14"/>
  <c r="AO797" i="14"/>
  <c r="AP797" i="14" s="1"/>
  <c r="AN797" i="14"/>
  <c r="AR796" i="14"/>
  <c r="AQ796" i="14"/>
  <c r="AO796" i="14"/>
  <c r="AP796" i="14" s="1"/>
  <c r="AN796" i="14"/>
  <c r="AQ795" i="14"/>
  <c r="AR795" i="14" s="1"/>
  <c r="AO795" i="14"/>
  <c r="AP795" i="14" s="1"/>
  <c r="AN795" i="14"/>
  <c r="AQ794" i="14"/>
  <c r="AR794" i="14" s="1"/>
  <c r="AO794" i="14"/>
  <c r="AP794" i="14" s="1"/>
  <c r="AN794" i="14"/>
  <c r="AQ793" i="14"/>
  <c r="AR793" i="14" s="1"/>
  <c r="AO793" i="14"/>
  <c r="AP793" i="14" s="1"/>
  <c r="AN793" i="14"/>
  <c r="AQ792" i="14"/>
  <c r="AR792" i="14" s="1"/>
  <c r="AO792" i="14"/>
  <c r="AP792" i="14" s="1"/>
  <c r="AN792" i="14"/>
  <c r="AR791" i="14"/>
  <c r="AQ791" i="14"/>
  <c r="AO791" i="14"/>
  <c r="AP791" i="14" s="1"/>
  <c r="AN791" i="14"/>
  <c r="AR790" i="14"/>
  <c r="AQ790" i="14"/>
  <c r="AO790" i="14"/>
  <c r="AP790" i="14" s="1"/>
  <c r="AN790" i="14"/>
  <c r="AQ789" i="14"/>
  <c r="AR789" i="14" s="1"/>
  <c r="AO789" i="14"/>
  <c r="AP789" i="14" s="1"/>
  <c r="AN789" i="14"/>
  <c r="AQ788" i="14"/>
  <c r="AR788" i="14" s="1"/>
  <c r="AO788" i="14"/>
  <c r="AP788" i="14" s="1"/>
  <c r="AN788" i="14"/>
  <c r="AR787" i="14"/>
  <c r="AQ787" i="14"/>
  <c r="AO787" i="14"/>
  <c r="AP787" i="14" s="1"/>
  <c r="AN787" i="14"/>
  <c r="AQ786" i="14"/>
  <c r="AR786" i="14" s="1"/>
  <c r="AO786" i="14"/>
  <c r="AP786" i="14" s="1"/>
  <c r="AN786" i="14"/>
  <c r="AQ785" i="14"/>
  <c r="AR785" i="14" s="1"/>
  <c r="AP785" i="14"/>
  <c r="AO785" i="14"/>
  <c r="AN785" i="14"/>
  <c r="AQ784" i="14"/>
  <c r="AR784" i="14" s="1"/>
  <c r="AO784" i="14"/>
  <c r="AP784" i="14" s="1"/>
  <c r="AN784" i="14"/>
  <c r="AQ783" i="14"/>
  <c r="AR783" i="14" s="1"/>
  <c r="AO783" i="14"/>
  <c r="AP783" i="14" s="1"/>
  <c r="AN783" i="14"/>
  <c r="AQ782" i="14"/>
  <c r="AR782" i="14" s="1"/>
  <c r="AO782" i="14"/>
  <c r="AP782" i="14" s="1"/>
  <c r="AN782" i="14"/>
  <c r="AQ781" i="14"/>
  <c r="AR781" i="14" s="1"/>
  <c r="AP781" i="14"/>
  <c r="AO781" i="14"/>
  <c r="AN781" i="14"/>
  <c r="AQ780" i="14"/>
  <c r="AR780" i="14" s="1"/>
  <c r="AO780" i="14"/>
  <c r="AP780" i="14" s="1"/>
  <c r="AN780" i="14"/>
  <c r="AR779" i="14"/>
  <c r="AQ779" i="14"/>
  <c r="AO779" i="14"/>
  <c r="AP779" i="14" s="1"/>
  <c r="AN779" i="14"/>
  <c r="AQ778" i="14"/>
  <c r="AR778" i="14" s="1"/>
  <c r="AO778" i="14"/>
  <c r="AP778" i="14" s="1"/>
  <c r="AN778" i="14"/>
  <c r="AQ777" i="14"/>
  <c r="AR777" i="14" s="1"/>
  <c r="AP777" i="14"/>
  <c r="AO777" i="14"/>
  <c r="AN777" i="14"/>
  <c r="AQ776" i="14"/>
  <c r="AR776" i="14" s="1"/>
  <c r="AO776" i="14"/>
  <c r="AP776" i="14" s="1"/>
  <c r="AN776" i="14"/>
  <c r="AQ775" i="14"/>
  <c r="AR775" i="14" s="1"/>
  <c r="AP775" i="14"/>
  <c r="AO775" i="14"/>
  <c r="AN775" i="14"/>
  <c r="AQ774" i="14"/>
  <c r="AR774" i="14" s="1"/>
  <c r="AP774" i="14"/>
  <c r="AO774" i="14"/>
  <c r="AN774" i="14"/>
  <c r="AR773" i="14"/>
  <c r="AQ773" i="14"/>
  <c r="AP773" i="14"/>
  <c r="AO773" i="14"/>
  <c r="AN773" i="14"/>
  <c r="AR772" i="14"/>
  <c r="AQ772" i="14"/>
  <c r="AO772" i="14"/>
  <c r="AP772" i="14" s="1"/>
  <c r="AN772" i="14"/>
  <c r="AQ771" i="14"/>
  <c r="AR771" i="14" s="1"/>
  <c r="AO771" i="14"/>
  <c r="AP771" i="14" s="1"/>
  <c r="AN771" i="14"/>
  <c r="AQ770" i="14"/>
  <c r="AR770" i="14" s="1"/>
  <c r="AO770" i="14"/>
  <c r="AP770" i="14" s="1"/>
  <c r="AN770" i="14"/>
  <c r="AQ769" i="14"/>
  <c r="AR769" i="14" s="1"/>
  <c r="AO769" i="14"/>
  <c r="AP769" i="14" s="1"/>
  <c r="AN769" i="14"/>
  <c r="AQ768" i="14"/>
  <c r="AR768" i="14" s="1"/>
  <c r="AP768" i="14"/>
  <c r="AO768" i="14"/>
  <c r="AN768" i="14"/>
  <c r="AR767" i="14"/>
  <c r="AQ767" i="14"/>
  <c r="AP767" i="14"/>
  <c r="AO767" i="14"/>
  <c r="AN767" i="14"/>
  <c r="AR766" i="14"/>
  <c r="AQ766" i="14"/>
  <c r="AP766" i="14"/>
  <c r="AO766" i="14"/>
  <c r="AN766" i="14"/>
  <c r="AR765" i="14"/>
  <c r="AQ765" i="14"/>
  <c r="AO765" i="14"/>
  <c r="AP765" i="14" s="1"/>
  <c r="AN765" i="14"/>
  <c r="AQ764" i="14"/>
  <c r="AR764" i="14" s="1"/>
  <c r="AO764" i="14"/>
  <c r="AP764" i="14" s="1"/>
  <c r="AN764" i="14"/>
  <c r="AQ763" i="14"/>
  <c r="AR763" i="14" s="1"/>
  <c r="AO763" i="14"/>
  <c r="AP763" i="14" s="1"/>
  <c r="AN763" i="14"/>
  <c r="AQ762" i="14"/>
  <c r="AR762" i="14" s="1"/>
  <c r="AO762" i="14"/>
  <c r="AP762" i="14" s="1"/>
  <c r="AN762" i="14"/>
  <c r="AQ761" i="14"/>
  <c r="AR761" i="14" s="1"/>
  <c r="AO761" i="14"/>
  <c r="AP761" i="14" s="1"/>
  <c r="AN761" i="14"/>
  <c r="AQ760" i="14"/>
  <c r="AR760" i="14" s="1"/>
  <c r="AP760" i="14"/>
  <c r="AO760" i="14"/>
  <c r="AN760" i="14"/>
  <c r="AR759" i="14"/>
  <c r="AQ759" i="14"/>
  <c r="AO759" i="14"/>
  <c r="AP759" i="14" s="1"/>
  <c r="AN759" i="14"/>
  <c r="AQ758" i="14"/>
  <c r="AR758" i="14" s="1"/>
  <c r="AO758" i="14"/>
  <c r="AP758" i="14" s="1"/>
  <c r="AN758" i="14"/>
  <c r="AQ757" i="14"/>
  <c r="AR757" i="14" s="1"/>
  <c r="AO757" i="14"/>
  <c r="AP757" i="14" s="1"/>
  <c r="AN757" i="14"/>
  <c r="AQ756" i="14"/>
  <c r="AR756" i="14" s="1"/>
  <c r="AO756" i="14"/>
  <c r="AP756" i="14" s="1"/>
  <c r="AN756" i="14"/>
  <c r="AR755" i="14"/>
  <c r="AQ755" i="14"/>
  <c r="AO755" i="14"/>
  <c r="AP755" i="14" s="1"/>
  <c r="AN755" i="14"/>
  <c r="AQ754" i="14"/>
  <c r="AR754" i="14" s="1"/>
  <c r="AO754" i="14"/>
  <c r="AP754" i="14" s="1"/>
  <c r="AN754" i="14"/>
  <c r="AQ753" i="14"/>
  <c r="AR753" i="14" s="1"/>
  <c r="AP753" i="14"/>
  <c r="AO753" i="14"/>
  <c r="AN753" i="14"/>
  <c r="AQ752" i="14"/>
  <c r="AR752" i="14" s="1"/>
  <c r="AO752" i="14"/>
  <c r="AP752" i="14" s="1"/>
  <c r="AN752" i="14"/>
  <c r="AQ751" i="14"/>
  <c r="AR751" i="14" s="1"/>
  <c r="AO751" i="14"/>
  <c r="AP751" i="14" s="1"/>
  <c r="AN751" i="14"/>
  <c r="AQ750" i="14"/>
  <c r="AR750" i="14" s="1"/>
  <c r="AO750" i="14"/>
  <c r="AP750" i="14" s="1"/>
  <c r="AN750" i="14"/>
  <c r="AQ749" i="14"/>
  <c r="AR749" i="14" s="1"/>
  <c r="AP749" i="14"/>
  <c r="AO749" i="14"/>
  <c r="AN749" i="14"/>
  <c r="AQ748" i="14"/>
  <c r="AR748" i="14" s="1"/>
  <c r="AO748" i="14"/>
  <c r="AP748" i="14" s="1"/>
  <c r="AN748" i="14"/>
  <c r="AQ747" i="14"/>
  <c r="AR747" i="14" s="1"/>
  <c r="AO747" i="14"/>
  <c r="AP747" i="14" s="1"/>
  <c r="AN747" i="14"/>
  <c r="AQ746" i="14"/>
  <c r="AR746" i="14" s="1"/>
  <c r="AO746" i="14"/>
  <c r="AP746" i="14" s="1"/>
  <c r="AN746" i="14"/>
  <c r="AQ745" i="14"/>
  <c r="AR745" i="14" s="1"/>
  <c r="AO745" i="14"/>
  <c r="AP745" i="14" s="1"/>
  <c r="AN745" i="14"/>
  <c r="AQ744" i="14"/>
  <c r="AR744" i="14" s="1"/>
  <c r="AO744" i="14"/>
  <c r="AP744" i="14" s="1"/>
  <c r="AN744" i="14"/>
  <c r="AQ743" i="14"/>
  <c r="AR743" i="14" s="1"/>
  <c r="AP743" i="14"/>
  <c r="AO743" i="14"/>
  <c r="AN743" i="14"/>
  <c r="AQ742" i="14"/>
  <c r="AR742" i="14" s="1"/>
  <c r="AP742" i="14"/>
  <c r="AO742" i="14"/>
  <c r="AN742" i="14"/>
  <c r="AR741" i="14"/>
  <c r="AQ741" i="14"/>
  <c r="AP741" i="14"/>
  <c r="AO741" i="14"/>
  <c r="AN741" i="14"/>
  <c r="AR740" i="14"/>
  <c r="AQ740" i="14"/>
  <c r="AO740" i="14"/>
  <c r="AP740" i="14" s="1"/>
  <c r="AN740" i="14"/>
  <c r="AQ739" i="14"/>
  <c r="AR739" i="14" s="1"/>
  <c r="AO739" i="14"/>
  <c r="AP739" i="14" s="1"/>
  <c r="AN739" i="14"/>
  <c r="AQ738" i="14"/>
  <c r="AR738" i="14" s="1"/>
  <c r="AO738" i="14"/>
  <c r="AP738" i="14" s="1"/>
  <c r="AN738" i="14"/>
  <c r="AQ737" i="14"/>
  <c r="AR737" i="14" s="1"/>
  <c r="AO737" i="14"/>
  <c r="AP737" i="14" s="1"/>
  <c r="AN737" i="14"/>
  <c r="AQ736" i="14"/>
  <c r="AR736" i="14" s="1"/>
  <c r="AP736" i="14"/>
  <c r="AO736" i="14"/>
  <c r="AN736" i="14"/>
  <c r="AR735" i="14"/>
  <c r="AQ735" i="14"/>
  <c r="AP735" i="14"/>
  <c r="AO735" i="14"/>
  <c r="AN735" i="14"/>
  <c r="AR734" i="14"/>
  <c r="AQ734" i="14"/>
  <c r="AO734" i="14"/>
  <c r="AP734" i="14" s="1"/>
  <c r="AN734" i="14"/>
  <c r="AR733" i="14"/>
  <c r="AQ733" i="14"/>
  <c r="AO733" i="14"/>
  <c r="AP733" i="14" s="1"/>
  <c r="AN733" i="14"/>
  <c r="AR732" i="14"/>
  <c r="AQ732" i="14"/>
  <c r="AO732" i="14"/>
  <c r="AP732" i="14" s="1"/>
  <c r="AN732" i="14"/>
  <c r="AQ731" i="14"/>
  <c r="AR731" i="14" s="1"/>
  <c r="AO731" i="14"/>
  <c r="AP731" i="14" s="1"/>
  <c r="AN731" i="14"/>
  <c r="AQ730" i="14"/>
  <c r="AR730" i="14" s="1"/>
  <c r="AO730" i="14"/>
  <c r="AP730" i="14" s="1"/>
  <c r="AN730" i="14"/>
  <c r="AQ729" i="14"/>
  <c r="AR729" i="14" s="1"/>
  <c r="AO729" i="14"/>
  <c r="AP729" i="14" s="1"/>
  <c r="AN729" i="14"/>
  <c r="AQ728" i="14"/>
  <c r="AR728" i="14" s="1"/>
  <c r="AO728" i="14"/>
  <c r="AP728" i="14" s="1"/>
  <c r="AN728" i="14"/>
  <c r="AR727" i="14"/>
  <c r="AQ727" i="14"/>
  <c r="AO727" i="14"/>
  <c r="AP727" i="14" s="1"/>
  <c r="AN727" i="14"/>
  <c r="AR726" i="14"/>
  <c r="AQ726" i="14"/>
  <c r="AO726" i="14"/>
  <c r="AP726" i="14" s="1"/>
  <c r="AN726" i="14"/>
  <c r="AQ725" i="14"/>
  <c r="AR725" i="14" s="1"/>
  <c r="AO725" i="14"/>
  <c r="AP725" i="14" s="1"/>
  <c r="AN725" i="14"/>
  <c r="AQ724" i="14"/>
  <c r="AR724" i="14" s="1"/>
  <c r="AO724" i="14"/>
  <c r="AP724" i="14" s="1"/>
  <c r="AN724" i="14"/>
  <c r="AR723" i="14"/>
  <c r="AQ723" i="14"/>
  <c r="AO723" i="14"/>
  <c r="AP723" i="14" s="1"/>
  <c r="AN723" i="14"/>
  <c r="AQ722" i="14"/>
  <c r="AR722" i="14" s="1"/>
  <c r="AO722" i="14"/>
  <c r="AP722" i="14" s="1"/>
  <c r="AN722" i="14"/>
  <c r="AQ721" i="14"/>
  <c r="AR721" i="14" s="1"/>
  <c r="AP721" i="14"/>
  <c r="AO721" i="14"/>
  <c r="AN721" i="14"/>
  <c r="AQ720" i="14"/>
  <c r="AR720" i="14" s="1"/>
  <c r="AO720" i="14"/>
  <c r="AP720" i="14" s="1"/>
  <c r="AN720" i="14"/>
  <c r="AQ719" i="14"/>
  <c r="AR719" i="14" s="1"/>
  <c r="AO719" i="14"/>
  <c r="AP719" i="14" s="1"/>
  <c r="AN719" i="14"/>
  <c r="AQ718" i="14"/>
  <c r="AR718" i="14" s="1"/>
  <c r="AO718" i="14"/>
  <c r="AP718" i="14" s="1"/>
  <c r="AN718" i="14"/>
  <c r="AQ717" i="14"/>
  <c r="AR717" i="14" s="1"/>
  <c r="AP717" i="14"/>
  <c r="AO717" i="14"/>
  <c r="AN717" i="14"/>
  <c r="AQ716" i="14"/>
  <c r="AR716" i="14" s="1"/>
  <c r="AO716" i="14"/>
  <c r="AP716" i="14" s="1"/>
  <c r="AN716" i="14"/>
  <c r="AR715" i="14"/>
  <c r="AQ715" i="14"/>
  <c r="AO715" i="14"/>
  <c r="AP715" i="14" s="1"/>
  <c r="AN715" i="14"/>
  <c r="AQ714" i="14"/>
  <c r="AR714" i="14" s="1"/>
  <c r="AO714" i="14"/>
  <c r="AP714" i="14" s="1"/>
  <c r="AN714" i="14"/>
  <c r="AQ713" i="14"/>
  <c r="AR713" i="14" s="1"/>
  <c r="AP713" i="14"/>
  <c r="AO713" i="14"/>
  <c r="AN713" i="14"/>
  <c r="AQ712" i="14"/>
  <c r="AR712" i="14" s="1"/>
  <c r="AO712" i="14"/>
  <c r="AP712" i="14" s="1"/>
  <c r="AN712" i="14"/>
  <c r="AQ711" i="14"/>
  <c r="AR711" i="14" s="1"/>
  <c r="AP711" i="14"/>
  <c r="AO711" i="14"/>
  <c r="AN711" i="14"/>
  <c r="AQ710" i="14"/>
  <c r="AR710" i="14" s="1"/>
  <c r="AP710" i="14"/>
  <c r="AO710" i="14"/>
  <c r="AN710" i="14"/>
  <c r="AR709" i="14"/>
  <c r="AQ709" i="14"/>
  <c r="AP709" i="14"/>
  <c r="AO709" i="14"/>
  <c r="AN709" i="14"/>
  <c r="AR708" i="14"/>
  <c r="AQ708" i="14"/>
  <c r="AO708" i="14"/>
  <c r="AP708" i="14" s="1"/>
  <c r="AN708" i="14"/>
  <c r="AQ707" i="14"/>
  <c r="AR707" i="14" s="1"/>
  <c r="AO707" i="14"/>
  <c r="AP707" i="14" s="1"/>
  <c r="AN707" i="14"/>
  <c r="AQ706" i="14"/>
  <c r="AR706" i="14" s="1"/>
  <c r="AO706" i="14"/>
  <c r="AP706" i="14" s="1"/>
  <c r="AN706" i="14"/>
  <c r="AQ705" i="14"/>
  <c r="AR705" i="14" s="1"/>
  <c r="AO705" i="14"/>
  <c r="AP705" i="14" s="1"/>
  <c r="AN705" i="14"/>
  <c r="AQ704" i="14"/>
  <c r="AR704" i="14" s="1"/>
  <c r="AP704" i="14"/>
  <c r="AO704" i="14"/>
  <c r="AN704" i="14"/>
  <c r="AR703" i="14"/>
  <c r="AQ703" i="14"/>
  <c r="AP703" i="14"/>
  <c r="AO703" i="14"/>
  <c r="AN703" i="14"/>
  <c r="AR702" i="14"/>
  <c r="AQ702" i="14"/>
  <c r="AP702" i="14"/>
  <c r="AO702" i="14"/>
  <c r="AN702" i="14"/>
  <c r="AR701" i="14"/>
  <c r="AQ701" i="14"/>
  <c r="AO701" i="14"/>
  <c r="AP701" i="14" s="1"/>
  <c r="AN701" i="14"/>
  <c r="AQ700" i="14"/>
  <c r="AR700" i="14" s="1"/>
  <c r="AO700" i="14"/>
  <c r="AP700" i="14" s="1"/>
  <c r="AN700" i="14"/>
  <c r="AQ699" i="14"/>
  <c r="AR699" i="14" s="1"/>
  <c r="AO699" i="14"/>
  <c r="AP699" i="14" s="1"/>
  <c r="AN699" i="14"/>
  <c r="AQ698" i="14"/>
  <c r="AR698" i="14" s="1"/>
  <c r="AO698" i="14"/>
  <c r="AP698" i="14" s="1"/>
  <c r="AN698" i="14"/>
  <c r="AQ697" i="14"/>
  <c r="AR697" i="14" s="1"/>
  <c r="AO697" i="14"/>
  <c r="AP697" i="14" s="1"/>
  <c r="AN697" i="14"/>
  <c r="AQ696" i="14"/>
  <c r="AR696" i="14" s="1"/>
  <c r="AP696" i="14"/>
  <c r="AO696" i="14"/>
  <c r="AN696" i="14"/>
  <c r="AR695" i="14"/>
  <c r="AQ695" i="14"/>
  <c r="AO695" i="14"/>
  <c r="AP695" i="14" s="1"/>
  <c r="AN695" i="14"/>
  <c r="AQ694" i="14"/>
  <c r="AR694" i="14" s="1"/>
  <c r="AO694" i="14"/>
  <c r="AP694" i="14" s="1"/>
  <c r="AN694" i="14"/>
  <c r="AQ693" i="14"/>
  <c r="AR693" i="14" s="1"/>
  <c r="AO693" i="14"/>
  <c r="AP693" i="14" s="1"/>
  <c r="AN693" i="14"/>
  <c r="AQ692" i="14"/>
  <c r="AR692" i="14" s="1"/>
  <c r="AO692" i="14"/>
  <c r="AP692" i="14" s="1"/>
  <c r="AN692" i="14"/>
  <c r="AR691" i="14"/>
  <c r="AQ691" i="14"/>
  <c r="AO691" i="14"/>
  <c r="AP691" i="14" s="1"/>
  <c r="AN691" i="14"/>
  <c r="AQ690" i="14"/>
  <c r="AR690" i="14" s="1"/>
  <c r="AO690" i="14"/>
  <c r="AP690" i="14" s="1"/>
  <c r="AN690" i="14"/>
  <c r="AQ689" i="14"/>
  <c r="AR689" i="14" s="1"/>
  <c r="AP689" i="14"/>
  <c r="AO689" i="14"/>
  <c r="AN689" i="14"/>
  <c r="AQ688" i="14"/>
  <c r="AR688" i="14" s="1"/>
  <c r="AO688" i="14"/>
  <c r="AP688" i="14" s="1"/>
  <c r="AN688" i="14"/>
  <c r="AQ687" i="14"/>
  <c r="AR687" i="14" s="1"/>
  <c r="AO687" i="14"/>
  <c r="AP687" i="14" s="1"/>
  <c r="AN687" i="14"/>
  <c r="AQ686" i="14"/>
  <c r="AR686" i="14" s="1"/>
  <c r="AO686" i="14"/>
  <c r="AP686" i="14" s="1"/>
  <c r="AN686" i="14"/>
  <c r="AQ685" i="14"/>
  <c r="AR685" i="14" s="1"/>
  <c r="AP685" i="14"/>
  <c r="AO685" i="14"/>
  <c r="AN685" i="14"/>
  <c r="AQ684" i="14"/>
  <c r="AR684" i="14" s="1"/>
  <c r="AO684" i="14"/>
  <c r="AP684" i="14" s="1"/>
  <c r="AN684" i="14"/>
  <c r="AQ683" i="14"/>
  <c r="AR683" i="14" s="1"/>
  <c r="AO683" i="14"/>
  <c r="AP683" i="14" s="1"/>
  <c r="AN683" i="14"/>
  <c r="AQ682" i="14"/>
  <c r="AR682" i="14" s="1"/>
  <c r="AO682" i="14"/>
  <c r="AP682" i="14" s="1"/>
  <c r="AN682" i="14"/>
  <c r="AQ681" i="14"/>
  <c r="AR681" i="14" s="1"/>
  <c r="AO681" i="14"/>
  <c r="AP681" i="14" s="1"/>
  <c r="AN681" i="14"/>
  <c r="AQ680" i="14"/>
  <c r="AR680" i="14" s="1"/>
  <c r="AO680" i="14"/>
  <c r="AP680" i="14" s="1"/>
  <c r="AN680" i="14"/>
  <c r="AQ679" i="14"/>
  <c r="AR679" i="14" s="1"/>
  <c r="AP679" i="14"/>
  <c r="AO679" i="14"/>
  <c r="AN679" i="14"/>
  <c r="AQ678" i="14"/>
  <c r="AR678" i="14" s="1"/>
  <c r="AP678" i="14"/>
  <c r="AO678" i="14"/>
  <c r="AN678" i="14"/>
  <c r="AR677" i="14"/>
  <c r="AQ677" i="14"/>
  <c r="AO677" i="14"/>
  <c r="AP677" i="14" s="1"/>
  <c r="AN677" i="14"/>
  <c r="AQ676" i="14"/>
  <c r="AR676" i="14" s="1"/>
  <c r="AO676" i="14"/>
  <c r="AP676" i="14" s="1"/>
  <c r="AN676" i="14"/>
  <c r="AQ675" i="14"/>
  <c r="AR675" i="14" s="1"/>
  <c r="AO675" i="14"/>
  <c r="AP675" i="14" s="1"/>
  <c r="AN675" i="14"/>
  <c r="AQ674" i="14"/>
  <c r="AR674" i="14" s="1"/>
  <c r="AO674" i="14"/>
  <c r="AP674" i="14" s="1"/>
  <c r="AN674" i="14"/>
  <c r="AQ673" i="14"/>
  <c r="AR673" i="14" s="1"/>
  <c r="AO673" i="14"/>
  <c r="AP673" i="14" s="1"/>
  <c r="AN673" i="14"/>
  <c r="AQ672" i="14"/>
  <c r="AR672" i="14" s="1"/>
  <c r="AO672" i="14"/>
  <c r="AP672" i="14" s="1"/>
  <c r="AN672" i="14"/>
  <c r="AR671" i="14"/>
  <c r="AQ671" i="14"/>
  <c r="AP671" i="14"/>
  <c r="AO671" i="14"/>
  <c r="AN671" i="14"/>
  <c r="AQ670" i="14"/>
  <c r="AR670" i="14" s="1"/>
  <c r="AO670" i="14"/>
  <c r="AP670" i="14" s="1"/>
  <c r="AN670" i="14"/>
  <c r="AQ669" i="14"/>
  <c r="AR669" i="14" s="1"/>
  <c r="AP669" i="14"/>
  <c r="AO669" i="14"/>
  <c r="AN669" i="14"/>
  <c r="AQ668" i="14"/>
  <c r="AR668" i="14" s="1"/>
  <c r="AO668" i="14"/>
  <c r="AP668" i="14" s="1"/>
  <c r="AN668" i="14"/>
  <c r="AQ667" i="14"/>
  <c r="AR667" i="14" s="1"/>
  <c r="AO667" i="14"/>
  <c r="AP667" i="14" s="1"/>
  <c r="AN667" i="14"/>
  <c r="AQ666" i="14"/>
  <c r="AR666" i="14" s="1"/>
  <c r="AO666" i="14"/>
  <c r="AP666" i="14" s="1"/>
  <c r="AN666" i="14"/>
  <c r="AQ665" i="14"/>
  <c r="AR665" i="14" s="1"/>
  <c r="AO665" i="14"/>
  <c r="AP665" i="14" s="1"/>
  <c r="AN665" i="14"/>
  <c r="AQ664" i="14"/>
  <c r="AR664" i="14" s="1"/>
  <c r="AO664" i="14"/>
  <c r="AP664" i="14" s="1"/>
  <c r="AN664" i="14"/>
  <c r="AQ663" i="14"/>
  <c r="AR663" i="14" s="1"/>
  <c r="AO663" i="14"/>
  <c r="AP663" i="14" s="1"/>
  <c r="AN663" i="14"/>
  <c r="AQ662" i="14"/>
  <c r="AR662" i="14" s="1"/>
  <c r="AP662" i="14"/>
  <c r="AO662" i="14"/>
  <c r="AN662" i="14"/>
  <c r="AR661" i="14"/>
  <c r="AQ661" i="14"/>
  <c r="AO661" i="14"/>
  <c r="AP661" i="14" s="1"/>
  <c r="AN661" i="14"/>
  <c r="AQ660" i="14"/>
  <c r="AR660" i="14" s="1"/>
  <c r="AO660" i="14"/>
  <c r="AP660" i="14" s="1"/>
  <c r="AN660" i="14"/>
  <c r="AQ659" i="14"/>
  <c r="AR659" i="14" s="1"/>
  <c r="AO659" i="14"/>
  <c r="AP659" i="14" s="1"/>
  <c r="AN659" i="14"/>
  <c r="AQ658" i="14"/>
  <c r="AR658" i="14" s="1"/>
  <c r="AO658" i="14"/>
  <c r="AP658" i="14" s="1"/>
  <c r="AN658" i="14"/>
  <c r="AQ657" i="14"/>
  <c r="AR657" i="14" s="1"/>
  <c r="AO657" i="14"/>
  <c r="AP657" i="14" s="1"/>
  <c r="AN657" i="14"/>
  <c r="AQ656" i="14"/>
  <c r="AR656" i="14" s="1"/>
  <c r="AO656" i="14"/>
  <c r="AP656" i="14" s="1"/>
  <c r="AN656" i="14"/>
  <c r="AQ655" i="14"/>
  <c r="AR655" i="14" s="1"/>
  <c r="AP655" i="14"/>
  <c r="AO655" i="14"/>
  <c r="AN655" i="14"/>
  <c r="AQ654" i="14"/>
  <c r="AR654" i="14" s="1"/>
  <c r="AP654" i="14"/>
  <c r="AO654" i="14"/>
  <c r="AN654" i="14"/>
  <c r="AR653" i="14"/>
  <c r="AQ653" i="14"/>
  <c r="AO653" i="14"/>
  <c r="AP653" i="14" s="1"/>
  <c r="AN653" i="14"/>
  <c r="AR652" i="14"/>
  <c r="AQ652" i="14"/>
  <c r="AO652" i="14"/>
  <c r="AP652" i="14" s="1"/>
  <c r="AN652" i="14"/>
  <c r="AQ651" i="14"/>
  <c r="AR651" i="14" s="1"/>
  <c r="AO651" i="14"/>
  <c r="AP651" i="14" s="1"/>
  <c r="AN651" i="14"/>
  <c r="AQ650" i="14"/>
  <c r="AR650" i="14" s="1"/>
  <c r="AO650" i="14"/>
  <c r="AP650" i="14" s="1"/>
  <c r="AN650" i="14"/>
  <c r="AQ649" i="14"/>
  <c r="AR649" i="14" s="1"/>
  <c r="AP649" i="14"/>
  <c r="AO649" i="14"/>
  <c r="AN649" i="14"/>
  <c r="AQ648" i="14"/>
  <c r="AR648" i="14" s="1"/>
  <c r="AO648" i="14"/>
  <c r="AP648" i="14" s="1"/>
  <c r="AN648" i="14"/>
  <c r="AQ647" i="14"/>
  <c r="AR647" i="14" s="1"/>
  <c r="AO647" i="14"/>
  <c r="AP647" i="14" s="1"/>
  <c r="AN647" i="14"/>
  <c r="AR646" i="14"/>
  <c r="AQ646" i="14"/>
  <c r="AP646" i="14"/>
  <c r="AO646" i="14"/>
  <c r="AN646" i="14"/>
  <c r="AQ645" i="14"/>
  <c r="AR645" i="14" s="1"/>
  <c r="AO645" i="14"/>
  <c r="AP645" i="14" s="1"/>
  <c r="AN645" i="14"/>
  <c r="AR644" i="14"/>
  <c r="AQ644" i="14"/>
  <c r="AO644" i="14"/>
  <c r="AP644" i="14" s="1"/>
  <c r="AN644" i="14"/>
  <c r="AQ643" i="14"/>
  <c r="AR643" i="14" s="1"/>
  <c r="AO643" i="14"/>
  <c r="AP643" i="14" s="1"/>
  <c r="AN643" i="14"/>
  <c r="AQ642" i="14"/>
  <c r="AR642" i="14" s="1"/>
  <c r="AO642" i="14"/>
  <c r="AP642" i="14" s="1"/>
  <c r="AN642" i="14"/>
  <c r="AQ641" i="14"/>
  <c r="AR641" i="14" s="1"/>
  <c r="AP641" i="14"/>
  <c r="AO641" i="14"/>
  <c r="AN641" i="14"/>
  <c r="AQ640" i="14"/>
  <c r="AR640" i="14" s="1"/>
  <c r="AO640" i="14"/>
  <c r="AP640" i="14" s="1"/>
  <c r="AN640" i="14"/>
  <c r="AR639" i="14"/>
  <c r="AQ639" i="14"/>
  <c r="AO639" i="14"/>
  <c r="AP639" i="14" s="1"/>
  <c r="AN639" i="14"/>
  <c r="AR638" i="14"/>
  <c r="AQ638" i="14"/>
  <c r="AP638" i="14"/>
  <c r="AO638" i="14"/>
  <c r="AN638" i="14"/>
  <c r="AQ637" i="14"/>
  <c r="AR637" i="14" s="1"/>
  <c r="AO637" i="14"/>
  <c r="AP637" i="14" s="1"/>
  <c r="AN637" i="14"/>
  <c r="AQ636" i="14"/>
  <c r="AR636" i="14" s="1"/>
  <c r="AO636" i="14"/>
  <c r="AP636" i="14" s="1"/>
  <c r="AN636" i="14"/>
  <c r="AQ635" i="14"/>
  <c r="AR635" i="14" s="1"/>
  <c r="AO635" i="14"/>
  <c r="AP635" i="14" s="1"/>
  <c r="AN635" i="14"/>
  <c r="AQ634" i="14"/>
  <c r="AR634" i="14" s="1"/>
  <c r="AO634" i="14"/>
  <c r="AP634" i="14" s="1"/>
  <c r="AN634" i="14"/>
  <c r="AQ633" i="14"/>
  <c r="AR633" i="14" s="1"/>
  <c r="AO633" i="14"/>
  <c r="AP633" i="14" s="1"/>
  <c r="AN633" i="14"/>
  <c r="AQ632" i="14"/>
  <c r="AR632" i="14" s="1"/>
  <c r="AO632" i="14"/>
  <c r="AP632" i="14" s="1"/>
  <c r="AN632" i="14"/>
  <c r="AR631" i="14"/>
  <c r="AQ631" i="14"/>
  <c r="AO631" i="14"/>
  <c r="AP631" i="14" s="1"/>
  <c r="AN631" i="14"/>
  <c r="AQ630" i="14"/>
  <c r="AR630" i="14" s="1"/>
  <c r="AP630" i="14"/>
  <c r="AO630" i="14"/>
  <c r="AN630" i="14"/>
  <c r="AQ629" i="14"/>
  <c r="AR629" i="14" s="1"/>
  <c r="AP629" i="14"/>
  <c r="AO629" i="14"/>
  <c r="AN629" i="14"/>
  <c r="AQ628" i="14"/>
  <c r="AR628" i="14" s="1"/>
  <c r="AO628" i="14"/>
  <c r="AP628" i="14" s="1"/>
  <c r="AN628" i="14"/>
  <c r="AQ627" i="14"/>
  <c r="AR627" i="14" s="1"/>
  <c r="AO627" i="14"/>
  <c r="AP627" i="14" s="1"/>
  <c r="AN627" i="14"/>
  <c r="AQ626" i="14"/>
  <c r="AR626" i="14" s="1"/>
  <c r="AO626" i="14"/>
  <c r="AP626" i="14" s="1"/>
  <c r="AN626" i="14"/>
  <c r="AQ625" i="14"/>
  <c r="AR625" i="14" s="1"/>
  <c r="AO625" i="14"/>
  <c r="AP625" i="14" s="1"/>
  <c r="AN625" i="14"/>
  <c r="AQ624" i="14"/>
  <c r="AR624" i="14" s="1"/>
  <c r="AP624" i="14"/>
  <c r="AO624" i="14"/>
  <c r="AN624" i="14"/>
  <c r="AQ623" i="14"/>
  <c r="AR623" i="14" s="1"/>
  <c r="AO623" i="14"/>
  <c r="AP623" i="14" s="1"/>
  <c r="AN623" i="14"/>
  <c r="AR622" i="14"/>
  <c r="AQ622" i="14"/>
  <c r="AP622" i="14"/>
  <c r="AO622" i="14"/>
  <c r="AN622" i="14"/>
  <c r="AQ621" i="14"/>
  <c r="AR621" i="14" s="1"/>
  <c r="AO621" i="14"/>
  <c r="AP621" i="14" s="1"/>
  <c r="AN621" i="14"/>
  <c r="AR620" i="14"/>
  <c r="AQ620" i="14"/>
  <c r="AO620" i="14"/>
  <c r="AP620" i="14" s="1"/>
  <c r="AN620" i="14"/>
  <c r="AQ619" i="14"/>
  <c r="AR619" i="14" s="1"/>
  <c r="AO619" i="14"/>
  <c r="AP619" i="14" s="1"/>
  <c r="AN619" i="14"/>
  <c r="AQ618" i="14"/>
  <c r="AR618" i="14" s="1"/>
  <c r="AO618" i="14"/>
  <c r="AP618" i="14" s="1"/>
  <c r="AN618" i="14"/>
  <c r="AQ617" i="14"/>
  <c r="AR617" i="14" s="1"/>
  <c r="AO617" i="14"/>
  <c r="AP617" i="14" s="1"/>
  <c r="AN617" i="14"/>
  <c r="AQ616" i="14"/>
  <c r="AR616" i="14" s="1"/>
  <c r="AP616" i="14"/>
  <c r="AO616" i="14"/>
  <c r="AN616" i="14"/>
  <c r="AQ615" i="14"/>
  <c r="AR615" i="14" s="1"/>
  <c r="AO615" i="14"/>
  <c r="AP615" i="14" s="1"/>
  <c r="AN615" i="14"/>
  <c r="AR614" i="14"/>
  <c r="AQ614" i="14"/>
  <c r="AO614" i="14"/>
  <c r="AP614" i="14" s="1"/>
  <c r="AN614" i="14"/>
  <c r="AR613" i="14"/>
  <c r="AQ613" i="14"/>
  <c r="AO613" i="14"/>
  <c r="AP613" i="14" s="1"/>
  <c r="AN613" i="14"/>
  <c r="AR612" i="14"/>
  <c r="AQ612" i="14"/>
  <c r="AO612" i="14"/>
  <c r="AP612" i="14" s="1"/>
  <c r="AN612" i="14"/>
  <c r="AQ611" i="14"/>
  <c r="AR611" i="14" s="1"/>
  <c r="AO611" i="14"/>
  <c r="AP611" i="14" s="1"/>
  <c r="AN611" i="14"/>
  <c r="AQ610" i="14"/>
  <c r="AR610" i="14" s="1"/>
  <c r="AO610" i="14"/>
  <c r="AP610" i="14" s="1"/>
  <c r="AN610" i="14"/>
  <c r="AQ609" i="14"/>
  <c r="AR609" i="14" s="1"/>
  <c r="AO609" i="14"/>
  <c r="AP609" i="14" s="1"/>
  <c r="AN609" i="14"/>
  <c r="AQ608" i="14"/>
  <c r="AR608" i="14" s="1"/>
  <c r="AO608" i="14"/>
  <c r="AP608" i="14" s="1"/>
  <c r="AN608" i="14"/>
  <c r="AQ607" i="14"/>
  <c r="AR607" i="14" s="1"/>
  <c r="AP607" i="14"/>
  <c r="AO607" i="14"/>
  <c r="AN607" i="14"/>
  <c r="AQ606" i="14"/>
  <c r="AR606" i="14" s="1"/>
  <c r="AO606" i="14"/>
  <c r="AP606" i="14" s="1"/>
  <c r="AN606" i="14"/>
  <c r="AQ605" i="14"/>
  <c r="AR605" i="14" s="1"/>
  <c r="AO605" i="14"/>
  <c r="AP605" i="14" s="1"/>
  <c r="AN605" i="14"/>
  <c r="AR604" i="14"/>
  <c r="AQ604" i="14"/>
  <c r="AO604" i="14"/>
  <c r="AP604" i="14" s="1"/>
  <c r="AN604" i="14"/>
  <c r="AQ603" i="14"/>
  <c r="AR603" i="14" s="1"/>
  <c r="AO603" i="14"/>
  <c r="AP603" i="14" s="1"/>
  <c r="AN603" i="14"/>
  <c r="AQ602" i="14"/>
  <c r="AR602" i="14" s="1"/>
  <c r="AO602" i="14"/>
  <c r="AP602" i="14" s="1"/>
  <c r="AN602" i="14"/>
  <c r="AQ601" i="14"/>
  <c r="AR601" i="14" s="1"/>
  <c r="AO601" i="14"/>
  <c r="AP601" i="14" s="1"/>
  <c r="AN601" i="14"/>
  <c r="AQ600" i="14"/>
  <c r="AR600" i="14" s="1"/>
  <c r="AO600" i="14"/>
  <c r="AP600" i="14" s="1"/>
  <c r="AN600" i="14"/>
  <c r="AQ599" i="14"/>
  <c r="AR599" i="14" s="1"/>
  <c r="AP599" i="14"/>
  <c r="AO599" i="14"/>
  <c r="AN599" i="14"/>
  <c r="AQ598" i="14"/>
  <c r="AR598" i="14" s="1"/>
  <c r="AP598" i="14"/>
  <c r="AO598" i="14"/>
  <c r="AN598" i="14"/>
  <c r="AR597" i="14"/>
  <c r="AQ597" i="14"/>
  <c r="AP597" i="14"/>
  <c r="AO597" i="14"/>
  <c r="AN597" i="14"/>
  <c r="AR596" i="14"/>
  <c r="AQ596" i="14"/>
  <c r="AO596" i="14"/>
  <c r="AP596" i="14" s="1"/>
  <c r="AN596" i="14"/>
  <c r="AQ595" i="14"/>
  <c r="AR595" i="14" s="1"/>
  <c r="AO595" i="14"/>
  <c r="AP595" i="14" s="1"/>
  <c r="AN595" i="14"/>
  <c r="AQ594" i="14"/>
  <c r="AR594" i="14" s="1"/>
  <c r="AO594" i="14"/>
  <c r="AP594" i="14" s="1"/>
  <c r="AN594" i="14"/>
  <c r="AQ593" i="14"/>
  <c r="AR593" i="14" s="1"/>
  <c r="AP593" i="14"/>
  <c r="AO593" i="14"/>
  <c r="AN593" i="14"/>
  <c r="AQ592" i="14"/>
  <c r="AR592" i="14" s="1"/>
  <c r="AP592" i="14"/>
  <c r="AO592" i="14"/>
  <c r="AN592" i="14"/>
  <c r="AQ591" i="14"/>
  <c r="AR591" i="14" s="1"/>
  <c r="AO591" i="14"/>
  <c r="AP591" i="14" s="1"/>
  <c r="AN591" i="14"/>
  <c r="AR590" i="14"/>
  <c r="AQ590" i="14"/>
  <c r="AO590" i="14"/>
  <c r="AP590" i="14" s="1"/>
  <c r="AN590" i="14"/>
  <c r="AQ589" i="14"/>
  <c r="AR589" i="14" s="1"/>
  <c r="AO589" i="14"/>
  <c r="AP589" i="14" s="1"/>
  <c r="AN589" i="14"/>
  <c r="AQ588" i="14"/>
  <c r="AR588" i="14" s="1"/>
  <c r="AO588" i="14"/>
  <c r="AP588" i="14" s="1"/>
  <c r="AN588" i="14"/>
  <c r="AQ587" i="14"/>
  <c r="AR587" i="14" s="1"/>
  <c r="AO587" i="14"/>
  <c r="AP587" i="14" s="1"/>
  <c r="AN587" i="14"/>
  <c r="AQ586" i="14"/>
  <c r="AR586" i="14" s="1"/>
  <c r="AO586" i="14"/>
  <c r="AP586" i="14" s="1"/>
  <c r="AN586" i="14"/>
  <c r="AQ585" i="14"/>
  <c r="AR585" i="14" s="1"/>
  <c r="AO585" i="14"/>
  <c r="AP585" i="14" s="1"/>
  <c r="AN585" i="14"/>
  <c r="AQ584" i="14"/>
  <c r="AR584" i="14" s="1"/>
  <c r="AP584" i="14"/>
  <c r="AO584" i="14"/>
  <c r="AN584" i="14"/>
  <c r="AR583" i="14"/>
  <c r="AQ583" i="14"/>
  <c r="AP583" i="14"/>
  <c r="AO583" i="14"/>
  <c r="AN583" i="14"/>
  <c r="AR582" i="14"/>
  <c r="AQ582" i="14"/>
  <c r="AO582" i="14"/>
  <c r="AP582" i="14" s="1"/>
  <c r="AN582" i="14"/>
  <c r="AR581" i="14"/>
  <c r="AQ581" i="14"/>
  <c r="AO581" i="14"/>
  <c r="AP581" i="14" s="1"/>
  <c r="AN581" i="14"/>
  <c r="AQ580" i="14"/>
  <c r="AR580" i="14" s="1"/>
  <c r="AO580" i="14"/>
  <c r="AP580" i="14" s="1"/>
  <c r="AN580" i="14"/>
  <c r="AQ579" i="14"/>
  <c r="AR579" i="14" s="1"/>
  <c r="AO579" i="14"/>
  <c r="AP579" i="14" s="1"/>
  <c r="AN579" i="14"/>
  <c r="AQ578" i="14"/>
  <c r="AR578" i="14" s="1"/>
  <c r="AO578" i="14"/>
  <c r="AP578" i="14" s="1"/>
  <c r="AN578" i="14"/>
  <c r="AQ577" i="14"/>
  <c r="AR577" i="14" s="1"/>
  <c r="AO577" i="14"/>
  <c r="AP577" i="14" s="1"/>
  <c r="AN577" i="14"/>
  <c r="AQ576" i="14"/>
  <c r="AR576" i="14" s="1"/>
  <c r="AP576" i="14"/>
  <c r="AO576" i="14"/>
  <c r="AN576" i="14"/>
  <c r="AR575" i="14"/>
  <c r="AQ575" i="14"/>
  <c r="AP575" i="14"/>
  <c r="AO575" i="14"/>
  <c r="AN575" i="14"/>
  <c r="AQ574" i="14"/>
  <c r="AR574" i="14" s="1"/>
  <c r="AO574" i="14"/>
  <c r="AP574" i="14" s="1"/>
  <c r="AN574" i="14"/>
  <c r="AR573" i="14"/>
  <c r="AQ573" i="14"/>
  <c r="AP573" i="14"/>
  <c r="AO573" i="14"/>
  <c r="AN573" i="14"/>
  <c r="AQ572" i="14"/>
  <c r="AR572" i="14" s="1"/>
  <c r="AO572" i="14"/>
  <c r="AP572" i="14" s="1"/>
  <c r="AN572" i="14"/>
  <c r="AQ571" i="14"/>
  <c r="AR571" i="14" s="1"/>
  <c r="AO571" i="14"/>
  <c r="AP571" i="14" s="1"/>
  <c r="AN571" i="14"/>
  <c r="AQ570" i="14"/>
  <c r="AR570" i="14" s="1"/>
  <c r="AO570" i="14"/>
  <c r="AP570" i="14" s="1"/>
  <c r="AN570" i="14"/>
  <c r="AQ569" i="14"/>
  <c r="AR569" i="14" s="1"/>
  <c r="AP569" i="14"/>
  <c r="AO569" i="14"/>
  <c r="AN569" i="14"/>
  <c r="AQ568" i="14"/>
  <c r="AR568" i="14" s="1"/>
  <c r="AP568" i="14"/>
  <c r="AO568" i="14"/>
  <c r="AN568" i="14"/>
  <c r="AQ567" i="14"/>
  <c r="AR567" i="14" s="1"/>
  <c r="AO567" i="14"/>
  <c r="AP567" i="14" s="1"/>
  <c r="AN567" i="14"/>
  <c r="AR566" i="14"/>
  <c r="AQ566" i="14"/>
  <c r="AP566" i="14"/>
  <c r="AO566" i="14"/>
  <c r="AN566" i="14"/>
  <c r="AQ565" i="14"/>
  <c r="AR565" i="14" s="1"/>
  <c r="AO565" i="14"/>
  <c r="AP565" i="14" s="1"/>
  <c r="AN565" i="14"/>
  <c r="AR564" i="14"/>
  <c r="AQ564" i="14"/>
  <c r="AO564" i="14"/>
  <c r="AP564" i="14" s="1"/>
  <c r="AN564" i="14"/>
  <c r="AQ563" i="14"/>
  <c r="AR563" i="14" s="1"/>
  <c r="AO563" i="14"/>
  <c r="AP563" i="14" s="1"/>
  <c r="AN563" i="14"/>
  <c r="AQ562" i="14"/>
  <c r="AR562" i="14" s="1"/>
  <c r="AO562" i="14"/>
  <c r="AP562" i="14" s="1"/>
  <c r="AN562" i="14"/>
  <c r="AQ561" i="14"/>
  <c r="AR561" i="14" s="1"/>
  <c r="AO561" i="14"/>
  <c r="AP561" i="14" s="1"/>
  <c r="AN561" i="14"/>
  <c r="AQ560" i="14"/>
  <c r="AR560" i="14" s="1"/>
  <c r="AO560" i="14"/>
  <c r="AP560" i="14" s="1"/>
  <c r="AN560" i="14"/>
  <c r="AR559" i="14"/>
  <c r="AQ559" i="14"/>
  <c r="AP559" i="14"/>
  <c r="AO559" i="14"/>
  <c r="AN559" i="14"/>
  <c r="AQ558" i="14"/>
  <c r="AR558" i="14" s="1"/>
  <c r="AO558" i="14"/>
  <c r="AP558" i="14" s="1"/>
  <c r="AN558" i="14"/>
  <c r="AR557" i="14"/>
  <c r="AQ557" i="14"/>
  <c r="AP557" i="14"/>
  <c r="AO557" i="14"/>
  <c r="AN557" i="14"/>
  <c r="AQ556" i="14"/>
  <c r="AR556" i="14" s="1"/>
  <c r="AO556" i="14"/>
  <c r="AP556" i="14" s="1"/>
  <c r="AN556" i="14"/>
  <c r="AQ555" i="14"/>
  <c r="AR555" i="14" s="1"/>
  <c r="AO555" i="14"/>
  <c r="AP555" i="14" s="1"/>
  <c r="AN555" i="14"/>
  <c r="AQ554" i="14"/>
  <c r="AR554" i="14" s="1"/>
  <c r="AO554" i="14"/>
  <c r="AP554" i="14" s="1"/>
  <c r="AN554" i="14"/>
  <c r="AQ553" i="14"/>
  <c r="AR553" i="14" s="1"/>
  <c r="AP553" i="14"/>
  <c r="AO553" i="14"/>
  <c r="AN553" i="14"/>
  <c r="AQ552" i="14"/>
  <c r="AR552" i="14" s="1"/>
  <c r="AP552" i="14"/>
  <c r="AO552" i="14"/>
  <c r="AN552" i="14"/>
  <c r="AQ551" i="14"/>
  <c r="AR551" i="14" s="1"/>
  <c r="AP551" i="14"/>
  <c r="AO551" i="14"/>
  <c r="AN551" i="14"/>
  <c r="AR550" i="14"/>
  <c r="AQ550" i="14"/>
  <c r="AP550" i="14"/>
  <c r="AO550" i="14"/>
  <c r="AN550" i="14"/>
  <c r="AR549" i="14"/>
  <c r="AQ549" i="14"/>
  <c r="AO549" i="14"/>
  <c r="AP549" i="14" s="1"/>
  <c r="AN549" i="14"/>
  <c r="AQ548" i="14"/>
  <c r="AR548" i="14" s="1"/>
  <c r="AO548" i="14"/>
  <c r="AP548" i="14" s="1"/>
  <c r="AN548" i="14"/>
  <c r="AQ547" i="14"/>
  <c r="AR547" i="14" s="1"/>
  <c r="AO547" i="14"/>
  <c r="AP547" i="14" s="1"/>
  <c r="AN547" i="14"/>
  <c r="AQ546" i="14"/>
  <c r="AR546" i="14" s="1"/>
  <c r="AO546" i="14"/>
  <c r="AP546" i="14" s="1"/>
  <c r="AN546" i="14"/>
  <c r="AQ545" i="14"/>
  <c r="AR545" i="14" s="1"/>
  <c r="AP545" i="14"/>
  <c r="AO545" i="14"/>
  <c r="AN545" i="14"/>
  <c r="AQ544" i="14"/>
  <c r="AR544" i="14" s="1"/>
  <c r="AP544" i="14"/>
  <c r="AO544" i="14"/>
  <c r="AN544" i="14"/>
  <c r="AQ543" i="14"/>
  <c r="AR543" i="14" s="1"/>
  <c r="AP543" i="14"/>
  <c r="AO543" i="14"/>
  <c r="AN543" i="14"/>
  <c r="AR542" i="14"/>
  <c r="AQ542" i="14"/>
  <c r="AP542" i="14"/>
  <c r="AO542" i="14"/>
  <c r="AN542" i="14"/>
  <c r="AQ541" i="14"/>
  <c r="AR541" i="14" s="1"/>
  <c r="AO541" i="14"/>
  <c r="AP541" i="14" s="1"/>
  <c r="AN541" i="14"/>
  <c r="AR540" i="14"/>
  <c r="AQ540" i="14"/>
  <c r="AO540" i="14"/>
  <c r="AP540" i="14" s="1"/>
  <c r="AN540" i="14"/>
  <c r="AQ539" i="14"/>
  <c r="AR539" i="14" s="1"/>
  <c r="AO539" i="14"/>
  <c r="AP539" i="14" s="1"/>
  <c r="AN539" i="14"/>
  <c r="AQ538" i="14"/>
  <c r="AR538" i="14" s="1"/>
  <c r="AO538" i="14"/>
  <c r="AP538" i="14" s="1"/>
  <c r="AN538" i="14"/>
  <c r="AQ537" i="14"/>
  <c r="AR537" i="14" s="1"/>
  <c r="AO537" i="14"/>
  <c r="AP537" i="14" s="1"/>
  <c r="AN537" i="14"/>
  <c r="AQ536" i="14"/>
  <c r="AR536" i="14" s="1"/>
  <c r="AO536" i="14"/>
  <c r="AP536" i="14" s="1"/>
  <c r="AN536" i="14"/>
  <c r="AR535" i="14"/>
  <c r="AQ535" i="14"/>
  <c r="AP535" i="14"/>
  <c r="AO535" i="14"/>
  <c r="AN535" i="14"/>
  <c r="AQ534" i="14"/>
  <c r="AR534" i="14" s="1"/>
  <c r="AO534" i="14"/>
  <c r="AP534" i="14" s="1"/>
  <c r="AN534" i="14"/>
  <c r="AR533" i="14"/>
  <c r="AQ533" i="14"/>
  <c r="AP533" i="14"/>
  <c r="AO533" i="14"/>
  <c r="AN533" i="14"/>
  <c r="AQ532" i="14"/>
  <c r="AR532" i="14" s="1"/>
  <c r="AO532" i="14"/>
  <c r="AP532" i="14" s="1"/>
  <c r="AN532" i="14"/>
  <c r="AQ531" i="14"/>
  <c r="AR531" i="14" s="1"/>
  <c r="AO531" i="14"/>
  <c r="AP531" i="14" s="1"/>
  <c r="AN531" i="14"/>
  <c r="AQ530" i="14"/>
  <c r="AR530" i="14" s="1"/>
  <c r="AO530" i="14"/>
  <c r="AP530" i="14" s="1"/>
  <c r="AN530" i="14"/>
  <c r="AQ529" i="14"/>
  <c r="AR529" i="14" s="1"/>
  <c r="AP529" i="14"/>
  <c r="AO529" i="14"/>
  <c r="AN529" i="14"/>
  <c r="AQ528" i="14"/>
  <c r="AR528" i="14" s="1"/>
  <c r="AP528" i="14"/>
  <c r="AO528" i="14"/>
  <c r="AN528" i="14"/>
  <c r="AQ527" i="14"/>
  <c r="AR527" i="14" s="1"/>
  <c r="AO527" i="14"/>
  <c r="AP527" i="14" s="1"/>
  <c r="AN527" i="14"/>
  <c r="AR526" i="14"/>
  <c r="AQ526" i="14"/>
  <c r="AP526" i="14"/>
  <c r="AO526" i="14"/>
  <c r="AN526" i="14"/>
  <c r="AQ525" i="14"/>
  <c r="AR525" i="14" s="1"/>
  <c r="AO525" i="14"/>
  <c r="AP525" i="14" s="1"/>
  <c r="AN525" i="14"/>
  <c r="AR524" i="14"/>
  <c r="AQ524" i="14"/>
  <c r="AO524" i="14"/>
  <c r="AP524" i="14" s="1"/>
  <c r="AN524" i="14"/>
  <c r="AQ523" i="14"/>
  <c r="AR523" i="14" s="1"/>
  <c r="AO523" i="14"/>
  <c r="AP523" i="14" s="1"/>
  <c r="AN523" i="14"/>
  <c r="AQ522" i="14"/>
  <c r="AR522" i="14" s="1"/>
  <c r="AO522" i="14"/>
  <c r="AP522" i="14" s="1"/>
  <c r="AN522" i="14"/>
  <c r="AQ521" i="14"/>
  <c r="AR521" i="14" s="1"/>
  <c r="AO521" i="14"/>
  <c r="AP521" i="14" s="1"/>
  <c r="AN521" i="14"/>
  <c r="AQ520" i="14"/>
  <c r="AR520" i="14" s="1"/>
  <c r="AO520" i="14"/>
  <c r="AP520" i="14" s="1"/>
  <c r="AN520" i="14"/>
  <c r="AR519" i="14"/>
  <c r="AQ519" i="14"/>
  <c r="AP519" i="14"/>
  <c r="AO519" i="14"/>
  <c r="AN519" i="14"/>
  <c r="AQ518" i="14"/>
  <c r="AR518" i="14" s="1"/>
  <c r="AO518" i="14"/>
  <c r="AP518" i="14" s="1"/>
  <c r="AN518" i="14"/>
  <c r="AR517" i="14"/>
  <c r="AQ517" i="14"/>
  <c r="AO517" i="14"/>
  <c r="AP517" i="14" s="1"/>
  <c r="AN517" i="14"/>
  <c r="AR516" i="14"/>
  <c r="AQ516" i="14"/>
  <c r="AO516" i="14"/>
  <c r="AP516" i="14" s="1"/>
  <c r="AN516" i="14"/>
  <c r="AQ515" i="14"/>
  <c r="AR515" i="14" s="1"/>
  <c r="AO515" i="14"/>
  <c r="AP515" i="14" s="1"/>
  <c r="AN515" i="14"/>
  <c r="AQ514" i="14"/>
  <c r="AR514" i="14" s="1"/>
  <c r="AO514" i="14"/>
  <c r="AP514" i="14" s="1"/>
  <c r="AN514" i="14"/>
  <c r="AQ513" i="14"/>
  <c r="AR513" i="14" s="1"/>
  <c r="AO513" i="14"/>
  <c r="AP513" i="14" s="1"/>
  <c r="AN513" i="14"/>
  <c r="AQ512" i="14"/>
  <c r="AR512" i="14" s="1"/>
  <c r="AO512" i="14"/>
  <c r="AP512" i="14" s="1"/>
  <c r="AN512" i="14"/>
  <c r="AR511" i="14"/>
  <c r="AQ511" i="14"/>
  <c r="AP511" i="14"/>
  <c r="AO511" i="14"/>
  <c r="AN511" i="14"/>
  <c r="AQ510" i="14"/>
  <c r="AR510" i="14" s="1"/>
  <c r="AO510" i="14"/>
  <c r="AP510" i="14" s="1"/>
  <c r="AN510" i="14"/>
  <c r="AR509" i="14"/>
  <c r="AQ509" i="14"/>
  <c r="AP509" i="14"/>
  <c r="AO509" i="14"/>
  <c r="AN509" i="14"/>
  <c r="AQ508" i="14"/>
  <c r="AR508" i="14" s="1"/>
  <c r="AO508" i="14"/>
  <c r="AP508" i="14" s="1"/>
  <c r="AN508" i="14"/>
  <c r="AQ507" i="14"/>
  <c r="AR507" i="14" s="1"/>
  <c r="AO507" i="14"/>
  <c r="AP507" i="14" s="1"/>
  <c r="AN507" i="14"/>
  <c r="AQ506" i="14"/>
  <c r="AR506" i="14" s="1"/>
  <c r="AO506" i="14"/>
  <c r="AP506" i="14" s="1"/>
  <c r="AN506" i="14"/>
  <c r="AQ505" i="14"/>
  <c r="AR505" i="14" s="1"/>
  <c r="AP505" i="14"/>
  <c r="AO505" i="14"/>
  <c r="AN505" i="14"/>
  <c r="AQ504" i="14"/>
  <c r="AR504" i="14" s="1"/>
  <c r="AP504" i="14"/>
  <c r="AO504" i="14"/>
  <c r="AN504" i="14"/>
  <c r="AQ503" i="14"/>
  <c r="AR503" i="14" s="1"/>
  <c r="AO503" i="14"/>
  <c r="AP503" i="14" s="1"/>
  <c r="AN503" i="14"/>
  <c r="AR502" i="14"/>
  <c r="AQ502" i="14"/>
  <c r="AP502" i="14"/>
  <c r="AO502" i="14"/>
  <c r="AN502" i="14"/>
  <c r="AQ501" i="14"/>
  <c r="AR501" i="14" s="1"/>
  <c r="AO501" i="14"/>
  <c r="AP501" i="14" s="1"/>
  <c r="AN501" i="14"/>
  <c r="AR500" i="14"/>
  <c r="AQ500" i="14"/>
  <c r="AO500" i="14"/>
  <c r="AP500" i="14" s="1"/>
  <c r="AN500" i="14"/>
  <c r="AQ499" i="14"/>
  <c r="AR499" i="14" s="1"/>
  <c r="AO499" i="14"/>
  <c r="AP499" i="14" s="1"/>
  <c r="AN499" i="14"/>
  <c r="AQ498" i="14"/>
  <c r="AR498" i="14" s="1"/>
  <c r="AO498" i="14"/>
  <c r="AP498" i="14" s="1"/>
  <c r="AN498" i="14"/>
  <c r="AQ497" i="14"/>
  <c r="AR497" i="14" s="1"/>
  <c r="AO497" i="14"/>
  <c r="AP497" i="14" s="1"/>
  <c r="AN497" i="14"/>
  <c r="AQ496" i="14"/>
  <c r="AR496" i="14" s="1"/>
  <c r="AO496" i="14"/>
  <c r="AP496" i="14" s="1"/>
  <c r="AN496" i="14"/>
  <c r="AQ495" i="14"/>
  <c r="AR495" i="14" s="1"/>
  <c r="AO495" i="14"/>
  <c r="AP495" i="14" s="1"/>
  <c r="AN495" i="14"/>
  <c r="AQ494" i="14"/>
  <c r="AR494" i="14" s="1"/>
  <c r="AO494" i="14"/>
  <c r="AP494" i="14" s="1"/>
  <c r="AN494" i="14"/>
  <c r="AR493" i="14"/>
  <c r="AQ493" i="14"/>
  <c r="AO493" i="14"/>
  <c r="AP493" i="14" s="1"/>
  <c r="AN493" i="14"/>
  <c r="AR492" i="14"/>
  <c r="AQ492" i="14"/>
  <c r="AO492" i="14"/>
  <c r="AP492" i="14" s="1"/>
  <c r="AN492" i="14"/>
  <c r="AQ491" i="14"/>
  <c r="AR491" i="14" s="1"/>
  <c r="AO491" i="14"/>
  <c r="AP491" i="14" s="1"/>
  <c r="AN491" i="14"/>
  <c r="AQ490" i="14"/>
  <c r="AR490" i="14" s="1"/>
  <c r="AO490" i="14"/>
  <c r="AP490" i="14" s="1"/>
  <c r="AN490" i="14"/>
  <c r="AQ489" i="14"/>
  <c r="AR489" i="14" s="1"/>
  <c r="AO489" i="14"/>
  <c r="AP489" i="14" s="1"/>
  <c r="AN489" i="14"/>
  <c r="AQ488" i="14"/>
  <c r="AR488" i="14" s="1"/>
  <c r="AO488" i="14"/>
  <c r="AP488" i="14" s="1"/>
  <c r="AN488" i="14"/>
  <c r="AQ487" i="14"/>
  <c r="AR487" i="14" s="1"/>
  <c r="AO487" i="14"/>
  <c r="AP487" i="14" s="1"/>
  <c r="AN487" i="14"/>
  <c r="AQ486" i="14"/>
  <c r="AR486" i="14" s="1"/>
  <c r="AO486" i="14"/>
  <c r="AP486" i="14" s="1"/>
  <c r="AN486" i="14"/>
  <c r="AR485" i="14"/>
  <c r="AQ485" i="14"/>
  <c r="AP485" i="14"/>
  <c r="AO485" i="14"/>
  <c r="AN485" i="14"/>
  <c r="AQ484" i="14"/>
  <c r="AR484" i="14" s="1"/>
  <c r="AO484" i="14"/>
  <c r="AP484" i="14" s="1"/>
  <c r="AN484" i="14"/>
  <c r="AQ483" i="14"/>
  <c r="AR483" i="14" s="1"/>
  <c r="AO483" i="14"/>
  <c r="AP483" i="14" s="1"/>
  <c r="AN483" i="14"/>
  <c r="AQ482" i="14"/>
  <c r="AR482" i="14" s="1"/>
  <c r="AO482" i="14"/>
  <c r="AP482" i="14" s="1"/>
  <c r="AN482" i="14"/>
  <c r="AQ481" i="14"/>
  <c r="AR481" i="14" s="1"/>
  <c r="AP481" i="14"/>
  <c r="AO481" i="14"/>
  <c r="AN481" i="14"/>
  <c r="AQ480" i="14"/>
  <c r="AR480" i="14" s="1"/>
  <c r="AO480" i="14"/>
  <c r="AP480" i="14" s="1"/>
  <c r="AN480" i="14"/>
  <c r="AR479" i="14"/>
  <c r="AQ479" i="14"/>
  <c r="AP479" i="14"/>
  <c r="AO479" i="14"/>
  <c r="AN479" i="14"/>
  <c r="AQ478" i="14"/>
  <c r="AR478" i="14" s="1"/>
  <c r="AP478" i="14"/>
  <c r="AO478" i="14"/>
  <c r="AN478" i="14"/>
  <c r="AQ477" i="14"/>
  <c r="AR477" i="14" s="1"/>
  <c r="AO477" i="14"/>
  <c r="AP477" i="14" s="1"/>
  <c r="AN477" i="14"/>
  <c r="AQ476" i="14"/>
  <c r="AR476" i="14" s="1"/>
  <c r="AO476" i="14"/>
  <c r="AP476" i="14" s="1"/>
  <c r="AN476" i="14"/>
  <c r="AQ475" i="14"/>
  <c r="AR475" i="14" s="1"/>
  <c r="AO475" i="14"/>
  <c r="AP475" i="14" s="1"/>
  <c r="AN475" i="14"/>
  <c r="AQ474" i="14"/>
  <c r="AR474" i="14" s="1"/>
  <c r="AO474" i="14"/>
  <c r="AP474" i="14" s="1"/>
  <c r="AN474" i="14"/>
  <c r="AQ473" i="14"/>
  <c r="AR473" i="14" s="1"/>
  <c r="AP473" i="14"/>
  <c r="AO473" i="14"/>
  <c r="AN473" i="14"/>
  <c r="AQ472" i="14"/>
  <c r="AR472" i="14" s="1"/>
  <c r="AO472" i="14"/>
  <c r="AP472" i="14" s="1"/>
  <c r="AN472" i="14"/>
  <c r="AR471" i="14"/>
  <c r="AQ471" i="14"/>
  <c r="AP471" i="14"/>
  <c r="AO471" i="14"/>
  <c r="AN471" i="14"/>
  <c r="AQ470" i="14"/>
  <c r="AR470" i="14" s="1"/>
  <c r="AO470" i="14"/>
  <c r="AP470" i="14" s="1"/>
  <c r="AN470" i="14"/>
  <c r="AR469" i="14"/>
  <c r="AQ469" i="14"/>
  <c r="AP469" i="14"/>
  <c r="AO469" i="14"/>
  <c r="AN469" i="14"/>
  <c r="AQ468" i="14"/>
  <c r="AR468" i="14" s="1"/>
  <c r="AO468" i="14"/>
  <c r="AP468" i="14" s="1"/>
  <c r="AN468" i="14"/>
  <c r="AQ467" i="14"/>
  <c r="AR467" i="14" s="1"/>
  <c r="AO467" i="14"/>
  <c r="AP467" i="14" s="1"/>
  <c r="AN467" i="14"/>
  <c r="AQ466" i="14"/>
  <c r="AR466" i="14" s="1"/>
  <c r="AO466" i="14"/>
  <c r="AP466" i="14" s="1"/>
  <c r="AN466" i="14"/>
  <c r="AQ465" i="14"/>
  <c r="AR465" i="14" s="1"/>
  <c r="AO465" i="14"/>
  <c r="AP465" i="14" s="1"/>
  <c r="AN465" i="14"/>
  <c r="AQ464" i="14"/>
  <c r="AR464" i="14" s="1"/>
  <c r="AO464" i="14"/>
  <c r="AP464" i="14" s="1"/>
  <c r="AN464" i="14"/>
  <c r="AQ463" i="14"/>
  <c r="AR463" i="14" s="1"/>
  <c r="AO463" i="14"/>
  <c r="AP463" i="14" s="1"/>
  <c r="AN463" i="14"/>
  <c r="AQ462" i="14"/>
  <c r="AR462" i="14" s="1"/>
  <c r="AO462" i="14"/>
  <c r="AP462" i="14" s="1"/>
  <c r="AN462" i="14"/>
  <c r="AQ461" i="14"/>
  <c r="AR461" i="14" s="1"/>
  <c r="AO461" i="14"/>
  <c r="AP461" i="14" s="1"/>
  <c r="AN461" i="14"/>
  <c r="AQ460" i="14"/>
  <c r="AR460" i="14" s="1"/>
  <c r="AO460" i="14"/>
  <c r="AP460" i="14" s="1"/>
  <c r="AN460" i="14"/>
  <c r="AQ459" i="14"/>
  <c r="AR459" i="14" s="1"/>
  <c r="AO459" i="14"/>
  <c r="AP459" i="14" s="1"/>
  <c r="AN459" i="14"/>
  <c r="AQ458" i="14"/>
  <c r="AR458" i="14" s="1"/>
  <c r="AO458" i="14"/>
  <c r="AP458" i="14" s="1"/>
  <c r="AN458" i="14"/>
  <c r="AQ457" i="14"/>
  <c r="AR457" i="14" s="1"/>
  <c r="AO457" i="14"/>
  <c r="AP457" i="14" s="1"/>
  <c r="AN457" i="14"/>
  <c r="AQ456" i="14"/>
  <c r="AR456" i="14" s="1"/>
  <c r="AO456" i="14"/>
  <c r="AP456" i="14" s="1"/>
  <c r="AN456" i="14"/>
  <c r="AQ455" i="14"/>
  <c r="AR455" i="14" s="1"/>
  <c r="AO455" i="14"/>
  <c r="AP455" i="14" s="1"/>
  <c r="AN455" i="14"/>
  <c r="AQ454" i="14"/>
  <c r="AR454" i="14" s="1"/>
  <c r="AO454" i="14"/>
  <c r="AP454" i="14" s="1"/>
  <c r="AN454" i="14"/>
  <c r="AQ453" i="14"/>
  <c r="AR453" i="14" s="1"/>
  <c r="AO453" i="14"/>
  <c r="AP453" i="14" s="1"/>
  <c r="AN453" i="14"/>
  <c r="AQ452" i="14"/>
  <c r="AR452" i="14" s="1"/>
  <c r="AO452" i="14"/>
  <c r="AP452" i="14" s="1"/>
  <c r="AN452" i="14"/>
  <c r="AQ451" i="14"/>
  <c r="AR451" i="14" s="1"/>
  <c r="AO451" i="14"/>
  <c r="AP451" i="14" s="1"/>
  <c r="AN451" i="14"/>
  <c r="AQ450" i="14"/>
  <c r="AR450" i="14" s="1"/>
  <c r="AO450" i="14"/>
  <c r="AP450" i="14" s="1"/>
  <c r="AN450" i="14"/>
  <c r="AQ449" i="14"/>
  <c r="AR449" i="14" s="1"/>
  <c r="AP449" i="14"/>
  <c r="AO449" i="14"/>
  <c r="AN449" i="14"/>
  <c r="AQ448" i="14"/>
  <c r="AR448" i="14" s="1"/>
  <c r="AO448" i="14"/>
  <c r="AP448" i="14" s="1"/>
  <c r="AN448" i="14"/>
  <c r="AR447" i="14"/>
  <c r="AQ447" i="14"/>
  <c r="AP447" i="14"/>
  <c r="AO447" i="14"/>
  <c r="AN447" i="14"/>
  <c r="AQ446" i="14"/>
  <c r="AR446" i="14" s="1"/>
  <c r="AO446" i="14"/>
  <c r="AP446" i="14" s="1"/>
  <c r="AN446" i="14"/>
  <c r="AR445" i="14"/>
  <c r="AQ445" i="14"/>
  <c r="AO445" i="14"/>
  <c r="AP445" i="14" s="1"/>
  <c r="AN445" i="14"/>
  <c r="AQ444" i="14"/>
  <c r="AR444" i="14" s="1"/>
  <c r="AO444" i="14"/>
  <c r="AP444" i="14" s="1"/>
  <c r="AN444" i="14"/>
  <c r="AQ443" i="14"/>
  <c r="AR443" i="14" s="1"/>
  <c r="AO443" i="14"/>
  <c r="AP443" i="14" s="1"/>
  <c r="AN443" i="14"/>
  <c r="AQ442" i="14"/>
  <c r="AR442" i="14" s="1"/>
  <c r="AO442" i="14"/>
  <c r="AP442" i="14" s="1"/>
  <c r="AN442" i="14"/>
  <c r="AQ441" i="14"/>
  <c r="AR441" i="14" s="1"/>
  <c r="AP441" i="14"/>
  <c r="AO441" i="14"/>
  <c r="AN441" i="14"/>
  <c r="AQ440" i="14"/>
  <c r="AR440" i="14" s="1"/>
  <c r="AO440" i="14"/>
  <c r="AP440" i="14" s="1"/>
  <c r="AN440" i="14"/>
  <c r="AR439" i="14"/>
  <c r="AQ439" i="14"/>
  <c r="AP439" i="14"/>
  <c r="AO439" i="14"/>
  <c r="AN439" i="14"/>
  <c r="AQ438" i="14"/>
  <c r="AR438" i="14" s="1"/>
  <c r="AO438" i="14"/>
  <c r="AP438" i="14" s="1"/>
  <c r="AN438" i="14"/>
  <c r="AR437" i="14"/>
  <c r="AQ437" i="14"/>
  <c r="AP437" i="14"/>
  <c r="AO437" i="14"/>
  <c r="AN437" i="14"/>
  <c r="AQ436" i="14"/>
  <c r="AR436" i="14" s="1"/>
  <c r="AO436" i="14"/>
  <c r="AP436" i="14" s="1"/>
  <c r="AN436" i="14"/>
  <c r="AQ435" i="14"/>
  <c r="AR435" i="14" s="1"/>
  <c r="AO435" i="14"/>
  <c r="AP435" i="14" s="1"/>
  <c r="AN435" i="14"/>
  <c r="AQ434" i="14"/>
  <c r="AR434" i="14" s="1"/>
  <c r="AO434" i="14"/>
  <c r="AP434" i="14" s="1"/>
  <c r="AN434" i="14"/>
  <c r="AQ433" i="14"/>
  <c r="AR433" i="14" s="1"/>
  <c r="AO433" i="14"/>
  <c r="AP433" i="14" s="1"/>
  <c r="AN433" i="14"/>
  <c r="AQ432" i="14"/>
  <c r="AR432" i="14" s="1"/>
  <c r="AP432" i="14"/>
  <c r="AO432" i="14"/>
  <c r="AN432" i="14"/>
  <c r="AQ431" i="14"/>
  <c r="AR431" i="14" s="1"/>
  <c r="AO431" i="14"/>
  <c r="AP431" i="14" s="1"/>
  <c r="AN431" i="14"/>
  <c r="AR430" i="14"/>
  <c r="AQ430" i="14"/>
  <c r="AP430" i="14"/>
  <c r="AO430" i="14"/>
  <c r="AN430" i="14"/>
  <c r="AQ429" i="14"/>
  <c r="AR429" i="14" s="1"/>
  <c r="AO429" i="14"/>
  <c r="AP429" i="14" s="1"/>
  <c r="AN429" i="14"/>
  <c r="AR428" i="14"/>
  <c r="AQ428" i="14"/>
  <c r="AP428" i="14"/>
  <c r="AO428" i="14"/>
  <c r="AN428" i="14"/>
  <c r="AQ427" i="14"/>
  <c r="AR427" i="14" s="1"/>
  <c r="AO427" i="14"/>
  <c r="AP427" i="14" s="1"/>
  <c r="AN427" i="14"/>
  <c r="AR426" i="14"/>
  <c r="AQ426" i="14"/>
  <c r="AO426" i="14"/>
  <c r="AP426" i="14" s="1"/>
  <c r="AN426" i="14"/>
  <c r="AQ425" i="14"/>
  <c r="AR425" i="14" s="1"/>
  <c r="AO425" i="14"/>
  <c r="AP425" i="14" s="1"/>
  <c r="AN425" i="14"/>
  <c r="AQ424" i="14"/>
  <c r="AR424" i="14" s="1"/>
  <c r="AP424" i="14"/>
  <c r="AO424" i="14"/>
  <c r="AN424" i="14"/>
  <c r="AQ423" i="14"/>
  <c r="AR423" i="14" s="1"/>
  <c r="AO423" i="14"/>
  <c r="AP423" i="14" s="1"/>
  <c r="AN423" i="14"/>
  <c r="AR422" i="14"/>
  <c r="AQ422" i="14"/>
  <c r="AP422" i="14"/>
  <c r="AO422" i="14"/>
  <c r="AN422" i="14"/>
  <c r="AQ421" i="14"/>
  <c r="AR421" i="14" s="1"/>
  <c r="AO421" i="14"/>
  <c r="AP421" i="14" s="1"/>
  <c r="AN421" i="14"/>
  <c r="AR420" i="14"/>
  <c r="AQ420" i="14"/>
  <c r="AP420" i="14"/>
  <c r="AO420" i="14"/>
  <c r="AN420" i="14"/>
  <c r="AQ419" i="14"/>
  <c r="AR419" i="14" s="1"/>
  <c r="AO419" i="14"/>
  <c r="AP419" i="14" s="1"/>
  <c r="AN419" i="14"/>
  <c r="AR418" i="14"/>
  <c r="AQ418" i="14"/>
  <c r="AO418" i="14"/>
  <c r="AP418" i="14" s="1"/>
  <c r="AN418" i="14"/>
  <c r="AQ417" i="14"/>
  <c r="AR417" i="14" s="1"/>
  <c r="AO417" i="14"/>
  <c r="AP417" i="14" s="1"/>
  <c r="AN417" i="14"/>
  <c r="AQ416" i="14"/>
  <c r="AR416" i="14" s="1"/>
  <c r="AP416" i="14"/>
  <c r="AO416" i="14"/>
  <c r="AN416" i="14"/>
  <c r="AQ415" i="14"/>
  <c r="AR415" i="14" s="1"/>
  <c r="AO415" i="14"/>
  <c r="AP415" i="14" s="1"/>
  <c r="AN415" i="14"/>
  <c r="AR414" i="14"/>
  <c r="AQ414" i="14"/>
  <c r="AP414" i="14"/>
  <c r="AO414" i="14"/>
  <c r="AN414" i="14"/>
  <c r="AQ413" i="14"/>
  <c r="AR413" i="14" s="1"/>
  <c r="AO413" i="14"/>
  <c r="AP413" i="14" s="1"/>
  <c r="AN413" i="14"/>
  <c r="AR412" i="14"/>
  <c r="AQ412" i="14"/>
  <c r="AP412" i="14"/>
  <c r="AO412" i="14"/>
  <c r="AN412" i="14"/>
  <c r="AQ411" i="14"/>
  <c r="AR411" i="14" s="1"/>
  <c r="AO411" i="14"/>
  <c r="AP411" i="14" s="1"/>
  <c r="AN411" i="14"/>
  <c r="AR410" i="14"/>
  <c r="AQ410" i="14"/>
  <c r="AO410" i="14"/>
  <c r="AP410" i="14" s="1"/>
  <c r="AN410" i="14"/>
  <c r="AQ409" i="14"/>
  <c r="AR409" i="14" s="1"/>
  <c r="AO409" i="14"/>
  <c r="AP409" i="14" s="1"/>
  <c r="AN409" i="14"/>
  <c r="AQ408" i="14"/>
  <c r="AR408" i="14" s="1"/>
  <c r="AP408" i="14"/>
  <c r="AO408" i="14"/>
  <c r="AN408" i="14"/>
  <c r="AQ407" i="14"/>
  <c r="AR407" i="14" s="1"/>
  <c r="AO407" i="14"/>
  <c r="AP407" i="14" s="1"/>
  <c r="AN407" i="14"/>
  <c r="AR406" i="14"/>
  <c r="AQ406" i="14"/>
  <c r="AP406" i="14"/>
  <c r="AO406" i="14"/>
  <c r="AN406" i="14"/>
  <c r="AQ405" i="14"/>
  <c r="AR405" i="14" s="1"/>
  <c r="AO405" i="14"/>
  <c r="AP405" i="14" s="1"/>
  <c r="AN405" i="14"/>
  <c r="AR404" i="14"/>
  <c r="AQ404" i="14"/>
  <c r="AP404" i="14"/>
  <c r="AO404" i="14"/>
  <c r="AN404" i="14"/>
  <c r="AQ403" i="14"/>
  <c r="AR403" i="14" s="1"/>
  <c r="AO403" i="14"/>
  <c r="AP403" i="14" s="1"/>
  <c r="AN403" i="14"/>
  <c r="AR402" i="14"/>
  <c r="AQ402" i="14"/>
  <c r="AO402" i="14"/>
  <c r="AP402" i="14" s="1"/>
  <c r="AN402" i="14"/>
  <c r="AQ401" i="14"/>
  <c r="AR401" i="14" s="1"/>
  <c r="AO401" i="14"/>
  <c r="AP401" i="14" s="1"/>
  <c r="AN401" i="14"/>
  <c r="AQ400" i="14"/>
  <c r="AR400" i="14" s="1"/>
  <c r="AP400" i="14"/>
  <c r="AO400" i="14"/>
  <c r="AN400" i="14"/>
  <c r="AQ399" i="14"/>
  <c r="AR399" i="14" s="1"/>
  <c r="AO399" i="14"/>
  <c r="AP399" i="14" s="1"/>
  <c r="AN399" i="14"/>
  <c r="AR398" i="14"/>
  <c r="AQ398" i="14"/>
  <c r="AO398" i="14"/>
  <c r="AP398" i="14" s="1"/>
  <c r="AN398" i="14"/>
  <c r="AQ397" i="14"/>
  <c r="AR397" i="14" s="1"/>
  <c r="AO397" i="14"/>
  <c r="AP397" i="14" s="1"/>
  <c r="AN397" i="14"/>
  <c r="AR396" i="14"/>
  <c r="AQ396" i="14"/>
  <c r="AO396" i="14"/>
  <c r="AP396" i="14" s="1"/>
  <c r="AN396" i="14"/>
  <c r="AQ395" i="14"/>
  <c r="AR395" i="14" s="1"/>
  <c r="AO395" i="14"/>
  <c r="AP395" i="14" s="1"/>
  <c r="AN395" i="14"/>
  <c r="AR394" i="14"/>
  <c r="AQ394" i="14"/>
  <c r="AO394" i="14"/>
  <c r="AP394" i="14" s="1"/>
  <c r="AN394" i="14"/>
  <c r="AQ393" i="14"/>
  <c r="AR393" i="14" s="1"/>
  <c r="AO393" i="14"/>
  <c r="AP393" i="14" s="1"/>
  <c r="AN393" i="14"/>
  <c r="AQ392" i="14"/>
  <c r="AR392" i="14" s="1"/>
  <c r="AP392" i="14"/>
  <c r="AO392" i="14"/>
  <c r="AN392" i="14"/>
  <c r="AQ391" i="14"/>
  <c r="AR391" i="14" s="1"/>
  <c r="AO391" i="14"/>
  <c r="AP391" i="14" s="1"/>
  <c r="AN391" i="14"/>
  <c r="AR390" i="14"/>
  <c r="AQ390" i="14"/>
  <c r="AP390" i="14"/>
  <c r="AO390" i="14"/>
  <c r="AN390" i="14"/>
  <c r="AQ389" i="14"/>
  <c r="AR389" i="14" s="1"/>
  <c r="AO389" i="14"/>
  <c r="AP389" i="14" s="1"/>
  <c r="AN389" i="14"/>
  <c r="AR388" i="14"/>
  <c r="AQ388" i="14"/>
  <c r="AP388" i="14"/>
  <c r="AO388" i="14"/>
  <c r="AN388" i="14"/>
  <c r="AQ387" i="14"/>
  <c r="AR387" i="14" s="1"/>
  <c r="AO387" i="14"/>
  <c r="AP387" i="14" s="1"/>
  <c r="AN387" i="14"/>
  <c r="AR386" i="14"/>
  <c r="AQ386" i="14"/>
  <c r="AO386" i="14"/>
  <c r="AP386" i="14" s="1"/>
  <c r="AN386" i="14"/>
  <c r="AQ385" i="14"/>
  <c r="AR385" i="14" s="1"/>
  <c r="AO385" i="14"/>
  <c r="AP385" i="14" s="1"/>
  <c r="AN385" i="14"/>
  <c r="AQ384" i="14"/>
  <c r="AR384" i="14" s="1"/>
  <c r="AP384" i="14"/>
  <c r="AO384" i="14"/>
  <c r="AN384" i="14"/>
  <c r="AQ383" i="14"/>
  <c r="AR383" i="14" s="1"/>
  <c r="AO383" i="14"/>
  <c r="AP383" i="14" s="1"/>
  <c r="AN383" i="14"/>
  <c r="AR382" i="14"/>
  <c r="AQ382" i="14"/>
  <c r="AP382" i="14"/>
  <c r="AO382" i="14"/>
  <c r="AN382" i="14"/>
  <c r="AQ381" i="14"/>
  <c r="AR381" i="14" s="1"/>
  <c r="AO381" i="14"/>
  <c r="AP381" i="14" s="1"/>
  <c r="AN381" i="14"/>
  <c r="AR380" i="14"/>
  <c r="AQ380" i="14"/>
  <c r="AP380" i="14"/>
  <c r="AO380" i="14"/>
  <c r="AN380" i="14"/>
  <c r="AQ379" i="14"/>
  <c r="AR379" i="14" s="1"/>
  <c r="AO379" i="14"/>
  <c r="AP379" i="14" s="1"/>
  <c r="AN379" i="14"/>
  <c r="AR378" i="14"/>
  <c r="AQ378" i="14"/>
  <c r="AO378" i="14"/>
  <c r="AP378" i="14" s="1"/>
  <c r="AN378" i="14"/>
  <c r="AQ377" i="14"/>
  <c r="AR377" i="14" s="1"/>
  <c r="AO377" i="14"/>
  <c r="AP377" i="14" s="1"/>
  <c r="AN377" i="14"/>
  <c r="AQ376" i="14"/>
  <c r="AR376" i="14" s="1"/>
  <c r="AP376" i="14"/>
  <c r="AO376" i="14"/>
  <c r="AN376" i="14"/>
  <c r="AQ375" i="14"/>
  <c r="AR375" i="14" s="1"/>
  <c r="AO375" i="14"/>
  <c r="AP375" i="14" s="1"/>
  <c r="AN375" i="14"/>
  <c r="AR374" i="14"/>
  <c r="AQ374" i="14"/>
  <c r="AP374" i="14"/>
  <c r="AO374" i="14"/>
  <c r="AN374" i="14"/>
  <c r="AQ373" i="14"/>
  <c r="AR373" i="14" s="1"/>
  <c r="AO373" i="14"/>
  <c r="AP373" i="14" s="1"/>
  <c r="AN373" i="14"/>
  <c r="AQ372" i="14"/>
  <c r="AR372" i="14" s="1"/>
  <c r="AP372" i="14"/>
  <c r="AO372" i="14"/>
  <c r="AN372" i="14"/>
  <c r="AQ371" i="14"/>
  <c r="AR371" i="14" s="1"/>
  <c r="AO371" i="14"/>
  <c r="AP371" i="14" s="1"/>
  <c r="AN371" i="14"/>
  <c r="AQ370" i="14"/>
  <c r="AR370" i="14" s="1"/>
  <c r="AO370" i="14"/>
  <c r="AP370" i="14" s="1"/>
  <c r="AN370" i="14"/>
  <c r="AQ369" i="14"/>
  <c r="AR369" i="14" s="1"/>
  <c r="AO369" i="14"/>
  <c r="AP369" i="14" s="1"/>
  <c r="AN369" i="14"/>
  <c r="AQ368" i="14"/>
  <c r="AR368" i="14" s="1"/>
  <c r="AO368" i="14"/>
  <c r="AP368" i="14" s="1"/>
  <c r="AN368" i="14"/>
  <c r="AQ367" i="14"/>
  <c r="AR367" i="14" s="1"/>
  <c r="AO367" i="14"/>
  <c r="AP367" i="14" s="1"/>
  <c r="AN367" i="14"/>
  <c r="AR366" i="14"/>
  <c r="AQ366" i="14"/>
  <c r="AO366" i="14"/>
  <c r="AP366" i="14" s="1"/>
  <c r="AN366" i="14"/>
  <c r="AQ365" i="14"/>
  <c r="AR365" i="14" s="1"/>
  <c r="AO365" i="14"/>
  <c r="AP365" i="14" s="1"/>
  <c r="AN365" i="14"/>
  <c r="AR364" i="14"/>
  <c r="AQ364" i="14"/>
  <c r="AO364" i="14"/>
  <c r="AP364" i="14" s="1"/>
  <c r="AN364" i="14"/>
  <c r="AQ363" i="14"/>
  <c r="AR363" i="14" s="1"/>
  <c r="AO363" i="14"/>
  <c r="AP363" i="14" s="1"/>
  <c r="AN363" i="14"/>
  <c r="AR362" i="14"/>
  <c r="AQ362" i="14"/>
  <c r="AO362" i="14"/>
  <c r="AP362" i="14" s="1"/>
  <c r="AN362" i="14"/>
  <c r="AQ361" i="14"/>
  <c r="AR361" i="14" s="1"/>
  <c r="AO361" i="14"/>
  <c r="AP361" i="14" s="1"/>
  <c r="AN361" i="14"/>
  <c r="AQ360" i="14"/>
  <c r="AR360" i="14" s="1"/>
  <c r="AP360" i="14"/>
  <c r="AO360" i="14"/>
  <c r="AN360" i="14"/>
  <c r="AQ359" i="14"/>
  <c r="AR359" i="14" s="1"/>
  <c r="AO359" i="14"/>
  <c r="AP359" i="14" s="1"/>
  <c r="AN359" i="14"/>
  <c r="AR358" i="14"/>
  <c r="AQ358" i="14"/>
  <c r="AP358" i="14"/>
  <c r="AO358" i="14"/>
  <c r="AN358" i="14"/>
  <c r="AQ357" i="14"/>
  <c r="AR357" i="14" s="1"/>
  <c r="AO357" i="14"/>
  <c r="AP357" i="14" s="1"/>
  <c r="AN357" i="14"/>
  <c r="AR356" i="14"/>
  <c r="AQ356" i="14"/>
  <c r="AP356" i="14"/>
  <c r="AO356" i="14"/>
  <c r="AN356" i="14"/>
  <c r="AQ355" i="14"/>
  <c r="AR355" i="14" s="1"/>
  <c r="AO355" i="14"/>
  <c r="AP355" i="14" s="1"/>
  <c r="AN355" i="14"/>
  <c r="AR354" i="14"/>
  <c r="AQ354" i="14"/>
  <c r="AO354" i="14"/>
  <c r="AP354" i="14" s="1"/>
  <c r="AN354" i="14"/>
  <c r="AQ353" i="14"/>
  <c r="AR353" i="14" s="1"/>
  <c r="AO353" i="14"/>
  <c r="AP353" i="14" s="1"/>
  <c r="AN353" i="14"/>
  <c r="AQ352" i="14"/>
  <c r="AR352" i="14" s="1"/>
  <c r="AP352" i="14"/>
  <c r="AO352" i="14"/>
  <c r="AN352" i="14"/>
  <c r="AQ351" i="14"/>
  <c r="AR351" i="14" s="1"/>
  <c r="AO351" i="14"/>
  <c r="AP351" i="14" s="1"/>
  <c r="AN351" i="14"/>
  <c r="AR350" i="14"/>
  <c r="AQ350" i="14"/>
  <c r="AP350" i="14"/>
  <c r="AO350" i="14"/>
  <c r="AN350" i="14"/>
  <c r="AQ349" i="14"/>
  <c r="AR349" i="14" s="1"/>
  <c r="AO349" i="14"/>
  <c r="AP349" i="14" s="1"/>
  <c r="AN349" i="14"/>
  <c r="AR348" i="14"/>
  <c r="AQ348" i="14"/>
  <c r="AP348" i="14"/>
  <c r="AO348" i="14"/>
  <c r="AN348" i="14"/>
  <c r="AQ347" i="14"/>
  <c r="AR347" i="14" s="1"/>
  <c r="AO347" i="14"/>
  <c r="AP347" i="14" s="1"/>
  <c r="AN347" i="14"/>
  <c r="AR346" i="14"/>
  <c r="AQ346" i="14"/>
  <c r="AO346" i="14"/>
  <c r="AP346" i="14" s="1"/>
  <c r="AN346" i="14"/>
  <c r="AQ345" i="14"/>
  <c r="AR345" i="14" s="1"/>
  <c r="AO345" i="14"/>
  <c r="AP345" i="14" s="1"/>
  <c r="AN345" i="14"/>
  <c r="AQ344" i="14"/>
  <c r="AR344" i="14" s="1"/>
  <c r="AP344" i="14"/>
  <c r="AO344" i="14"/>
  <c r="AN344" i="14"/>
  <c r="AQ343" i="14"/>
  <c r="AR343" i="14" s="1"/>
  <c r="AO343" i="14"/>
  <c r="AP343" i="14" s="1"/>
  <c r="AN343" i="14"/>
  <c r="AQ342" i="14"/>
  <c r="AR342" i="14" s="1"/>
  <c r="AP342" i="14"/>
  <c r="AO342" i="14"/>
  <c r="AN342" i="14"/>
  <c r="AQ341" i="14"/>
  <c r="AR341" i="14" s="1"/>
  <c r="AO341" i="14"/>
  <c r="AP341" i="14" s="1"/>
  <c r="AN341" i="14"/>
  <c r="AQ340" i="14"/>
  <c r="AR340" i="14" s="1"/>
  <c r="AP340" i="14"/>
  <c r="AO340" i="14"/>
  <c r="AN340" i="14"/>
  <c r="AQ339" i="14"/>
  <c r="AR339" i="14" s="1"/>
  <c r="AO339" i="14"/>
  <c r="AP339" i="14" s="1"/>
  <c r="AN339" i="14"/>
  <c r="AQ338" i="14"/>
  <c r="AR338" i="14" s="1"/>
  <c r="AO338" i="14"/>
  <c r="AP338" i="14" s="1"/>
  <c r="AN338" i="14"/>
  <c r="AQ337" i="14"/>
  <c r="AR337" i="14" s="1"/>
  <c r="AO337" i="14"/>
  <c r="AP337" i="14" s="1"/>
  <c r="AN337" i="14"/>
  <c r="AQ336" i="14"/>
  <c r="AR336" i="14" s="1"/>
  <c r="AO336" i="14"/>
  <c r="AP336" i="14" s="1"/>
  <c r="AN336" i="14"/>
  <c r="AQ335" i="14"/>
  <c r="AR335" i="14" s="1"/>
  <c r="AO335" i="14"/>
  <c r="AP335" i="14" s="1"/>
  <c r="AN335" i="14"/>
  <c r="AR334" i="14"/>
  <c r="AQ334" i="14"/>
  <c r="AO334" i="14"/>
  <c r="AP334" i="14" s="1"/>
  <c r="AN334" i="14"/>
  <c r="AQ333" i="14"/>
  <c r="AR333" i="14" s="1"/>
  <c r="AO333" i="14"/>
  <c r="AP333" i="14" s="1"/>
  <c r="AN333" i="14"/>
  <c r="AR332" i="14"/>
  <c r="AQ332" i="14"/>
  <c r="AO332" i="14"/>
  <c r="AP332" i="14" s="1"/>
  <c r="AN332" i="14"/>
  <c r="AQ331" i="14"/>
  <c r="AR331" i="14" s="1"/>
  <c r="AO331" i="14"/>
  <c r="AP331" i="14" s="1"/>
  <c r="AN331" i="14"/>
  <c r="AR330" i="14"/>
  <c r="AQ330" i="14"/>
  <c r="AO330" i="14"/>
  <c r="AP330" i="14" s="1"/>
  <c r="AN330" i="14"/>
  <c r="AQ329" i="14"/>
  <c r="AR329" i="14" s="1"/>
  <c r="AO329" i="14"/>
  <c r="AP329" i="14" s="1"/>
  <c r="AN329" i="14"/>
  <c r="AQ328" i="14"/>
  <c r="AR328" i="14" s="1"/>
  <c r="AP328" i="14"/>
  <c r="AO328" i="14"/>
  <c r="AN328" i="14"/>
  <c r="AQ327" i="14"/>
  <c r="AR327" i="14" s="1"/>
  <c r="AO327" i="14"/>
  <c r="AP327" i="14" s="1"/>
  <c r="AN327" i="14"/>
  <c r="AR326" i="14"/>
  <c r="AQ326" i="14"/>
  <c r="AP326" i="14"/>
  <c r="AO326" i="14"/>
  <c r="AN326" i="14"/>
  <c r="AQ325" i="14"/>
  <c r="AR325" i="14" s="1"/>
  <c r="AO325" i="14"/>
  <c r="AP325" i="14" s="1"/>
  <c r="AN325" i="14"/>
  <c r="AR324" i="14"/>
  <c r="AQ324" i="14"/>
  <c r="AP324" i="14"/>
  <c r="AO324" i="14"/>
  <c r="AN324" i="14"/>
  <c r="AQ323" i="14"/>
  <c r="AR323" i="14" s="1"/>
  <c r="AO323" i="14"/>
  <c r="AP323" i="14" s="1"/>
  <c r="AN323" i="14"/>
  <c r="AR322" i="14"/>
  <c r="AQ322" i="14"/>
  <c r="AO322" i="14"/>
  <c r="AP322" i="14" s="1"/>
  <c r="AN322" i="14"/>
  <c r="AQ321" i="14"/>
  <c r="AR321" i="14" s="1"/>
  <c r="AO321" i="14"/>
  <c r="AP321" i="14" s="1"/>
  <c r="AN321" i="14"/>
  <c r="AQ320" i="14"/>
  <c r="AR320" i="14" s="1"/>
  <c r="AP320" i="14"/>
  <c r="AO320" i="14"/>
  <c r="AN320" i="14"/>
  <c r="AQ319" i="14"/>
  <c r="AR319" i="14" s="1"/>
  <c r="AO319" i="14"/>
  <c r="AP319" i="14" s="1"/>
  <c r="AN319" i="14"/>
  <c r="AR318" i="14"/>
  <c r="AQ318" i="14"/>
  <c r="AP318" i="14"/>
  <c r="AO318" i="14"/>
  <c r="AN318" i="14"/>
  <c r="AQ317" i="14"/>
  <c r="AR317" i="14" s="1"/>
  <c r="AO317" i="14"/>
  <c r="AP317" i="14" s="1"/>
  <c r="AN317" i="14"/>
  <c r="AR316" i="14"/>
  <c r="AQ316" i="14"/>
  <c r="AP316" i="14"/>
  <c r="AO316" i="14"/>
  <c r="AN316" i="14"/>
  <c r="AQ315" i="14"/>
  <c r="AR315" i="14" s="1"/>
  <c r="AO315" i="14"/>
  <c r="AP315" i="14" s="1"/>
  <c r="AN315" i="14"/>
  <c r="AR314" i="14"/>
  <c r="AQ314" i="14"/>
  <c r="AO314" i="14"/>
  <c r="AP314" i="14" s="1"/>
  <c r="AN314" i="14"/>
  <c r="AQ313" i="14"/>
  <c r="AR313" i="14" s="1"/>
  <c r="AO313" i="14"/>
  <c r="AP313" i="14" s="1"/>
  <c r="AN313" i="14"/>
  <c r="AQ312" i="14"/>
  <c r="AR312" i="14" s="1"/>
  <c r="AP312" i="14"/>
  <c r="AO312" i="14"/>
  <c r="AN312" i="14"/>
  <c r="AQ311" i="14"/>
  <c r="AR311" i="14" s="1"/>
  <c r="AO311" i="14"/>
  <c r="AP311" i="14" s="1"/>
  <c r="AN311" i="14"/>
  <c r="AQ310" i="14"/>
  <c r="AR310" i="14" s="1"/>
  <c r="AP310" i="14"/>
  <c r="AO310" i="14"/>
  <c r="AN310" i="14"/>
  <c r="AQ309" i="14"/>
  <c r="AR309" i="14" s="1"/>
  <c r="AO309" i="14"/>
  <c r="AP309" i="14" s="1"/>
  <c r="AN309" i="14"/>
  <c r="AQ308" i="14"/>
  <c r="AR308" i="14" s="1"/>
  <c r="AP308" i="14"/>
  <c r="AO308" i="14"/>
  <c r="AN308" i="14"/>
  <c r="AQ307" i="14"/>
  <c r="AR307" i="14" s="1"/>
  <c r="AO307" i="14"/>
  <c r="AP307" i="14" s="1"/>
  <c r="AN307" i="14"/>
  <c r="AQ306" i="14"/>
  <c r="AR306" i="14" s="1"/>
  <c r="AO306" i="14"/>
  <c r="AP306" i="14" s="1"/>
  <c r="AN306" i="14"/>
  <c r="AQ305" i="14"/>
  <c r="AR305" i="14" s="1"/>
  <c r="AO305" i="14"/>
  <c r="AP305" i="14" s="1"/>
  <c r="AN305" i="14"/>
  <c r="AQ304" i="14"/>
  <c r="AR304" i="14" s="1"/>
  <c r="AO304" i="14"/>
  <c r="AP304" i="14" s="1"/>
  <c r="AN304" i="14"/>
  <c r="AQ303" i="14"/>
  <c r="AR303" i="14" s="1"/>
  <c r="AO303" i="14"/>
  <c r="AP303" i="14" s="1"/>
  <c r="AN303" i="14"/>
  <c r="AR302" i="14"/>
  <c r="AQ302" i="14"/>
  <c r="AO302" i="14"/>
  <c r="AP302" i="14" s="1"/>
  <c r="AN302" i="14"/>
  <c r="AQ301" i="14"/>
  <c r="AR301" i="14" s="1"/>
  <c r="AO301" i="14"/>
  <c r="AP301" i="14" s="1"/>
  <c r="AN301" i="14"/>
  <c r="AR300" i="14"/>
  <c r="AQ300" i="14"/>
  <c r="AO300" i="14"/>
  <c r="AP300" i="14" s="1"/>
  <c r="AN300" i="14"/>
  <c r="AQ299" i="14"/>
  <c r="AR299" i="14" s="1"/>
  <c r="AO299" i="14"/>
  <c r="AP299" i="14" s="1"/>
  <c r="AN299" i="14"/>
  <c r="AR298" i="14"/>
  <c r="AQ298" i="14"/>
  <c r="AO298" i="14"/>
  <c r="AP298" i="14" s="1"/>
  <c r="AN298" i="14"/>
  <c r="AQ297" i="14"/>
  <c r="AR297" i="14" s="1"/>
  <c r="AO297" i="14"/>
  <c r="AP297" i="14" s="1"/>
  <c r="AN297" i="14"/>
  <c r="AQ296" i="14"/>
  <c r="AR296" i="14" s="1"/>
  <c r="AP296" i="14"/>
  <c r="AO296" i="14"/>
  <c r="AN296" i="14"/>
  <c r="AQ295" i="14"/>
  <c r="AR295" i="14" s="1"/>
  <c r="AO295" i="14"/>
  <c r="AP295" i="14" s="1"/>
  <c r="AN295" i="14"/>
  <c r="AR294" i="14"/>
  <c r="AQ294" i="14"/>
  <c r="AP294" i="14"/>
  <c r="AO294" i="14"/>
  <c r="AN294" i="14"/>
  <c r="AQ293" i="14"/>
  <c r="AR293" i="14" s="1"/>
  <c r="AO293" i="14"/>
  <c r="AP293" i="14" s="1"/>
  <c r="AN293" i="14"/>
  <c r="AR292" i="14"/>
  <c r="AQ292" i="14"/>
  <c r="AP292" i="14"/>
  <c r="AO292" i="14"/>
  <c r="AN292" i="14"/>
  <c r="AQ291" i="14"/>
  <c r="AR291" i="14" s="1"/>
  <c r="AO291" i="14"/>
  <c r="AP291" i="14" s="1"/>
  <c r="AN291" i="14"/>
  <c r="AR290" i="14"/>
  <c r="AQ290" i="14"/>
  <c r="AO290" i="14"/>
  <c r="AP290" i="14" s="1"/>
  <c r="AN290" i="14"/>
  <c r="AQ289" i="14"/>
  <c r="AR289" i="14" s="1"/>
  <c r="AO289" i="14"/>
  <c r="AP289" i="14" s="1"/>
  <c r="AN289" i="14"/>
  <c r="AQ288" i="14"/>
  <c r="AR288" i="14" s="1"/>
  <c r="AP288" i="14"/>
  <c r="AO288" i="14"/>
  <c r="AN288" i="14"/>
  <c r="AQ287" i="14"/>
  <c r="AR287" i="14" s="1"/>
  <c r="AO287" i="14"/>
  <c r="AP287" i="14" s="1"/>
  <c r="AN287" i="14"/>
  <c r="AR286" i="14"/>
  <c r="AQ286" i="14"/>
  <c r="AP286" i="14"/>
  <c r="AO286" i="14"/>
  <c r="AN286" i="14"/>
  <c r="AQ285" i="14"/>
  <c r="AR285" i="14" s="1"/>
  <c r="AO285" i="14"/>
  <c r="AP285" i="14" s="1"/>
  <c r="AN285" i="14"/>
  <c r="AR284" i="14"/>
  <c r="AQ284" i="14"/>
  <c r="AP284" i="14"/>
  <c r="AO284" i="14"/>
  <c r="AN284" i="14"/>
  <c r="AQ283" i="14"/>
  <c r="AR283" i="14" s="1"/>
  <c r="AO283" i="14"/>
  <c r="AP283" i="14" s="1"/>
  <c r="AN283" i="14"/>
  <c r="AR282" i="14"/>
  <c r="AQ282" i="14"/>
  <c r="AO282" i="14"/>
  <c r="AP282" i="14" s="1"/>
  <c r="AN282" i="14"/>
  <c r="AQ281" i="14"/>
  <c r="AR281" i="14" s="1"/>
  <c r="AO281" i="14"/>
  <c r="AP281" i="14" s="1"/>
  <c r="AN281" i="14"/>
  <c r="AQ280" i="14"/>
  <c r="AR280" i="14" s="1"/>
  <c r="AP280" i="14"/>
  <c r="AO280" i="14"/>
  <c r="AN280" i="14"/>
  <c r="AQ279" i="14"/>
  <c r="AR279" i="14" s="1"/>
  <c r="AO279" i="14"/>
  <c r="AP279" i="14" s="1"/>
  <c r="AN279" i="14"/>
  <c r="AQ278" i="14"/>
  <c r="AR278" i="14" s="1"/>
  <c r="AP278" i="14"/>
  <c r="AO278" i="14"/>
  <c r="AN278" i="14"/>
  <c r="AQ277" i="14"/>
  <c r="AR277" i="14" s="1"/>
  <c r="AO277" i="14"/>
  <c r="AP277" i="14" s="1"/>
  <c r="AN277" i="14"/>
  <c r="AQ276" i="14"/>
  <c r="AR276" i="14" s="1"/>
  <c r="AP276" i="14"/>
  <c r="AO276" i="14"/>
  <c r="AN276" i="14"/>
  <c r="AQ275" i="14"/>
  <c r="AR275" i="14" s="1"/>
  <c r="AO275" i="14"/>
  <c r="AP275" i="14" s="1"/>
  <c r="AN275" i="14"/>
  <c r="AQ274" i="14"/>
  <c r="AR274" i="14" s="1"/>
  <c r="AO274" i="14"/>
  <c r="AP274" i="14" s="1"/>
  <c r="AN274" i="14"/>
  <c r="AQ273" i="14"/>
  <c r="AR273" i="14" s="1"/>
  <c r="AO273" i="14"/>
  <c r="AP273" i="14" s="1"/>
  <c r="AN273" i="14"/>
  <c r="AQ272" i="14"/>
  <c r="AR272" i="14" s="1"/>
  <c r="AO272" i="14"/>
  <c r="AP272" i="14" s="1"/>
  <c r="AN272" i="14"/>
  <c r="AQ271" i="14"/>
  <c r="AR271" i="14" s="1"/>
  <c r="AO271" i="14"/>
  <c r="AP271" i="14" s="1"/>
  <c r="AN271" i="14"/>
  <c r="AR270" i="14"/>
  <c r="AQ270" i="14"/>
  <c r="AO270" i="14"/>
  <c r="AP270" i="14" s="1"/>
  <c r="AN270" i="14"/>
  <c r="AQ269" i="14"/>
  <c r="AR269" i="14" s="1"/>
  <c r="AO269" i="14"/>
  <c r="AP269" i="14" s="1"/>
  <c r="AN269" i="14"/>
  <c r="AR268" i="14"/>
  <c r="AQ268" i="14"/>
  <c r="AO268" i="14"/>
  <c r="AP268" i="14" s="1"/>
  <c r="AN268" i="14"/>
  <c r="AQ267" i="14"/>
  <c r="AR267" i="14" s="1"/>
  <c r="AO267" i="14"/>
  <c r="AP267" i="14" s="1"/>
  <c r="AN267" i="14"/>
  <c r="AR266" i="14"/>
  <c r="AQ266" i="14"/>
  <c r="AO266" i="14"/>
  <c r="AP266" i="14" s="1"/>
  <c r="AN266" i="14"/>
  <c r="AQ265" i="14"/>
  <c r="AR265" i="14" s="1"/>
  <c r="AO265" i="14"/>
  <c r="AP265" i="14" s="1"/>
  <c r="AN265" i="14"/>
  <c r="AQ264" i="14"/>
  <c r="AR264" i="14" s="1"/>
  <c r="AP264" i="14"/>
  <c r="AO264" i="14"/>
  <c r="AN264" i="14"/>
  <c r="AQ263" i="14"/>
  <c r="AR263" i="14" s="1"/>
  <c r="AO263" i="14"/>
  <c r="AP263" i="14" s="1"/>
  <c r="AN263" i="14"/>
  <c r="AR262" i="14"/>
  <c r="AQ262" i="14"/>
  <c r="AP262" i="14"/>
  <c r="AO262" i="14"/>
  <c r="AN262" i="14"/>
  <c r="AQ261" i="14"/>
  <c r="AR261" i="14" s="1"/>
  <c r="AO261" i="14"/>
  <c r="AP261" i="14" s="1"/>
  <c r="AN261" i="14"/>
  <c r="AR260" i="14"/>
  <c r="AQ260" i="14"/>
  <c r="AP260" i="14"/>
  <c r="AO260" i="14"/>
  <c r="AN260" i="14"/>
  <c r="AQ259" i="14"/>
  <c r="AR259" i="14" s="1"/>
  <c r="AO259" i="14"/>
  <c r="AP259" i="14" s="1"/>
  <c r="AN259" i="14"/>
  <c r="AR258" i="14"/>
  <c r="AQ258" i="14"/>
  <c r="AO258" i="14"/>
  <c r="AP258" i="14" s="1"/>
  <c r="AN258" i="14"/>
  <c r="AQ257" i="14"/>
  <c r="AR257" i="14" s="1"/>
  <c r="AO257" i="14"/>
  <c r="AP257" i="14" s="1"/>
  <c r="AN257" i="14"/>
  <c r="AQ256" i="14"/>
  <c r="AR256" i="14" s="1"/>
  <c r="AP256" i="14"/>
  <c r="AO256" i="14"/>
  <c r="AN256" i="14"/>
  <c r="AQ255" i="14"/>
  <c r="AR255" i="14" s="1"/>
  <c r="AO255" i="14"/>
  <c r="AP255" i="14" s="1"/>
  <c r="AN255" i="14"/>
  <c r="AR254" i="14"/>
  <c r="AQ254" i="14"/>
  <c r="AP254" i="14"/>
  <c r="AO254" i="14"/>
  <c r="AN254" i="14"/>
  <c r="AQ253" i="14"/>
  <c r="AR253" i="14" s="1"/>
  <c r="AO253" i="14"/>
  <c r="AP253" i="14" s="1"/>
  <c r="AN253" i="14"/>
  <c r="AR252" i="14"/>
  <c r="AQ252" i="14"/>
  <c r="AP252" i="14"/>
  <c r="AO252" i="14"/>
  <c r="AN252" i="14"/>
  <c r="AQ251" i="14"/>
  <c r="AR251" i="14" s="1"/>
  <c r="AO251" i="14"/>
  <c r="AP251" i="14" s="1"/>
  <c r="AN251" i="14"/>
  <c r="AR250" i="14"/>
  <c r="AQ250" i="14"/>
  <c r="AO250" i="14"/>
  <c r="AP250" i="14" s="1"/>
  <c r="AN250" i="14"/>
  <c r="AQ249" i="14"/>
  <c r="AR249" i="14" s="1"/>
  <c r="AO249" i="14"/>
  <c r="AP249" i="14" s="1"/>
  <c r="AN249" i="14"/>
  <c r="AQ248" i="14"/>
  <c r="AR248" i="14" s="1"/>
  <c r="AP248" i="14"/>
  <c r="AO248" i="14"/>
  <c r="AN248" i="14"/>
  <c r="AQ247" i="14"/>
  <c r="AR247" i="14" s="1"/>
  <c r="AO247" i="14"/>
  <c r="AP247" i="14" s="1"/>
  <c r="AN247" i="14"/>
  <c r="AQ246" i="14"/>
  <c r="AR246" i="14" s="1"/>
  <c r="AP246" i="14"/>
  <c r="AO246" i="14"/>
  <c r="AN246" i="14"/>
  <c r="AQ245" i="14"/>
  <c r="AR245" i="14" s="1"/>
  <c r="AO245" i="14"/>
  <c r="AP245" i="14" s="1"/>
  <c r="AN245" i="14"/>
  <c r="AQ244" i="14"/>
  <c r="AR244" i="14" s="1"/>
  <c r="AP244" i="14"/>
  <c r="AO244" i="14"/>
  <c r="AN244" i="14"/>
  <c r="AQ243" i="14"/>
  <c r="AR243" i="14" s="1"/>
  <c r="AO243" i="14"/>
  <c r="AP243" i="14" s="1"/>
  <c r="AN243" i="14"/>
  <c r="AQ242" i="14"/>
  <c r="AR242" i="14" s="1"/>
  <c r="AO242" i="14"/>
  <c r="AP242" i="14" s="1"/>
  <c r="AN242" i="14"/>
  <c r="AQ241" i="14"/>
  <c r="AR241" i="14" s="1"/>
  <c r="AO241" i="14"/>
  <c r="AP241" i="14" s="1"/>
  <c r="AN241" i="14"/>
  <c r="AQ240" i="14"/>
  <c r="AR240" i="14" s="1"/>
  <c r="AO240" i="14"/>
  <c r="AP240" i="14" s="1"/>
  <c r="AN240" i="14"/>
  <c r="AQ239" i="14"/>
  <c r="AR239" i="14" s="1"/>
  <c r="AO239" i="14"/>
  <c r="AP239" i="14" s="1"/>
  <c r="AN239" i="14"/>
  <c r="AR238" i="14"/>
  <c r="AQ238" i="14"/>
  <c r="AO238" i="14"/>
  <c r="AP238" i="14" s="1"/>
  <c r="AN238" i="14"/>
  <c r="AQ237" i="14"/>
  <c r="AR237" i="14" s="1"/>
  <c r="AO237" i="14"/>
  <c r="AP237" i="14" s="1"/>
  <c r="AN237" i="14"/>
  <c r="AR236" i="14"/>
  <c r="AQ236" i="14"/>
  <c r="AO236" i="14"/>
  <c r="AP236" i="14" s="1"/>
  <c r="AN236" i="14"/>
  <c r="AQ235" i="14"/>
  <c r="AR235" i="14" s="1"/>
  <c r="AO235" i="14"/>
  <c r="AP235" i="14" s="1"/>
  <c r="AN235" i="14"/>
  <c r="AR234" i="14"/>
  <c r="AQ234" i="14"/>
  <c r="AO234" i="14"/>
  <c r="AP234" i="14" s="1"/>
  <c r="AN234" i="14"/>
  <c r="AQ233" i="14"/>
  <c r="AR233" i="14" s="1"/>
  <c r="AO233" i="14"/>
  <c r="AP233" i="14" s="1"/>
  <c r="AN233" i="14"/>
  <c r="AQ232" i="14"/>
  <c r="AR232" i="14" s="1"/>
  <c r="AP232" i="14"/>
  <c r="AO232" i="14"/>
  <c r="AN232" i="14"/>
  <c r="AQ231" i="14"/>
  <c r="AR231" i="14" s="1"/>
  <c r="AO231" i="14"/>
  <c r="AP231" i="14" s="1"/>
  <c r="AN231" i="14"/>
  <c r="AR230" i="14"/>
  <c r="AQ230" i="14"/>
  <c r="AP230" i="14"/>
  <c r="AO230" i="14"/>
  <c r="AN230" i="14"/>
  <c r="AQ229" i="14"/>
  <c r="AR229" i="14" s="1"/>
  <c r="AO229" i="14"/>
  <c r="AP229" i="14" s="1"/>
  <c r="AN229" i="14"/>
  <c r="AR228" i="14"/>
  <c r="AQ228" i="14"/>
  <c r="AP228" i="14"/>
  <c r="AO228" i="14"/>
  <c r="AN228" i="14"/>
  <c r="AQ227" i="14"/>
  <c r="AR227" i="14" s="1"/>
  <c r="AO227" i="14"/>
  <c r="AP227" i="14" s="1"/>
  <c r="AN227" i="14"/>
  <c r="AR226" i="14"/>
  <c r="AQ226" i="14"/>
  <c r="AO226" i="14"/>
  <c r="AP226" i="14" s="1"/>
  <c r="AN226" i="14"/>
  <c r="AQ225" i="14"/>
  <c r="AR225" i="14" s="1"/>
  <c r="AO225" i="14"/>
  <c r="AP225" i="14" s="1"/>
  <c r="AN225" i="14"/>
  <c r="AQ224" i="14"/>
  <c r="AR224" i="14" s="1"/>
  <c r="AP224" i="14"/>
  <c r="AO224" i="14"/>
  <c r="AN224" i="14"/>
  <c r="AQ223" i="14"/>
  <c r="AR223" i="14" s="1"/>
  <c r="AO223" i="14"/>
  <c r="AP223" i="14" s="1"/>
  <c r="AN223" i="14"/>
  <c r="AR222" i="14"/>
  <c r="AQ222" i="14"/>
  <c r="AP222" i="14"/>
  <c r="AO222" i="14"/>
  <c r="AN222" i="14"/>
  <c r="AQ221" i="14"/>
  <c r="AR221" i="14" s="1"/>
  <c r="AO221" i="14"/>
  <c r="AP221" i="14" s="1"/>
  <c r="AN221" i="14"/>
  <c r="AR220" i="14"/>
  <c r="AQ220" i="14"/>
  <c r="AP220" i="14"/>
  <c r="AO220" i="14"/>
  <c r="AN220" i="14"/>
  <c r="AQ219" i="14"/>
  <c r="AR219" i="14" s="1"/>
  <c r="AO219" i="14"/>
  <c r="AP219" i="14" s="1"/>
  <c r="AN219" i="14"/>
  <c r="AR218" i="14"/>
  <c r="AQ218" i="14"/>
  <c r="AO218" i="14"/>
  <c r="AP218" i="14" s="1"/>
  <c r="AN218" i="14"/>
  <c r="AQ217" i="14"/>
  <c r="AR217" i="14" s="1"/>
  <c r="AO217" i="14"/>
  <c r="AP217" i="14" s="1"/>
  <c r="AN217" i="14"/>
  <c r="AQ216" i="14"/>
  <c r="AR216" i="14" s="1"/>
  <c r="AP216" i="14"/>
  <c r="AO216" i="14"/>
  <c r="AN216" i="14"/>
  <c r="AQ215" i="14"/>
  <c r="AR215" i="14" s="1"/>
  <c r="AO215" i="14"/>
  <c r="AP215" i="14" s="1"/>
  <c r="AN215" i="14"/>
  <c r="AQ214" i="14"/>
  <c r="AR214" i="14" s="1"/>
  <c r="AP214" i="14"/>
  <c r="AO214" i="14"/>
  <c r="AN214" i="14"/>
  <c r="AQ213" i="14"/>
  <c r="AR213" i="14" s="1"/>
  <c r="AO213" i="14"/>
  <c r="AP213" i="14" s="1"/>
  <c r="AN213" i="14"/>
  <c r="AQ212" i="14"/>
  <c r="AR212" i="14" s="1"/>
  <c r="AP212" i="14"/>
  <c r="AO212" i="14"/>
  <c r="AN212" i="14"/>
  <c r="AQ211" i="14"/>
  <c r="AR211" i="14" s="1"/>
  <c r="AO211" i="14"/>
  <c r="AP211" i="14" s="1"/>
  <c r="AN211" i="14"/>
  <c r="AQ210" i="14"/>
  <c r="AR210" i="14" s="1"/>
  <c r="AO210" i="14"/>
  <c r="AP210" i="14" s="1"/>
  <c r="AN210" i="14"/>
  <c r="AQ209" i="14"/>
  <c r="AR209" i="14" s="1"/>
  <c r="AO209" i="14"/>
  <c r="AP209" i="14" s="1"/>
  <c r="AN209" i="14"/>
  <c r="AQ208" i="14"/>
  <c r="AR208" i="14" s="1"/>
  <c r="AO208" i="14"/>
  <c r="AP208" i="14" s="1"/>
  <c r="AN208" i="14"/>
  <c r="AQ207" i="14"/>
  <c r="AR207" i="14" s="1"/>
  <c r="AO207" i="14"/>
  <c r="AP207" i="14" s="1"/>
  <c r="AN207" i="14"/>
  <c r="AR206" i="14"/>
  <c r="AQ206" i="14"/>
  <c r="AO206" i="14"/>
  <c r="AP206" i="14" s="1"/>
  <c r="AN206" i="14"/>
  <c r="AQ205" i="14"/>
  <c r="AR205" i="14" s="1"/>
  <c r="AO205" i="14"/>
  <c r="AP205" i="14" s="1"/>
  <c r="AN205" i="14"/>
  <c r="AR204" i="14"/>
  <c r="AQ204" i="14"/>
  <c r="AO204" i="14"/>
  <c r="AP204" i="14" s="1"/>
  <c r="AN204" i="14"/>
  <c r="AQ203" i="14"/>
  <c r="AR203" i="14" s="1"/>
  <c r="AO203" i="14"/>
  <c r="AP203" i="14" s="1"/>
  <c r="AN203" i="14"/>
  <c r="AR202" i="14"/>
  <c r="AQ202" i="14"/>
  <c r="AO202" i="14"/>
  <c r="AP202" i="14" s="1"/>
  <c r="AN202" i="14"/>
  <c r="AQ201" i="14"/>
  <c r="AR201" i="14" s="1"/>
  <c r="AO201" i="14"/>
  <c r="AP201" i="14" s="1"/>
  <c r="AN201" i="14"/>
  <c r="AQ200" i="14"/>
  <c r="AR200" i="14" s="1"/>
  <c r="AP200" i="14"/>
  <c r="AO200" i="14"/>
  <c r="AN200" i="14"/>
  <c r="AQ199" i="14"/>
  <c r="AR199" i="14" s="1"/>
  <c r="AO199" i="14"/>
  <c r="AP199" i="14" s="1"/>
  <c r="AN199" i="14"/>
  <c r="AR198" i="14"/>
  <c r="AQ198" i="14"/>
  <c r="AP198" i="14"/>
  <c r="AO198" i="14"/>
  <c r="AN198" i="14"/>
  <c r="AQ197" i="14"/>
  <c r="AR197" i="14" s="1"/>
  <c r="AO197" i="14"/>
  <c r="AP197" i="14" s="1"/>
  <c r="AN197" i="14"/>
  <c r="AR196" i="14"/>
  <c r="AQ196" i="14"/>
  <c r="AP196" i="14"/>
  <c r="AO196" i="14"/>
  <c r="AN196" i="14"/>
  <c r="AQ195" i="14"/>
  <c r="AR195" i="14" s="1"/>
  <c r="AO195" i="14"/>
  <c r="AP195" i="14" s="1"/>
  <c r="AN195" i="14"/>
  <c r="AR194" i="14"/>
  <c r="AQ194" i="14"/>
  <c r="AO194" i="14"/>
  <c r="AP194" i="14" s="1"/>
  <c r="AN194" i="14"/>
  <c r="AQ193" i="14"/>
  <c r="AR193" i="14" s="1"/>
  <c r="AO193" i="14"/>
  <c r="AP193" i="14" s="1"/>
  <c r="AN193" i="14"/>
  <c r="AQ192" i="14"/>
  <c r="AR192" i="14" s="1"/>
  <c r="AP192" i="14"/>
  <c r="AO192" i="14"/>
  <c r="AN192" i="14"/>
  <c r="AQ191" i="14"/>
  <c r="AR191" i="14" s="1"/>
  <c r="AO191" i="14"/>
  <c r="AP191" i="14" s="1"/>
  <c r="AN191" i="14"/>
  <c r="AR190" i="14"/>
  <c r="AQ190" i="14"/>
  <c r="AP190" i="14"/>
  <c r="AO190" i="14"/>
  <c r="AN190" i="14"/>
  <c r="AQ189" i="14"/>
  <c r="AR189" i="14" s="1"/>
  <c r="AO189" i="14"/>
  <c r="AP189" i="14" s="1"/>
  <c r="AN189" i="14"/>
  <c r="AR188" i="14"/>
  <c r="AQ188" i="14"/>
  <c r="AP188" i="14"/>
  <c r="AO188" i="14"/>
  <c r="AN188" i="14"/>
  <c r="AQ187" i="14"/>
  <c r="AR187" i="14" s="1"/>
  <c r="AO187" i="14"/>
  <c r="AP187" i="14" s="1"/>
  <c r="AN187" i="14"/>
  <c r="AR186" i="14"/>
  <c r="AQ186" i="14"/>
  <c r="AO186" i="14"/>
  <c r="AP186" i="14" s="1"/>
  <c r="AN186" i="14"/>
  <c r="AQ185" i="14"/>
  <c r="AR185" i="14" s="1"/>
  <c r="AO185" i="14"/>
  <c r="AP185" i="14" s="1"/>
  <c r="AN185" i="14"/>
  <c r="AQ184" i="14"/>
  <c r="AR184" i="14" s="1"/>
  <c r="AP184" i="14"/>
  <c r="AO184" i="14"/>
  <c r="AN184" i="14"/>
  <c r="AQ183" i="14"/>
  <c r="AR183" i="14" s="1"/>
  <c r="AO183" i="14"/>
  <c r="AP183" i="14" s="1"/>
  <c r="AN183" i="14"/>
  <c r="AQ182" i="14"/>
  <c r="AR182" i="14" s="1"/>
  <c r="AP182" i="14"/>
  <c r="AO182" i="14"/>
  <c r="AN182" i="14"/>
  <c r="AQ181" i="14"/>
  <c r="AR181" i="14" s="1"/>
  <c r="AO181" i="14"/>
  <c r="AP181" i="14" s="1"/>
  <c r="AN181" i="14"/>
  <c r="AQ180" i="14"/>
  <c r="AR180" i="14" s="1"/>
  <c r="AP180" i="14"/>
  <c r="AO180" i="14"/>
  <c r="AN180" i="14"/>
  <c r="AQ179" i="14"/>
  <c r="AR179" i="14" s="1"/>
  <c r="AO179" i="14"/>
  <c r="AP179" i="14" s="1"/>
  <c r="AN179" i="14"/>
  <c r="AQ178" i="14"/>
  <c r="AR178" i="14" s="1"/>
  <c r="AO178" i="14"/>
  <c r="AP178" i="14" s="1"/>
  <c r="AN178" i="14"/>
  <c r="AQ177" i="14"/>
  <c r="AR177" i="14" s="1"/>
  <c r="AO177" i="14"/>
  <c r="AP177" i="14" s="1"/>
  <c r="AN177" i="14"/>
  <c r="AQ176" i="14"/>
  <c r="AR176" i="14" s="1"/>
  <c r="AO176" i="14"/>
  <c r="AP176" i="14" s="1"/>
  <c r="AN176" i="14"/>
  <c r="AQ175" i="14"/>
  <c r="AR175" i="14" s="1"/>
  <c r="AO175" i="14"/>
  <c r="AP175" i="14" s="1"/>
  <c r="AN175" i="14"/>
  <c r="AR174" i="14"/>
  <c r="AQ174" i="14"/>
  <c r="AO174" i="14"/>
  <c r="AP174" i="14" s="1"/>
  <c r="AN174" i="14"/>
  <c r="AQ173" i="14"/>
  <c r="AR173" i="14" s="1"/>
  <c r="AO173" i="14"/>
  <c r="AP173" i="14" s="1"/>
  <c r="AN173" i="14"/>
  <c r="AR172" i="14"/>
  <c r="AQ172" i="14"/>
  <c r="AO172" i="14"/>
  <c r="AP172" i="14" s="1"/>
  <c r="AN172" i="14"/>
  <c r="AQ171" i="14"/>
  <c r="AR171" i="14" s="1"/>
  <c r="AO171" i="14"/>
  <c r="AP171" i="14" s="1"/>
  <c r="AN171" i="14"/>
  <c r="AR170" i="14"/>
  <c r="AQ170" i="14"/>
  <c r="AO170" i="14"/>
  <c r="AP170" i="14" s="1"/>
  <c r="AN170" i="14"/>
  <c r="AQ169" i="14"/>
  <c r="AR169" i="14" s="1"/>
  <c r="AO169" i="14"/>
  <c r="AP169" i="14" s="1"/>
  <c r="AN169" i="14"/>
  <c r="AQ168" i="14"/>
  <c r="AR168" i="14" s="1"/>
  <c r="AP168" i="14"/>
  <c r="AO168" i="14"/>
  <c r="AN168" i="14"/>
  <c r="AQ167" i="14"/>
  <c r="AR167" i="14" s="1"/>
  <c r="AO167" i="14"/>
  <c r="AP167" i="14" s="1"/>
  <c r="AN167" i="14"/>
  <c r="AR166" i="14"/>
  <c r="AQ166" i="14"/>
  <c r="AP166" i="14"/>
  <c r="AO166" i="14"/>
  <c r="AN166" i="14"/>
  <c r="AQ165" i="14"/>
  <c r="AR165" i="14" s="1"/>
  <c r="AO165" i="14"/>
  <c r="AP165" i="14" s="1"/>
  <c r="AN165" i="14"/>
  <c r="AR164" i="14"/>
  <c r="AQ164" i="14"/>
  <c r="AP164" i="14"/>
  <c r="AO164" i="14"/>
  <c r="AN164" i="14"/>
  <c r="AQ163" i="14"/>
  <c r="AR163" i="14" s="1"/>
  <c r="AO163" i="14"/>
  <c r="AP163" i="14" s="1"/>
  <c r="AN163" i="14"/>
  <c r="AR162" i="14"/>
  <c r="AQ162" i="14"/>
  <c r="AO162" i="14"/>
  <c r="AP162" i="14" s="1"/>
  <c r="AN162" i="14"/>
  <c r="AQ161" i="14"/>
  <c r="AR161" i="14" s="1"/>
  <c r="AO161" i="14"/>
  <c r="AP161" i="14" s="1"/>
  <c r="AN161" i="14"/>
  <c r="AQ160" i="14"/>
  <c r="AR160" i="14" s="1"/>
  <c r="AP160" i="14"/>
  <c r="AO160" i="14"/>
  <c r="AN160" i="14"/>
  <c r="AQ159" i="14"/>
  <c r="AR159" i="14" s="1"/>
  <c r="AO159" i="14"/>
  <c r="AP159" i="14" s="1"/>
  <c r="AN159" i="14"/>
  <c r="AR158" i="14"/>
  <c r="AQ158" i="14"/>
  <c r="AP158" i="14"/>
  <c r="AO158" i="14"/>
  <c r="AN158" i="14"/>
  <c r="AQ157" i="14"/>
  <c r="AR157" i="14" s="1"/>
  <c r="AO157" i="14"/>
  <c r="AP157" i="14" s="1"/>
  <c r="AN157" i="14"/>
  <c r="AR156" i="14"/>
  <c r="AQ156" i="14"/>
  <c r="AP156" i="14"/>
  <c r="AO156" i="14"/>
  <c r="AN156" i="14"/>
  <c r="AQ155" i="14"/>
  <c r="AR155" i="14" s="1"/>
  <c r="AO155" i="14"/>
  <c r="AP155" i="14" s="1"/>
  <c r="AN155" i="14"/>
  <c r="AR154" i="14"/>
  <c r="AQ154" i="14"/>
  <c r="AO154" i="14"/>
  <c r="AP154" i="14" s="1"/>
  <c r="AN154" i="14"/>
  <c r="AQ153" i="14"/>
  <c r="AR153" i="14" s="1"/>
  <c r="AO153" i="14"/>
  <c r="AP153" i="14" s="1"/>
  <c r="AN153" i="14"/>
  <c r="AQ152" i="14"/>
  <c r="AR152" i="14" s="1"/>
  <c r="AP152" i="14"/>
  <c r="AO152" i="14"/>
  <c r="AN152" i="14"/>
  <c r="AQ151" i="14"/>
  <c r="AR151" i="14" s="1"/>
  <c r="AO151" i="14"/>
  <c r="AP151" i="14" s="1"/>
  <c r="AN151" i="14"/>
  <c r="AQ150" i="14"/>
  <c r="AR150" i="14" s="1"/>
  <c r="AP150" i="14"/>
  <c r="AO150" i="14"/>
  <c r="AN150" i="14"/>
  <c r="AQ149" i="14"/>
  <c r="AR149" i="14" s="1"/>
  <c r="AO149" i="14"/>
  <c r="AP149" i="14" s="1"/>
  <c r="AN149" i="14"/>
  <c r="AQ148" i="14"/>
  <c r="AR148" i="14" s="1"/>
  <c r="AP148" i="14"/>
  <c r="AO148" i="14"/>
  <c r="AN148" i="14"/>
  <c r="AQ147" i="14"/>
  <c r="AR147" i="14" s="1"/>
  <c r="AO147" i="14"/>
  <c r="AP147" i="14" s="1"/>
  <c r="AN147" i="14"/>
  <c r="AQ146" i="14"/>
  <c r="AR146" i="14" s="1"/>
  <c r="AO146" i="14"/>
  <c r="AP146" i="14" s="1"/>
  <c r="AN146" i="14"/>
  <c r="AQ145" i="14"/>
  <c r="AR145" i="14" s="1"/>
  <c r="AO145" i="14"/>
  <c r="AP145" i="14" s="1"/>
  <c r="AN145" i="14"/>
  <c r="AQ144" i="14"/>
  <c r="AR144" i="14" s="1"/>
  <c r="AO144" i="14"/>
  <c r="AP144" i="14" s="1"/>
  <c r="AN144" i="14"/>
  <c r="AQ143" i="14"/>
  <c r="AR143" i="14" s="1"/>
  <c r="AO143" i="14"/>
  <c r="AP143" i="14" s="1"/>
  <c r="AN143" i="14"/>
  <c r="AR142" i="14"/>
  <c r="AQ142" i="14"/>
  <c r="AO142" i="14"/>
  <c r="AP142" i="14" s="1"/>
  <c r="AN142" i="14"/>
  <c r="AQ141" i="14"/>
  <c r="AR141" i="14" s="1"/>
  <c r="AO141" i="14"/>
  <c r="AP141" i="14" s="1"/>
  <c r="AN141" i="14"/>
  <c r="AR140" i="14"/>
  <c r="AQ140" i="14"/>
  <c r="AO140" i="14"/>
  <c r="AP140" i="14" s="1"/>
  <c r="AN140" i="14"/>
  <c r="AQ139" i="14"/>
  <c r="AR139" i="14" s="1"/>
  <c r="AO139" i="14"/>
  <c r="AP139" i="14" s="1"/>
  <c r="AN139" i="14"/>
  <c r="AR138" i="14"/>
  <c r="AQ138" i="14"/>
  <c r="AO138" i="14"/>
  <c r="AP138" i="14" s="1"/>
  <c r="AN138" i="14"/>
  <c r="AQ137" i="14"/>
  <c r="AR137" i="14" s="1"/>
  <c r="AO137" i="14"/>
  <c r="AP137" i="14" s="1"/>
  <c r="AN137" i="14"/>
  <c r="AQ136" i="14"/>
  <c r="AR136" i="14" s="1"/>
  <c r="AP136" i="14"/>
  <c r="AO136" i="14"/>
  <c r="AN136" i="14"/>
  <c r="AQ135" i="14"/>
  <c r="AR135" i="14" s="1"/>
  <c r="AO135" i="14"/>
  <c r="AP135" i="14" s="1"/>
  <c r="AN135" i="14"/>
  <c r="AR134" i="14"/>
  <c r="AQ134" i="14"/>
  <c r="AP134" i="14"/>
  <c r="AO134" i="14"/>
  <c r="AN134" i="14"/>
  <c r="AQ133" i="14"/>
  <c r="AR133" i="14" s="1"/>
  <c r="AO133" i="14"/>
  <c r="AP133" i="14" s="1"/>
  <c r="AN133" i="14"/>
  <c r="AR132" i="14"/>
  <c r="AQ132" i="14"/>
  <c r="AP132" i="14"/>
  <c r="AO132" i="14"/>
  <c r="AN132" i="14"/>
  <c r="AQ131" i="14"/>
  <c r="AR131" i="14" s="1"/>
  <c r="AO131" i="14"/>
  <c r="AP131" i="14" s="1"/>
  <c r="AN131" i="14"/>
  <c r="AR130" i="14"/>
  <c r="AQ130" i="14"/>
  <c r="AO130" i="14"/>
  <c r="AP130" i="14" s="1"/>
  <c r="AN130" i="14"/>
  <c r="AQ129" i="14"/>
  <c r="AR129" i="14" s="1"/>
  <c r="AO129" i="14"/>
  <c r="AP129" i="14" s="1"/>
  <c r="AN129" i="14"/>
  <c r="AQ128" i="14"/>
  <c r="AR128" i="14" s="1"/>
  <c r="AP128" i="14"/>
  <c r="AO128" i="14"/>
  <c r="AN128" i="14"/>
  <c r="AQ127" i="14"/>
  <c r="AR127" i="14" s="1"/>
  <c r="AO127" i="14"/>
  <c r="AP127" i="14" s="1"/>
  <c r="AN127" i="14"/>
  <c r="AR126" i="14"/>
  <c r="AQ126" i="14"/>
  <c r="AP126" i="14"/>
  <c r="AO126" i="14"/>
  <c r="AN126" i="14"/>
  <c r="AQ125" i="14"/>
  <c r="AR125" i="14" s="1"/>
  <c r="AO125" i="14"/>
  <c r="AP125" i="14" s="1"/>
  <c r="AN125" i="14"/>
  <c r="AR124" i="14"/>
  <c r="AQ124" i="14"/>
  <c r="AP124" i="14"/>
  <c r="AO124" i="14"/>
  <c r="AN124" i="14"/>
  <c r="AQ123" i="14"/>
  <c r="AR123" i="14" s="1"/>
  <c r="AO123" i="14"/>
  <c r="AP123" i="14" s="1"/>
  <c r="AN123" i="14"/>
  <c r="AR122" i="14"/>
  <c r="AQ122" i="14"/>
  <c r="AO122" i="14"/>
  <c r="AP122" i="14" s="1"/>
  <c r="AN122" i="14"/>
  <c r="AQ121" i="14"/>
  <c r="AR121" i="14" s="1"/>
  <c r="AO121" i="14"/>
  <c r="AP121" i="14" s="1"/>
  <c r="AN121" i="14"/>
  <c r="AQ120" i="14"/>
  <c r="AR120" i="14" s="1"/>
  <c r="AP120" i="14"/>
  <c r="AO120" i="14"/>
  <c r="AN120" i="14"/>
  <c r="AQ119" i="14"/>
  <c r="AR119" i="14" s="1"/>
  <c r="AO119" i="14"/>
  <c r="AP119" i="14" s="1"/>
  <c r="AN119" i="14"/>
  <c r="AQ118" i="14"/>
  <c r="AR118" i="14" s="1"/>
  <c r="AP118" i="14"/>
  <c r="AO118" i="14"/>
  <c r="AN118" i="14"/>
  <c r="AQ117" i="14"/>
  <c r="AR117" i="14" s="1"/>
  <c r="AO117" i="14"/>
  <c r="AP117" i="14" s="1"/>
  <c r="AN117" i="14"/>
  <c r="AQ116" i="14"/>
  <c r="AR116" i="14" s="1"/>
  <c r="AP116" i="14"/>
  <c r="AO116" i="14"/>
  <c r="AN116" i="14"/>
  <c r="AQ115" i="14"/>
  <c r="AR115" i="14" s="1"/>
  <c r="AO115" i="14"/>
  <c r="AP115" i="14" s="1"/>
  <c r="AN115" i="14"/>
  <c r="AQ114" i="14"/>
  <c r="AR114" i="14" s="1"/>
  <c r="AO114" i="14"/>
  <c r="AP114" i="14" s="1"/>
  <c r="AN114" i="14"/>
  <c r="AQ113" i="14"/>
  <c r="AR113" i="14" s="1"/>
  <c r="AO113" i="14"/>
  <c r="AP113" i="14" s="1"/>
  <c r="AN113" i="14"/>
  <c r="AQ112" i="14"/>
  <c r="AR112" i="14" s="1"/>
  <c r="AO112" i="14"/>
  <c r="AP112" i="14" s="1"/>
  <c r="AN112" i="14"/>
  <c r="AQ111" i="14"/>
  <c r="AR111" i="14" s="1"/>
  <c r="AO111" i="14"/>
  <c r="AP111" i="14" s="1"/>
  <c r="AN111" i="14"/>
  <c r="AR110" i="14"/>
  <c r="AQ110" i="14"/>
  <c r="AO110" i="14"/>
  <c r="AP110" i="14" s="1"/>
  <c r="AN110" i="14"/>
  <c r="AQ109" i="14"/>
  <c r="AR109" i="14" s="1"/>
  <c r="AO109" i="14"/>
  <c r="AP109" i="14" s="1"/>
  <c r="AN109" i="14"/>
  <c r="AR108" i="14"/>
  <c r="AQ108" i="14"/>
  <c r="AO108" i="14"/>
  <c r="AP108" i="14" s="1"/>
  <c r="AN108" i="14"/>
  <c r="AQ107" i="14"/>
  <c r="AR107" i="14" s="1"/>
  <c r="AO107" i="14"/>
  <c r="AP107" i="14" s="1"/>
  <c r="AN107" i="14"/>
  <c r="AR106" i="14"/>
  <c r="AQ106" i="14"/>
  <c r="AO106" i="14"/>
  <c r="AP106" i="14" s="1"/>
  <c r="AN106" i="14"/>
  <c r="AQ105" i="14"/>
  <c r="AR105" i="14" s="1"/>
  <c r="AO105" i="14"/>
  <c r="AP105" i="14" s="1"/>
  <c r="AN105" i="14"/>
  <c r="AQ104" i="14"/>
  <c r="AR104" i="14" s="1"/>
  <c r="AP104" i="14"/>
  <c r="AO104" i="14"/>
  <c r="AN104" i="14"/>
  <c r="AQ103" i="14"/>
  <c r="AR103" i="14" s="1"/>
  <c r="AO103" i="14"/>
  <c r="AP103" i="14" s="1"/>
  <c r="AN103" i="14"/>
  <c r="AQ102" i="14"/>
  <c r="AR102" i="14" s="1"/>
  <c r="AP102" i="14"/>
  <c r="AO102" i="14"/>
  <c r="AN102" i="14"/>
  <c r="AQ101" i="14"/>
  <c r="AR101" i="14" s="1"/>
  <c r="AO101" i="14"/>
  <c r="AP101" i="14" s="1"/>
  <c r="AN101" i="14"/>
  <c r="AQ100" i="14"/>
  <c r="AR100" i="14" s="1"/>
  <c r="AP100" i="14"/>
  <c r="AO100" i="14"/>
  <c r="AN100" i="14"/>
  <c r="AQ99" i="14"/>
  <c r="AR99" i="14" s="1"/>
  <c r="AO99" i="14"/>
  <c r="AP99" i="14" s="1"/>
  <c r="AN99" i="14"/>
  <c r="AQ98" i="14"/>
  <c r="AR98" i="14" s="1"/>
  <c r="AO98" i="14"/>
  <c r="AP98" i="14" s="1"/>
  <c r="AN98" i="14"/>
  <c r="AQ97" i="14"/>
  <c r="AR97" i="14" s="1"/>
  <c r="AO97" i="14"/>
  <c r="AP97" i="14" s="1"/>
  <c r="AN97" i="14"/>
  <c r="AQ96" i="14"/>
  <c r="AR96" i="14" s="1"/>
  <c r="AO96" i="14"/>
  <c r="AP96" i="14" s="1"/>
  <c r="AN96" i="14"/>
  <c r="AQ95" i="14"/>
  <c r="AR95" i="14" s="1"/>
  <c r="AO95" i="14"/>
  <c r="AP95" i="14" s="1"/>
  <c r="AN95" i="14"/>
  <c r="AR94" i="14"/>
  <c r="AQ94" i="14"/>
  <c r="AO94" i="14"/>
  <c r="AP94" i="14" s="1"/>
  <c r="AN94" i="14"/>
  <c r="AQ93" i="14"/>
  <c r="AR93" i="14" s="1"/>
  <c r="AO93" i="14"/>
  <c r="AP93" i="14" s="1"/>
  <c r="AN93" i="14"/>
  <c r="AR92" i="14"/>
  <c r="AQ92" i="14"/>
  <c r="AO92" i="14"/>
  <c r="AP92" i="14" s="1"/>
  <c r="AN92" i="14"/>
  <c r="AQ91" i="14"/>
  <c r="AR91" i="14" s="1"/>
  <c r="AO91" i="14"/>
  <c r="AP91" i="14" s="1"/>
  <c r="AN91" i="14"/>
  <c r="AR90" i="14"/>
  <c r="AQ90" i="14"/>
  <c r="AO90" i="14"/>
  <c r="AP90" i="14" s="1"/>
  <c r="AN90" i="14"/>
  <c r="AQ89" i="14"/>
  <c r="AR89" i="14" s="1"/>
  <c r="AO89" i="14"/>
  <c r="AP89" i="14" s="1"/>
  <c r="AN89" i="14"/>
  <c r="AQ88" i="14"/>
  <c r="AR88" i="14" s="1"/>
  <c r="AP88" i="14"/>
  <c r="AO88" i="14"/>
  <c r="AN88" i="14"/>
  <c r="AQ87" i="14"/>
  <c r="AR87" i="14" s="1"/>
  <c r="AO87" i="14"/>
  <c r="AP87" i="14" s="1"/>
  <c r="AN87" i="14"/>
  <c r="AQ86" i="14"/>
  <c r="AR86" i="14" s="1"/>
  <c r="AP86" i="14"/>
  <c r="AO86" i="14"/>
  <c r="AN86" i="14"/>
  <c r="AQ85" i="14"/>
  <c r="AR85" i="14" s="1"/>
  <c r="AO85" i="14"/>
  <c r="AP85" i="14" s="1"/>
  <c r="AN85" i="14"/>
  <c r="AQ84" i="14"/>
  <c r="AR84" i="14" s="1"/>
  <c r="AP84" i="14"/>
  <c r="AO84" i="14"/>
  <c r="AN84" i="14"/>
  <c r="AQ83" i="14"/>
  <c r="AR83" i="14" s="1"/>
  <c r="AO83" i="14"/>
  <c r="AP83" i="14" s="1"/>
  <c r="AN83" i="14"/>
  <c r="AQ82" i="14"/>
  <c r="AR82" i="14" s="1"/>
  <c r="AO82" i="14"/>
  <c r="AP82" i="14" s="1"/>
  <c r="AN82" i="14"/>
  <c r="AQ81" i="14"/>
  <c r="AR81" i="14" s="1"/>
  <c r="AO81" i="14"/>
  <c r="AP81" i="14" s="1"/>
  <c r="AN81" i="14"/>
  <c r="AQ80" i="14"/>
  <c r="AR80" i="14" s="1"/>
  <c r="AO80" i="14"/>
  <c r="AP80" i="14" s="1"/>
  <c r="AN80" i="14"/>
  <c r="AQ79" i="14"/>
  <c r="AR79" i="14" s="1"/>
  <c r="AO79" i="14"/>
  <c r="AP79" i="14" s="1"/>
  <c r="AN79" i="14"/>
  <c r="AR78" i="14"/>
  <c r="AQ78" i="14"/>
  <c r="AO78" i="14"/>
  <c r="AP78" i="14" s="1"/>
  <c r="AN78" i="14"/>
  <c r="AQ77" i="14"/>
  <c r="AR77" i="14" s="1"/>
  <c r="AO77" i="14"/>
  <c r="AP77" i="14" s="1"/>
  <c r="AN77" i="14"/>
  <c r="AR76" i="14"/>
  <c r="AQ76" i="14"/>
  <c r="AO76" i="14"/>
  <c r="AP76" i="14" s="1"/>
  <c r="AN76" i="14"/>
  <c r="AQ75" i="14"/>
  <c r="AR75" i="14" s="1"/>
  <c r="AO75" i="14"/>
  <c r="AP75" i="14" s="1"/>
  <c r="AN75" i="14"/>
  <c r="AR74" i="14"/>
  <c r="AQ74" i="14"/>
  <c r="AO74" i="14"/>
  <c r="AP74" i="14" s="1"/>
  <c r="AN74" i="14"/>
  <c r="AQ73" i="14"/>
  <c r="AR73" i="14" s="1"/>
  <c r="AO73" i="14"/>
  <c r="AP73" i="14" s="1"/>
  <c r="AN73" i="14"/>
  <c r="AQ72" i="14"/>
  <c r="AR72" i="14" s="1"/>
  <c r="AP72" i="14"/>
  <c r="AO72" i="14"/>
  <c r="AN72" i="14"/>
  <c r="AQ71" i="14"/>
  <c r="AR71" i="14" s="1"/>
  <c r="AO71" i="14"/>
  <c r="AP71" i="14" s="1"/>
  <c r="AN71" i="14"/>
  <c r="AQ70" i="14"/>
  <c r="AR70" i="14" s="1"/>
  <c r="AP70" i="14"/>
  <c r="AO70" i="14"/>
  <c r="AN70" i="14"/>
  <c r="AQ69" i="14"/>
  <c r="AR69" i="14" s="1"/>
  <c r="AO69" i="14"/>
  <c r="AP69" i="14" s="1"/>
  <c r="AN69" i="14"/>
  <c r="AQ68" i="14"/>
  <c r="AR68" i="14" s="1"/>
  <c r="AP68" i="14"/>
  <c r="AO68" i="14"/>
  <c r="AN68" i="14"/>
  <c r="AQ67" i="14"/>
  <c r="AR67" i="14" s="1"/>
  <c r="AO67" i="14"/>
  <c r="AP67" i="14" s="1"/>
  <c r="AN67" i="14"/>
  <c r="AQ66" i="14"/>
  <c r="AR66" i="14" s="1"/>
  <c r="AO66" i="14"/>
  <c r="AP66" i="14" s="1"/>
  <c r="AN66" i="14"/>
  <c r="AQ65" i="14"/>
  <c r="AR65" i="14" s="1"/>
  <c r="AO65" i="14"/>
  <c r="AP65" i="14" s="1"/>
  <c r="AN65" i="14"/>
  <c r="AQ64" i="14"/>
  <c r="AR64" i="14" s="1"/>
  <c r="AO64" i="14"/>
  <c r="AP64" i="14" s="1"/>
  <c r="AN64" i="14"/>
  <c r="AQ63" i="14"/>
  <c r="AR63" i="14" s="1"/>
  <c r="AO63" i="14"/>
  <c r="AP63" i="14" s="1"/>
  <c r="AN63" i="14"/>
  <c r="AR62" i="14"/>
  <c r="AQ62" i="14"/>
  <c r="AO62" i="14"/>
  <c r="AP62" i="14" s="1"/>
  <c r="AN62" i="14"/>
  <c r="AQ61" i="14"/>
  <c r="AR61" i="14" s="1"/>
  <c r="AO61" i="14"/>
  <c r="AP61" i="14" s="1"/>
  <c r="AN61" i="14"/>
  <c r="AR60" i="14"/>
  <c r="AQ60" i="14"/>
  <c r="AO60" i="14"/>
  <c r="AP60" i="14" s="1"/>
  <c r="AN60" i="14"/>
  <c r="AQ59" i="14"/>
  <c r="AR59" i="14" s="1"/>
  <c r="AO59" i="14"/>
  <c r="AP59" i="14" s="1"/>
  <c r="AN59" i="14"/>
  <c r="AR58" i="14"/>
  <c r="AQ58" i="14"/>
  <c r="AO58" i="14"/>
  <c r="AP58" i="14" s="1"/>
  <c r="AN58" i="14"/>
  <c r="AQ57" i="14"/>
  <c r="AR57" i="14" s="1"/>
  <c r="AO57" i="14"/>
  <c r="AP57" i="14" s="1"/>
  <c r="AN57" i="14"/>
  <c r="AQ56" i="14"/>
  <c r="AR56" i="14" s="1"/>
  <c r="AP56" i="14"/>
  <c r="AO56" i="14"/>
  <c r="AN56" i="14"/>
  <c r="AQ55" i="14"/>
  <c r="AR55" i="14" s="1"/>
  <c r="AO55" i="14"/>
  <c r="AP55" i="14" s="1"/>
  <c r="AN55" i="14"/>
  <c r="AQ54" i="14"/>
  <c r="AR54" i="14" s="1"/>
  <c r="AP54" i="14"/>
  <c r="AO54" i="14"/>
  <c r="AN54" i="14"/>
  <c r="AQ53" i="14"/>
  <c r="AR53" i="14" s="1"/>
  <c r="AO53" i="14"/>
  <c r="AP53" i="14" s="1"/>
  <c r="AN53" i="14"/>
  <c r="AQ52" i="14"/>
  <c r="AR52" i="14" s="1"/>
  <c r="AP52" i="14"/>
  <c r="AO52" i="14"/>
  <c r="AN52" i="14"/>
  <c r="AQ51" i="14"/>
  <c r="AR51" i="14" s="1"/>
  <c r="AO51" i="14"/>
  <c r="AP51" i="14" s="1"/>
  <c r="AN51" i="14"/>
  <c r="AQ50" i="14"/>
  <c r="AR50" i="14" s="1"/>
  <c r="AO50" i="14"/>
  <c r="AP50" i="14" s="1"/>
  <c r="AN50" i="14"/>
  <c r="AQ49" i="14"/>
  <c r="AR49" i="14" s="1"/>
  <c r="AO49" i="14"/>
  <c r="AP49" i="14" s="1"/>
  <c r="AN49" i="14"/>
  <c r="AQ48" i="14"/>
  <c r="AR48" i="14" s="1"/>
  <c r="AO48" i="14"/>
  <c r="AP48" i="14" s="1"/>
  <c r="AN48" i="14"/>
  <c r="AQ47" i="14"/>
  <c r="AR47" i="14" s="1"/>
  <c r="AO47" i="14"/>
  <c r="AP47" i="14" s="1"/>
  <c r="AN47" i="14"/>
  <c r="AR46" i="14"/>
  <c r="AQ46" i="14"/>
  <c r="AO46" i="14"/>
  <c r="AP46" i="14" s="1"/>
  <c r="AN46" i="14"/>
  <c r="AQ45" i="14"/>
  <c r="AR45" i="14" s="1"/>
  <c r="AO45" i="14"/>
  <c r="AP45" i="14" s="1"/>
  <c r="AN45" i="14"/>
  <c r="AR44" i="14"/>
  <c r="AQ44" i="14"/>
  <c r="AO44" i="14"/>
  <c r="AP44" i="14" s="1"/>
  <c r="AN44" i="14"/>
  <c r="AQ43" i="14"/>
  <c r="AR43" i="14" s="1"/>
  <c r="AO43" i="14"/>
  <c r="AP43" i="14" s="1"/>
  <c r="AN43" i="14"/>
  <c r="AR42" i="14"/>
  <c r="AQ42" i="14"/>
  <c r="AO42" i="14"/>
  <c r="AP42" i="14" s="1"/>
  <c r="AN42" i="14"/>
  <c r="AQ41" i="14"/>
  <c r="AR41" i="14" s="1"/>
  <c r="AO41" i="14"/>
  <c r="AP41" i="14" s="1"/>
  <c r="AN41" i="14"/>
  <c r="AQ40" i="14"/>
  <c r="AR40" i="14" s="1"/>
  <c r="AP40" i="14"/>
  <c r="AO40" i="14"/>
  <c r="AN40" i="14"/>
  <c r="AQ39" i="14"/>
  <c r="AR39" i="14" s="1"/>
  <c r="AO39" i="14"/>
  <c r="AP39" i="14" s="1"/>
  <c r="AN39" i="14"/>
  <c r="AQ38" i="14"/>
  <c r="AR38" i="14" s="1"/>
  <c r="AP38" i="14"/>
  <c r="AO38" i="14"/>
  <c r="AN38" i="14"/>
  <c r="AQ37" i="14"/>
  <c r="AR37" i="14" s="1"/>
  <c r="AO37" i="14"/>
  <c r="AP37" i="14" s="1"/>
  <c r="AN37" i="14"/>
  <c r="AQ36" i="14"/>
  <c r="AR36" i="14" s="1"/>
  <c r="AP36" i="14"/>
  <c r="AO36" i="14"/>
  <c r="AN36" i="14"/>
  <c r="AQ35" i="14"/>
  <c r="AR35" i="14" s="1"/>
  <c r="AO35" i="14"/>
  <c r="AP35" i="14" s="1"/>
  <c r="AN35" i="14"/>
  <c r="AQ34" i="14"/>
  <c r="AR34" i="14" s="1"/>
  <c r="AO34" i="14"/>
  <c r="AP34" i="14" s="1"/>
  <c r="AN34" i="14"/>
  <c r="AQ33" i="14"/>
  <c r="AR33" i="14" s="1"/>
  <c r="AO33" i="14"/>
  <c r="AP33" i="14" s="1"/>
  <c r="AN33" i="14"/>
  <c r="AQ32" i="14"/>
  <c r="AR32" i="14" s="1"/>
  <c r="AO32" i="14"/>
  <c r="AP32" i="14" s="1"/>
  <c r="AN32" i="14"/>
  <c r="AQ31" i="14"/>
  <c r="AR31" i="14" s="1"/>
  <c r="AO31" i="14"/>
  <c r="AP31" i="14" s="1"/>
  <c r="AN31" i="14"/>
  <c r="AR30" i="14"/>
  <c r="AQ30" i="14"/>
  <c r="AO30" i="14"/>
  <c r="AP30" i="14" s="1"/>
  <c r="AN30" i="14"/>
  <c r="AQ29" i="14"/>
  <c r="AR29" i="14" s="1"/>
  <c r="AO29" i="14"/>
  <c r="AP29" i="14" s="1"/>
  <c r="AN29" i="14"/>
  <c r="AR28" i="14"/>
  <c r="AQ28" i="14"/>
  <c r="AO28" i="14"/>
  <c r="AP28" i="14" s="1"/>
  <c r="AN28" i="14"/>
  <c r="AQ27" i="14"/>
  <c r="AR27" i="14" s="1"/>
  <c r="AO27" i="14"/>
  <c r="AP27" i="14" s="1"/>
  <c r="AN27" i="14"/>
  <c r="AR26" i="14"/>
  <c r="AQ26" i="14"/>
  <c r="AO26" i="14"/>
  <c r="AP26" i="14" s="1"/>
  <c r="AN26" i="14"/>
  <c r="AQ25" i="14"/>
  <c r="AR25" i="14" s="1"/>
  <c r="AO25" i="14"/>
  <c r="AP25" i="14" s="1"/>
  <c r="AN25" i="14"/>
  <c r="AQ24" i="14"/>
  <c r="AR24" i="14" s="1"/>
  <c r="AP24" i="14"/>
  <c r="AO24" i="14"/>
  <c r="AN24" i="14"/>
  <c r="AQ23" i="14"/>
  <c r="AR23" i="14" s="1"/>
  <c r="AO23" i="14"/>
  <c r="AP23" i="14" s="1"/>
  <c r="AN23" i="14"/>
  <c r="AQ22" i="14"/>
  <c r="AR22" i="14" s="1"/>
  <c r="AP22" i="14"/>
  <c r="AO22" i="14"/>
  <c r="AN22" i="14"/>
  <c r="AQ21" i="14"/>
  <c r="AR21" i="14" s="1"/>
  <c r="AO21" i="14"/>
  <c r="AP21" i="14" s="1"/>
  <c r="AN21" i="14"/>
  <c r="AQ20" i="14"/>
  <c r="AR20" i="14" s="1"/>
  <c r="AP20" i="14"/>
  <c r="AO20" i="14"/>
  <c r="AN20" i="14"/>
  <c r="AQ19" i="14"/>
  <c r="AR19" i="14" s="1"/>
  <c r="AO19" i="14"/>
  <c r="AP19" i="14" s="1"/>
  <c r="AN19" i="14"/>
  <c r="AQ18" i="14"/>
  <c r="AR18" i="14" s="1"/>
  <c r="AO18" i="14"/>
  <c r="AP18" i="14" s="1"/>
  <c r="AN18" i="14"/>
  <c r="AQ17" i="14"/>
  <c r="AR17" i="14" s="1"/>
  <c r="AO17" i="14"/>
  <c r="AP17" i="14" s="1"/>
  <c r="AN17" i="14"/>
  <c r="AS840" i="7"/>
  <c r="AT840" i="7" s="1"/>
  <c r="AQ840" i="7"/>
  <c r="AR840" i="7" s="1"/>
  <c r="AP840" i="7"/>
  <c r="AS839" i="7"/>
  <c r="AT839" i="7" s="1"/>
  <c r="AR839" i="7"/>
  <c r="AQ839" i="7"/>
  <c r="AP839" i="7"/>
  <c r="AS838" i="7"/>
  <c r="AT838" i="7" s="1"/>
  <c r="AR838" i="7"/>
  <c r="AQ838" i="7"/>
  <c r="AP838" i="7"/>
  <c r="AS837" i="7"/>
  <c r="AT837" i="7" s="1"/>
  <c r="AR837" i="7"/>
  <c r="AQ837" i="7"/>
  <c r="AP837" i="7"/>
  <c r="AT836" i="7"/>
  <c r="AS836" i="7"/>
  <c r="AQ836" i="7"/>
  <c r="AR836" i="7" s="1"/>
  <c r="AP836" i="7"/>
  <c r="AT835" i="7"/>
  <c r="AS835" i="7"/>
  <c r="AQ835" i="7"/>
  <c r="AR835" i="7" s="1"/>
  <c r="AP835" i="7"/>
  <c r="AS834" i="7"/>
  <c r="AT834" i="7" s="1"/>
  <c r="AQ834" i="7"/>
  <c r="AR834" i="7" s="1"/>
  <c r="AP834" i="7"/>
  <c r="AS833" i="7"/>
  <c r="AT833" i="7" s="1"/>
  <c r="AQ833" i="7"/>
  <c r="AR833" i="7" s="1"/>
  <c r="AP833" i="7"/>
  <c r="AS832" i="7"/>
  <c r="AT832" i="7" s="1"/>
  <c r="AQ832" i="7"/>
  <c r="AR832" i="7" s="1"/>
  <c r="AP832" i="7"/>
  <c r="AS831" i="7"/>
  <c r="AT831" i="7" s="1"/>
  <c r="AQ831" i="7"/>
  <c r="AR831" i="7" s="1"/>
  <c r="AP831" i="7"/>
  <c r="AS830" i="7"/>
  <c r="AT830" i="7" s="1"/>
  <c r="AQ830" i="7"/>
  <c r="AR830" i="7" s="1"/>
  <c r="AP830" i="7"/>
  <c r="AS829" i="7"/>
  <c r="AT829" i="7" s="1"/>
  <c r="AQ829" i="7"/>
  <c r="AR829" i="7" s="1"/>
  <c r="AP829" i="7"/>
  <c r="AS828" i="7"/>
  <c r="AT828" i="7" s="1"/>
  <c r="AQ828" i="7"/>
  <c r="AR828" i="7" s="1"/>
  <c r="AP828" i="7"/>
  <c r="AT827" i="7"/>
  <c r="AS827" i="7"/>
  <c r="AQ827" i="7"/>
  <c r="AR827" i="7" s="1"/>
  <c r="AP827" i="7"/>
  <c r="AS826" i="7"/>
  <c r="AT826" i="7" s="1"/>
  <c r="AQ826" i="7"/>
  <c r="AR826" i="7" s="1"/>
  <c r="AP826" i="7"/>
  <c r="AS825" i="7"/>
  <c r="AT825" i="7" s="1"/>
  <c r="AQ825" i="7"/>
  <c r="AR825" i="7" s="1"/>
  <c r="AP825" i="7"/>
  <c r="AS824" i="7"/>
  <c r="AT824" i="7" s="1"/>
  <c r="AQ824" i="7"/>
  <c r="AR824" i="7" s="1"/>
  <c r="AP824" i="7"/>
  <c r="AS823" i="7"/>
  <c r="AT823" i="7" s="1"/>
  <c r="AR823" i="7"/>
  <c r="AQ823" i="7"/>
  <c r="AP823" i="7"/>
  <c r="AS822" i="7"/>
  <c r="AT822" i="7" s="1"/>
  <c r="AR822" i="7"/>
  <c r="AQ822" i="7"/>
  <c r="AP822" i="7"/>
  <c r="AS821" i="7"/>
  <c r="AT821" i="7" s="1"/>
  <c r="AQ821" i="7"/>
  <c r="AR821" i="7" s="1"/>
  <c r="AP821" i="7"/>
  <c r="AS820" i="7"/>
  <c r="AT820" i="7" s="1"/>
  <c r="AQ820" i="7"/>
  <c r="AR820" i="7" s="1"/>
  <c r="AP820" i="7"/>
  <c r="AS819" i="7"/>
  <c r="AT819" i="7" s="1"/>
  <c r="AQ819" i="7"/>
  <c r="AR819" i="7" s="1"/>
  <c r="AP819" i="7"/>
  <c r="AS818" i="7"/>
  <c r="AT818" i="7" s="1"/>
  <c r="AQ818" i="7"/>
  <c r="AR818" i="7" s="1"/>
  <c r="AP818" i="7"/>
  <c r="AS817" i="7"/>
  <c r="AT817" i="7" s="1"/>
  <c r="AQ817" i="7"/>
  <c r="AR817" i="7" s="1"/>
  <c r="AP817" i="7"/>
  <c r="AS816" i="7"/>
  <c r="AT816" i="7" s="1"/>
  <c r="AQ816" i="7"/>
  <c r="AR816" i="7" s="1"/>
  <c r="AP816" i="7"/>
  <c r="AS815" i="7"/>
  <c r="AT815" i="7" s="1"/>
  <c r="AR815" i="7"/>
  <c r="AQ815" i="7"/>
  <c r="AP815" i="7"/>
  <c r="AS814" i="7"/>
  <c r="AT814" i="7" s="1"/>
  <c r="AR814" i="7"/>
  <c r="AQ814" i="7"/>
  <c r="AP814" i="7"/>
  <c r="AS813" i="7"/>
  <c r="AT813" i="7" s="1"/>
  <c r="AQ813" i="7"/>
  <c r="AR813" i="7" s="1"/>
  <c r="AP813" i="7"/>
  <c r="AS812" i="7"/>
  <c r="AT812" i="7" s="1"/>
  <c r="AQ812" i="7"/>
  <c r="AR812" i="7" s="1"/>
  <c r="AP812" i="7"/>
  <c r="AS811" i="7"/>
  <c r="AT811" i="7" s="1"/>
  <c r="AQ811" i="7"/>
  <c r="AR811" i="7" s="1"/>
  <c r="AP811" i="7"/>
  <c r="AS810" i="7"/>
  <c r="AT810" i="7" s="1"/>
  <c r="AQ810" i="7"/>
  <c r="AR810" i="7" s="1"/>
  <c r="AP810" i="7"/>
  <c r="AS809" i="7"/>
  <c r="AT809" i="7" s="1"/>
  <c r="AQ809" i="7"/>
  <c r="AR809" i="7" s="1"/>
  <c r="AP809" i="7"/>
  <c r="AS808" i="7"/>
  <c r="AT808" i="7" s="1"/>
  <c r="AQ808" i="7"/>
  <c r="AR808" i="7" s="1"/>
  <c r="AP808" i="7"/>
  <c r="AS807" i="7"/>
  <c r="AT807" i="7" s="1"/>
  <c r="AR807" i="7"/>
  <c r="AQ807" i="7"/>
  <c r="AP807" i="7"/>
  <c r="AS806" i="7"/>
  <c r="AT806" i="7" s="1"/>
  <c r="AR806" i="7"/>
  <c r="AQ806" i="7"/>
  <c r="AP806" i="7"/>
  <c r="AS805" i="7"/>
  <c r="AT805" i="7" s="1"/>
  <c r="AQ805" i="7"/>
  <c r="AR805" i="7" s="1"/>
  <c r="AP805" i="7"/>
  <c r="AS804" i="7"/>
  <c r="AT804" i="7" s="1"/>
  <c r="AQ804" i="7"/>
  <c r="AR804" i="7" s="1"/>
  <c r="AP804" i="7"/>
  <c r="AS803" i="7"/>
  <c r="AT803" i="7" s="1"/>
  <c r="AQ803" i="7"/>
  <c r="AR803" i="7" s="1"/>
  <c r="AP803" i="7"/>
  <c r="AS802" i="7"/>
  <c r="AT802" i="7" s="1"/>
  <c r="AQ802" i="7"/>
  <c r="AR802" i="7" s="1"/>
  <c r="AP802" i="7"/>
  <c r="AS801" i="7"/>
  <c r="AT801" i="7" s="1"/>
  <c r="AQ801" i="7"/>
  <c r="AR801" i="7" s="1"/>
  <c r="AP801" i="7"/>
  <c r="AS800" i="7"/>
  <c r="AT800" i="7" s="1"/>
  <c r="AQ800" i="7"/>
  <c r="AR800" i="7" s="1"/>
  <c r="AP800" i="7"/>
  <c r="AS799" i="7"/>
  <c r="AT799" i="7" s="1"/>
  <c r="AR799" i="7"/>
  <c r="AQ799" i="7"/>
  <c r="AP799" i="7"/>
  <c r="AS798" i="7"/>
  <c r="AT798" i="7" s="1"/>
  <c r="AR798" i="7"/>
  <c r="AQ798" i="7"/>
  <c r="AP798" i="7"/>
  <c r="AS797" i="7"/>
  <c r="AT797" i="7" s="1"/>
  <c r="AQ797" i="7"/>
  <c r="AR797" i="7" s="1"/>
  <c r="AP797" i="7"/>
  <c r="AS796" i="7"/>
  <c r="AT796" i="7" s="1"/>
  <c r="AQ796" i="7"/>
  <c r="AR796" i="7" s="1"/>
  <c r="AP796" i="7"/>
  <c r="AS795" i="7"/>
  <c r="AT795" i="7" s="1"/>
  <c r="AQ795" i="7"/>
  <c r="AR795" i="7" s="1"/>
  <c r="AP795" i="7"/>
  <c r="AS794" i="7"/>
  <c r="AT794" i="7" s="1"/>
  <c r="AQ794" i="7"/>
  <c r="AR794" i="7" s="1"/>
  <c r="AP794" i="7"/>
  <c r="AS793" i="7"/>
  <c r="AT793" i="7" s="1"/>
  <c r="AQ793" i="7"/>
  <c r="AR793" i="7" s="1"/>
  <c r="AP793" i="7"/>
  <c r="AS792" i="7"/>
  <c r="AT792" i="7" s="1"/>
  <c r="AQ792" i="7"/>
  <c r="AR792" i="7" s="1"/>
  <c r="AP792" i="7"/>
  <c r="AS791" i="7"/>
  <c r="AT791" i="7" s="1"/>
  <c r="AR791" i="7"/>
  <c r="AQ791" i="7"/>
  <c r="AP791" i="7"/>
  <c r="AS790" i="7"/>
  <c r="AT790" i="7" s="1"/>
  <c r="AR790" i="7"/>
  <c r="AQ790" i="7"/>
  <c r="AP790" i="7"/>
  <c r="AS789" i="7"/>
  <c r="AT789" i="7" s="1"/>
  <c r="AQ789" i="7"/>
  <c r="AR789" i="7" s="1"/>
  <c r="AP789" i="7"/>
  <c r="AT788" i="7"/>
  <c r="AS788" i="7"/>
  <c r="AQ788" i="7"/>
  <c r="AR788" i="7" s="1"/>
  <c r="AP788" i="7"/>
  <c r="AT787" i="7"/>
  <c r="AS787" i="7"/>
  <c r="AQ787" i="7"/>
  <c r="AR787" i="7" s="1"/>
  <c r="AP787" i="7"/>
  <c r="AS786" i="7"/>
  <c r="AT786" i="7" s="1"/>
  <c r="AQ786" i="7"/>
  <c r="AR786" i="7" s="1"/>
  <c r="AP786" i="7"/>
  <c r="AS785" i="7"/>
  <c r="AT785" i="7" s="1"/>
  <c r="AQ785" i="7"/>
  <c r="AR785" i="7" s="1"/>
  <c r="AP785" i="7"/>
  <c r="AS784" i="7"/>
  <c r="AT784" i="7" s="1"/>
  <c r="AQ784" i="7"/>
  <c r="AR784" i="7" s="1"/>
  <c r="AP784" i="7"/>
  <c r="AS783" i="7"/>
  <c r="AT783" i="7" s="1"/>
  <c r="AQ783" i="7"/>
  <c r="AR783" i="7" s="1"/>
  <c r="AP783" i="7"/>
  <c r="AS782" i="7"/>
  <c r="AT782" i="7" s="1"/>
  <c r="AR782" i="7"/>
  <c r="AQ782" i="7"/>
  <c r="AP782" i="7"/>
  <c r="AT781" i="7"/>
  <c r="AS781" i="7"/>
  <c r="AQ781" i="7"/>
  <c r="AR781" i="7" s="1"/>
  <c r="AP781" i="7"/>
  <c r="AT780" i="7"/>
  <c r="AS780" i="7"/>
  <c r="AQ780" i="7"/>
  <c r="AR780" i="7" s="1"/>
  <c r="AP780" i="7"/>
  <c r="AS779" i="7"/>
  <c r="AT779" i="7" s="1"/>
  <c r="AQ779" i="7"/>
  <c r="AR779" i="7" s="1"/>
  <c r="AP779" i="7"/>
  <c r="AS778" i="7"/>
  <c r="AT778" i="7" s="1"/>
  <c r="AQ778" i="7"/>
  <c r="AR778" i="7" s="1"/>
  <c r="AP778" i="7"/>
  <c r="AS777" i="7"/>
  <c r="AT777" i="7" s="1"/>
  <c r="AQ777" i="7"/>
  <c r="AR777" i="7" s="1"/>
  <c r="AP777" i="7"/>
  <c r="AS776" i="7"/>
  <c r="AT776" i="7" s="1"/>
  <c r="AQ776" i="7"/>
  <c r="AR776" i="7" s="1"/>
  <c r="AP776" i="7"/>
  <c r="AS775" i="7"/>
  <c r="AT775" i="7" s="1"/>
  <c r="AR775" i="7"/>
  <c r="AQ775" i="7"/>
  <c r="AP775" i="7"/>
  <c r="AS774" i="7"/>
  <c r="AT774" i="7" s="1"/>
  <c r="AR774" i="7"/>
  <c r="AQ774" i="7"/>
  <c r="AP774" i="7"/>
  <c r="AS773" i="7"/>
  <c r="AT773" i="7" s="1"/>
  <c r="AQ773" i="7"/>
  <c r="AR773" i="7" s="1"/>
  <c r="AP773" i="7"/>
  <c r="AS772" i="7"/>
  <c r="AT772" i="7" s="1"/>
  <c r="AQ772" i="7"/>
  <c r="AR772" i="7" s="1"/>
  <c r="AP772" i="7"/>
  <c r="AS771" i="7"/>
  <c r="AT771" i="7" s="1"/>
  <c r="AQ771" i="7"/>
  <c r="AR771" i="7" s="1"/>
  <c r="AP771" i="7"/>
  <c r="AS770" i="7"/>
  <c r="AT770" i="7" s="1"/>
  <c r="AQ770" i="7"/>
  <c r="AR770" i="7" s="1"/>
  <c r="AP770" i="7"/>
  <c r="AS769" i="7"/>
  <c r="AT769" i="7" s="1"/>
  <c r="AQ769" i="7"/>
  <c r="AR769" i="7" s="1"/>
  <c r="AP769" i="7"/>
  <c r="AS768" i="7"/>
  <c r="AT768" i="7" s="1"/>
  <c r="AQ768" i="7"/>
  <c r="AR768" i="7" s="1"/>
  <c r="AP768" i="7"/>
  <c r="AS767" i="7"/>
  <c r="AT767" i="7" s="1"/>
  <c r="AR767" i="7"/>
  <c r="AQ767" i="7"/>
  <c r="AP767" i="7"/>
  <c r="AS766" i="7"/>
  <c r="AT766" i="7" s="1"/>
  <c r="AR766" i="7"/>
  <c r="AQ766" i="7"/>
  <c r="AP766" i="7"/>
  <c r="AS765" i="7"/>
  <c r="AT765" i="7" s="1"/>
  <c r="AQ765" i="7"/>
  <c r="AR765" i="7" s="1"/>
  <c r="AP765" i="7"/>
  <c r="AS764" i="7"/>
  <c r="AT764" i="7" s="1"/>
  <c r="AQ764" i="7"/>
  <c r="AR764" i="7" s="1"/>
  <c r="AP764" i="7"/>
  <c r="AS763" i="7"/>
  <c r="AT763" i="7" s="1"/>
  <c r="AQ763" i="7"/>
  <c r="AR763" i="7" s="1"/>
  <c r="AP763" i="7"/>
  <c r="AS762" i="7"/>
  <c r="AT762" i="7" s="1"/>
  <c r="AQ762" i="7"/>
  <c r="AR762" i="7" s="1"/>
  <c r="AP762" i="7"/>
  <c r="AS761" i="7"/>
  <c r="AT761" i="7" s="1"/>
  <c r="AQ761" i="7"/>
  <c r="AR761" i="7" s="1"/>
  <c r="AP761" i="7"/>
  <c r="AS760" i="7"/>
  <c r="AT760" i="7" s="1"/>
  <c r="AQ760" i="7"/>
  <c r="AR760" i="7" s="1"/>
  <c r="AP760" i="7"/>
  <c r="AS759" i="7"/>
  <c r="AT759" i="7" s="1"/>
  <c r="AR759" i="7"/>
  <c r="AQ759" i="7"/>
  <c r="AP759" i="7"/>
  <c r="AS758" i="7"/>
  <c r="AT758" i="7" s="1"/>
  <c r="AQ758" i="7"/>
  <c r="AR758" i="7" s="1"/>
  <c r="AP758" i="7"/>
  <c r="AT757" i="7"/>
  <c r="AS757" i="7"/>
  <c r="AQ757" i="7"/>
  <c r="AR757" i="7" s="1"/>
  <c r="AP757" i="7"/>
  <c r="AT756" i="7"/>
  <c r="AS756" i="7"/>
  <c r="AQ756" i="7"/>
  <c r="AR756" i="7" s="1"/>
  <c r="AP756" i="7"/>
  <c r="AS755" i="7"/>
  <c r="AT755" i="7" s="1"/>
  <c r="AQ755" i="7"/>
  <c r="AR755" i="7" s="1"/>
  <c r="AP755" i="7"/>
  <c r="AS754" i="7"/>
  <c r="AT754" i="7" s="1"/>
  <c r="AQ754" i="7"/>
  <c r="AR754" i="7" s="1"/>
  <c r="AP754" i="7"/>
  <c r="AS753" i="7"/>
  <c r="AT753" i="7" s="1"/>
  <c r="AQ753" i="7"/>
  <c r="AR753" i="7" s="1"/>
  <c r="AP753" i="7"/>
  <c r="AS752" i="7"/>
  <c r="AT752" i="7" s="1"/>
  <c r="AQ752" i="7"/>
  <c r="AR752" i="7" s="1"/>
  <c r="AP752" i="7"/>
  <c r="AS751" i="7"/>
  <c r="AT751" i="7" s="1"/>
  <c r="AR751" i="7"/>
  <c r="AQ751" i="7"/>
  <c r="AP751" i="7"/>
  <c r="AS750" i="7"/>
  <c r="AT750" i="7" s="1"/>
  <c r="AQ750" i="7"/>
  <c r="AR750" i="7" s="1"/>
  <c r="AP750" i="7"/>
  <c r="AS749" i="7"/>
  <c r="AT749" i="7" s="1"/>
  <c r="AQ749" i="7"/>
  <c r="AR749" i="7" s="1"/>
  <c r="AP749" i="7"/>
  <c r="AT748" i="7"/>
  <c r="AS748" i="7"/>
  <c r="AQ748" i="7"/>
  <c r="AR748" i="7" s="1"/>
  <c r="AP748" i="7"/>
  <c r="AS747" i="7"/>
  <c r="AT747" i="7" s="1"/>
  <c r="AQ747" i="7"/>
  <c r="AR747" i="7" s="1"/>
  <c r="AP747" i="7"/>
  <c r="AS746" i="7"/>
  <c r="AT746" i="7" s="1"/>
  <c r="AQ746" i="7"/>
  <c r="AR746" i="7" s="1"/>
  <c r="AP746" i="7"/>
  <c r="AS745" i="7"/>
  <c r="AT745" i="7" s="1"/>
  <c r="AQ745" i="7"/>
  <c r="AR745" i="7" s="1"/>
  <c r="AP745" i="7"/>
  <c r="AS744" i="7"/>
  <c r="AT744" i="7" s="1"/>
  <c r="AQ744" i="7"/>
  <c r="AR744" i="7" s="1"/>
  <c r="AP744" i="7"/>
  <c r="AS743" i="7"/>
  <c r="AT743" i="7" s="1"/>
  <c r="AQ743" i="7"/>
  <c r="AR743" i="7" s="1"/>
  <c r="AP743" i="7"/>
  <c r="AS742" i="7"/>
  <c r="AT742" i="7" s="1"/>
  <c r="AQ742" i="7"/>
  <c r="AR742" i="7" s="1"/>
  <c r="AP742" i="7"/>
  <c r="AS741" i="7"/>
  <c r="AT741" i="7" s="1"/>
  <c r="AQ741" i="7"/>
  <c r="AR741" i="7" s="1"/>
  <c r="AP741" i="7"/>
  <c r="AT740" i="7"/>
  <c r="AS740" i="7"/>
  <c r="AQ740" i="7"/>
  <c r="AR740" i="7" s="1"/>
  <c r="AP740" i="7"/>
  <c r="AS739" i="7"/>
  <c r="AT739" i="7" s="1"/>
  <c r="AQ739" i="7"/>
  <c r="AR739" i="7" s="1"/>
  <c r="AP739" i="7"/>
  <c r="AS738" i="7"/>
  <c r="AT738" i="7" s="1"/>
  <c r="AQ738" i="7"/>
  <c r="AR738" i="7" s="1"/>
  <c r="AP738" i="7"/>
  <c r="AS737" i="7"/>
  <c r="AT737" i="7" s="1"/>
  <c r="AQ737" i="7"/>
  <c r="AR737" i="7" s="1"/>
  <c r="AP737" i="7"/>
  <c r="AS736" i="7"/>
  <c r="AT736" i="7" s="1"/>
  <c r="AR736" i="7"/>
  <c r="AQ736" i="7"/>
  <c r="AP736" i="7"/>
  <c r="AS735" i="7"/>
  <c r="AT735" i="7" s="1"/>
  <c r="AR735" i="7"/>
  <c r="AQ735" i="7"/>
  <c r="AP735" i="7"/>
  <c r="AS734" i="7"/>
  <c r="AT734" i="7" s="1"/>
  <c r="AR734" i="7"/>
  <c r="AQ734" i="7"/>
  <c r="AP734" i="7"/>
  <c r="AS733" i="7"/>
  <c r="AT733" i="7" s="1"/>
  <c r="AQ733" i="7"/>
  <c r="AR733" i="7" s="1"/>
  <c r="AP733" i="7"/>
  <c r="AS732" i="7"/>
  <c r="AT732" i="7" s="1"/>
  <c r="AQ732" i="7"/>
  <c r="AR732" i="7" s="1"/>
  <c r="AP732" i="7"/>
  <c r="AS731" i="7"/>
  <c r="AT731" i="7" s="1"/>
  <c r="AQ731" i="7"/>
  <c r="AR731" i="7" s="1"/>
  <c r="AP731" i="7"/>
  <c r="AS730" i="7"/>
  <c r="AT730" i="7" s="1"/>
  <c r="AQ730" i="7"/>
  <c r="AR730" i="7" s="1"/>
  <c r="AP730" i="7"/>
  <c r="AS729" i="7"/>
  <c r="AT729" i="7" s="1"/>
  <c r="AQ729" i="7"/>
  <c r="AR729" i="7" s="1"/>
  <c r="AP729" i="7"/>
  <c r="AS728" i="7"/>
  <c r="AT728" i="7" s="1"/>
  <c r="AR728" i="7"/>
  <c r="AQ728" i="7"/>
  <c r="AP728" i="7"/>
  <c r="AS727" i="7"/>
  <c r="AT727" i="7" s="1"/>
  <c r="AQ727" i="7"/>
  <c r="AR727" i="7" s="1"/>
  <c r="AP727" i="7"/>
  <c r="AS726" i="7"/>
  <c r="AT726" i="7" s="1"/>
  <c r="AR726" i="7"/>
  <c r="AQ726" i="7"/>
  <c r="AP726" i="7"/>
  <c r="AT725" i="7"/>
  <c r="AS725" i="7"/>
  <c r="AR725" i="7"/>
  <c r="AQ725" i="7"/>
  <c r="AP725" i="7"/>
  <c r="AT724" i="7"/>
  <c r="AS724" i="7"/>
  <c r="AQ724" i="7"/>
  <c r="AR724" i="7" s="1"/>
  <c r="AP724" i="7"/>
  <c r="AS723" i="7"/>
  <c r="AT723" i="7" s="1"/>
  <c r="AQ723" i="7"/>
  <c r="AR723" i="7" s="1"/>
  <c r="AP723" i="7"/>
  <c r="AS722" i="7"/>
  <c r="AT722" i="7" s="1"/>
  <c r="AQ722" i="7"/>
  <c r="AR722" i="7" s="1"/>
  <c r="AP722" i="7"/>
  <c r="AS721" i="7"/>
  <c r="AT721" i="7" s="1"/>
  <c r="AQ721" i="7"/>
  <c r="AR721" i="7" s="1"/>
  <c r="AP721" i="7"/>
  <c r="AS720" i="7"/>
  <c r="AT720" i="7" s="1"/>
  <c r="AR720" i="7"/>
  <c r="AQ720" i="7"/>
  <c r="AP720" i="7"/>
  <c r="AS719" i="7"/>
  <c r="AT719" i="7" s="1"/>
  <c r="AR719" i="7"/>
  <c r="AQ719" i="7"/>
  <c r="AP719" i="7"/>
  <c r="AS718" i="7"/>
  <c r="AT718" i="7" s="1"/>
  <c r="AR718" i="7"/>
  <c r="AQ718" i="7"/>
  <c r="AP718" i="7"/>
  <c r="AS717" i="7"/>
  <c r="AT717" i="7" s="1"/>
  <c r="AQ717" i="7"/>
  <c r="AR717" i="7" s="1"/>
  <c r="AP717" i="7"/>
  <c r="AT716" i="7"/>
  <c r="AS716" i="7"/>
  <c r="AQ716" i="7"/>
  <c r="AR716" i="7" s="1"/>
  <c r="AP716" i="7"/>
  <c r="AT715" i="7"/>
  <c r="AS715" i="7"/>
  <c r="AQ715" i="7"/>
  <c r="AR715" i="7" s="1"/>
  <c r="AP715" i="7"/>
  <c r="AS714" i="7"/>
  <c r="AT714" i="7" s="1"/>
  <c r="AQ714" i="7"/>
  <c r="AR714" i="7" s="1"/>
  <c r="AP714" i="7"/>
  <c r="AS713" i="7"/>
  <c r="AT713" i="7" s="1"/>
  <c r="AQ713" i="7"/>
  <c r="AR713" i="7" s="1"/>
  <c r="AP713" i="7"/>
  <c r="AS712" i="7"/>
  <c r="AT712" i="7" s="1"/>
  <c r="AQ712" i="7"/>
  <c r="AR712" i="7" s="1"/>
  <c r="AP712" i="7"/>
  <c r="AS711" i="7"/>
  <c r="AT711" i="7" s="1"/>
  <c r="AQ711" i="7"/>
  <c r="AR711" i="7" s="1"/>
  <c r="AP711" i="7"/>
  <c r="AS710" i="7"/>
  <c r="AT710" i="7" s="1"/>
  <c r="AQ710" i="7"/>
  <c r="AR710" i="7" s="1"/>
  <c r="AP710" i="7"/>
  <c r="AS709" i="7"/>
  <c r="AT709" i="7" s="1"/>
  <c r="AR709" i="7"/>
  <c r="AQ709" i="7"/>
  <c r="AP709" i="7"/>
  <c r="AS708" i="7"/>
  <c r="AT708" i="7" s="1"/>
  <c r="AQ708" i="7"/>
  <c r="AR708" i="7" s="1"/>
  <c r="AP708" i="7"/>
  <c r="AS707" i="7"/>
  <c r="AT707" i="7" s="1"/>
  <c r="AQ707" i="7"/>
  <c r="AR707" i="7" s="1"/>
  <c r="AP707" i="7"/>
  <c r="AS706" i="7"/>
  <c r="AT706" i="7" s="1"/>
  <c r="AQ706" i="7"/>
  <c r="AR706" i="7" s="1"/>
  <c r="AP706" i="7"/>
  <c r="AS705" i="7"/>
  <c r="AT705" i="7" s="1"/>
  <c r="AQ705" i="7"/>
  <c r="AR705" i="7" s="1"/>
  <c r="AP705" i="7"/>
  <c r="AS704" i="7"/>
  <c r="AT704" i="7" s="1"/>
  <c r="AR704" i="7"/>
  <c r="AQ704" i="7"/>
  <c r="AP704" i="7"/>
  <c r="AS703" i="7"/>
  <c r="AT703" i="7" s="1"/>
  <c r="AQ703" i="7"/>
  <c r="AR703" i="7" s="1"/>
  <c r="AP703" i="7"/>
  <c r="AS702" i="7"/>
  <c r="AT702" i="7" s="1"/>
  <c r="AR702" i="7"/>
  <c r="AQ702" i="7"/>
  <c r="AP702" i="7"/>
  <c r="AT701" i="7"/>
  <c r="AS701" i="7"/>
  <c r="AQ701" i="7"/>
  <c r="AR701" i="7" s="1"/>
  <c r="AP701" i="7"/>
  <c r="AT700" i="7"/>
  <c r="AS700" i="7"/>
  <c r="AQ700" i="7"/>
  <c r="AR700" i="7" s="1"/>
  <c r="AP700" i="7"/>
  <c r="AS699" i="7"/>
  <c r="AT699" i="7" s="1"/>
  <c r="AQ699" i="7"/>
  <c r="AR699" i="7" s="1"/>
  <c r="AP699" i="7"/>
  <c r="AS698" i="7"/>
  <c r="AT698" i="7" s="1"/>
  <c r="AQ698" i="7"/>
  <c r="AR698" i="7" s="1"/>
  <c r="AP698" i="7"/>
  <c r="AS697" i="7"/>
  <c r="AT697" i="7" s="1"/>
  <c r="AQ697" i="7"/>
  <c r="AR697" i="7" s="1"/>
  <c r="AP697" i="7"/>
  <c r="AS696" i="7"/>
  <c r="AT696" i="7" s="1"/>
  <c r="AQ696" i="7"/>
  <c r="AR696" i="7" s="1"/>
  <c r="AP696" i="7"/>
  <c r="AS695" i="7"/>
  <c r="AT695" i="7" s="1"/>
  <c r="AR695" i="7"/>
  <c r="AQ695" i="7"/>
  <c r="AP695" i="7"/>
  <c r="AS694" i="7"/>
  <c r="AT694" i="7" s="1"/>
  <c r="AQ694" i="7"/>
  <c r="AR694" i="7" s="1"/>
  <c r="AP694" i="7"/>
  <c r="AT693" i="7"/>
  <c r="AS693" i="7"/>
  <c r="AQ693" i="7"/>
  <c r="AR693" i="7" s="1"/>
  <c r="AP693" i="7"/>
  <c r="AS692" i="7"/>
  <c r="AT692" i="7" s="1"/>
  <c r="AQ692" i="7"/>
  <c r="AR692" i="7" s="1"/>
  <c r="AP692" i="7"/>
  <c r="AT691" i="7"/>
  <c r="AS691" i="7"/>
  <c r="AQ691" i="7"/>
  <c r="AR691" i="7" s="1"/>
  <c r="AP691" i="7"/>
  <c r="AP841" i="7" s="1"/>
  <c r="AJ542" i="7"/>
  <c r="AK542" i="7"/>
  <c r="AJ543" i="7"/>
  <c r="AK543" i="7"/>
  <c r="AJ544" i="7"/>
  <c r="AK544" i="7"/>
  <c r="AJ545" i="7"/>
  <c r="AK545" i="7"/>
  <c r="AJ546" i="7"/>
  <c r="AK546" i="7"/>
  <c r="AJ547" i="7"/>
  <c r="AK547" i="7"/>
  <c r="AJ548" i="7"/>
  <c r="AK548" i="7"/>
  <c r="AJ549" i="7"/>
  <c r="AK549" i="7"/>
  <c r="AJ550" i="7"/>
  <c r="AK550" i="7"/>
  <c r="AK541" i="7"/>
  <c r="AJ541" i="7"/>
  <c r="AQ550" i="7"/>
  <c r="AR550" i="7" s="1"/>
  <c r="AO550" i="7"/>
  <c r="AP550" i="7" s="1"/>
  <c r="AN550" i="7"/>
  <c r="AQ549" i="7"/>
  <c r="AR549" i="7" s="1"/>
  <c r="AP549" i="7"/>
  <c r="AO549" i="7"/>
  <c r="AN549" i="7"/>
  <c r="AQ548" i="7"/>
  <c r="AR548" i="7" s="1"/>
  <c r="AO548" i="7"/>
  <c r="AP548" i="7" s="1"/>
  <c r="AN548" i="7"/>
  <c r="AR547" i="7"/>
  <c r="AQ547" i="7"/>
  <c r="AP547" i="7"/>
  <c r="AO547" i="7"/>
  <c r="AN547" i="7"/>
  <c r="AQ546" i="7"/>
  <c r="AR546" i="7" s="1"/>
  <c r="AO546" i="7"/>
  <c r="AP546" i="7" s="1"/>
  <c r="AN546" i="7"/>
  <c r="AR545" i="7"/>
  <c r="AQ545" i="7"/>
  <c r="AO545" i="7"/>
  <c r="AP545" i="7" s="1"/>
  <c r="AN545" i="7"/>
  <c r="AQ544" i="7"/>
  <c r="AR544" i="7" s="1"/>
  <c r="AO544" i="7"/>
  <c r="AP544" i="7" s="1"/>
  <c r="AN544" i="7"/>
  <c r="AQ543" i="7"/>
  <c r="AR543" i="7" s="1"/>
  <c r="AO543" i="7"/>
  <c r="AP543" i="7" s="1"/>
  <c r="AN543" i="7"/>
  <c r="AQ542" i="7"/>
  <c r="AR542" i="7" s="1"/>
  <c r="AO542" i="7"/>
  <c r="AP542" i="7" s="1"/>
  <c r="AN542" i="7"/>
  <c r="AR541" i="7"/>
  <c r="AQ541" i="7"/>
  <c r="AO541" i="7"/>
  <c r="AP541" i="7" s="1"/>
  <c r="AN541" i="7"/>
  <c r="AN551" i="7" s="1"/>
  <c r="AL271" i="7"/>
  <c r="AK271" i="7"/>
  <c r="AL270" i="7"/>
  <c r="AK270" i="7"/>
  <c r="AL269" i="7"/>
  <c r="AK269" i="7"/>
  <c r="AL268" i="7"/>
  <c r="AK268" i="7"/>
  <c r="AL267" i="7"/>
  <c r="AK267" i="7"/>
  <c r="AL266" i="7"/>
  <c r="AK266" i="7"/>
  <c r="AL265" i="7"/>
  <c r="AK265" i="7"/>
  <c r="AL264" i="7"/>
  <c r="AK264" i="7"/>
  <c r="AL263" i="7"/>
  <c r="AK263" i="7"/>
  <c r="AL262" i="7"/>
  <c r="AK262" i="7"/>
  <c r="AL261" i="7"/>
  <c r="AK261" i="7"/>
  <c r="AL260" i="7"/>
  <c r="AK260" i="7"/>
  <c r="AL259" i="7"/>
  <c r="AK259" i="7"/>
  <c r="AL258" i="7"/>
  <c r="AK258" i="7"/>
  <c r="AL257" i="7"/>
  <c r="AK257" i="7"/>
  <c r="AL256" i="7"/>
  <c r="AK256" i="7"/>
  <c r="AL255" i="7"/>
  <c r="AK255" i="7"/>
  <c r="AL254" i="7"/>
  <c r="AK254" i="7"/>
  <c r="AL253" i="7"/>
  <c r="AK253" i="7"/>
  <c r="AL252" i="7"/>
  <c r="AK252" i="7"/>
  <c r="AL251" i="7"/>
  <c r="AK251" i="7"/>
  <c r="AL250" i="7"/>
  <c r="AK250" i="7"/>
  <c r="AL249" i="7"/>
  <c r="AK249" i="7"/>
  <c r="AL248" i="7"/>
  <c r="AK248" i="7"/>
  <c r="AL247" i="7"/>
  <c r="AK247" i="7"/>
  <c r="AL246" i="7"/>
  <c r="AK246" i="7"/>
  <c r="AL245" i="7"/>
  <c r="AK245" i="7"/>
  <c r="AL244" i="7"/>
  <c r="AK244" i="7"/>
  <c r="AL243" i="7"/>
  <c r="AK243" i="7"/>
  <c r="AL242" i="7"/>
  <c r="AK242" i="7"/>
  <c r="AL241" i="7"/>
  <c r="AK241" i="7"/>
  <c r="AL240" i="7"/>
  <c r="AK240" i="7"/>
  <c r="AL239" i="7"/>
  <c r="AK239" i="7"/>
  <c r="AL238" i="7"/>
  <c r="AK238" i="7"/>
  <c r="AL237" i="7"/>
  <c r="AK237" i="7"/>
  <c r="AL236" i="7"/>
  <c r="AK236" i="7"/>
  <c r="AL235" i="7"/>
  <c r="AK235" i="7"/>
  <c r="AL234" i="7"/>
  <c r="AK234" i="7"/>
  <c r="AL233" i="7"/>
  <c r="AK233" i="7"/>
  <c r="AL232" i="7"/>
  <c r="AK232" i="7"/>
  <c r="AL231" i="7"/>
  <c r="AK231" i="7"/>
  <c r="AL230" i="7"/>
  <c r="AK230" i="7"/>
  <c r="AL229" i="7"/>
  <c r="AK229" i="7"/>
  <c r="AL228" i="7"/>
  <c r="AK228" i="7"/>
  <c r="AL227" i="7"/>
  <c r="AK227" i="7"/>
  <c r="AL226" i="7"/>
  <c r="AK226" i="7"/>
  <c r="AL225" i="7"/>
  <c r="AK225" i="7"/>
  <c r="AL224" i="7"/>
  <c r="AK224" i="7"/>
  <c r="AL223" i="7"/>
  <c r="AK223" i="7"/>
  <c r="AL222" i="7"/>
  <c r="AK222" i="7"/>
  <c r="AL221" i="7"/>
  <c r="AK221" i="7"/>
  <c r="AL220" i="7"/>
  <c r="AK220" i="7"/>
  <c r="AL219" i="7"/>
  <c r="AK219" i="7"/>
  <c r="AL218" i="7"/>
  <c r="AK218" i="7"/>
  <c r="AL217" i="7"/>
  <c r="AK217" i="7"/>
  <c r="AL216" i="7"/>
  <c r="AK216" i="7"/>
  <c r="AL215" i="7"/>
  <c r="AK215" i="7"/>
  <c r="AL214" i="7"/>
  <c r="AK214" i="7"/>
  <c r="AL213" i="7"/>
  <c r="AK213" i="7"/>
  <c r="AL212" i="7"/>
  <c r="AK212" i="7"/>
  <c r="AL211" i="7"/>
  <c r="AK211" i="7"/>
  <c r="AL210" i="7"/>
  <c r="AK210" i="7"/>
  <c r="AL209" i="7"/>
  <c r="AK209" i="7"/>
  <c r="AL208" i="7"/>
  <c r="AK208" i="7"/>
  <c r="AL207" i="7"/>
  <c r="AK207" i="7"/>
  <c r="AL206" i="7"/>
  <c r="AK206" i="7"/>
  <c r="AL205" i="7"/>
  <c r="AK205" i="7"/>
  <c r="AL204" i="7"/>
  <c r="AK204" i="7"/>
  <c r="AL203" i="7"/>
  <c r="AK203" i="7"/>
  <c r="AL202" i="7"/>
  <c r="AK202" i="7"/>
  <c r="AL201" i="7"/>
  <c r="AK201" i="7"/>
  <c r="AL200" i="7"/>
  <c r="AK200" i="7"/>
  <c r="AL199" i="7"/>
  <c r="AK199" i="7"/>
  <c r="AL198" i="7"/>
  <c r="AK198" i="7"/>
  <c r="AL197" i="7"/>
  <c r="AK197" i="7"/>
  <c r="AL196" i="7"/>
  <c r="AK196" i="7"/>
  <c r="AL195" i="7"/>
  <c r="AK195" i="7"/>
  <c r="AL194" i="7"/>
  <c r="AK194" i="7"/>
  <c r="AL193" i="7"/>
  <c r="AK193" i="7"/>
  <c r="AL192" i="7"/>
  <c r="AK192" i="7"/>
  <c r="AL191" i="7"/>
  <c r="AK191" i="7"/>
  <c r="AL190" i="7"/>
  <c r="AK190" i="7"/>
  <c r="AL189" i="7"/>
  <c r="AK189" i="7"/>
  <c r="AL188" i="7"/>
  <c r="AK188" i="7"/>
  <c r="AL187" i="7"/>
  <c r="AK187" i="7"/>
  <c r="AL186" i="7"/>
  <c r="AK186" i="7"/>
  <c r="AL185" i="7"/>
  <c r="AK185" i="7"/>
  <c r="AL184" i="7"/>
  <c r="AK184" i="7"/>
  <c r="AL183" i="7"/>
  <c r="AK183" i="7"/>
  <c r="AL182" i="7"/>
  <c r="AK182" i="7"/>
  <c r="AL181" i="7"/>
  <c r="AK181" i="7"/>
  <c r="AL180" i="7"/>
  <c r="AK180" i="7"/>
  <c r="AL179" i="7"/>
  <c r="AK179" i="7"/>
  <c r="AL178" i="7"/>
  <c r="AK178" i="7"/>
  <c r="AL177" i="7"/>
  <c r="AK177" i="7"/>
  <c r="AL176" i="7"/>
  <c r="AK176" i="7"/>
  <c r="AL175" i="7"/>
  <c r="AK175" i="7"/>
  <c r="AL174" i="7"/>
  <c r="AK174" i="7"/>
  <c r="AL173" i="7"/>
  <c r="AK173" i="7"/>
  <c r="AL172" i="7"/>
  <c r="AK172" i="7"/>
  <c r="AL171" i="7"/>
  <c r="AK171" i="7"/>
  <c r="AL170" i="7"/>
  <c r="AK170" i="7"/>
  <c r="AL169" i="7"/>
  <c r="AK169" i="7"/>
  <c r="AL168" i="7"/>
  <c r="AK168" i="7"/>
  <c r="AL167" i="7"/>
  <c r="AK167" i="7"/>
  <c r="AL166" i="7"/>
  <c r="AK166" i="7"/>
  <c r="AL165" i="7"/>
  <c r="AK165" i="7"/>
  <c r="AL164" i="7"/>
  <c r="AK164" i="7"/>
  <c r="AL163" i="7"/>
  <c r="AK163" i="7"/>
  <c r="AL162" i="7"/>
  <c r="AK162" i="7"/>
  <c r="AL161" i="7"/>
  <c r="AK161" i="7"/>
  <c r="AL160" i="7"/>
  <c r="AK160" i="7"/>
  <c r="AL159" i="7"/>
  <c r="AK159" i="7"/>
  <c r="AL158" i="7"/>
  <c r="AK158" i="7"/>
  <c r="AL157" i="7"/>
  <c r="AK157" i="7"/>
  <c r="AL156" i="7"/>
  <c r="AK156" i="7"/>
  <c r="AL155" i="7"/>
  <c r="AK155" i="7"/>
  <c r="AL154" i="7"/>
  <c r="AK154" i="7"/>
  <c r="AL153" i="7"/>
  <c r="AK153" i="7"/>
  <c r="AL152" i="7"/>
  <c r="AK152" i="7"/>
  <c r="AL151" i="7"/>
  <c r="AK151" i="7"/>
  <c r="AL150" i="7"/>
  <c r="AK150" i="7"/>
  <c r="AL149" i="7"/>
  <c r="AK149" i="7"/>
  <c r="AL148" i="7"/>
  <c r="AK148" i="7"/>
  <c r="AL147" i="7"/>
  <c r="AK147" i="7"/>
  <c r="AL146" i="7"/>
  <c r="AK146" i="7"/>
  <c r="AL145" i="7"/>
  <c r="AK145" i="7"/>
  <c r="AL144" i="7"/>
  <c r="AK144" i="7"/>
  <c r="AL143" i="7"/>
  <c r="AK143" i="7"/>
  <c r="AL142" i="7"/>
  <c r="AK142" i="7"/>
  <c r="AL141" i="7"/>
  <c r="AK141" i="7"/>
  <c r="AL140" i="7"/>
  <c r="AK140" i="7"/>
  <c r="AL139" i="7"/>
  <c r="AK139" i="7"/>
  <c r="AL138" i="7"/>
  <c r="AK138" i="7"/>
  <c r="AL137" i="7"/>
  <c r="AK137" i="7"/>
  <c r="AL136" i="7"/>
  <c r="AK136" i="7"/>
  <c r="AL135" i="7"/>
  <c r="AK135" i="7"/>
  <c r="AL134" i="7"/>
  <c r="AK134" i="7"/>
  <c r="AL133" i="7"/>
  <c r="AK133" i="7"/>
  <c r="AL132" i="7"/>
  <c r="AK132" i="7"/>
  <c r="AL131" i="7"/>
  <c r="AK131" i="7"/>
  <c r="AL130" i="7"/>
  <c r="AK130" i="7"/>
  <c r="AL129" i="7"/>
  <c r="AK129" i="7"/>
  <c r="AL128" i="7"/>
  <c r="AK128" i="7"/>
  <c r="AL127" i="7"/>
  <c r="AK127" i="7"/>
  <c r="AL126" i="7"/>
  <c r="AK126" i="7"/>
  <c r="AL125" i="7"/>
  <c r="AK125" i="7"/>
  <c r="AL124" i="7"/>
  <c r="AK124" i="7"/>
  <c r="AL123" i="7"/>
  <c r="AK123" i="7"/>
  <c r="AL122" i="7"/>
  <c r="AK122" i="7"/>
  <c r="AS272" i="7"/>
  <c r="AT272" i="7" s="1"/>
  <c r="AQ272" i="7"/>
  <c r="AR272" i="7" s="1"/>
  <c r="AP272" i="7"/>
  <c r="AS271" i="7"/>
  <c r="AT271" i="7" s="1"/>
  <c r="AQ271" i="7"/>
  <c r="AR271" i="7" s="1"/>
  <c r="AP271" i="7"/>
  <c r="AS270" i="7"/>
  <c r="AT270" i="7" s="1"/>
  <c r="AQ270" i="7"/>
  <c r="AR270" i="7" s="1"/>
  <c r="AP270" i="7"/>
  <c r="AS269" i="7"/>
  <c r="AT269" i="7" s="1"/>
  <c r="AQ269" i="7"/>
  <c r="AR269" i="7" s="1"/>
  <c r="AP269" i="7"/>
  <c r="AS268" i="7"/>
  <c r="AT268" i="7" s="1"/>
  <c r="AQ268" i="7"/>
  <c r="AR268" i="7" s="1"/>
  <c r="AP268" i="7"/>
  <c r="AT267" i="7"/>
  <c r="AS267" i="7"/>
  <c r="AQ267" i="7"/>
  <c r="AR267" i="7" s="1"/>
  <c r="AP267" i="7"/>
  <c r="AT266" i="7"/>
  <c r="AS266" i="7"/>
  <c r="AQ266" i="7"/>
  <c r="AR266" i="7" s="1"/>
  <c r="AP266" i="7"/>
  <c r="AS265" i="7"/>
  <c r="AT265" i="7" s="1"/>
  <c r="AQ265" i="7"/>
  <c r="AR265" i="7" s="1"/>
  <c r="AP265" i="7"/>
  <c r="AS264" i="7"/>
  <c r="AT264" i="7" s="1"/>
  <c r="AQ264" i="7"/>
  <c r="AR264" i="7" s="1"/>
  <c r="AP264" i="7"/>
  <c r="AS263" i="7"/>
  <c r="AT263" i="7" s="1"/>
  <c r="AQ263" i="7"/>
  <c r="AR263" i="7" s="1"/>
  <c r="AP263" i="7"/>
  <c r="AS262" i="7"/>
  <c r="AT262" i="7" s="1"/>
  <c r="AQ262" i="7"/>
  <c r="AR262" i="7" s="1"/>
  <c r="AP262" i="7"/>
  <c r="AS261" i="7"/>
  <c r="AT261" i="7" s="1"/>
  <c r="AQ261" i="7"/>
  <c r="AR261" i="7" s="1"/>
  <c r="AP261" i="7"/>
  <c r="AS260" i="7"/>
  <c r="AT260" i="7" s="1"/>
  <c r="AQ260" i="7"/>
  <c r="AR260" i="7" s="1"/>
  <c r="AP260" i="7"/>
  <c r="AT259" i="7"/>
  <c r="AS259" i="7"/>
  <c r="AR259" i="7"/>
  <c r="AQ259" i="7"/>
  <c r="AP259" i="7"/>
  <c r="AS258" i="7"/>
  <c r="AT258" i="7" s="1"/>
  <c r="AQ258" i="7"/>
  <c r="AR258" i="7" s="1"/>
  <c r="AP258" i="7"/>
  <c r="AS257" i="7"/>
  <c r="AT257" i="7" s="1"/>
  <c r="AQ257" i="7"/>
  <c r="AR257" i="7" s="1"/>
  <c r="AP257" i="7"/>
  <c r="AS256" i="7"/>
  <c r="AT256" i="7" s="1"/>
  <c r="AQ256" i="7"/>
  <c r="AR256" i="7" s="1"/>
  <c r="AP256" i="7"/>
  <c r="AS255" i="7"/>
  <c r="AT255" i="7" s="1"/>
  <c r="AQ255" i="7"/>
  <c r="AR255" i="7" s="1"/>
  <c r="AP255" i="7"/>
  <c r="AS254" i="7"/>
  <c r="AT254" i="7" s="1"/>
  <c r="AQ254" i="7"/>
  <c r="AR254" i="7" s="1"/>
  <c r="AP254" i="7"/>
  <c r="AS253" i="7"/>
  <c r="AT253" i="7" s="1"/>
  <c r="AR253" i="7"/>
  <c r="AQ253" i="7"/>
  <c r="AP253" i="7"/>
  <c r="AS252" i="7"/>
  <c r="AT252" i="7" s="1"/>
  <c r="AR252" i="7"/>
  <c r="AQ252" i="7"/>
  <c r="AP252" i="7"/>
  <c r="AS251" i="7"/>
  <c r="AT251" i="7" s="1"/>
  <c r="AQ251" i="7"/>
  <c r="AR251" i="7" s="1"/>
  <c r="AP251" i="7"/>
  <c r="AT250" i="7"/>
  <c r="AS250" i="7"/>
  <c r="AQ250" i="7"/>
  <c r="AR250" i="7" s="1"/>
  <c r="AP250" i="7"/>
  <c r="AT249" i="7"/>
  <c r="AS249" i="7"/>
  <c r="AQ249" i="7"/>
  <c r="AR249" i="7" s="1"/>
  <c r="AP249" i="7"/>
  <c r="AS248" i="7"/>
  <c r="AT248" i="7" s="1"/>
  <c r="AQ248" i="7"/>
  <c r="AR248" i="7" s="1"/>
  <c r="AP248" i="7"/>
  <c r="AS247" i="7"/>
  <c r="AT247" i="7" s="1"/>
  <c r="AQ247" i="7"/>
  <c r="AR247" i="7" s="1"/>
  <c r="AP247" i="7"/>
  <c r="AS246" i="7"/>
  <c r="AT246" i="7" s="1"/>
  <c r="AQ246" i="7"/>
  <c r="AR246" i="7" s="1"/>
  <c r="AP246" i="7"/>
  <c r="AS245" i="7"/>
  <c r="AT245" i="7" s="1"/>
  <c r="AQ245" i="7"/>
  <c r="AR245" i="7" s="1"/>
  <c r="AP245" i="7"/>
  <c r="AS244" i="7"/>
  <c r="AT244" i="7" s="1"/>
  <c r="AR244" i="7"/>
  <c r="AQ244" i="7"/>
  <c r="AP244" i="7"/>
  <c r="AT243" i="7"/>
  <c r="AS243" i="7"/>
  <c r="AQ243" i="7"/>
  <c r="AR243" i="7" s="1"/>
  <c r="AP243" i="7"/>
  <c r="AT242" i="7"/>
  <c r="AS242" i="7"/>
  <c r="AQ242" i="7"/>
  <c r="AR242" i="7" s="1"/>
  <c r="AP242" i="7"/>
  <c r="AS241" i="7"/>
  <c r="AT241" i="7" s="1"/>
  <c r="AQ241" i="7"/>
  <c r="AR241" i="7" s="1"/>
  <c r="AP241" i="7"/>
  <c r="AS240" i="7"/>
  <c r="AT240" i="7" s="1"/>
  <c r="AQ240" i="7"/>
  <c r="AR240" i="7" s="1"/>
  <c r="AP240" i="7"/>
  <c r="AS239" i="7"/>
  <c r="AT239" i="7" s="1"/>
  <c r="AQ239" i="7"/>
  <c r="AR239" i="7" s="1"/>
  <c r="AP239" i="7"/>
  <c r="AS238" i="7"/>
  <c r="AT238" i="7" s="1"/>
  <c r="AQ238" i="7"/>
  <c r="AR238" i="7" s="1"/>
  <c r="AP238" i="7"/>
  <c r="AS237" i="7"/>
  <c r="AT237" i="7" s="1"/>
  <c r="AR237" i="7"/>
  <c r="AQ237" i="7"/>
  <c r="AP237" i="7"/>
  <c r="AS236" i="7"/>
  <c r="AT236" i="7" s="1"/>
  <c r="AR236" i="7"/>
  <c r="AQ236" i="7"/>
  <c r="AP236" i="7"/>
  <c r="AS235" i="7"/>
  <c r="AT235" i="7" s="1"/>
  <c r="AR235" i="7"/>
  <c r="AQ235" i="7"/>
  <c r="AP235" i="7"/>
  <c r="AT234" i="7"/>
  <c r="AS234" i="7"/>
  <c r="AQ234" i="7"/>
  <c r="AR234" i="7" s="1"/>
  <c r="AP234" i="7"/>
  <c r="AT233" i="7"/>
  <c r="AS233" i="7"/>
  <c r="AQ233" i="7"/>
  <c r="AR233" i="7" s="1"/>
  <c r="AP233" i="7"/>
  <c r="AS232" i="7"/>
  <c r="AT232" i="7" s="1"/>
  <c r="AQ232" i="7"/>
  <c r="AR232" i="7" s="1"/>
  <c r="AP232" i="7"/>
  <c r="AS231" i="7"/>
  <c r="AT231" i="7" s="1"/>
  <c r="AQ231" i="7"/>
  <c r="AR231" i="7" s="1"/>
  <c r="AP231" i="7"/>
  <c r="AS230" i="7"/>
  <c r="AT230" i="7" s="1"/>
  <c r="AQ230" i="7"/>
  <c r="AR230" i="7" s="1"/>
  <c r="AP230" i="7"/>
  <c r="AS229" i="7"/>
  <c r="AT229" i="7" s="1"/>
  <c r="AR229" i="7"/>
  <c r="AQ229" i="7"/>
  <c r="AP229" i="7"/>
  <c r="AS228" i="7"/>
  <c r="AT228" i="7" s="1"/>
  <c r="AQ228" i="7"/>
  <c r="AR228" i="7" s="1"/>
  <c r="AP228" i="7"/>
  <c r="AS227" i="7"/>
  <c r="AT227" i="7" s="1"/>
  <c r="AQ227" i="7"/>
  <c r="AR227" i="7" s="1"/>
  <c r="AP227" i="7"/>
  <c r="AS226" i="7"/>
  <c r="AT226" i="7" s="1"/>
  <c r="AQ226" i="7"/>
  <c r="AR226" i="7" s="1"/>
  <c r="AP226" i="7"/>
  <c r="AT225" i="7"/>
  <c r="AS225" i="7"/>
  <c r="AQ225" i="7"/>
  <c r="AR225" i="7" s="1"/>
  <c r="AP225" i="7"/>
  <c r="AS224" i="7"/>
  <c r="AT224" i="7" s="1"/>
  <c r="AQ224" i="7"/>
  <c r="AR224" i="7" s="1"/>
  <c r="AP224" i="7"/>
  <c r="AS223" i="7"/>
  <c r="AT223" i="7" s="1"/>
  <c r="AQ223" i="7"/>
  <c r="AR223" i="7" s="1"/>
  <c r="AP223" i="7"/>
  <c r="AS222" i="7"/>
  <c r="AT222" i="7" s="1"/>
  <c r="AQ222" i="7"/>
  <c r="AR222" i="7" s="1"/>
  <c r="AP222" i="7"/>
  <c r="AS221" i="7"/>
  <c r="AT221" i="7" s="1"/>
  <c r="AR221" i="7"/>
  <c r="AQ221" i="7"/>
  <c r="AP221" i="7"/>
  <c r="AS220" i="7"/>
  <c r="AT220" i="7" s="1"/>
  <c r="AQ220" i="7"/>
  <c r="AR220" i="7" s="1"/>
  <c r="AP220" i="7"/>
  <c r="AS219" i="7"/>
  <c r="AT219" i="7" s="1"/>
  <c r="AQ219" i="7"/>
  <c r="AR219" i="7" s="1"/>
  <c r="AP219" i="7"/>
  <c r="AS218" i="7"/>
  <c r="AT218" i="7" s="1"/>
  <c r="AQ218" i="7"/>
  <c r="AR218" i="7" s="1"/>
  <c r="AP218" i="7"/>
  <c r="AT217" i="7"/>
  <c r="AS217" i="7"/>
  <c r="AQ217" i="7"/>
  <c r="AR217" i="7" s="1"/>
  <c r="AP217" i="7"/>
  <c r="AS216" i="7"/>
  <c r="AT216" i="7" s="1"/>
  <c r="AQ216" i="7"/>
  <c r="AR216" i="7" s="1"/>
  <c r="AP216" i="7"/>
  <c r="AS215" i="7"/>
  <c r="AT215" i="7" s="1"/>
  <c r="AQ215" i="7"/>
  <c r="AR215" i="7" s="1"/>
  <c r="AP215" i="7"/>
  <c r="AS214" i="7"/>
  <c r="AT214" i="7" s="1"/>
  <c r="AQ214" i="7"/>
  <c r="AR214" i="7" s="1"/>
  <c r="AP214" i="7"/>
  <c r="AS213" i="7"/>
  <c r="AT213" i="7" s="1"/>
  <c r="AQ213" i="7"/>
  <c r="AR213" i="7" s="1"/>
  <c r="AP213" i="7"/>
  <c r="AS212" i="7"/>
  <c r="AT212" i="7" s="1"/>
  <c r="AQ212" i="7"/>
  <c r="AR212" i="7" s="1"/>
  <c r="AP212" i="7"/>
  <c r="AS211" i="7"/>
  <c r="AT211" i="7" s="1"/>
  <c r="AQ211" i="7"/>
  <c r="AR211" i="7" s="1"/>
  <c r="AP211" i="7"/>
  <c r="AS210" i="7"/>
  <c r="AT210" i="7" s="1"/>
  <c r="AQ210" i="7"/>
  <c r="AR210" i="7" s="1"/>
  <c r="AP210" i="7"/>
  <c r="AS209" i="7"/>
  <c r="AT209" i="7" s="1"/>
  <c r="AQ209" i="7"/>
  <c r="AR209" i="7" s="1"/>
  <c r="AP209" i="7"/>
  <c r="AS208" i="7"/>
  <c r="AT208" i="7" s="1"/>
  <c r="AQ208" i="7"/>
  <c r="AR208" i="7" s="1"/>
  <c r="AP208" i="7"/>
  <c r="AS207" i="7"/>
  <c r="AT207" i="7" s="1"/>
  <c r="AQ207" i="7"/>
  <c r="AR207" i="7" s="1"/>
  <c r="AP207" i="7"/>
  <c r="AS206" i="7"/>
  <c r="AT206" i="7" s="1"/>
  <c r="AQ206" i="7"/>
  <c r="AR206" i="7" s="1"/>
  <c r="AP206" i="7"/>
  <c r="AS205" i="7"/>
  <c r="AT205" i="7" s="1"/>
  <c r="AQ205" i="7"/>
  <c r="AR205" i="7" s="1"/>
  <c r="AP205" i="7"/>
  <c r="AS204" i="7"/>
  <c r="AT204" i="7" s="1"/>
  <c r="AQ204" i="7"/>
  <c r="AR204" i="7" s="1"/>
  <c r="AP204" i="7"/>
  <c r="AS203" i="7"/>
  <c r="AT203" i="7" s="1"/>
  <c r="AQ203" i="7"/>
  <c r="AR203" i="7" s="1"/>
  <c r="AP203" i="7"/>
  <c r="AS202" i="7"/>
  <c r="AT202" i="7" s="1"/>
  <c r="AQ202" i="7"/>
  <c r="AR202" i="7" s="1"/>
  <c r="AP202" i="7"/>
  <c r="AS201" i="7"/>
  <c r="AT201" i="7" s="1"/>
  <c r="AQ201" i="7"/>
  <c r="AR201" i="7" s="1"/>
  <c r="AP201" i="7"/>
  <c r="AS200" i="7"/>
  <c r="AT200" i="7" s="1"/>
  <c r="AQ200" i="7"/>
  <c r="AR200" i="7" s="1"/>
  <c r="AP200" i="7"/>
  <c r="AS199" i="7"/>
  <c r="AT199" i="7" s="1"/>
  <c r="AQ199" i="7"/>
  <c r="AR199" i="7" s="1"/>
  <c r="AP199" i="7"/>
  <c r="AS198" i="7"/>
  <c r="AT198" i="7" s="1"/>
  <c r="AQ198" i="7"/>
  <c r="AR198" i="7" s="1"/>
  <c r="AP198" i="7"/>
  <c r="AS197" i="7"/>
  <c r="AT197" i="7" s="1"/>
  <c r="AQ197" i="7"/>
  <c r="AR197" i="7" s="1"/>
  <c r="AP197" i="7"/>
  <c r="AS196" i="7"/>
  <c r="AT196" i="7" s="1"/>
  <c r="AQ196" i="7"/>
  <c r="AR196" i="7" s="1"/>
  <c r="AP196" i="7"/>
  <c r="AS195" i="7"/>
  <c r="AT195" i="7" s="1"/>
  <c r="AQ195" i="7"/>
  <c r="AR195" i="7" s="1"/>
  <c r="AP195" i="7"/>
  <c r="AS194" i="7"/>
  <c r="AT194" i="7" s="1"/>
  <c r="AQ194" i="7"/>
  <c r="AR194" i="7" s="1"/>
  <c r="AP194" i="7"/>
  <c r="AS193" i="7"/>
  <c r="AT193" i="7" s="1"/>
  <c r="AQ193" i="7"/>
  <c r="AR193" i="7" s="1"/>
  <c r="AP193" i="7"/>
  <c r="AS192" i="7"/>
  <c r="AT192" i="7" s="1"/>
  <c r="AQ192" i="7"/>
  <c r="AR192" i="7" s="1"/>
  <c r="AP192" i="7"/>
  <c r="AS191" i="7"/>
  <c r="AT191" i="7" s="1"/>
  <c r="AQ191" i="7"/>
  <c r="AR191" i="7" s="1"/>
  <c r="AP191" i="7"/>
  <c r="AS190" i="7"/>
  <c r="AT190" i="7" s="1"/>
  <c r="AQ190" i="7"/>
  <c r="AR190" i="7" s="1"/>
  <c r="AP190" i="7"/>
  <c r="AS189" i="7"/>
  <c r="AT189" i="7" s="1"/>
  <c r="AQ189" i="7"/>
  <c r="AR189" i="7" s="1"/>
  <c r="AP189" i="7"/>
  <c r="AS188" i="7"/>
  <c r="AT188" i="7" s="1"/>
  <c r="AQ188" i="7"/>
  <c r="AR188" i="7" s="1"/>
  <c r="AP188" i="7"/>
  <c r="AS187" i="7"/>
  <c r="AT187" i="7" s="1"/>
  <c r="AQ187" i="7"/>
  <c r="AR187" i="7" s="1"/>
  <c r="AP187" i="7"/>
  <c r="AS186" i="7"/>
  <c r="AT186" i="7" s="1"/>
  <c r="AQ186" i="7"/>
  <c r="AR186" i="7" s="1"/>
  <c r="AP186" i="7"/>
  <c r="AS185" i="7"/>
  <c r="AT185" i="7" s="1"/>
  <c r="AQ185" i="7"/>
  <c r="AR185" i="7" s="1"/>
  <c r="AP185" i="7"/>
  <c r="AS184" i="7"/>
  <c r="AT184" i="7" s="1"/>
  <c r="AQ184" i="7"/>
  <c r="AR184" i="7" s="1"/>
  <c r="AP184" i="7"/>
  <c r="AS183" i="7"/>
  <c r="AT183" i="7" s="1"/>
  <c r="AQ183" i="7"/>
  <c r="AR183" i="7" s="1"/>
  <c r="AP183" i="7"/>
  <c r="AS182" i="7"/>
  <c r="AT182" i="7" s="1"/>
  <c r="AQ182" i="7"/>
  <c r="AR182" i="7" s="1"/>
  <c r="AP182" i="7"/>
  <c r="AS181" i="7"/>
  <c r="AT181" i="7" s="1"/>
  <c r="AQ181" i="7"/>
  <c r="AR181" i="7" s="1"/>
  <c r="AP181" i="7"/>
  <c r="AS180" i="7"/>
  <c r="AT180" i="7" s="1"/>
  <c r="AQ180" i="7"/>
  <c r="AR180" i="7" s="1"/>
  <c r="AP180" i="7"/>
  <c r="AS179" i="7"/>
  <c r="AT179" i="7" s="1"/>
  <c r="AQ179" i="7"/>
  <c r="AR179" i="7" s="1"/>
  <c r="AP179" i="7"/>
  <c r="AS178" i="7"/>
  <c r="AT178" i="7" s="1"/>
  <c r="AQ178" i="7"/>
  <c r="AR178" i="7" s="1"/>
  <c r="AP178" i="7"/>
  <c r="AS177" i="7"/>
  <c r="AT177" i="7" s="1"/>
  <c r="AQ177" i="7"/>
  <c r="AR177" i="7" s="1"/>
  <c r="AP177" i="7"/>
  <c r="AS176" i="7"/>
  <c r="AT176" i="7" s="1"/>
  <c r="AQ176" i="7"/>
  <c r="AR176" i="7" s="1"/>
  <c r="AP176" i="7"/>
  <c r="AS175" i="7"/>
  <c r="AT175" i="7" s="1"/>
  <c r="AQ175" i="7"/>
  <c r="AR175" i="7" s="1"/>
  <c r="AP175" i="7"/>
  <c r="AS174" i="7"/>
  <c r="AT174" i="7" s="1"/>
  <c r="AQ174" i="7"/>
  <c r="AR174" i="7" s="1"/>
  <c r="AP174" i="7"/>
  <c r="AS173" i="7"/>
  <c r="AT173" i="7" s="1"/>
  <c r="AQ173" i="7"/>
  <c r="AR173" i="7" s="1"/>
  <c r="AP173" i="7"/>
  <c r="AS172" i="7"/>
  <c r="AT172" i="7" s="1"/>
  <c r="AQ172" i="7"/>
  <c r="AR172" i="7" s="1"/>
  <c r="AP172" i="7"/>
  <c r="AS171" i="7"/>
  <c r="AT171" i="7" s="1"/>
  <c r="AQ171" i="7"/>
  <c r="AR171" i="7" s="1"/>
  <c r="AP171" i="7"/>
  <c r="AS170" i="7"/>
  <c r="AT170" i="7" s="1"/>
  <c r="AQ170" i="7"/>
  <c r="AR170" i="7" s="1"/>
  <c r="AP170" i="7"/>
  <c r="AS169" i="7"/>
  <c r="AT169" i="7" s="1"/>
  <c r="AQ169" i="7"/>
  <c r="AR169" i="7" s="1"/>
  <c r="AP169" i="7"/>
  <c r="AS168" i="7"/>
  <c r="AT168" i="7" s="1"/>
  <c r="AQ168" i="7"/>
  <c r="AR168" i="7" s="1"/>
  <c r="AP168" i="7"/>
  <c r="AS167" i="7"/>
  <c r="AT167" i="7" s="1"/>
  <c r="AQ167" i="7"/>
  <c r="AR167" i="7" s="1"/>
  <c r="AP167" i="7"/>
  <c r="AS166" i="7"/>
  <c r="AT166" i="7" s="1"/>
  <c r="AQ166" i="7"/>
  <c r="AR166" i="7" s="1"/>
  <c r="AP166" i="7"/>
  <c r="AS165" i="7"/>
  <c r="AT165" i="7" s="1"/>
  <c r="AQ165" i="7"/>
  <c r="AR165" i="7" s="1"/>
  <c r="AP165" i="7"/>
  <c r="AS164" i="7"/>
  <c r="AT164" i="7" s="1"/>
  <c r="AQ164" i="7"/>
  <c r="AR164" i="7" s="1"/>
  <c r="AP164" i="7"/>
  <c r="AS163" i="7"/>
  <c r="AT163" i="7" s="1"/>
  <c r="AQ163" i="7"/>
  <c r="AR163" i="7" s="1"/>
  <c r="AP163" i="7"/>
  <c r="AS162" i="7"/>
  <c r="AT162" i="7" s="1"/>
  <c r="AQ162" i="7"/>
  <c r="AR162" i="7" s="1"/>
  <c r="AP162" i="7"/>
  <c r="AS161" i="7"/>
  <c r="AT161" i="7" s="1"/>
  <c r="AQ161" i="7"/>
  <c r="AR161" i="7" s="1"/>
  <c r="AP161" i="7"/>
  <c r="AS160" i="7"/>
  <c r="AT160" i="7" s="1"/>
  <c r="AQ160" i="7"/>
  <c r="AR160" i="7" s="1"/>
  <c r="AP160" i="7"/>
  <c r="AS159" i="7"/>
  <c r="AT159" i="7" s="1"/>
  <c r="AQ159" i="7"/>
  <c r="AR159" i="7" s="1"/>
  <c r="AP159" i="7"/>
  <c r="AS158" i="7"/>
  <c r="AT158" i="7" s="1"/>
  <c r="AQ158" i="7"/>
  <c r="AR158" i="7" s="1"/>
  <c r="AP158" i="7"/>
  <c r="AS157" i="7"/>
  <c r="AT157" i="7" s="1"/>
  <c r="AQ157" i="7"/>
  <c r="AR157" i="7" s="1"/>
  <c r="AP157" i="7"/>
  <c r="AS156" i="7"/>
  <c r="AT156" i="7" s="1"/>
  <c r="AQ156" i="7"/>
  <c r="AR156" i="7" s="1"/>
  <c r="AP156" i="7"/>
  <c r="AS155" i="7"/>
  <c r="AT155" i="7" s="1"/>
  <c r="AQ155" i="7"/>
  <c r="AR155" i="7" s="1"/>
  <c r="AP155" i="7"/>
  <c r="AS154" i="7"/>
  <c r="AT154" i="7" s="1"/>
  <c r="AQ154" i="7"/>
  <c r="AR154" i="7" s="1"/>
  <c r="AP154" i="7"/>
  <c r="AS153" i="7"/>
  <c r="AT153" i="7" s="1"/>
  <c r="AQ153" i="7"/>
  <c r="AR153" i="7" s="1"/>
  <c r="AP153" i="7"/>
  <c r="AS152" i="7"/>
  <c r="AT152" i="7" s="1"/>
  <c r="AQ152" i="7"/>
  <c r="AR152" i="7" s="1"/>
  <c r="AP152" i="7"/>
  <c r="AS151" i="7"/>
  <c r="AT151" i="7" s="1"/>
  <c r="AQ151" i="7"/>
  <c r="AR151" i="7" s="1"/>
  <c r="AP151" i="7"/>
  <c r="AS150" i="7"/>
  <c r="AT150" i="7" s="1"/>
  <c r="AQ150" i="7"/>
  <c r="AR150" i="7" s="1"/>
  <c r="AP150" i="7"/>
  <c r="AS149" i="7"/>
  <c r="AT149" i="7" s="1"/>
  <c r="AQ149" i="7"/>
  <c r="AR149" i="7" s="1"/>
  <c r="AP149" i="7"/>
  <c r="AS148" i="7"/>
  <c r="AT148" i="7" s="1"/>
  <c r="AQ148" i="7"/>
  <c r="AR148" i="7" s="1"/>
  <c r="AP148" i="7"/>
  <c r="AS147" i="7"/>
  <c r="AT147" i="7" s="1"/>
  <c r="AQ147" i="7"/>
  <c r="AR147" i="7" s="1"/>
  <c r="AP147" i="7"/>
  <c r="AS146" i="7"/>
  <c r="AT146" i="7" s="1"/>
  <c r="AQ146" i="7"/>
  <c r="AR146" i="7" s="1"/>
  <c r="AP146" i="7"/>
  <c r="AS145" i="7"/>
  <c r="AT145" i="7" s="1"/>
  <c r="AQ145" i="7"/>
  <c r="AR145" i="7" s="1"/>
  <c r="AP145" i="7"/>
  <c r="AS144" i="7"/>
  <c r="AT144" i="7" s="1"/>
  <c r="AQ144" i="7"/>
  <c r="AR144" i="7" s="1"/>
  <c r="AP144" i="7"/>
  <c r="AS143" i="7"/>
  <c r="AT143" i="7" s="1"/>
  <c r="AQ143" i="7"/>
  <c r="AR143" i="7" s="1"/>
  <c r="AP143" i="7"/>
  <c r="AS142" i="7"/>
  <c r="AT142" i="7" s="1"/>
  <c r="AQ142" i="7"/>
  <c r="AR142" i="7" s="1"/>
  <c r="AP142" i="7"/>
  <c r="AS141" i="7"/>
  <c r="AT141" i="7" s="1"/>
  <c r="AQ141" i="7"/>
  <c r="AR141" i="7" s="1"/>
  <c r="AP141" i="7"/>
  <c r="AS140" i="7"/>
  <c r="AT140" i="7" s="1"/>
  <c r="AQ140" i="7"/>
  <c r="AR140" i="7" s="1"/>
  <c r="AP140" i="7"/>
  <c r="AS139" i="7"/>
  <c r="AT139" i="7" s="1"/>
  <c r="AQ139" i="7"/>
  <c r="AR139" i="7" s="1"/>
  <c r="AP139" i="7"/>
  <c r="AS138" i="7"/>
  <c r="AT138" i="7" s="1"/>
  <c r="AQ138" i="7"/>
  <c r="AR138" i="7" s="1"/>
  <c r="AP138" i="7"/>
  <c r="AS137" i="7"/>
  <c r="AT137" i="7" s="1"/>
  <c r="AQ137" i="7"/>
  <c r="AR137" i="7" s="1"/>
  <c r="AP137" i="7"/>
  <c r="AS136" i="7"/>
  <c r="AT136" i="7" s="1"/>
  <c r="AQ136" i="7"/>
  <c r="AR136" i="7" s="1"/>
  <c r="AP136" i="7"/>
  <c r="AS135" i="7"/>
  <c r="AT135" i="7" s="1"/>
  <c r="AQ135" i="7"/>
  <c r="AR135" i="7" s="1"/>
  <c r="AP135" i="7"/>
  <c r="AS134" i="7"/>
  <c r="AT134" i="7" s="1"/>
  <c r="AQ134" i="7"/>
  <c r="AR134" i="7" s="1"/>
  <c r="AP134" i="7"/>
  <c r="AS133" i="7"/>
  <c r="AT133" i="7" s="1"/>
  <c r="AQ133" i="7"/>
  <c r="AR133" i="7" s="1"/>
  <c r="AP133" i="7"/>
  <c r="AS132" i="7"/>
  <c r="AT132" i="7" s="1"/>
  <c r="AQ132" i="7"/>
  <c r="AR132" i="7" s="1"/>
  <c r="AP132" i="7"/>
  <c r="AS131" i="7"/>
  <c r="AT131" i="7" s="1"/>
  <c r="AQ131" i="7"/>
  <c r="AR131" i="7" s="1"/>
  <c r="AP131" i="7"/>
  <c r="AS130" i="7"/>
  <c r="AT130" i="7" s="1"/>
  <c r="AQ130" i="7"/>
  <c r="AR130" i="7" s="1"/>
  <c r="AP130" i="7"/>
  <c r="AS129" i="7"/>
  <c r="AT129" i="7" s="1"/>
  <c r="AQ129" i="7"/>
  <c r="AR129" i="7" s="1"/>
  <c r="AP129" i="7"/>
  <c r="AS128" i="7"/>
  <c r="AT128" i="7" s="1"/>
  <c r="AQ128" i="7"/>
  <c r="AR128" i="7" s="1"/>
  <c r="AP128" i="7"/>
  <c r="AS127" i="7"/>
  <c r="AT127" i="7" s="1"/>
  <c r="AQ127" i="7"/>
  <c r="AR127" i="7" s="1"/>
  <c r="AP127" i="7"/>
  <c r="AS126" i="7"/>
  <c r="AT126" i="7" s="1"/>
  <c r="AQ126" i="7"/>
  <c r="AR126" i="7" s="1"/>
  <c r="AP126" i="7"/>
  <c r="AS125" i="7"/>
  <c r="AT125" i="7" s="1"/>
  <c r="AQ125" i="7"/>
  <c r="AR125" i="7" s="1"/>
  <c r="AP125" i="7"/>
  <c r="AS124" i="7"/>
  <c r="AT124" i="7" s="1"/>
  <c r="AQ124" i="7"/>
  <c r="AR124" i="7" s="1"/>
  <c r="AP124" i="7"/>
  <c r="AS123" i="7"/>
  <c r="AT123" i="7" s="1"/>
  <c r="AQ123" i="7"/>
  <c r="AR123" i="7" s="1"/>
  <c r="AP123" i="7"/>
  <c r="AS122" i="7"/>
  <c r="AT122" i="7" s="1"/>
  <c r="AQ122" i="7"/>
  <c r="AR122" i="7" s="1"/>
  <c r="AP122" i="7"/>
  <c r="AT841" i="7" l="1"/>
  <c r="AR841" i="7"/>
  <c r="AJ551" i="7"/>
  <c r="AP551" i="7"/>
  <c r="AR551" i="7"/>
  <c r="AN2867" i="14"/>
  <c r="AS2867" i="14" s="1"/>
  <c r="AU841" i="7" s="1"/>
  <c r="AP2867" i="14"/>
  <c r="AR2867" i="14"/>
  <c r="AK551" i="7"/>
  <c r="BI67" i="15"/>
  <c r="B68" i="15" s="1"/>
  <c r="AP273" i="7"/>
  <c r="AR273" i="7"/>
  <c r="AT273" i="7"/>
  <c r="AS551" i="7"/>
  <c r="B598" i="7" s="1"/>
  <c r="AU273" i="7" l="1"/>
  <c r="B458" i="7" s="1"/>
  <c r="AT44" i="7"/>
  <c r="B67" i="7" s="1"/>
  <c r="AN691" i="7"/>
  <c r="AL17" i="14" s="1"/>
  <c r="AN122" i="7" l="1"/>
  <c r="AJ2866" i="14"/>
  <c r="AJ2865" i="14"/>
  <c r="AJ2864" i="14"/>
  <c r="AJ2863" i="14"/>
  <c r="AJ2862" i="14"/>
  <c r="AJ2861" i="14"/>
  <c r="AJ2860" i="14"/>
  <c r="AJ2859" i="14"/>
  <c r="AJ2858" i="14"/>
  <c r="AJ2857" i="14"/>
  <c r="AJ2856" i="14"/>
  <c r="AJ2855" i="14"/>
  <c r="AJ2854" i="14"/>
  <c r="AJ2853" i="14"/>
  <c r="AJ2852" i="14"/>
  <c r="AJ2851" i="14"/>
  <c r="AJ2850" i="14"/>
  <c r="AJ2849" i="14"/>
  <c r="AJ2848" i="14"/>
  <c r="AJ2847" i="14"/>
  <c r="AJ2846" i="14"/>
  <c r="AJ2845" i="14"/>
  <c r="AJ2844" i="14"/>
  <c r="AJ2843" i="14"/>
  <c r="AJ2842" i="14"/>
  <c r="AJ2841" i="14"/>
  <c r="AJ2840" i="14"/>
  <c r="AJ2839" i="14"/>
  <c r="AJ2838" i="14"/>
  <c r="AJ2837" i="14"/>
  <c r="AJ2836" i="14"/>
  <c r="AJ2835" i="14"/>
  <c r="AJ2834" i="14"/>
  <c r="AJ2833" i="14"/>
  <c r="AJ2832" i="14"/>
  <c r="AJ2831" i="14"/>
  <c r="AJ2830" i="14"/>
  <c r="AJ2829" i="14"/>
  <c r="AJ2828" i="14"/>
  <c r="AJ2827" i="14"/>
  <c r="AJ2826" i="14"/>
  <c r="AJ2825" i="14"/>
  <c r="AJ2824" i="14"/>
  <c r="AJ2823" i="14"/>
  <c r="AJ2822" i="14"/>
  <c r="AJ2821" i="14"/>
  <c r="AJ2820" i="14"/>
  <c r="AJ2819" i="14"/>
  <c r="AJ2818" i="14"/>
  <c r="AJ2817" i="14"/>
  <c r="AJ2816" i="14"/>
  <c r="AJ2815" i="14"/>
  <c r="AJ2814" i="14"/>
  <c r="AJ2813" i="14"/>
  <c r="AJ2812" i="14"/>
  <c r="AJ2811" i="14"/>
  <c r="AJ2810" i="14"/>
  <c r="AJ2809" i="14"/>
  <c r="AJ2808" i="14"/>
  <c r="AJ2807" i="14"/>
  <c r="AJ2806" i="14"/>
  <c r="AJ2805" i="14"/>
  <c r="AJ2804" i="14"/>
  <c r="AJ2803" i="14"/>
  <c r="AJ2802" i="14"/>
  <c r="AJ2801" i="14"/>
  <c r="AJ2800" i="14"/>
  <c r="AJ2799" i="14"/>
  <c r="AJ2798" i="14"/>
  <c r="AJ2797" i="14"/>
  <c r="AJ2796" i="14"/>
  <c r="AJ2795" i="14"/>
  <c r="AJ2794" i="14"/>
  <c r="AJ2793" i="14"/>
  <c r="AJ2792" i="14"/>
  <c r="AJ2791" i="14"/>
  <c r="AJ2790" i="14"/>
  <c r="AJ2789" i="14"/>
  <c r="AJ2788" i="14"/>
  <c r="AJ2787" i="14"/>
  <c r="AJ2786" i="14"/>
  <c r="AJ2785" i="14"/>
  <c r="AJ2784" i="14"/>
  <c r="AJ2783" i="14"/>
  <c r="AJ2782" i="14"/>
  <c r="AJ2781" i="14"/>
  <c r="AJ2780" i="14"/>
  <c r="AJ2779" i="14"/>
  <c r="AJ2778" i="14"/>
  <c r="AJ2777" i="14"/>
  <c r="AJ2776" i="14"/>
  <c r="AJ2775" i="14"/>
  <c r="AJ2774" i="14"/>
  <c r="AJ2773" i="14"/>
  <c r="AJ2772" i="14"/>
  <c r="AJ2771" i="14"/>
  <c r="AJ2770" i="14"/>
  <c r="AJ2769" i="14"/>
  <c r="AJ2768" i="14"/>
  <c r="AJ2767" i="14"/>
  <c r="AJ2766" i="14"/>
  <c r="AJ2765" i="14"/>
  <c r="AJ2764" i="14"/>
  <c r="AJ2763" i="14"/>
  <c r="AJ2762" i="14"/>
  <c r="AJ2761" i="14"/>
  <c r="AJ2760" i="14"/>
  <c r="AJ2759" i="14"/>
  <c r="AJ2758" i="14"/>
  <c r="AJ2757" i="14"/>
  <c r="AJ2756" i="14"/>
  <c r="AJ2755" i="14"/>
  <c r="AJ2754" i="14"/>
  <c r="AJ2753" i="14"/>
  <c r="AJ2752" i="14"/>
  <c r="AJ2751" i="14"/>
  <c r="AJ2750" i="14"/>
  <c r="AJ2749" i="14"/>
  <c r="AJ2748" i="14"/>
  <c r="AJ2747" i="14"/>
  <c r="AJ2746" i="14"/>
  <c r="AJ2745" i="14"/>
  <c r="AJ2744" i="14"/>
  <c r="AJ2743" i="14"/>
  <c r="AJ2742" i="14"/>
  <c r="AJ2741" i="14"/>
  <c r="AJ2740" i="14"/>
  <c r="AJ2739" i="14"/>
  <c r="AJ2738" i="14"/>
  <c r="AJ2737" i="14"/>
  <c r="AJ2736" i="14"/>
  <c r="AJ2735" i="14"/>
  <c r="AJ2734" i="14"/>
  <c r="AJ2733" i="14"/>
  <c r="AJ2732" i="14"/>
  <c r="AJ2731" i="14"/>
  <c r="AJ2730" i="14"/>
  <c r="AJ2729" i="14"/>
  <c r="AJ2728" i="14"/>
  <c r="AJ2727" i="14"/>
  <c r="AJ2726" i="14"/>
  <c r="AJ2725" i="14"/>
  <c r="AJ2724" i="14"/>
  <c r="AJ2723" i="14"/>
  <c r="AJ2722" i="14"/>
  <c r="AJ2721" i="14"/>
  <c r="AJ2720" i="14"/>
  <c r="AJ2719" i="14"/>
  <c r="AJ2718" i="14"/>
  <c r="AJ2717" i="14"/>
  <c r="AJ2716" i="14"/>
  <c r="AJ2715" i="14"/>
  <c r="AJ2714" i="14"/>
  <c r="AJ2713" i="14"/>
  <c r="AJ2712" i="14"/>
  <c r="AJ2711" i="14"/>
  <c r="AJ2710" i="14"/>
  <c r="AJ2709" i="14"/>
  <c r="AJ2708" i="14"/>
  <c r="AJ2707" i="14"/>
  <c r="AJ2706" i="14"/>
  <c r="AJ2705" i="14"/>
  <c r="AJ2704" i="14"/>
  <c r="AJ2703" i="14"/>
  <c r="AJ2702" i="14"/>
  <c r="AJ2701" i="14"/>
  <c r="AJ2700" i="14"/>
  <c r="AJ2699" i="14"/>
  <c r="AJ2698" i="14"/>
  <c r="AJ2697" i="14"/>
  <c r="AJ2696" i="14"/>
  <c r="AJ2695" i="14"/>
  <c r="AJ2694" i="14"/>
  <c r="AJ2693" i="14"/>
  <c r="AJ2692" i="14"/>
  <c r="AJ2691" i="14"/>
  <c r="AJ2690" i="14"/>
  <c r="AJ2689" i="14"/>
  <c r="AJ2688" i="14"/>
  <c r="AJ2687" i="14"/>
  <c r="AJ2686" i="14"/>
  <c r="AJ2685" i="14"/>
  <c r="AJ2684" i="14"/>
  <c r="AJ2683" i="14"/>
  <c r="AJ2682" i="14"/>
  <c r="AJ2681" i="14"/>
  <c r="AJ2680" i="14"/>
  <c r="AJ2679" i="14"/>
  <c r="AJ2678" i="14"/>
  <c r="AJ2677" i="14"/>
  <c r="AJ2676" i="14"/>
  <c r="AJ2675" i="14"/>
  <c r="AJ2674" i="14"/>
  <c r="AJ2673" i="14"/>
  <c r="AJ2672" i="14"/>
  <c r="AJ2671" i="14"/>
  <c r="AJ2670" i="14"/>
  <c r="AJ2669" i="14"/>
  <c r="AJ2668" i="14"/>
  <c r="AJ2667" i="14"/>
  <c r="AJ2666" i="14"/>
  <c r="AJ2665" i="14"/>
  <c r="AJ2664" i="14"/>
  <c r="AJ2663" i="14"/>
  <c r="AJ2662" i="14"/>
  <c r="AJ2661" i="14"/>
  <c r="AJ2660" i="14"/>
  <c r="AJ2659" i="14"/>
  <c r="AJ2658" i="14"/>
  <c r="AJ2657" i="14"/>
  <c r="AJ2656" i="14"/>
  <c r="AJ2655" i="14"/>
  <c r="AJ2654" i="14"/>
  <c r="AJ2653" i="14"/>
  <c r="AJ2652" i="14"/>
  <c r="AJ2651" i="14"/>
  <c r="AJ2650" i="14"/>
  <c r="AJ2649" i="14"/>
  <c r="AJ2648" i="14"/>
  <c r="AJ2647" i="14"/>
  <c r="AJ2646" i="14"/>
  <c r="AJ2645" i="14"/>
  <c r="AJ2644" i="14"/>
  <c r="AJ2643" i="14"/>
  <c r="AJ2642" i="14"/>
  <c r="AJ2641" i="14"/>
  <c r="AJ2640" i="14"/>
  <c r="AJ2639" i="14"/>
  <c r="AJ2638" i="14"/>
  <c r="AJ2637" i="14"/>
  <c r="AJ2636" i="14"/>
  <c r="AJ2635" i="14"/>
  <c r="AJ2634" i="14"/>
  <c r="AJ2633" i="14"/>
  <c r="AJ2632" i="14"/>
  <c r="AJ2631" i="14"/>
  <c r="AJ2630" i="14"/>
  <c r="AJ2629" i="14"/>
  <c r="AJ2628" i="14"/>
  <c r="AJ2627" i="14"/>
  <c r="AJ2626" i="14"/>
  <c r="AJ2625" i="14"/>
  <c r="AJ2624" i="14"/>
  <c r="AJ2623" i="14"/>
  <c r="AJ2622" i="14"/>
  <c r="AJ2621" i="14"/>
  <c r="AJ2620" i="14"/>
  <c r="AJ2619" i="14"/>
  <c r="AJ2618" i="14"/>
  <c r="AJ2617" i="14"/>
  <c r="AJ2616" i="14"/>
  <c r="AJ2615" i="14"/>
  <c r="AJ2614" i="14"/>
  <c r="AJ2613" i="14"/>
  <c r="AJ2612" i="14"/>
  <c r="AJ2611" i="14"/>
  <c r="AJ2610" i="14"/>
  <c r="AJ2609" i="14"/>
  <c r="AJ2608" i="14"/>
  <c r="AJ2607" i="14"/>
  <c r="AJ2606" i="14"/>
  <c r="AJ2605" i="14"/>
  <c r="AJ2604" i="14"/>
  <c r="AJ2603" i="14"/>
  <c r="AJ2602" i="14"/>
  <c r="AJ2601" i="14"/>
  <c r="AJ2600" i="14"/>
  <c r="AJ2599" i="14"/>
  <c r="AJ2598" i="14"/>
  <c r="AJ2597" i="14"/>
  <c r="AJ2596" i="14"/>
  <c r="AJ2595" i="14"/>
  <c r="AJ2594" i="14"/>
  <c r="AJ2593" i="14"/>
  <c r="AJ2592" i="14"/>
  <c r="AJ2591" i="14"/>
  <c r="AJ2590" i="14"/>
  <c r="AJ2589" i="14"/>
  <c r="AJ2588" i="14"/>
  <c r="AJ2587" i="14"/>
  <c r="AJ2586" i="14"/>
  <c r="AJ2585" i="14"/>
  <c r="AJ2584" i="14"/>
  <c r="AJ2583" i="14"/>
  <c r="AJ2582" i="14"/>
  <c r="AJ2581" i="14"/>
  <c r="AJ2580" i="14"/>
  <c r="AJ2579" i="14"/>
  <c r="AJ2578" i="14"/>
  <c r="AJ2577" i="14"/>
  <c r="AJ2576" i="14"/>
  <c r="AJ2575" i="14"/>
  <c r="AJ2574" i="14"/>
  <c r="AJ2573" i="14"/>
  <c r="AJ2572" i="14"/>
  <c r="AJ2571" i="14"/>
  <c r="AJ2570" i="14"/>
  <c r="AJ2569" i="14"/>
  <c r="AJ2568" i="14"/>
  <c r="AJ2567" i="14"/>
  <c r="AJ2566" i="14"/>
  <c r="AJ2565" i="14"/>
  <c r="AJ2564" i="14"/>
  <c r="AJ2563" i="14"/>
  <c r="AJ2562" i="14"/>
  <c r="AJ2561" i="14"/>
  <c r="AJ2560" i="14"/>
  <c r="AJ2559" i="14"/>
  <c r="AJ2558" i="14"/>
  <c r="AJ2557" i="14"/>
  <c r="AJ2556" i="14"/>
  <c r="AJ2555" i="14"/>
  <c r="AJ2554" i="14"/>
  <c r="AJ2553" i="14"/>
  <c r="AJ2552" i="14"/>
  <c r="AJ2551" i="14"/>
  <c r="AJ2550" i="14"/>
  <c r="AJ2549" i="14"/>
  <c r="AJ2548" i="14"/>
  <c r="AJ2547" i="14"/>
  <c r="AJ2546" i="14"/>
  <c r="AJ2545" i="14"/>
  <c r="AJ2544" i="14"/>
  <c r="AJ2543" i="14"/>
  <c r="AJ2542" i="14"/>
  <c r="AJ2541" i="14"/>
  <c r="AJ2540" i="14"/>
  <c r="AJ2539" i="14"/>
  <c r="AJ2538" i="14"/>
  <c r="AJ2537" i="14"/>
  <c r="AJ2536" i="14"/>
  <c r="AJ2535" i="14"/>
  <c r="AJ2534" i="14"/>
  <c r="AJ2533" i="14"/>
  <c r="AJ2532" i="14"/>
  <c r="AJ2531" i="14"/>
  <c r="AJ2530" i="14"/>
  <c r="AJ2529" i="14"/>
  <c r="AJ2528" i="14"/>
  <c r="AJ2527" i="14"/>
  <c r="AJ2526" i="14"/>
  <c r="AJ2525" i="14"/>
  <c r="AJ2524" i="14"/>
  <c r="AJ2523" i="14"/>
  <c r="AJ2522" i="14"/>
  <c r="AJ2521" i="14"/>
  <c r="AJ2520" i="14"/>
  <c r="AJ2519" i="14"/>
  <c r="AJ2518" i="14"/>
  <c r="AJ2517" i="14"/>
  <c r="AJ2516" i="14"/>
  <c r="AJ2515" i="14"/>
  <c r="AJ2514" i="14"/>
  <c r="AJ2513" i="14"/>
  <c r="AJ2512" i="14"/>
  <c r="AJ2511" i="14"/>
  <c r="AJ2510" i="14"/>
  <c r="AJ2509" i="14"/>
  <c r="AJ2508" i="14"/>
  <c r="AJ2507" i="14"/>
  <c r="AJ2506" i="14"/>
  <c r="AJ2505" i="14"/>
  <c r="AJ2504" i="14"/>
  <c r="AJ2503" i="14"/>
  <c r="AJ2502" i="14"/>
  <c r="AJ2501" i="14"/>
  <c r="AJ2500" i="14"/>
  <c r="AJ2499" i="14"/>
  <c r="AJ2498" i="14"/>
  <c r="AJ2497" i="14"/>
  <c r="AJ2496" i="14"/>
  <c r="AJ2495" i="14"/>
  <c r="AJ2494" i="14"/>
  <c r="AJ2493" i="14"/>
  <c r="AJ2492" i="14"/>
  <c r="AJ2491" i="14"/>
  <c r="AJ2490" i="14"/>
  <c r="AJ2489" i="14"/>
  <c r="AJ2488" i="14"/>
  <c r="AJ2487" i="14"/>
  <c r="AJ2486" i="14"/>
  <c r="AJ2485" i="14"/>
  <c r="AJ2484" i="14"/>
  <c r="AJ2483" i="14"/>
  <c r="AJ2482" i="14"/>
  <c r="AJ2481" i="14"/>
  <c r="AJ2480" i="14"/>
  <c r="AJ2479" i="14"/>
  <c r="AJ2478" i="14"/>
  <c r="AJ2477" i="14"/>
  <c r="AJ2476" i="14"/>
  <c r="AJ2475" i="14"/>
  <c r="AJ2474" i="14"/>
  <c r="AJ2473" i="14"/>
  <c r="AJ2472" i="14"/>
  <c r="AJ2471" i="14"/>
  <c r="AJ2470" i="14"/>
  <c r="AJ2469" i="14"/>
  <c r="AJ2468" i="14"/>
  <c r="AJ2467" i="14"/>
  <c r="AJ2466" i="14"/>
  <c r="AJ2465" i="14"/>
  <c r="AJ2464" i="14"/>
  <c r="AJ2463" i="14"/>
  <c r="AJ2462" i="14"/>
  <c r="AJ2461" i="14"/>
  <c r="AJ2460" i="14"/>
  <c r="AJ2459" i="14"/>
  <c r="AJ2458" i="14"/>
  <c r="AJ2457" i="14"/>
  <c r="AJ2456" i="14"/>
  <c r="AJ2455" i="14"/>
  <c r="AJ2454" i="14"/>
  <c r="AJ2453" i="14"/>
  <c r="AJ2452" i="14"/>
  <c r="AJ2451" i="14"/>
  <c r="AJ2450" i="14"/>
  <c r="AJ2449" i="14"/>
  <c r="AJ2448" i="14"/>
  <c r="AJ2447" i="14"/>
  <c r="AJ2446" i="14"/>
  <c r="AJ2445" i="14"/>
  <c r="AJ2444" i="14"/>
  <c r="AJ2443" i="14"/>
  <c r="AJ2442" i="14"/>
  <c r="AJ2441" i="14"/>
  <c r="AJ2440" i="14"/>
  <c r="AJ2439" i="14"/>
  <c r="AJ2438" i="14"/>
  <c r="AJ2437" i="14"/>
  <c r="AJ2436" i="14"/>
  <c r="AJ2435" i="14"/>
  <c r="AJ2434" i="14"/>
  <c r="AJ2433" i="14"/>
  <c r="AJ2432" i="14"/>
  <c r="AJ2431" i="14"/>
  <c r="AJ2430" i="14"/>
  <c r="AJ2429" i="14"/>
  <c r="AJ2428" i="14"/>
  <c r="AJ2427" i="14"/>
  <c r="AJ2426" i="14"/>
  <c r="AJ2425" i="14"/>
  <c r="AJ2424" i="14"/>
  <c r="AJ2423" i="14"/>
  <c r="AJ2422" i="14"/>
  <c r="AJ2421" i="14"/>
  <c r="AJ2420" i="14"/>
  <c r="AJ2419" i="14"/>
  <c r="AJ2418" i="14"/>
  <c r="AJ2417" i="14"/>
  <c r="AJ2416" i="14"/>
  <c r="AJ2415" i="14"/>
  <c r="AJ2414" i="14"/>
  <c r="AJ2413" i="14"/>
  <c r="AJ2412" i="14"/>
  <c r="AJ2411" i="14"/>
  <c r="AJ2410" i="14"/>
  <c r="AJ2409" i="14"/>
  <c r="AJ2408" i="14"/>
  <c r="AJ2407" i="14"/>
  <c r="AJ2406" i="14"/>
  <c r="AJ2405" i="14"/>
  <c r="AJ2404" i="14"/>
  <c r="AJ2403" i="14"/>
  <c r="AJ2402" i="14"/>
  <c r="AJ2401" i="14"/>
  <c r="AJ2400" i="14"/>
  <c r="AJ2399" i="14"/>
  <c r="AJ2398" i="14"/>
  <c r="AJ2397" i="14"/>
  <c r="AJ2396" i="14"/>
  <c r="AJ2395" i="14"/>
  <c r="AJ2394" i="14"/>
  <c r="AJ2393" i="14"/>
  <c r="AJ2392" i="14"/>
  <c r="AJ2391" i="14"/>
  <c r="AJ2390" i="14"/>
  <c r="AJ2389" i="14"/>
  <c r="AJ2388" i="14"/>
  <c r="AJ2387" i="14"/>
  <c r="AJ2386" i="14"/>
  <c r="AJ2385" i="14"/>
  <c r="AJ2384" i="14"/>
  <c r="AJ2383" i="14"/>
  <c r="AJ2382" i="14"/>
  <c r="AJ2381" i="14"/>
  <c r="AJ2380" i="14"/>
  <c r="AJ2379" i="14"/>
  <c r="AJ2378" i="14"/>
  <c r="AJ2377" i="14"/>
  <c r="AJ2376" i="14"/>
  <c r="AJ2375" i="14"/>
  <c r="AJ2374" i="14"/>
  <c r="AJ2373" i="14"/>
  <c r="AJ2372" i="14"/>
  <c r="AJ2371" i="14"/>
  <c r="AJ2370" i="14"/>
  <c r="AJ2369" i="14"/>
  <c r="AJ2368" i="14"/>
  <c r="AJ2367" i="14"/>
  <c r="AJ2366" i="14"/>
  <c r="AJ2365" i="14"/>
  <c r="AJ2364" i="14"/>
  <c r="AJ2363" i="14"/>
  <c r="AJ2362" i="14"/>
  <c r="AJ2361" i="14"/>
  <c r="AJ2360" i="14"/>
  <c r="AJ2359" i="14"/>
  <c r="AJ2358" i="14"/>
  <c r="AJ2357" i="14"/>
  <c r="AJ2356" i="14"/>
  <c r="AJ2355" i="14"/>
  <c r="AJ2354" i="14"/>
  <c r="AJ2353" i="14"/>
  <c r="AJ2352" i="14"/>
  <c r="AJ2351" i="14"/>
  <c r="AJ2350" i="14"/>
  <c r="AJ2349" i="14"/>
  <c r="AJ2348" i="14"/>
  <c r="AJ2347" i="14"/>
  <c r="AJ2346" i="14"/>
  <c r="AJ2345" i="14"/>
  <c r="AJ2344" i="14"/>
  <c r="AJ2343" i="14"/>
  <c r="AJ2342" i="14"/>
  <c r="AJ2341" i="14"/>
  <c r="AJ2340" i="14"/>
  <c r="AJ2339" i="14"/>
  <c r="AJ2338" i="14"/>
  <c r="AJ2337" i="14"/>
  <c r="AJ2336" i="14"/>
  <c r="AJ2335" i="14"/>
  <c r="AJ2334" i="14"/>
  <c r="AJ2333" i="14"/>
  <c r="AJ2332" i="14"/>
  <c r="AJ2331" i="14"/>
  <c r="AJ2330" i="14"/>
  <c r="AJ2329" i="14"/>
  <c r="AJ2328" i="14"/>
  <c r="AJ2327" i="14"/>
  <c r="AJ2326" i="14"/>
  <c r="AJ2325" i="14"/>
  <c r="AJ2324" i="14"/>
  <c r="AJ2323" i="14"/>
  <c r="AJ2322" i="14"/>
  <c r="AJ2321" i="14"/>
  <c r="AJ2320" i="14"/>
  <c r="AJ2319" i="14"/>
  <c r="AJ2318" i="14"/>
  <c r="AJ2317" i="14"/>
  <c r="AJ2316" i="14"/>
  <c r="AJ2315" i="14"/>
  <c r="AJ2314" i="14"/>
  <c r="AJ2313" i="14"/>
  <c r="AJ2312" i="14"/>
  <c r="AJ2311" i="14"/>
  <c r="AJ2310" i="14"/>
  <c r="AJ2309" i="14"/>
  <c r="AJ2308" i="14"/>
  <c r="AJ2307" i="14"/>
  <c r="AJ2306" i="14"/>
  <c r="AJ2305" i="14"/>
  <c r="AJ2304" i="14"/>
  <c r="AJ2303" i="14"/>
  <c r="AJ2302" i="14"/>
  <c r="AJ2301" i="14"/>
  <c r="AJ2300" i="14"/>
  <c r="AJ2299" i="14"/>
  <c r="AJ2298" i="14"/>
  <c r="AJ2297" i="14"/>
  <c r="AJ2296" i="14"/>
  <c r="AJ2295" i="14"/>
  <c r="AJ2294" i="14"/>
  <c r="AJ2293" i="14"/>
  <c r="AJ2292" i="14"/>
  <c r="AJ2291" i="14"/>
  <c r="AJ2290" i="14"/>
  <c r="AJ2289" i="14"/>
  <c r="AJ2288" i="14"/>
  <c r="AJ2287" i="14"/>
  <c r="AJ2286" i="14"/>
  <c r="AJ2285" i="14"/>
  <c r="AJ2284" i="14"/>
  <c r="AJ2283" i="14"/>
  <c r="AJ2282" i="14"/>
  <c r="AJ2281" i="14"/>
  <c r="AJ2280" i="14"/>
  <c r="AJ2279" i="14"/>
  <c r="AJ2278" i="14"/>
  <c r="AJ2277" i="14"/>
  <c r="AJ2276" i="14"/>
  <c r="AJ2275" i="14"/>
  <c r="AJ2274" i="14"/>
  <c r="AJ2273" i="14"/>
  <c r="AJ2272" i="14"/>
  <c r="AJ2271" i="14"/>
  <c r="AJ2270" i="14"/>
  <c r="AJ2269" i="14"/>
  <c r="AJ2268" i="14"/>
  <c r="AJ2267" i="14"/>
  <c r="AJ2266" i="14"/>
  <c r="AJ2265" i="14"/>
  <c r="AJ2264" i="14"/>
  <c r="AJ2263" i="14"/>
  <c r="AJ2262" i="14"/>
  <c r="AJ2261" i="14"/>
  <c r="AJ2260" i="14"/>
  <c r="AJ2259" i="14"/>
  <c r="AJ2258" i="14"/>
  <c r="AJ2257" i="14"/>
  <c r="AJ2256" i="14"/>
  <c r="AJ2255" i="14"/>
  <c r="AJ2254" i="14"/>
  <c r="AJ2253" i="14"/>
  <c r="AJ2252" i="14"/>
  <c r="AJ2251" i="14"/>
  <c r="AJ2250" i="14"/>
  <c r="AJ2249" i="14"/>
  <c r="AJ2248" i="14"/>
  <c r="AJ2247" i="14"/>
  <c r="AJ2246" i="14"/>
  <c r="AJ2245" i="14"/>
  <c r="AJ2244" i="14"/>
  <c r="AJ2243" i="14"/>
  <c r="AJ2242" i="14"/>
  <c r="AJ2241" i="14"/>
  <c r="AJ2240" i="14"/>
  <c r="AJ2239" i="14"/>
  <c r="AJ2238" i="14"/>
  <c r="AJ2237" i="14"/>
  <c r="AJ2236" i="14"/>
  <c r="AJ2235" i="14"/>
  <c r="AJ2234" i="14"/>
  <c r="AJ2233" i="14"/>
  <c r="AJ2232" i="14"/>
  <c r="AJ2231" i="14"/>
  <c r="AJ2230" i="14"/>
  <c r="AJ2229" i="14"/>
  <c r="AJ2228" i="14"/>
  <c r="AJ2227" i="14"/>
  <c r="AJ2226" i="14"/>
  <c r="AJ2225" i="14"/>
  <c r="AJ2224" i="14"/>
  <c r="AJ2223" i="14"/>
  <c r="AJ2222" i="14"/>
  <c r="AJ2221" i="14"/>
  <c r="AJ2220" i="14"/>
  <c r="AJ2219" i="14"/>
  <c r="AJ2218" i="14"/>
  <c r="AJ2217" i="14"/>
  <c r="AJ2216" i="14"/>
  <c r="AJ2215" i="14"/>
  <c r="AJ2214" i="14"/>
  <c r="AJ2213" i="14"/>
  <c r="AJ2212" i="14"/>
  <c r="AJ2211" i="14"/>
  <c r="AJ2210" i="14"/>
  <c r="AJ2209" i="14"/>
  <c r="AJ2208" i="14"/>
  <c r="AJ2207" i="14"/>
  <c r="AJ2206" i="14"/>
  <c r="AJ2205" i="14"/>
  <c r="AJ2204" i="14"/>
  <c r="AJ2203" i="14"/>
  <c r="AJ2202" i="14"/>
  <c r="AJ2201" i="14"/>
  <c r="AJ2200" i="14"/>
  <c r="AJ2199" i="14"/>
  <c r="AJ2198" i="14"/>
  <c r="AJ2197" i="14"/>
  <c r="AJ2196" i="14"/>
  <c r="AJ2195" i="14"/>
  <c r="AJ2194" i="14"/>
  <c r="AJ2193" i="14"/>
  <c r="AJ2192" i="14"/>
  <c r="AJ2191" i="14"/>
  <c r="AJ2190" i="14"/>
  <c r="AJ2189" i="14"/>
  <c r="AJ2188" i="14"/>
  <c r="AJ2187" i="14"/>
  <c r="AJ2186" i="14"/>
  <c r="AJ2185" i="14"/>
  <c r="AJ2184" i="14"/>
  <c r="AJ2183" i="14"/>
  <c r="AJ2182" i="14"/>
  <c r="AJ2181" i="14"/>
  <c r="AJ2180" i="14"/>
  <c r="AJ2179" i="14"/>
  <c r="AJ2178" i="14"/>
  <c r="AJ2177" i="14"/>
  <c r="AJ2176" i="14"/>
  <c r="AJ2175" i="14"/>
  <c r="AJ2174" i="14"/>
  <c r="AJ2173" i="14"/>
  <c r="AJ2172" i="14"/>
  <c r="AJ2171" i="14"/>
  <c r="AJ2170" i="14"/>
  <c r="AJ2169" i="14"/>
  <c r="AJ2168" i="14"/>
  <c r="AJ2167" i="14"/>
  <c r="AJ2166" i="14"/>
  <c r="AJ2165" i="14"/>
  <c r="AJ2164" i="14"/>
  <c r="AJ2163" i="14"/>
  <c r="AJ2162" i="14"/>
  <c r="AJ2161" i="14"/>
  <c r="AJ2160" i="14"/>
  <c r="AJ2159" i="14"/>
  <c r="AJ2158" i="14"/>
  <c r="AJ2157" i="14"/>
  <c r="AJ2156" i="14"/>
  <c r="AJ2155" i="14"/>
  <c r="AJ2154" i="14"/>
  <c r="AJ2153" i="14"/>
  <c r="AJ2152" i="14"/>
  <c r="AJ2151" i="14"/>
  <c r="AJ2150" i="14"/>
  <c r="AJ2149" i="14"/>
  <c r="AJ2148" i="14"/>
  <c r="AJ2147" i="14"/>
  <c r="AJ2146" i="14"/>
  <c r="AJ2145" i="14"/>
  <c r="AJ2144" i="14"/>
  <c r="AJ2143" i="14"/>
  <c r="AJ2142" i="14"/>
  <c r="AJ2141" i="14"/>
  <c r="AJ2140" i="14"/>
  <c r="AJ2139" i="14"/>
  <c r="AJ2138" i="14"/>
  <c r="AJ2137" i="14"/>
  <c r="AJ2136" i="14"/>
  <c r="AJ2135" i="14"/>
  <c r="AJ2134" i="14"/>
  <c r="AJ2133" i="14"/>
  <c r="AJ2132" i="14"/>
  <c r="AJ2131" i="14"/>
  <c r="AJ2130" i="14"/>
  <c r="AJ2129" i="14"/>
  <c r="AJ2128" i="14"/>
  <c r="AJ2127" i="14"/>
  <c r="AJ2126" i="14"/>
  <c r="AJ2125" i="14"/>
  <c r="AJ2124" i="14"/>
  <c r="AJ2123" i="14"/>
  <c r="AJ2122" i="14"/>
  <c r="AJ2121" i="14"/>
  <c r="AJ2120" i="14"/>
  <c r="AJ2119" i="14"/>
  <c r="AJ2118" i="14"/>
  <c r="AJ2117" i="14"/>
  <c r="AJ2116" i="14"/>
  <c r="AJ2115" i="14"/>
  <c r="AJ2114" i="14"/>
  <c r="AJ2113" i="14"/>
  <c r="AJ2112" i="14"/>
  <c r="AJ2111" i="14"/>
  <c r="AJ2110" i="14"/>
  <c r="AJ2109" i="14"/>
  <c r="AJ2108" i="14"/>
  <c r="AJ2107" i="14"/>
  <c r="AJ2106" i="14"/>
  <c r="AJ2105" i="14"/>
  <c r="AJ2104" i="14"/>
  <c r="AJ2103" i="14"/>
  <c r="AJ2102" i="14"/>
  <c r="AJ2101" i="14"/>
  <c r="AJ2100" i="14"/>
  <c r="AJ2099" i="14"/>
  <c r="AJ2098" i="14"/>
  <c r="AJ2097" i="14"/>
  <c r="AJ2096" i="14"/>
  <c r="AJ2095" i="14"/>
  <c r="AJ2094" i="14"/>
  <c r="AJ2093" i="14"/>
  <c r="AJ2092" i="14"/>
  <c r="AJ2091" i="14"/>
  <c r="AJ2090" i="14"/>
  <c r="AJ2089" i="14"/>
  <c r="AJ2088" i="14"/>
  <c r="AJ2087" i="14"/>
  <c r="AJ2086" i="14"/>
  <c r="AJ2085" i="14"/>
  <c r="AJ2084" i="14"/>
  <c r="AJ2083" i="14"/>
  <c r="AJ2082" i="14"/>
  <c r="AJ2081" i="14"/>
  <c r="AJ2080" i="14"/>
  <c r="AJ2079" i="14"/>
  <c r="AJ2078" i="14"/>
  <c r="AJ2077" i="14"/>
  <c r="AJ2076" i="14"/>
  <c r="AJ2075" i="14"/>
  <c r="AJ2074" i="14"/>
  <c r="AJ2073" i="14"/>
  <c r="AJ2072" i="14"/>
  <c r="AJ2071" i="14"/>
  <c r="AJ2070" i="14"/>
  <c r="AJ2069" i="14"/>
  <c r="AJ2068" i="14"/>
  <c r="AJ2067" i="14"/>
  <c r="AJ2066" i="14"/>
  <c r="AJ2065" i="14"/>
  <c r="AJ2064" i="14"/>
  <c r="AJ2063" i="14"/>
  <c r="AJ2062" i="14"/>
  <c r="AJ2061" i="14"/>
  <c r="AJ2060" i="14"/>
  <c r="AJ2059" i="14"/>
  <c r="AJ2058" i="14"/>
  <c r="AJ2057" i="14"/>
  <c r="AJ2056" i="14"/>
  <c r="AJ2055" i="14"/>
  <c r="AJ2054" i="14"/>
  <c r="AJ2053" i="14"/>
  <c r="AJ2052" i="14"/>
  <c r="AJ2051" i="14"/>
  <c r="AJ2050" i="14"/>
  <c r="AJ2049" i="14"/>
  <c r="AJ2048" i="14"/>
  <c r="AJ2047" i="14"/>
  <c r="AJ2046" i="14"/>
  <c r="AJ2045" i="14"/>
  <c r="AJ2044" i="14"/>
  <c r="AJ2043" i="14"/>
  <c r="AJ2042" i="14"/>
  <c r="AJ2041" i="14"/>
  <c r="AJ2040" i="14"/>
  <c r="AJ2039" i="14"/>
  <c r="AJ2038" i="14"/>
  <c r="AJ2037" i="14"/>
  <c r="AJ2036" i="14"/>
  <c r="AJ2035" i="14"/>
  <c r="AJ2034" i="14"/>
  <c r="AJ2033" i="14"/>
  <c r="AJ2032" i="14"/>
  <c r="AJ2031" i="14"/>
  <c r="AJ2030" i="14"/>
  <c r="AJ2029" i="14"/>
  <c r="AJ2028" i="14"/>
  <c r="AJ2027" i="14"/>
  <c r="AJ2026" i="14"/>
  <c r="AJ2025" i="14"/>
  <c r="AJ2024" i="14"/>
  <c r="AJ2023" i="14"/>
  <c r="AJ2022" i="14"/>
  <c r="AJ2021" i="14"/>
  <c r="AJ2020" i="14"/>
  <c r="AJ2019" i="14"/>
  <c r="AJ2018" i="14"/>
  <c r="AJ2017" i="14"/>
  <c r="AJ2016" i="14"/>
  <c r="AJ2015" i="14"/>
  <c r="AJ2014" i="14"/>
  <c r="AJ2013" i="14"/>
  <c r="AJ2012" i="14"/>
  <c r="AJ2011" i="14"/>
  <c r="AJ2010" i="14"/>
  <c r="AJ2009" i="14"/>
  <c r="AJ2008" i="14"/>
  <c r="AJ2007" i="14"/>
  <c r="AJ2006" i="14"/>
  <c r="AJ2005" i="14"/>
  <c r="AJ2004" i="14"/>
  <c r="AJ2003" i="14"/>
  <c r="AJ2002" i="14"/>
  <c r="AJ2001" i="14"/>
  <c r="AJ2000" i="14"/>
  <c r="AJ1999" i="14"/>
  <c r="AJ1998" i="14"/>
  <c r="AJ1997" i="14"/>
  <c r="AJ1996" i="14"/>
  <c r="AJ1995" i="14"/>
  <c r="AJ1994" i="14"/>
  <c r="AJ1993" i="14"/>
  <c r="AJ1992" i="14"/>
  <c r="AJ1991" i="14"/>
  <c r="AJ1990" i="14"/>
  <c r="AJ1989" i="14"/>
  <c r="AJ1988" i="14"/>
  <c r="AJ1987" i="14"/>
  <c r="AJ1986" i="14"/>
  <c r="AJ1985" i="14"/>
  <c r="AJ1984" i="14"/>
  <c r="AJ1983" i="14"/>
  <c r="AJ1982" i="14"/>
  <c r="AJ1981" i="14"/>
  <c r="AJ1980" i="14"/>
  <c r="AJ1979" i="14"/>
  <c r="AJ1978" i="14"/>
  <c r="AJ1977" i="14"/>
  <c r="AJ1976" i="14"/>
  <c r="AJ1975" i="14"/>
  <c r="AJ1974" i="14"/>
  <c r="AJ1973" i="14"/>
  <c r="AJ1972" i="14"/>
  <c r="AJ1971" i="14"/>
  <c r="AJ1970" i="14"/>
  <c r="AJ1969" i="14"/>
  <c r="AJ1968" i="14"/>
  <c r="AJ1967" i="14"/>
  <c r="AJ1966" i="14"/>
  <c r="AJ1965" i="14"/>
  <c r="AJ1964" i="14"/>
  <c r="AJ1963" i="14"/>
  <c r="AJ1962" i="14"/>
  <c r="AJ1961" i="14"/>
  <c r="AJ1960" i="14"/>
  <c r="AJ1959" i="14"/>
  <c r="AJ1958" i="14"/>
  <c r="AJ1957" i="14"/>
  <c r="AJ1956" i="14"/>
  <c r="AJ1955" i="14"/>
  <c r="AJ1954" i="14"/>
  <c r="AJ1953" i="14"/>
  <c r="AJ1952" i="14"/>
  <c r="AJ1951" i="14"/>
  <c r="AJ1950" i="14"/>
  <c r="AJ1949" i="14"/>
  <c r="AJ1948" i="14"/>
  <c r="AJ1947" i="14"/>
  <c r="AJ1946" i="14"/>
  <c r="AJ1945" i="14"/>
  <c r="AJ1944" i="14"/>
  <c r="AJ1943" i="14"/>
  <c r="AJ1942" i="14"/>
  <c r="AJ1941" i="14"/>
  <c r="AJ1940" i="14"/>
  <c r="AJ1939" i="14"/>
  <c r="AJ1938" i="14"/>
  <c r="AJ1937" i="14"/>
  <c r="AJ1936" i="14"/>
  <c r="AJ1935" i="14"/>
  <c r="AJ1934" i="14"/>
  <c r="AJ1933" i="14"/>
  <c r="AJ1932" i="14"/>
  <c r="AJ1931" i="14"/>
  <c r="AJ1930" i="14"/>
  <c r="AJ1929" i="14"/>
  <c r="AJ1928" i="14"/>
  <c r="AJ1927" i="14"/>
  <c r="AJ1926" i="14"/>
  <c r="AJ1925" i="14"/>
  <c r="AJ1924" i="14"/>
  <c r="AJ1923" i="14"/>
  <c r="AJ1922" i="14"/>
  <c r="AJ1921" i="14"/>
  <c r="AJ1920" i="14"/>
  <c r="AJ1919" i="14"/>
  <c r="AJ1918" i="14"/>
  <c r="AJ1917" i="14"/>
  <c r="AJ1916" i="14"/>
  <c r="AJ1915" i="14"/>
  <c r="AJ1914" i="14"/>
  <c r="AJ1913" i="14"/>
  <c r="AJ1912" i="14"/>
  <c r="AJ1911" i="14"/>
  <c r="AJ1910" i="14"/>
  <c r="AJ1909" i="14"/>
  <c r="AJ1908" i="14"/>
  <c r="AJ1907" i="14"/>
  <c r="AJ1906" i="14"/>
  <c r="AJ1905" i="14"/>
  <c r="AJ1904" i="14"/>
  <c r="AJ1903" i="14"/>
  <c r="AJ1902" i="14"/>
  <c r="AJ1901" i="14"/>
  <c r="AJ1900" i="14"/>
  <c r="AJ1899" i="14"/>
  <c r="AJ1898" i="14"/>
  <c r="AJ1897" i="14"/>
  <c r="AJ1896" i="14"/>
  <c r="AJ1895" i="14"/>
  <c r="AJ1894" i="14"/>
  <c r="AJ1893" i="14"/>
  <c r="AJ1892" i="14"/>
  <c r="AJ1891" i="14"/>
  <c r="AJ1890" i="14"/>
  <c r="AJ1889" i="14"/>
  <c r="AJ1888" i="14"/>
  <c r="AJ1887" i="14"/>
  <c r="AJ1886" i="14"/>
  <c r="AJ1885" i="14"/>
  <c r="AJ1884" i="14"/>
  <c r="AJ1883" i="14"/>
  <c r="AJ1882" i="14"/>
  <c r="AJ1881" i="14"/>
  <c r="AJ1880" i="14"/>
  <c r="AJ1879" i="14"/>
  <c r="AJ1878" i="14"/>
  <c r="AJ1877" i="14"/>
  <c r="AJ1876" i="14"/>
  <c r="AJ1875" i="14"/>
  <c r="AJ1874" i="14"/>
  <c r="AJ1873" i="14"/>
  <c r="AJ1872" i="14"/>
  <c r="AJ1871" i="14"/>
  <c r="AJ1870" i="14"/>
  <c r="AJ1869" i="14"/>
  <c r="AJ1868" i="14"/>
  <c r="AJ1867" i="14"/>
  <c r="AJ1866" i="14"/>
  <c r="AJ1865" i="14"/>
  <c r="AJ1864" i="14"/>
  <c r="AJ1863" i="14"/>
  <c r="AJ1862" i="14"/>
  <c r="AJ1861" i="14"/>
  <c r="AJ1860" i="14"/>
  <c r="AJ1859" i="14"/>
  <c r="AJ1858" i="14"/>
  <c r="AJ1857" i="14"/>
  <c r="AJ1856" i="14"/>
  <c r="AJ1855" i="14"/>
  <c r="AJ1854" i="14"/>
  <c r="AJ1853" i="14"/>
  <c r="AJ1852" i="14"/>
  <c r="AJ1851" i="14"/>
  <c r="AJ1850" i="14"/>
  <c r="AJ1849" i="14"/>
  <c r="AJ1848" i="14"/>
  <c r="AJ1847" i="14"/>
  <c r="AJ1846" i="14"/>
  <c r="AJ1845" i="14"/>
  <c r="AJ1844" i="14"/>
  <c r="AJ1843" i="14"/>
  <c r="AJ1842" i="14"/>
  <c r="AJ1841" i="14"/>
  <c r="AJ1840" i="14"/>
  <c r="AJ1839" i="14"/>
  <c r="AJ1838" i="14"/>
  <c r="AJ1837" i="14"/>
  <c r="AJ1836" i="14"/>
  <c r="AJ1835" i="14"/>
  <c r="AJ1834" i="14"/>
  <c r="AJ1833" i="14"/>
  <c r="AJ1832" i="14"/>
  <c r="AJ1831" i="14"/>
  <c r="AJ1830" i="14"/>
  <c r="AJ1829" i="14"/>
  <c r="AJ1828" i="14"/>
  <c r="AJ1827" i="14"/>
  <c r="AJ1826" i="14"/>
  <c r="AJ1825" i="14"/>
  <c r="AJ1824" i="14"/>
  <c r="AJ1823" i="14"/>
  <c r="AJ1822" i="14"/>
  <c r="AJ1821" i="14"/>
  <c r="AJ1820" i="14"/>
  <c r="AJ1819" i="14"/>
  <c r="AJ1818" i="14"/>
  <c r="AJ1817" i="14"/>
  <c r="AJ1816" i="14"/>
  <c r="AJ1815" i="14"/>
  <c r="AJ1814" i="14"/>
  <c r="AJ1813" i="14"/>
  <c r="AJ1812" i="14"/>
  <c r="AJ1811" i="14"/>
  <c r="AJ1810" i="14"/>
  <c r="AJ1809" i="14"/>
  <c r="AJ1808" i="14"/>
  <c r="AJ1807" i="14"/>
  <c r="AJ1806" i="14"/>
  <c r="AJ1805" i="14"/>
  <c r="AJ1804" i="14"/>
  <c r="AJ1803" i="14"/>
  <c r="AJ1802" i="14"/>
  <c r="AJ1801" i="14"/>
  <c r="AJ1800" i="14"/>
  <c r="AJ1799" i="14"/>
  <c r="AJ1798" i="14"/>
  <c r="AJ1797" i="14"/>
  <c r="AJ1796" i="14"/>
  <c r="AJ1795" i="14"/>
  <c r="AJ1794" i="14"/>
  <c r="AJ1793" i="14"/>
  <c r="AJ1792" i="14"/>
  <c r="AJ1791" i="14"/>
  <c r="AJ1790" i="14"/>
  <c r="AJ1789" i="14"/>
  <c r="AJ1788" i="14"/>
  <c r="AJ1787" i="14"/>
  <c r="AJ1786" i="14"/>
  <c r="AJ1785" i="14"/>
  <c r="AJ1784" i="14"/>
  <c r="AJ1783" i="14"/>
  <c r="AJ1782" i="14"/>
  <c r="AJ1781" i="14"/>
  <c r="AJ1780" i="14"/>
  <c r="AJ1779" i="14"/>
  <c r="AJ1778" i="14"/>
  <c r="AJ1777" i="14"/>
  <c r="AJ1776" i="14"/>
  <c r="AJ1775" i="14"/>
  <c r="AJ1774" i="14"/>
  <c r="AJ1773" i="14"/>
  <c r="AJ1772" i="14"/>
  <c r="AJ1771" i="14"/>
  <c r="AJ1770" i="14"/>
  <c r="AJ1769" i="14"/>
  <c r="AJ1768" i="14"/>
  <c r="AJ1767" i="14"/>
  <c r="AJ1766" i="14"/>
  <c r="AJ1765" i="14"/>
  <c r="AJ1764" i="14"/>
  <c r="AJ1763" i="14"/>
  <c r="AJ1762" i="14"/>
  <c r="AJ1761" i="14"/>
  <c r="AJ1760" i="14"/>
  <c r="AJ1759" i="14"/>
  <c r="AJ1758" i="14"/>
  <c r="AJ1757" i="14"/>
  <c r="AJ1756" i="14"/>
  <c r="AJ1755" i="14"/>
  <c r="AJ1754" i="14"/>
  <c r="AJ1753" i="14"/>
  <c r="AJ1752" i="14"/>
  <c r="AJ1751" i="14"/>
  <c r="AJ1750" i="14"/>
  <c r="AJ1749" i="14"/>
  <c r="AJ1748" i="14"/>
  <c r="AJ1747" i="14"/>
  <c r="AJ1746" i="14"/>
  <c r="AJ1745" i="14"/>
  <c r="AJ1744" i="14"/>
  <c r="AJ1743" i="14"/>
  <c r="AJ1742" i="14"/>
  <c r="AJ1741" i="14"/>
  <c r="AJ1740" i="14"/>
  <c r="AJ1739" i="14"/>
  <c r="AJ1738" i="14"/>
  <c r="AJ1737" i="14"/>
  <c r="AJ1736" i="14"/>
  <c r="AJ1735" i="14"/>
  <c r="AJ1734" i="14"/>
  <c r="AJ1733" i="14"/>
  <c r="AJ1732" i="14"/>
  <c r="AJ1731" i="14"/>
  <c r="AJ1730" i="14"/>
  <c r="AJ1729" i="14"/>
  <c r="AJ1728" i="14"/>
  <c r="AJ1727" i="14"/>
  <c r="AJ1726" i="14"/>
  <c r="AJ1725" i="14"/>
  <c r="AJ1724" i="14"/>
  <c r="AJ1723" i="14"/>
  <c r="AJ1722" i="14"/>
  <c r="AJ1721" i="14"/>
  <c r="AJ1720" i="14"/>
  <c r="AJ1719" i="14"/>
  <c r="AJ1718" i="14"/>
  <c r="AJ1717" i="14"/>
  <c r="AJ1716" i="14"/>
  <c r="AJ1715" i="14"/>
  <c r="AJ1714" i="14"/>
  <c r="AJ1713" i="14"/>
  <c r="AJ1712" i="14"/>
  <c r="AJ1711" i="14"/>
  <c r="AJ1710" i="14"/>
  <c r="AJ1709" i="14"/>
  <c r="AJ1708" i="14"/>
  <c r="AJ1707" i="14"/>
  <c r="AJ1706" i="14"/>
  <c r="AJ1705" i="14"/>
  <c r="AJ1704" i="14"/>
  <c r="AJ1703" i="14"/>
  <c r="AJ1702" i="14"/>
  <c r="AJ1701" i="14"/>
  <c r="AJ1700" i="14"/>
  <c r="AJ1699" i="14"/>
  <c r="AJ1698" i="14"/>
  <c r="AJ1697" i="14"/>
  <c r="AJ1696" i="14"/>
  <c r="AJ1695" i="14"/>
  <c r="AJ1694" i="14"/>
  <c r="AJ1693" i="14"/>
  <c r="AJ1692" i="14"/>
  <c r="AJ1691" i="14"/>
  <c r="AJ1690" i="14"/>
  <c r="AJ1689" i="14"/>
  <c r="AJ1688" i="14"/>
  <c r="AJ1687" i="14"/>
  <c r="AJ1686" i="14"/>
  <c r="AJ1685" i="14"/>
  <c r="AJ1684" i="14"/>
  <c r="AJ1683" i="14"/>
  <c r="AJ1682" i="14"/>
  <c r="AJ1681" i="14"/>
  <c r="AJ1680" i="14"/>
  <c r="AJ1679" i="14"/>
  <c r="AJ1678" i="14"/>
  <c r="AJ1677" i="14"/>
  <c r="AJ1676" i="14"/>
  <c r="AJ1675" i="14"/>
  <c r="AJ1674" i="14"/>
  <c r="AJ1673" i="14"/>
  <c r="AJ1672" i="14"/>
  <c r="AJ1671" i="14"/>
  <c r="AJ1670" i="14"/>
  <c r="AJ1669" i="14"/>
  <c r="AJ1668" i="14"/>
  <c r="AJ1667" i="14"/>
  <c r="AJ1666" i="14"/>
  <c r="AJ1665" i="14"/>
  <c r="AJ1664" i="14"/>
  <c r="AJ1663" i="14"/>
  <c r="AJ1662" i="14"/>
  <c r="AJ1661" i="14"/>
  <c r="AJ1660" i="14"/>
  <c r="AJ1659" i="14"/>
  <c r="AJ1658" i="14"/>
  <c r="AJ1657" i="14"/>
  <c r="AJ1656" i="14"/>
  <c r="AJ1655" i="14"/>
  <c r="AJ1654" i="14"/>
  <c r="AJ1653" i="14"/>
  <c r="AJ1652" i="14"/>
  <c r="AJ1651" i="14"/>
  <c r="AJ1650" i="14"/>
  <c r="AJ1649" i="14"/>
  <c r="AJ1648" i="14"/>
  <c r="AJ1647" i="14"/>
  <c r="AJ1646" i="14"/>
  <c r="AJ1645" i="14"/>
  <c r="AJ1644" i="14"/>
  <c r="AJ1643" i="14"/>
  <c r="AJ1642" i="14"/>
  <c r="AJ1641" i="14"/>
  <c r="AJ1640" i="14"/>
  <c r="AJ1639" i="14"/>
  <c r="AJ1638" i="14"/>
  <c r="AJ1637" i="14"/>
  <c r="AJ1636" i="14"/>
  <c r="AJ1635" i="14"/>
  <c r="AJ1634" i="14"/>
  <c r="AJ1633" i="14"/>
  <c r="AJ1632" i="14"/>
  <c r="AJ1631" i="14"/>
  <c r="AJ1630" i="14"/>
  <c r="AJ1629" i="14"/>
  <c r="AJ1628" i="14"/>
  <c r="AJ1627" i="14"/>
  <c r="AJ1626" i="14"/>
  <c r="AJ1625" i="14"/>
  <c r="AJ1624" i="14"/>
  <c r="AJ1623" i="14"/>
  <c r="AJ1622" i="14"/>
  <c r="AJ1621" i="14"/>
  <c r="AJ1620" i="14"/>
  <c r="AJ1619" i="14"/>
  <c r="AJ1618" i="14"/>
  <c r="AJ1617" i="14"/>
  <c r="AJ1616" i="14"/>
  <c r="AJ1615" i="14"/>
  <c r="AJ1614" i="14"/>
  <c r="AJ1613" i="14"/>
  <c r="AJ1612" i="14"/>
  <c r="AJ1611" i="14"/>
  <c r="AJ1610" i="14"/>
  <c r="AJ1609" i="14"/>
  <c r="AJ1608" i="14"/>
  <c r="AJ1607" i="14"/>
  <c r="AJ1606" i="14"/>
  <c r="AJ1605" i="14"/>
  <c r="AJ1604" i="14"/>
  <c r="AJ1603" i="14"/>
  <c r="AJ1602" i="14"/>
  <c r="AJ1601" i="14"/>
  <c r="AJ1600" i="14"/>
  <c r="AJ1599" i="14"/>
  <c r="AJ1598" i="14"/>
  <c r="AJ1597" i="14"/>
  <c r="AJ1596" i="14"/>
  <c r="AJ1595" i="14"/>
  <c r="AJ1594" i="14"/>
  <c r="AJ1593" i="14"/>
  <c r="AJ1592" i="14"/>
  <c r="AJ1591" i="14"/>
  <c r="AJ1590" i="14"/>
  <c r="AJ1589" i="14"/>
  <c r="AJ1588" i="14"/>
  <c r="AJ1587" i="14"/>
  <c r="AJ1586" i="14"/>
  <c r="AJ1585" i="14"/>
  <c r="AJ1584" i="14"/>
  <c r="AJ1583" i="14"/>
  <c r="AJ1582" i="14"/>
  <c r="AJ1581" i="14"/>
  <c r="AJ1580" i="14"/>
  <c r="AJ1579" i="14"/>
  <c r="AJ1578" i="14"/>
  <c r="AJ1577" i="14"/>
  <c r="AJ1576" i="14"/>
  <c r="AJ1575" i="14"/>
  <c r="AJ1574" i="14"/>
  <c r="AJ1573" i="14"/>
  <c r="AJ1572" i="14"/>
  <c r="AJ1571" i="14"/>
  <c r="AJ1570" i="14"/>
  <c r="AJ1569" i="14"/>
  <c r="AJ1568" i="14"/>
  <c r="AJ1567" i="14"/>
  <c r="AJ1566" i="14"/>
  <c r="AJ1565" i="14"/>
  <c r="AJ1564" i="14"/>
  <c r="AJ1563" i="14"/>
  <c r="AJ1562" i="14"/>
  <c r="AJ1561" i="14"/>
  <c r="AJ1560" i="14"/>
  <c r="AJ1559" i="14"/>
  <c r="AJ1558" i="14"/>
  <c r="AJ1557" i="14"/>
  <c r="AJ1556" i="14"/>
  <c r="AJ1555" i="14"/>
  <c r="AJ1554" i="14"/>
  <c r="AJ1553" i="14"/>
  <c r="AJ1552" i="14"/>
  <c r="AJ1551" i="14"/>
  <c r="AJ1550" i="14"/>
  <c r="AJ1549" i="14"/>
  <c r="AJ1548" i="14"/>
  <c r="AJ1547" i="14"/>
  <c r="AJ1546" i="14"/>
  <c r="AJ1545" i="14"/>
  <c r="AJ1544" i="14"/>
  <c r="AJ1543" i="14"/>
  <c r="AJ1542" i="14"/>
  <c r="AJ1541" i="14"/>
  <c r="AJ1540" i="14"/>
  <c r="AJ1539" i="14"/>
  <c r="AJ1538" i="14"/>
  <c r="AJ1537" i="14"/>
  <c r="AJ1536" i="14"/>
  <c r="AJ1535" i="14"/>
  <c r="AJ1534" i="14"/>
  <c r="AJ1533" i="14"/>
  <c r="AJ1532" i="14"/>
  <c r="AJ1531" i="14"/>
  <c r="AJ1530" i="14"/>
  <c r="AJ1529" i="14"/>
  <c r="AJ1528" i="14"/>
  <c r="AJ1527" i="14"/>
  <c r="AJ1526" i="14"/>
  <c r="AJ1525" i="14"/>
  <c r="AJ1524" i="14"/>
  <c r="AJ1523" i="14"/>
  <c r="AJ1522" i="14"/>
  <c r="AJ1521" i="14"/>
  <c r="AJ1520" i="14"/>
  <c r="AJ1519" i="14"/>
  <c r="AJ1518" i="14"/>
  <c r="AJ1517" i="14"/>
  <c r="AJ1516" i="14"/>
  <c r="AJ1515" i="14"/>
  <c r="AJ1514" i="14"/>
  <c r="AJ1513" i="14"/>
  <c r="AJ1512" i="14"/>
  <c r="AJ1511" i="14"/>
  <c r="AJ1510" i="14"/>
  <c r="AJ1509" i="14"/>
  <c r="AJ1508" i="14"/>
  <c r="AJ1507" i="14"/>
  <c r="AJ1506" i="14"/>
  <c r="AJ1505" i="14"/>
  <c r="AJ1504" i="14"/>
  <c r="AJ1503" i="14"/>
  <c r="AJ1502" i="14"/>
  <c r="AJ1501" i="14"/>
  <c r="AJ1500" i="14"/>
  <c r="AJ1499" i="14"/>
  <c r="AJ1498" i="14"/>
  <c r="AJ1497" i="14"/>
  <c r="AJ1496" i="14"/>
  <c r="AJ1495" i="14"/>
  <c r="AJ1494" i="14"/>
  <c r="AJ1493" i="14"/>
  <c r="AJ1492" i="14"/>
  <c r="AJ1491" i="14"/>
  <c r="AJ1490" i="14"/>
  <c r="AJ1489" i="14"/>
  <c r="AJ1488" i="14"/>
  <c r="AJ1487" i="14"/>
  <c r="AJ1486" i="14"/>
  <c r="AJ1485" i="14"/>
  <c r="AJ1484" i="14"/>
  <c r="AJ1483" i="14"/>
  <c r="AJ1482" i="14"/>
  <c r="AJ1481" i="14"/>
  <c r="AJ1480" i="14"/>
  <c r="AJ1479" i="14"/>
  <c r="AJ1478" i="14"/>
  <c r="AJ1477" i="14"/>
  <c r="AJ1476" i="14"/>
  <c r="AJ1475" i="14"/>
  <c r="AJ1474" i="14"/>
  <c r="AJ1473" i="14"/>
  <c r="AJ1472" i="14"/>
  <c r="AJ1471" i="14"/>
  <c r="AJ1470" i="14"/>
  <c r="AJ1469" i="14"/>
  <c r="AJ1468" i="14"/>
  <c r="AJ1467" i="14"/>
  <c r="AJ1466" i="14"/>
  <c r="AJ1465" i="14"/>
  <c r="AJ1464" i="14"/>
  <c r="AJ1463" i="14"/>
  <c r="AJ1462" i="14"/>
  <c r="AJ1461" i="14"/>
  <c r="AJ1460" i="14"/>
  <c r="AJ1459" i="14"/>
  <c r="AJ1458" i="14"/>
  <c r="AJ1457" i="14"/>
  <c r="AJ1456" i="14"/>
  <c r="AJ1455" i="14"/>
  <c r="AJ1454" i="14"/>
  <c r="AJ1453" i="14"/>
  <c r="AJ1452" i="14"/>
  <c r="AJ1451" i="14"/>
  <c r="AJ1450" i="14"/>
  <c r="AJ1449" i="14"/>
  <c r="AJ1448" i="14"/>
  <c r="AJ1447" i="14"/>
  <c r="AJ1446" i="14"/>
  <c r="AJ1445" i="14"/>
  <c r="AJ1444" i="14"/>
  <c r="AJ1443" i="14"/>
  <c r="AJ1442" i="14"/>
  <c r="AJ1441" i="14"/>
  <c r="AJ1440" i="14"/>
  <c r="AJ1439" i="14"/>
  <c r="AJ1438" i="14"/>
  <c r="AJ1437" i="14"/>
  <c r="AJ1436" i="14"/>
  <c r="AJ1435" i="14"/>
  <c r="AJ1434" i="14"/>
  <c r="AJ1433" i="14"/>
  <c r="AJ1432" i="14"/>
  <c r="AJ1431" i="14"/>
  <c r="AJ1430" i="14"/>
  <c r="AJ1429" i="14"/>
  <c r="AJ1428" i="14"/>
  <c r="AJ1427" i="14"/>
  <c r="AJ1426" i="14"/>
  <c r="AJ1425" i="14"/>
  <c r="AJ1424" i="14"/>
  <c r="AJ1423" i="14"/>
  <c r="AJ1422" i="14"/>
  <c r="AJ1421" i="14"/>
  <c r="AJ1420" i="14"/>
  <c r="AJ1419" i="14"/>
  <c r="AJ1418" i="14"/>
  <c r="AJ1417" i="14"/>
  <c r="AJ1416" i="14"/>
  <c r="AJ1415" i="14"/>
  <c r="AJ1414" i="14"/>
  <c r="AJ1413" i="14"/>
  <c r="AJ1412" i="14"/>
  <c r="AJ1411" i="14"/>
  <c r="AJ1410" i="14"/>
  <c r="AJ1409" i="14"/>
  <c r="AJ1408" i="14"/>
  <c r="AJ1407" i="14"/>
  <c r="AJ1406" i="14"/>
  <c r="AJ1405" i="14"/>
  <c r="AJ1404" i="14"/>
  <c r="AJ1403" i="14"/>
  <c r="AJ1402" i="14"/>
  <c r="AJ1401" i="14"/>
  <c r="AJ1400" i="14"/>
  <c r="AJ1399" i="14"/>
  <c r="AJ1398" i="14"/>
  <c r="AJ1397" i="14"/>
  <c r="AJ1396" i="14"/>
  <c r="AJ1395" i="14"/>
  <c r="AJ1394" i="14"/>
  <c r="AJ1393" i="14"/>
  <c r="AJ1392" i="14"/>
  <c r="AJ1391" i="14"/>
  <c r="AJ1390" i="14"/>
  <c r="AJ1389" i="14"/>
  <c r="AJ1388" i="14"/>
  <c r="AJ1387" i="14"/>
  <c r="AJ1386" i="14"/>
  <c r="AJ1385" i="14"/>
  <c r="AJ1384" i="14"/>
  <c r="AJ1383" i="14"/>
  <c r="AJ1382" i="14"/>
  <c r="AJ1381" i="14"/>
  <c r="AJ1380" i="14"/>
  <c r="AJ1379" i="14"/>
  <c r="AJ1378" i="14"/>
  <c r="AJ1377" i="14"/>
  <c r="AJ1376" i="14"/>
  <c r="AJ1375" i="14"/>
  <c r="AJ1374" i="14"/>
  <c r="AJ1373" i="14"/>
  <c r="AJ1372" i="14"/>
  <c r="AJ1371" i="14"/>
  <c r="AJ1370" i="14"/>
  <c r="AJ1369" i="14"/>
  <c r="AJ1368" i="14"/>
  <c r="AJ1367" i="14"/>
  <c r="AJ1366" i="14"/>
  <c r="AJ1365" i="14"/>
  <c r="AJ1364" i="14"/>
  <c r="AJ1363" i="14"/>
  <c r="AJ1362" i="14"/>
  <c r="AJ1361" i="14"/>
  <c r="AJ1360" i="14"/>
  <c r="AJ1359" i="14"/>
  <c r="AJ1358" i="14"/>
  <c r="AJ1357" i="14"/>
  <c r="AJ1356" i="14"/>
  <c r="AJ1355" i="14"/>
  <c r="AJ1354" i="14"/>
  <c r="AJ1353" i="14"/>
  <c r="AJ1352" i="14"/>
  <c r="AJ1351" i="14"/>
  <c r="AJ1350" i="14"/>
  <c r="AJ1349" i="14"/>
  <c r="AJ1348" i="14"/>
  <c r="AJ1347" i="14"/>
  <c r="AJ1346" i="14"/>
  <c r="AJ1345" i="14"/>
  <c r="AJ1344" i="14"/>
  <c r="AJ1343" i="14"/>
  <c r="AJ1342" i="14"/>
  <c r="AJ1341" i="14"/>
  <c r="AJ1340" i="14"/>
  <c r="AJ1339" i="14"/>
  <c r="AJ1338" i="14"/>
  <c r="AJ1337" i="14"/>
  <c r="AJ1336" i="14"/>
  <c r="AJ1335" i="14"/>
  <c r="AJ1334" i="14"/>
  <c r="AJ1333" i="14"/>
  <c r="AJ1332" i="14"/>
  <c r="AJ1331" i="14"/>
  <c r="AJ1330" i="14"/>
  <c r="AJ1329" i="14"/>
  <c r="AJ1328" i="14"/>
  <c r="AJ1327" i="14"/>
  <c r="AJ1326" i="14"/>
  <c r="AJ1325" i="14"/>
  <c r="AJ1324" i="14"/>
  <c r="AJ1323" i="14"/>
  <c r="AJ1322" i="14"/>
  <c r="AJ1321" i="14"/>
  <c r="AJ1320" i="14"/>
  <c r="AJ1319" i="14"/>
  <c r="AJ1318" i="14"/>
  <c r="AJ1317" i="14"/>
  <c r="AJ1316" i="14"/>
  <c r="AJ1315" i="14"/>
  <c r="AJ1314" i="14"/>
  <c r="AJ1313" i="14"/>
  <c r="AJ1312" i="14"/>
  <c r="AJ1311" i="14"/>
  <c r="AJ1310" i="14"/>
  <c r="AJ1309" i="14"/>
  <c r="AJ1308" i="14"/>
  <c r="AJ1307" i="14"/>
  <c r="AJ1306" i="14"/>
  <c r="AJ1305" i="14"/>
  <c r="AJ1304" i="14"/>
  <c r="AJ1303" i="14"/>
  <c r="AJ1302" i="14"/>
  <c r="AJ1301" i="14"/>
  <c r="AJ1300" i="14"/>
  <c r="AJ1299" i="14"/>
  <c r="AJ1298" i="14"/>
  <c r="AJ1297" i="14"/>
  <c r="AJ1296" i="14"/>
  <c r="AJ1295" i="14"/>
  <c r="AJ1294" i="14"/>
  <c r="AJ1293" i="14"/>
  <c r="AJ1292" i="14"/>
  <c r="AJ1291" i="14"/>
  <c r="AJ1290" i="14"/>
  <c r="AJ1289" i="14"/>
  <c r="AJ1288" i="14"/>
  <c r="AJ1287" i="14"/>
  <c r="AJ1286" i="14"/>
  <c r="AJ1285" i="14"/>
  <c r="AJ1284" i="14"/>
  <c r="AJ1283" i="14"/>
  <c r="AJ1282" i="14"/>
  <c r="AJ1281" i="14"/>
  <c r="AJ1280" i="14"/>
  <c r="AJ1279" i="14"/>
  <c r="AJ1278" i="14"/>
  <c r="AJ1277" i="14"/>
  <c r="AJ1276" i="14"/>
  <c r="AJ1275" i="14"/>
  <c r="AJ1274" i="14"/>
  <c r="AJ1273" i="14"/>
  <c r="AJ1272" i="14"/>
  <c r="AJ1271" i="14"/>
  <c r="AJ1270" i="14"/>
  <c r="AJ1269" i="14"/>
  <c r="AJ1268" i="14"/>
  <c r="AJ1267" i="14"/>
  <c r="AJ1266" i="14"/>
  <c r="AJ1265" i="14"/>
  <c r="AJ1264" i="14"/>
  <c r="AJ1263" i="14"/>
  <c r="AJ1262" i="14"/>
  <c r="AJ1261" i="14"/>
  <c r="AJ1260" i="14"/>
  <c r="AJ1259" i="14"/>
  <c r="AJ1258" i="14"/>
  <c r="AJ1257" i="14"/>
  <c r="AJ1256" i="14"/>
  <c r="AJ1255" i="14"/>
  <c r="AJ1254" i="14"/>
  <c r="AJ1253" i="14"/>
  <c r="AJ1252" i="14"/>
  <c r="AJ1251" i="14"/>
  <c r="AJ1250" i="14"/>
  <c r="AJ1249" i="14"/>
  <c r="AJ1248" i="14"/>
  <c r="AJ1247" i="14"/>
  <c r="AJ1246" i="14"/>
  <c r="AJ1245" i="14"/>
  <c r="AJ1244" i="14"/>
  <c r="AJ1243" i="14"/>
  <c r="AJ1242" i="14"/>
  <c r="AJ1241" i="14"/>
  <c r="AJ1240" i="14"/>
  <c r="AJ1239" i="14"/>
  <c r="AJ1238" i="14"/>
  <c r="AJ1237" i="14"/>
  <c r="AJ1236" i="14"/>
  <c r="AJ1235" i="14"/>
  <c r="AJ1234" i="14"/>
  <c r="AJ1233" i="14"/>
  <c r="AJ1232" i="14"/>
  <c r="AJ1231" i="14"/>
  <c r="AJ1230" i="14"/>
  <c r="AJ1229" i="14"/>
  <c r="AJ1228" i="14"/>
  <c r="AJ1227" i="14"/>
  <c r="AJ1226" i="14"/>
  <c r="AJ1225" i="14"/>
  <c r="AJ1224" i="14"/>
  <c r="AJ1223" i="14"/>
  <c r="AJ1222" i="14"/>
  <c r="AJ1221" i="14"/>
  <c r="AJ1220" i="14"/>
  <c r="AJ1219" i="14"/>
  <c r="AJ1218" i="14"/>
  <c r="AJ1217" i="14"/>
  <c r="AJ1216" i="14"/>
  <c r="AJ1215" i="14"/>
  <c r="AJ1214" i="14"/>
  <c r="AJ1213" i="14"/>
  <c r="AJ1212" i="14"/>
  <c r="AJ1211" i="14"/>
  <c r="AJ1210" i="14"/>
  <c r="AJ1209" i="14"/>
  <c r="AJ1208" i="14"/>
  <c r="AJ1207" i="14"/>
  <c r="AJ1206" i="14"/>
  <c r="AJ1205" i="14"/>
  <c r="AJ1204" i="14"/>
  <c r="AJ1203" i="14"/>
  <c r="AJ1202" i="14"/>
  <c r="AJ1201" i="14"/>
  <c r="AJ1200" i="14"/>
  <c r="AJ1199" i="14"/>
  <c r="AJ1198" i="14"/>
  <c r="AJ1197" i="14"/>
  <c r="AJ1196" i="14"/>
  <c r="AJ1195" i="14"/>
  <c r="AJ1194" i="14"/>
  <c r="AJ1193" i="14"/>
  <c r="AJ1192" i="14"/>
  <c r="AJ1191" i="14"/>
  <c r="AJ1190" i="14"/>
  <c r="AJ1189" i="14"/>
  <c r="AJ1188" i="14"/>
  <c r="AJ1187" i="14"/>
  <c r="AJ1186" i="14"/>
  <c r="AJ1185" i="14"/>
  <c r="AJ1184" i="14"/>
  <c r="AJ1183" i="14"/>
  <c r="AJ1182" i="14"/>
  <c r="AJ1181" i="14"/>
  <c r="AJ1180" i="14"/>
  <c r="AJ1179" i="14"/>
  <c r="AJ1178" i="14"/>
  <c r="AJ1177" i="14"/>
  <c r="AJ1176" i="14"/>
  <c r="AJ1175" i="14"/>
  <c r="AJ1174" i="14"/>
  <c r="AJ1173" i="14"/>
  <c r="AJ1172" i="14"/>
  <c r="AJ1171" i="14"/>
  <c r="AJ1170" i="14"/>
  <c r="AJ1169" i="14"/>
  <c r="AJ1168" i="14"/>
  <c r="AJ1167" i="14"/>
  <c r="AJ1166" i="14"/>
  <c r="AJ1165" i="14"/>
  <c r="AJ1164" i="14"/>
  <c r="AJ1163" i="14"/>
  <c r="AJ1162" i="14"/>
  <c r="AJ1161" i="14"/>
  <c r="AJ1160" i="14"/>
  <c r="AJ1159" i="14"/>
  <c r="AJ1158" i="14"/>
  <c r="AJ1157" i="14"/>
  <c r="AJ1156" i="14"/>
  <c r="AJ1155" i="14"/>
  <c r="AJ1154" i="14"/>
  <c r="AJ1153" i="14"/>
  <c r="AJ1152" i="14"/>
  <c r="AJ1151" i="14"/>
  <c r="AJ1150" i="14"/>
  <c r="AJ1149" i="14"/>
  <c r="AJ1148" i="14"/>
  <c r="AJ1147" i="14"/>
  <c r="AJ1146" i="14"/>
  <c r="AJ1145" i="14"/>
  <c r="AJ1144" i="14"/>
  <c r="AJ1143" i="14"/>
  <c r="AJ1142" i="14"/>
  <c r="AJ1141" i="14"/>
  <c r="AJ1140" i="14"/>
  <c r="AJ1139" i="14"/>
  <c r="AJ1138" i="14"/>
  <c r="AJ1137" i="14"/>
  <c r="AJ1136" i="14"/>
  <c r="AJ1135" i="14"/>
  <c r="AJ1134" i="14"/>
  <c r="AJ1133" i="14"/>
  <c r="AJ1132" i="14"/>
  <c r="AJ1131" i="14"/>
  <c r="AJ1130" i="14"/>
  <c r="AJ1129" i="14"/>
  <c r="AJ1128" i="14"/>
  <c r="AJ1127" i="14"/>
  <c r="AJ1126" i="14"/>
  <c r="AJ1125" i="14"/>
  <c r="AJ1124" i="14"/>
  <c r="AJ1123" i="14"/>
  <c r="AJ1122" i="14"/>
  <c r="AJ1121" i="14"/>
  <c r="AJ1120" i="14"/>
  <c r="AJ1119" i="14"/>
  <c r="AJ1118" i="14"/>
  <c r="AJ1117" i="14"/>
  <c r="AJ1116" i="14"/>
  <c r="AJ1115" i="14"/>
  <c r="AJ1114" i="14"/>
  <c r="AJ1113" i="14"/>
  <c r="AJ1112" i="14"/>
  <c r="AJ1111" i="14"/>
  <c r="AJ1110" i="14"/>
  <c r="AJ1109" i="14"/>
  <c r="AJ1108" i="14"/>
  <c r="AJ1107" i="14"/>
  <c r="AJ1106" i="14"/>
  <c r="AJ1105" i="14"/>
  <c r="AJ1104" i="14"/>
  <c r="AJ1103" i="14"/>
  <c r="AJ1102" i="14"/>
  <c r="AJ1101" i="14"/>
  <c r="AJ1100" i="14"/>
  <c r="AJ1099" i="14"/>
  <c r="AJ1098" i="14"/>
  <c r="AJ1097" i="14"/>
  <c r="AJ1096" i="14"/>
  <c r="AJ1095" i="14"/>
  <c r="AJ1094" i="14"/>
  <c r="AJ1093" i="14"/>
  <c r="AJ1092" i="14"/>
  <c r="AJ1091" i="14"/>
  <c r="AJ1090" i="14"/>
  <c r="AJ1089" i="14"/>
  <c r="AJ1088" i="14"/>
  <c r="AJ1087" i="14"/>
  <c r="AJ1086" i="14"/>
  <c r="AJ1085" i="14"/>
  <c r="AJ1084" i="14"/>
  <c r="AJ1083" i="14"/>
  <c r="AJ1082" i="14"/>
  <c r="AJ1081" i="14"/>
  <c r="AJ1080" i="14"/>
  <c r="AJ1079" i="14"/>
  <c r="AJ1078" i="14"/>
  <c r="AJ1077" i="14"/>
  <c r="AJ1076" i="14"/>
  <c r="AJ1075" i="14"/>
  <c r="AJ1074" i="14"/>
  <c r="AJ1073" i="14"/>
  <c r="AJ1072" i="14"/>
  <c r="AJ1071" i="14"/>
  <c r="AJ1070" i="14"/>
  <c r="AJ1069" i="14"/>
  <c r="AJ1068" i="14"/>
  <c r="AJ1067" i="14"/>
  <c r="AJ1066" i="14"/>
  <c r="AJ1065" i="14"/>
  <c r="AJ1064" i="14"/>
  <c r="AJ1063" i="14"/>
  <c r="AJ1062" i="14"/>
  <c r="AJ1061" i="14"/>
  <c r="AJ1060" i="14"/>
  <c r="AJ1059" i="14"/>
  <c r="AJ1058" i="14"/>
  <c r="AJ1057" i="14"/>
  <c r="AJ1056" i="14"/>
  <c r="AJ1055" i="14"/>
  <c r="AJ1054" i="14"/>
  <c r="AJ1053" i="14"/>
  <c r="AJ1052" i="14"/>
  <c r="AJ1051" i="14"/>
  <c r="AJ1050" i="14"/>
  <c r="AJ1049" i="14"/>
  <c r="AJ1048" i="14"/>
  <c r="AJ1047" i="14"/>
  <c r="AJ1046" i="14"/>
  <c r="AJ1045" i="14"/>
  <c r="AJ1044" i="14"/>
  <c r="AJ1043" i="14"/>
  <c r="AJ1042" i="14"/>
  <c r="AJ1041" i="14"/>
  <c r="AJ1040" i="14"/>
  <c r="AJ1039" i="14"/>
  <c r="AJ1038" i="14"/>
  <c r="AJ1037" i="14"/>
  <c r="AJ1036" i="14"/>
  <c r="AJ1035" i="14"/>
  <c r="AJ1034" i="14"/>
  <c r="AJ1033" i="14"/>
  <c r="AJ1032" i="14"/>
  <c r="AJ1031" i="14"/>
  <c r="AJ1030" i="14"/>
  <c r="AJ1029" i="14"/>
  <c r="AJ1028" i="14"/>
  <c r="AJ1027" i="14"/>
  <c r="AJ1026" i="14"/>
  <c r="AJ1025" i="14"/>
  <c r="AJ1024" i="14"/>
  <c r="AJ1023" i="14"/>
  <c r="AJ1022" i="14"/>
  <c r="AJ1021" i="14"/>
  <c r="AJ1020" i="14"/>
  <c r="AJ1019" i="14"/>
  <c r="AJ1018" i="14"/>
  <c r="AJ1017" i="14"/>
  <c r="AJ1016" i="14"/>
  <c r="AJ1015" i="14"/>
  <c r="AJ1014" i="14"/>
  <c r="AJ1013" i="14"/>
  <c r="AJ1012" i="14"/>
  <c r="AJ1011" i="14"/>
  <c r="AJ1010" i="14"/>
  <c r="AJ1009" i="14"/>
  <c r="AJ1008" i="14"/>
  <c r="AJ1007" i="14"/>
  <c r="AJ1006" i="14"/>
  <c r="AJ1005" i="14"/>
  <c r="AJ1004" i="14"/>
  <c r="AJ1003" i="14"/>
  <c r="AJ1002" i="14"/>
  <c r="AJ1001" i="14"/>
  <c r="AJ1000" i="14"/>
  <c r="AJ999" i="14"/>
  <c r="AJ998" i="14"/>
  <c r="AJ997" i="14"/>
  <c r="AJ996" i="14"/>
  <c r="AJ995" i="14"/>
  <c r="AJ994" i="14"/>
  <c r="AJ993" i="14"/>
  <c r="AJ992" i="14"/>
  <c r="AJ991" i="14"/>
  <c r="AJ990" i="14"/>
  <c r="AJ989" i="14"/>
  <c r="AJ988" i="14"/>
  <c r="AJ987" i="14"/>
  <c r="AJ986" i="14"/>
  <c r="AJ985" i="14"/>
  <c r="AJ984" i="14"/>
  <c r="AJ983" i="14"/>
  <c r="AJ982" i="14"/>
  <c r="AJ981" i="14"/>
  <c r="AJ980" i="14"/>
  <c r="AJ979" i="14"/>
  <c r="AJ978" i="14"/>
  <c r="AJ977" i="14"/>
  <c r="AJ976" i="14"/>
  <c r="AJ975" i="14"/>
  <c r="AJ974" i="14"/>
  <c r="AJ973" i="14"/>
  <c r="AJ972" i="14"/>
  <c r="AJ971" i="14"/>
  <c r="AJ970" i="14"/>
  <c r="AJ969" i="14"/>
  <c r="AJ968" i="14"/>
  <c r="AJ967" i="14"/>
  <c r="AJ966" i="14"/>
  <c r="AJ965" i="14"/>
  <c r="AJ964" i="14"/>
  <c r="AJ963" i="14"/>
  <c r="AJ962" i="14"/>
  <c r="AJ961" i="14"/>
  <c r="AJ960" i="14"/>
  <c r="AJ959" i="14"/>
  <c r="AJ958" i="14"/>
  <c r="AJ957" i="14"/>
  <c r="AJ956" i="14"/>
  <c r="AJ955" i="14"/>
  <c r="AJ954" i="14"/>
  <c r="AJ953" i="14"/>
  <c r="AJ952" i="14"/>
  <c r="AJ951" i="14"/>
  <c r="AJ950" i="14"/>
  <c r="AJ949" i="14"/>
  <c r="AJ948" i="14"/>
  <c r="AJ947" i="14"/>
  <c r="AJ946" i="14"/>
  <c r="AJ945" i="14"/>
  <c r="AJ944" i="14"/>
  <c r="AJ943" i="14"/>
  <c r="AJ942" i="14"/>
  <c r="AJ941" i="14"/>
  <c r="AJ940" i="14"/>
  <c r="AJ939" i="14"/>
  <c r="AJ938" i="14"/>
  <c r="AJ937" i="14"/>
  <c r="AJ936" i="14"/>
  <c r="AJ935" i="14"/>
  <c r="AJ934" i="14"/>
  <c r="AJ933" i="14"/>
  <c r="AJ932" i="14"/>
  <c r="AJ931" i="14"/>
  <c r="AJ930" i="14"/>
  <c r="AJ929" i="14"/>
  <c r="AJ928" i="14"/>
  <c r="AJ927" i="14"/>
  <c r="AJ926" i="14"/>
  <c r="AJ925" i="14"/>
  <c r="AJ924" i="14"/>
  <c r="AJ923" i="14"/>
  <c r="AJ922" i="14"/>
  <c r="AJ921" i="14"/>
  <c r="AJ920" i="14"/>
  <c r="AJ919" i="14"/>
  <c r="AJ918" i="14"/>
  <c r="AJ917" i="14"/>
  <c r="AJ916" i="14"/>
  <c r="AJ915" i="14"/>
  <c r="AJ914" i="14"/>
  <c r="AJ913" i="14"/>
  <c r="AJ912" i="14"/>
  <c r="AJ911" i="14"/>
  <c r="AJ910" i="14"/>
  <c r="AJ909" i="14"/>
  <c r="AJ908" i="14"/>
  <c r="AJ907" i="14"/>
  <c r="AJ906" i="14"/>
  <c r="AJ905" i="14"/>
  <c r="AJ904" i="14"/>
  <c r="AJ903" i="14"/>
  <c r="AJ902" i="14"/>
  <c r="AJ901" i="14"/>
  <c r="AJ900" i="14"/>
  <c r="AJ899" i="14"/>
  <c r="AJ898" i="14"/>
  <c r="AJ897" i="14"/>
  <c r="AJ896" i="14"/>
  <c r="AJ895" i="14"/>
  <c r="AJ894" i="14"/>
  <c r="AJ893" i="14"/>
  <c r="AJ892" i="14"/>
  <c r="AJ891" i="14"/>
  <c r="AJ890" i="14"/>
  <c r="AJ889" i="14"/>
  <c r="AJ888" i="14"/>
  <c r="AJ887" i="14"/>
  <c r="AJ886" i="14"/>
  <c r="AJ885" i="14"/>
  <c r="AJ884" i="14"/>
  <c r="AJ883" i="14"/>
  <c r="AJ882" i="14"/>
  <c r="AJ881" i="14"/>
  <c r="AJ880" i="14"/>
  <c r="AJ879" i="14"/>
  <c r="AJ878" i="14"/>
  <c r="AJ877" i="14"/>
  <c r="AJ876" i="14"/>
  <c r="AJ875" i="14"/>
  <c r="AJ874" i="14"/>
  <c r="AJ873" i="14"/>
  <c r="AJ872" i="14"/>
  <c r="AJ871" i="14"/>
  <c r="AJ870" i="14"/>
  <c r="AJ869" i="14"/>
  <c r="AJ868" i="14"/>
  <c r="AJ867" i="14"/>
  <c r="AJ866" i="14"/>
  <c r="AJ865" i="14"/>
  <c r="AJ864" i="14"/>
  <c r="AJ863" i="14"/>
  <c r="AJ862" i="14"/>
  <c r="AJ861" i="14"/>
  <c r="AJ860" i="14"/>
  <c r="AJ859" i="14"/>
  <c r="AJ858" i="14"/>
  <c r="AJ857" i="14"/>
  <c r="AJ856" i="14"/>
  <c r="AJ855" i="14"/>
  <c r="AJ854" i="14"/>
  <c r="AJ853" i="14"/>
  <c r="AJ852" i="14"/>
  <c r="AJ851" i="14"/>
  <c r="AJ850" i="14"/>
  <c r="AJ849" i="14"/>
  <c r="AJ848" i="14"/>
  <c r="AJ847" i="14"/>
  <c r="AJ846" i="14"/>
  <c r="AJ845" i="14"/>
  <c r="AJ844" i="14"/>
  <c r="AJ843" i="14"/>
  <c r="AJ842" i="14"/>
  <c r="AJ841" i="14"/>
  <c r="AJ840" i="14"/>
  <c r="AJ839" i="14"/>
  <c r="AJ838" i="14"/>
  <c r="AJ837" i="14"/>
  <c r="AJ836" i="14"/>
  <c r="AJ835" i="14"/>
  <c r="AJ834" i="14"/>
  <c r="AJ833" i="14"/>
  <c r="AJ832" i="14"/>
  <c r="AJ831" i="14"/>
  <c r="AJ830" i="14"/>
  <c r="AJ829" i="14"/>
  <c r="AJ828" i="14"/>
  <c r="AJ827" i="14"/>
  <c r="AJ826" i="14"/>
  <c r="AJ825" i="14"/>
  <c r="AJ824" i="14"/>
  <c r="AJ823" i="14"/>
  <c r="AJ822" i="14"/>
  <c r="AJ821" i="14"/>
  <c r="AJ820" i="14"/>
  <c r="AJ819" i="14"/>
  <c r="AJ818" i="14"/>
  <c r="AJ817" i="14"/>
  <c r="AJ816" i="14"/>
  <c r="AJ815" i="14"/>
  <c r="AJ814" i="14"/>
  <c r="AJ813" i="14"/>
  <c r="AJ812" i="14"/>
  <c r="AJ811" i="14"/>
  <c r="AJ810" i="14"/>
  <c r="AJ809" i="14"/>
  <c r="AJ808" i="14"/>
  <c r="AJ807" i="14"/>
  <c r="AJ806" i="14"/>
  <c r="AJ805" i="14"/>
  <c r="AJ804" i="14"/>
  <c r="AJ803" i="14"/>
  <c r="AJ802" i="14"/>
  <c r="AJ801" i="14"/>
  <c r="AJ800" i="14"/>
  <c r="AJ799" i="14"/>
  <c r="AJ798" i="14"/>
  <c r="AJ797" i="14"/>
  <c r="AJ796" i="14"/>
  <c r="AJ795" i="14"/>
  <c r="AJ794" i="14"/>
  <c r="AJ793" i="14"/>
  <c r="AJ792" i="14"/>
  <c r="AJ791" i="14"/>
  <c r="AJ790" i="14"/>
  <c r="AJ789" i="14"/>
  <c r="AJ788" i="14"/>
  <c r="AJ787" i="14"/>
  <c r="AJ786" i="14"/>
  <c r="AJ785" i="14"/>
  <c r="AJ784" i="14"/>
  <c r="AJ783" i="14"/>
  <c r="AJ782" i="14"/>
  <c r="AJ781" i="14"/>
  <c r="AJ780" i="14"/>
  <c r="AJ779" i="14"/>
  <c r="AJ778" i="14"/>
  <c r="AJ777" i="14"/>
  <c r="AJ776" i="14"/>
  <c r="AJ775" i="14"/>
  <c r="AJ774" i="14"/>
  <c r="AJ773" i="14"/>
  <c r="AJ772" i="14"/>
  <c r="AJ771" i="14"/>
  <c r="AJ770" i="14"/>
  <c r="AJ769" i="14"/>
  <c r="AJ768" i="14"/>
  <c r="AJ767" i="14"/>
  <c r="AJ766" i="14"/>
  <c r="AJ765" i="14"/>
  <c r="AJ764" i="14"/>
  <c r="AJ763" i="14"/>
  <c r="AJ762" i="14"/>
  <c r="AJ761" i="14"/>
  <c r="AJ760" i="14"/>
  <c r="AJ759" i="14"/>
  <c r="AJ758" i="14"/>
  <c r="AJ757" i="14"/>
  <c r="AJ756" i="14"/>
  <c r="AJ755" i="14"/>
  <c r="AJ754" i="14"/>
  <c r="AJ753" i="14"/>
  <c r="AJ752" i="14"/>
  <c r="AJ751" i="14"/>
  <c r="AJ750" i="14"/>
  <c r="AJ749" i="14"/>
  <c r="AJ748" i="14"/>
  <c r="AJ747" i="14"/>
  <c r="AJ746" i="14"/>
  <c r="AJ745" i="14"/>
  <c r="AJ744" i="14"/>
  <c r="AJ743" i="14"/>
  <c r="AJ742" i="14"/>
  <c r="AJ741" i="14"/>
  <c r="AJ740" i="14"/>
  <c r="AJ739" i="14"/>
  <c r="AJ738" i="14"/>
  <c r="AJ737" i="14"/>
  <c r="AJ736" i="14"/>
  <c r="AJ735" i="14"/>
  <c r="AJ734" i="14"/>
  <c r="AJ733" i="14"/>
  <c r="AJ732" i="14"/>
  <c r="AJ731" i="14"/>
  <c r="AJ730" i="14"/>
  <c r="AJ729" i="14"/>
  <c r="AJ728" i="14"/>
  <c r="AJ727" i="14"/>
  <c r="AJ726" i="14"/>
  <c r="AJ725" i="14"/>
  <c r="AJ724" i="14"/>
  <c r="AJ723" i="14"/>
  <c r="AJ722" i="14"/>
  <c r="AJ721" i="14"/>
  <c r="AJ720" i="14"/>
  <c r="AJ719" i="14"/>
  <c r="AJ718" i="14"/>
  <c r="AJ717" i="14"/>
  <c r="AJ716" i="14"/>
  <c r="AJ715" i="14"/>
  <c r="AJ714" i="14"/>
  <c r="AJ713" i="14"/>
  <c r="AJ712" i="14"/>
  <c r="AJ711" i="14"/>
  <c r="AJ710" i="14"/>
  <c r="AJ709" i="14"/>
  <c r="AJ708" i="14"/>
  <c r="AJ707" i="14"/>
  <c r="AJ706" i="14"/>
  <c r="AJ705" i="14"/>
  <c r="AJ704" i="14"/>
  <c r="AJ703" i="14"/>
  <c r="AJ702" i="14"/>
  <c r="AJ701" i="14"/>
  <c r="AJ700" i="14"/>
  <c r="AJ699" i="14"/>
  <c r="AJ698" i="14"/>
  <c r="AJ697" i="14"/>
  <c r="AJ696" i="14"/>
  <c r="AJ695" i="14"/>
  <c r="AJ694" i="14"/>
  <c r="AJ693" i="14"/>
  <c r="AJ692" i="14"/>
  <c r="AJ691" i="14"/>
  <c r="AJ690" i="14"/>
  <c r="AJ689" i="14"/>
  <c r="AJ688" i="14"/>
  <c r="AJ687" i="14"/>
  <c r="AJ686" i="14"/>
  <c r="AJ685" i="14"/>
  <c r="AJ684" i="14"/>
  <c r="AJ683" i="14"/>
  <c r="AJ682" i="14"/>
  <c r="AJ681" i="14"/>
  <c r="AJ680" i="14"/>
  <c r="AJ679" i="14"/>
  <c r="AJ678" i="14"/>
  <c r="AJ677" i="14"/>
  <c r="AJ676" i="14"/>
  <c r="AJ675" i="14"/>
  <c r="AJ674" i="14"/>
  <c r="AJ673" i="14"/>
  <c r="AJ672" i="14"/>
  <c r="AJ671" i="14"/>
  <c r="AJ670" i="14"/>
  <c r="AJ669" i="14"/>
  <c r="AJ668" i="14"/>
  <c r="AJ667" i="14"/>
  <c r="AJ666" i="14"/>
  <c r="AJ665" i="14"/>
  <c r="AJ664" i="14"/>
  <c r="AJ663" i="14"/>
  <c r="AJ662" i="14"/>
  <c r="AJ661" i="14"/>
  <c r="AJ660" i="14"/>
  <c r="AJ659" i="14"/>
  <c r="AJ658" i="14"/>
  <c r="AJ657" i="14"/>
  <c r="AJ656" i="14"/>
  <c r="AJ655" i="14"/>
  <c r="AJ654" i="14"/>
  <c r="AJ653" i="14"/>
  <c r="AJ652" i="14"/>
  <c r="AJ651" i="14"/>
  <c r="AJ650" i="14"/>
  <c r="AJ649" i="14"/>
  <c r="AJ648" i="14"/>
  <c r="AJ647" i="14"/>
  <c r="AJ646" i="14"/>
  <c r="AJ645" i="14"/>
  <c r="AJ644" i="14"/>
  <c r="AJ643" i="14"/>
  <c r="AJ642" i="14"/>
  <c r="AJ641" i="14"/>
  <c r="AJ640" i="14"/>
  <c r="AJ639" i="14"/>
  <c r="AJ638" i="14"/>
  <c r="AJ637" i="14"/>
  <c r="AJ636" i="14"/>
  <c r="AJ635" i="14"/>
  <c r="AJ634" i="14"/>
  <c r="AJ633" i="14"/>
  <c r="AJ632" i="14"/>
  <c r="AJ631" i="14"/>
  <c r="AJ630" i="14"/>
  <c r="AJ629" i="14"/>
  <c r="AJ628" i="14"/>
  <c r="AJ627" i="14"/>
  <c r="AJ626" i="14"/>
  <c r="AJ625" i="14"/>
  <c r="AJ624" i="14"/>
  <c r="AJ623" i="14"/>
  <c r="AJ622" i="14"/>
  <c r="AJ621" i="14"/>
  <c r="AJ620" i="14"/>
  <c r="AJ619" i="14"/>
  <c r="AJ618" i="14"/>
  <c r="AJ617" i="14"/>
  <c r="AJ616" i="14"/>
  <c r="AJ615" i="14"/>
  <c r="AJ614" i="14"/>
  <c r="AJ613" i="14"/>
  <c r="AJ612" i="14"/>
  <c r="AJ611" i="14"/>
  <c r="AJ610" i="14"/>
  <c r="AJ609" i="14"/>
  <c r="AJ608" i="14"/>
  <c r="AJ607" i="14"/>
  <c r="AJ606" i="14"/>
  <c r="AJ605" i="14"/>
  <c r="AJ604" i="14"/>
  <c r="AJ603" i="14"/>
  <c r="AJ602" i="14"/>
  <c r="AJ601" i="14"/>
  <c r="AJ600" i="14"/>
  <c r="AJ599" i="14"/>
  <c r="AJ598" i="14"/>
  <c r="AJ597" i="14"/>
  <c r="AJ596" i="14"/>
  <c r="AJ595" i="14"/>
  <c r="AJ594" i="14"/>
  <c r="AJ593" i="14"/>
  <c r="AJ592" i="14"/>
  <c r="AJ591" i="14"/>
  <c r="AJ590" i="14"/>
  <c r="AJ589" i="14"/>
  <c r="AJ588" i="14"/>
  <c r="AJ587" i="14"/>
  <c r="AJ586" i="14"/>
  <c r="AJ585" i="14"/>
  <c r="AJ584" i="14"/>
  <c r="AJ583" i="14"/>
  <c r="AJ582" i="14"/>
  <c r="AJ581" i="14"/>
  <c r="AJ580" i="14"/>
  <c r="AJ579" i="14"/>
  <c r="AJ578" i="14"/>
  <c r="AJ577" i="14"/>
  <c r="AJ576" i="14"/>
  <c r="AJ575" i="14"/>
  <c r="AJ574" i="14"/>
  <c r="AJ573" i="14"/>
  <c r="AJ572" i="14"/>
  <c r="AJ571" i="14"/>
  <c r="AJ570" i="14"/>
  <c r="AJ569" i="14"/>
  <c r="AJ568" i="14"/>
  <c r="AJ567" i="14"/>
  <c r="AJ566" i="14"/>
  <c r="AJ565" i="14"/>
  <c r="AJ564" i="14"/>
  <c r="AJ563" i="14"/>
  <c r="AJ562" i="14"/>
  <c r="AJ561" i="14"/>
  <c r="AJ560" i="14"/>
  <c r="AJ559" i="14"/>
  <c r="AJ558" i="14"/>
  <c r="AJ557" i="14"/>
  <c r="AJ556" i="14"/>
  <c r="AJ555" i="14"/>
  <c r="AJ554" i="14"/>
  <c r="AJ553" i="14"/>
  <c r="AJ552" i="14"/>
  <c r="AJ551" i="14"/>
  <c r="AJ550" i="14"/>
  <c r="AJ549" i="14"/>
  <c r="AJ548" i="14"/>
  <c r="AJ547" i="14"/>
  <c r="AJ546" i="14"/>
  <c r="AJ545" i="14"/>
  <c r="AJ544" i="14"/>
  <c r="AJ543" i="14"/>
  <c r="AJ542" i="14"/>
  <c r="AJ541" i="14"/>
  <c r="AJ540" i="14"/>
  <c r="AJ539" i="14"/>
  <c r="AJ538" i="14"/>
  <c r="AJ537" i="14"/>
  <c r="AJ536" i="14"/>
  <c r="AJ535" i="14"/>
  <c r="AJ534" i="14"/>
  <c r="AJ533" i="14"/>
  <c r="AJ532" i="14"/>
  <c r="AJ531" i="14"/>
  <c r="AJ530" i="14"/>
  <c r="AJ529" i="14"/>
  <c r="AJ528" i="14"/>
  <c r="AJ527" i="14"/>
  <c r="AJ526" i="14"/>
  <c r="AJ525" i="14"/>
  <c r="AJ524" i="14"/>
  <c r="AJ523" i="14"/>
  <c r="AJ522" i="14"/>
  <c r="AJ521" i="14"/>
  <c r="AJ520" i="14"/>
  <c r="AJ519" i="14"/>
  <c r="AJ518" i="14"/>
  <c r="AJ517" i="14"/>
  <c r="AJ516" i="14"/>
  <c r="AJ515" i="14"/>
  <c r="AJ514" i="14"/>
  <c r="AJ513" i="14"/>
  <c r="AJ512" i="14"/>
  <c r="AJ511" i="14"/>
  <c r="AJ510" i="14"/>
  <c r="AJ509" i="14"/>
  <c r="AJ508" i="14"/>
  <c r="AJ507" i="14"/>
  <c r="AJ506" i="14"/>
  <c r="AJ505" i="14"/>
  <c r="AJ504" i="14"/>
  <c r="AJ503" i="14"/>
  <c r="AJ502" i="14"/>
  <c r="AJ501" i="14"/>
  <c r="AJ500" i="14"/>
  <c r="AJ499" i="14"/>
  <c r="AJ498" i="14"/>
  <c r="AJ497" i="14"/>
  <c r="AJ496" i="14"/>
  <c r="AJ495" i="14"/>
  <c r="AJ494" i="14"/>
  <c r="AJ493" i="14"/>
  <c r="AJ492" i="14"/>
  <c r="AJ491" i="14"/>
  <c r="AJ490" i="14"/>
  <c r="AJ489" i="14"/>
  <c r="AJ488" i="14"/>
  <c r="AJ487" i="14"/>
  <c r="AJ486" i="14"/>
  <c r="AJ485" i="14"/>
  <c r="AJ484" i="14"/>
  <c r="AJ483" i="14"/>
  <c r="AJ482" i="14"/>
  <c r="AJ481" i="14"/>
  <c r="AJ480" i="14"/>
  <c r="AJ479" i="14"/>
  <c r="AJ478" i="14"/>
  <c r="AJ477" i="14"/>
  <c r="AJ476" i="14"/>
  <c r="AJ475" i="14"/>
  <c r="AJ474" i="14"/>
  <c r="AJ473" i="14"/>
  <c r="AJ472" i="14"/>
  <c r="AJ471" i="14"/>
  <c r="AJ470" i="14"/>
  <c r="AJ469" i="14"/>
  <c r="AJ468" i="14"/>
  <c r="AJ467" i="14"/>
  <c r="AJ466" i="14"/>
  <c r="AJ465" i="14"/>
  <c r="AJ464" i="14"/>
  <c r="AJ463" i="14"/>
  <c r="AJ462" i="14"/>
  <c r="AJ461" i="14"/>
  <c r="AJ460" i="14"/>
  <c r="AJ459" i="14"/>
  <c r="AJ458" i="14"/>
  <c r="AJ457" i="14"/>
  <c r="AJ456" i="14"/>
  <c r="AJ455" i="14"/>
  <c r="AJ454" i="14"/>
  <c r="AJ453" i="14"/>
  <c r="AJ452" i="14"/>
  <c r="AJ451" i="14"/>
  <c r="AJ450" i="14"/>
  <c r="AJ449" i="14"/>
  <c r="AJ448" i="14"/>
  <c r="AJ447" i="14"/>
  <c r="AJ446" i="14"/>
  <c r="AJ445" i="14"/>
  <c r="AJ444" i="14"/>
  <c r="AJ443" i="14"/>
  <c r="AJ442" i="14"/>
  <c r="AJ441" i="14"/>
  <c r="AJ440" i="14"/>
  <c r="AJ439" i="14"/>
  <c r="AJ438" i="14"/>
  <c r="AJ437" i="14"/>
  <c r="AJ436" i="14"/>
  <c r="AJ435" i="14"/>
  <c r="AJ434" i="14"/>
  <c r="AJ433" i="14"/>
  <c r="AJ432" i="14"/>
  <c r="AJ431" i="14"/>
  <c r="AJ430" i="14"/>
  <c r="AJ429" i="14"/>
  <c r="AJ428" i="14"/>
  <c r="AJ427" i="14"/>
  <c r="AJ426" i="14"/>
  <c r="AJ425" i="14"/>
  <c r="AJ424" i="14"/>
  <c r="AJ423" i="14"/>
  <c r="AJ422" i="14"/>
  <c r="AJ421" i="14"/>
  <c r="AJ420" i="14"/>
  <c r="AJ419" i="14"/>
  <c r="AJ418" i="14"/>
  <c r="AJ417" i="14"/>
  <c r="AJ416" i="14"/>
  <c r="AJ415" i="14"/>
  <c r="AJ414" i="14"/>
  <c r="AJ413" i="14"/>
  <c r="AJ412" i="14"/>
  <c r="AJ411" i="14"/>
  <c r="AJ410" i="14"/>
  <c r="AJ409" i="14"/>
  <c r="AJ408" i="14"/>
  <c r="AJ407" i="14"/>
  <c r="AJ406" i="14"/>
  <c r="AJ405" i="14"/>
  <c r="AJ404" i="14"/>
  <c r="AJ403" i="14"/>
  <c r="AJ402" i="14"/>
  <c r="AJ401" i="14"/>
  <c r="AJ400" i="14"/>
  <c r="AJ399" i="14"/>
  <c r="AJ398" i="14"/>
  <c r="AJ397" i="14"/>
  <c r="AJ396" i="14"/>
  <c r="AJ395" i="14"/>
  <c r="AJ394" i="14"/>
  <c r="AJ393" i="14"/>
  <c r="AJ392" i="14"/>
  <c r="AJ391" i="14"/>
  <c r="AJ390" i="14"/>
  <c r="AJ389" i="14"/>
  <c r="AJ388" i="14"/>
  <c r="AJ387" i="14"/>
  <c r="AJ386" i="14"/>
  <c r="AJ385" i="14"/>
  <c r="AJ384" i="14"/>
  <c r="AJ383" i="14"/>
  <c r="AJ382" i="14"/>
  <c r="AJ381" i="14"/>
  <c r="AJ380" i="14"/>
  <c r="AJ379" i="14"/>
  <c r="AJ378" i="14"/>
  <c r="AJ377" i="14"/>
  <c r="AJ376" i="14"/>
  <c r="AJ375" i="14"/>
  <c r="AJ374" i="14"/>
  <c r="AJ373" i="14"/>
  <c r="AJ372" i="14"/>
  <c r="AJ371" i="14"/>
  <c r="AJ370" i="14"/>
  <c r="AJ369" i="14"/>
  <c r="AJ368" i="14"/>
  <c r="AJ367" i="14"/>
  <c r="AJ366" i="14"/>
  <c r="AJ365" i="14"/>
  <c r="AJ364" i="14"/>
  <c r="AJ363" i="14"/>
  <c r="AJ362" i="14"/>
  <c r="AJ361" i="14"/>
  <c r="AJ360" i="14"/>
  <c r="AJ359" i="14"/>
  <c r="AJ358" i="14"/>
  <c r="AJ357" i="14"/>
  <c r="AJ356" i="14"/>
  <c r="AJ355" i="14"/>
  <c r="AJ354" i="14"/>
  <c r="AJ353" i="14"/>
  <c r="AJ352" i="14"/>
  <c r="AJ351" i="14"/>
  <c r="AJ350" i="14"/>
  <c r="AJ349" i="14"/>
  <c r="AJ348" i="14"/>
  <c r="AJ347" i="14"/>
  <c r="AJ346" i="14"/>
  <c r="AJ345" i="14"/>
  <c r="AJ344" i="14"/>
  <c r="AJ343" i="14"/>
  <c r="AJ342" i="14"/>
  <c r="AJ341" i="14"/>
  <c r="AJ340" i="14"/>
  <c r="AJ339" i="14"/>
  <c r="AJ338" i="14"/>
  <c r="AJ337" i="14"/>
  <c r="AJ336" i="14"/>
  <c r="AJ335" i="14"/>
  <c r="AJ334" i="14"/>
  <c r="AJ333" i="14"/>
  <c r="AJ332" i="14"/>
  <c r="AJ331" i="14"/>
  <c r="AJ330" i="14"/>
  <c r="AJ329" i="14"/>
  <c r="AJ328" i="14"/>
  <c r="AJ327" i="14"/>
  <c r="AJ326" i="14"/>
  <c r="AJ325" i="14"/>
  <c r="AJ324" i="14"/>
  <c r="AJ323" i="14"/>
  <c r="AJ322" i="14"/>
  <c r="AJ321" i="14"/>
  <c r="AJ320" i="14"/>
  <c r="AJ319" i="14"/>
  <c r="AJ318" i="14"/>
  <c r="AJ317" i="14"/>
  <c r="AJ316" i="14"/>
  <c r="AJ315" i="14"/>
  <c r="AJ314" i="14"/>
  <c r="AJ313" i="14"/>
  <c r="AJ312" i="14"/>
  <c r="AJ311" i="14"/>
  <c r="AJ310" i="14"/>
  <c r="AJ309" i="14"/>
  <c r="AJ308" i="14"/>
  <c r="AJ307" i="14"/>
  <c r="AJ306" i="14"/>
  <c r="AJ305" i="14"/>
  <c r="AJ304" i="14"/>
  <c r="AJ303" i="14"/>
  <c r="AJ302" i="14"/>
  <c r="AJ301" i="14"/>
  <c r="AJ300" i="14"/>
  <c r="AJ299" i="14"/>
  <c r="AJ298" i="14"/>
  <c r="AJ297" i="14"/>
  <c r="AJ296" i="14"/>
  <c r="AJ295" i="14"/>
  <c r="AJ294" i="14"/>
  <c r="AJ293" i="14"/>
  <c r="AJ292" i="14"/>
  <c r="AJ291" i="14"/>
  <c r="AJ290" i="14"/>
  <c r="AJ289" i="14"/>
  <c r="AJ288" i="14"/>
  <c r="AJ287" i="14"/>
  <c r="AJ286" i="14"/>
  <c r="AJ285" i="14"/>
  <c r="AJ284" i="14"/>
  <c r="AJ283" i="14"/>
  <c r="AJ282" i="14"/>
  <c r="AJ281" i="14"/>
  <c r="AJ280" i="14"/>
  <c r="AJ279" i="14"/>
  <c r="AJ278" i="14"/>
  <c r="AJ277" i="14"/>
  <c r="AJ276" i="14"/>
  <c r="AJ275" i="14"/>
  <c r="AJ274" i="14"/>
  <c r="AJ273" i="14"/>
  <c r="AJ272" i="14"/>
  <c r="AJ271" i="14"/>
  <c r="AJ270" i="14"/>
  <c r="AJ269" i="14"/>
  <c r="AJ268" i="14"/>
  <c r="AJ267" i="14"/>
  <c r="AJ266" i="14"/>
  <c r="AJ265" i="14"/>
  <c r="AJ264" i="14"/>
  <c r="AJ263" i="14"/>
  <c r="AJ262" i="14"/>
  <c r="AJ261" i="14"/>
  <c r="AJ260" i="14"/>
  <c r="AJ259" i="14"/>
  <c r="AJ258" i="14"/>
  <c r="AJ257" i="14"/>
  <c r="AJ256" i="14"/>
  <c r="AJ255" i="14"/>
  <c r="AJ254" i="14"/>
  <c r="AJ253" i="14"/>
  <c r="AJ252" i="14"/>
  <c r="AJ251" i="14"/>
  <c r="AJ250" i="14"/>
  <c r="AJ249" i="14"/>
  <c r="AJ248" i="14"/>
  <c r="AJ247" i="14"/>
  <c r="AJ246" i="14"/>
  <c r="AJ245" i="14"/>
  <c r="AJ244" i="14"/>
  <c r="AJ243" i="14"/>
  <c r="AJ242" i="14"/>
  <c r="AJ241" i="14"/>
  <c r="AJ240" i="14"/>
  <c r="AJ239" i="14"/>
  <c r="AJ238" i="14"/>
  <c r="AJ237" i="14"/>
  <c r="AJ236" i="14"/>
  <c r="AJ235" i="14"/>
  <c r="AJ234" i="14"/>
  <c r="AJ233" i="14"/>
  <c r="AJ232" i="14"/>
  <c r="AJ231" i="14"/>
  <c r="AJ230" i="14"/>
  <c r="AJ229" i="14"/>
  <c r="AJ228" i="14"/>
  <c r="AJ227" i="14"/>
  <c r="AJ226" i="14"/>
  <c r="AJ225" i="14"/>
  <c r="AJ224" i="14"/>
  <c r="AJ223" i="14"/>
  <c r="AJ222" i="14"/>
  <c r="AJ221" i="14"/>
  <c r="AJ220" i="14"/>
  <c r="AJ219" i="14"/>
  <c r="AJ218" i="14"/>
  <c r="AJ217" i="14"/>
  <c r="AJ216" i="14"/>
  <c r="AJ215" i="14"/>
  <c r="AJ214" i="14"/>
  <c r="AJ213" i="14"/>
  <c r="AJ212" i="14"/>
  <c r="AJ211" i="14"/>
  <c r="AJ210" i="14"/>
  <c r="AJ209" i="14"/>
  <c r="AJ208" i="14"/>
  <c r="AJ207" i="14"/>
  <c r="AJ206" i="14"/>
  <c r="AJ205" i="14"/>
  <c r="AJ204" i="14"/>
  <c r="AJ203" i="14"/>
  <c r="AJ202" i="14"/>
  <c r="AJ201" i="14"/>
  <c r="AJ200" i="14"/>
  <c r="AJ199" i="14"/>
  <c r="AJ198" i="14"/>
  <c r="AJ197" i="14"/>
  <c r="AJ196" i="14"/>
  <c r="AJ195" i="14"/>
  <c r="AJ194" i="14"/>
  <c r="AJ193" i="14"/>
  <c r="AJ192" i="14"/>
  <c r="AJ191" i="14"/>
  <c r="AJ190" i="14"/>
  <c r="AJ189" i="14"/>
  <c r="AJ188" i="14"/>
  <c r="AJ187" i="14"/>
  <c r="AJ186" i="14"/>
  <c r="AJ185" i="14"/>
  <c r="AJ184" i="14"/>
  <c r="AJ183" i="14"/>
  <c r="AJ182" i="14"/>
  <c r="AJ181" i="14"/>
  <c r="AJ180" i="14"/>
  <c r="AJ179" i="14"/>
  <c r="AJ178" i="14"/>
  <c r="AJ177" i="14"/>
  <c r="AJ176" i="14"/>
  <c r="AJ175" i="14"/>
  <c r="AJ174" i="14"/>
  <c r="AJ173" i="14"/>
  <c r="AJ172" i="14"/>
  <c r="AJ171" i="14"/>
  <c r="AJ170" i="14"/>
  <c r="AJ169" i="14"/>
  <c r="AJ168" i="14"/>
  <c r="AJ167" i="14"/>
  <c r="AJ166" i="14"/>
  <c r="AJ165" i="14"/>
  <c r="AJ164" i="14"/>
  <c r="AJ163" i="14"/>
  <c r="AJ162" i="14"/>
  <c r="AJ161" i="14"/>
  <c r="AJ160" i="14"/>
  <c r="AJ159" i="14"/>
  <c r="AJ158" i="14"/>
  <c r="AJ157" i="14"/>
  <c r="AJ156" i="14"/>
  <c r="AJ155" i="14"/>
  <c r="AJ154" i="14"/>
  <c r="AJ153" i="14"/>
  <c r="AJ152" i="14"/>
  <c r="AJ151" i="14"/>
  <c r="AJ150" i="14"/>
  <c r="AJ149" i="14"/>
  <c r="AJ148" i="14"/>
  <c r="AJ147" i="14"/>
  <c r="AJ146" i="14"/>
  <c r="AJ145" i="14"/>
  <c r="AJ144" i="14"/>
  <c r="AJ143" i="14"/>
  <c r="AJ142" i="14"/>
  <c r="AJ141" i="14"/>
  <c r="AJ140" i="14"/>
  <c r="AJ139" i="14"/>
  <c r="AJ138" i="14"/>
  <c r="AJ137" i="14"/>
  <c r="AJ136" i="14"/>
  <c r="AJ135" i="14"/>
  <c r="AJ134" i="14"/>
  <c r="AJ133" i="14"/>
  <c r="AJ132" i="14"/>
  <c r="AJ131" i="14"/>
  <c r="AJ130" i="14"/>
  <c r="AJ129" i="14"/>
  <c r="AJ128" i="14"/>
  <c r="AJ127" i="14"/>
  <c r="AJ126" i="14"/>
  <c r="AJ125" i="14"/>
  <c r="AJ124" i="14"/>
  <c r="AJ123" i="14"/>
  <c r="AJ122" i="14"/>
  <c r="AJ121" i="14"/>
  <c r="AJ120" i="14"/>
  <c r="AJ119" i="14"/>
  <c r="AJ118" i="14"/>
  <c r="AJ117" i="14"/>
  <c r="AJ116" i="14"/>
  <c r="AJ115" i="14"/>
  <c r="AJ114" i="14"/>
  <c r="AJ113" i="14"/>
  <c r="AJ112" i="14"/>
  <c r="AJ111" i="14"/>
  <c r="AJ110" i="14"/>
  <c r="AJ109" i="14"/>
  <c r="AJ108" i="14"/>
  <c r="AJ107" i="14"/>
  <c r="AJ106" i="14"/>
  <c r="AJ105" i="14"/>
  <c r="AJ104" i="14"/>
  <c r="AJ103" i="14"/>
  <c r="AJ102" i="14"/>
  <c r="AJ101" i="14"/>
  <c r="AJ100" i="14"/>
  <c r="AJ99" i="14"/>
  <c r="AJ98" i="14"/>
  <c r="AJ97" i="14"/>
  <c r="AJ96" i="14"/>
  <c r="AJ95" i="14"/>
  <c r="AJ94" i="14"/>
  <c r="AJ93" i="14"/>
  <c r="AJ92" i="14"/>
  <c r="AJ91" i="14"/>
  <c r="AJ90" i="14"/>
  <c r="AJ89" i="14"/>
  <c r="AJ88" i="14"/>
  <c r="AJ87" i="14"/>
  <c r="AJ86" i="14"/>
  <c r="AJ85" i="14"/>
  <c r="AJ84" i="14"/>
  <c r="AJ83" i="14"/>
  <c r="AJ82" i="14"/>
  <c r="AJ81" i="14"/>
  <c r="AJ80" i="14"/>
  <c r="AJ79" i="14"/>
  <c r="AJ78" i="14"/>
  <c r="AJ77" i="14"/>
  <c r="AJ76" i="14"/>
  <c r="AJ75" i="14"/>
  <c r="AJ74" i="14"/>
  <c r="AJ73" i="14"/>
  <c r="AJ72" i="14"/>
  <c r="AJ71" i="14"/>
  <c r="AJ70" i="14"/>
  <c r="AJ69" i="14"/>
  <c r="AJ68" i="14"/>
  <c r="AJ67" i="14"/>
  <c r="AJ66" i="14"/>
  <c r="AJ65" i="14"/>
  <c r="AJ64" i="14"/>
  <c r="AJ63" i="14"/>
  <c r="AJ62" i="14"/>
  <c r="AJ61" i="14"/>
  <c r="AJ60" i="14"/>
  <c r="AJ59" i="14"/>
  <c r="AJ58" i="14"/>
  <c r="AJ57" i="14"/>
  <c r="AJ56" i="14"/>
  <c r="AJ55" i="14"/>
  <c r="AJ54" i="14"/>
  <c r="AJ53" i="14"/>
  <c r="AJ52" i="14"/>
  <c r="AJ51" i="14"/>
  <c r="AJ50" i="14"/>
  <c r="AJ49" i="14"/>
  <c r="AJ48" i="14"/>
  <c r="AJ47" i="14"/>
  <c r="AJ46" i="14"/>
  <c r="AJ45" i="14"/>
  <c r="AJ44" i="14"/>
  <c r="AJ43" i="14"/>
  <c r="AJ42" i="14"/>
  <c r="AJ41" i="14"/>
  <c r="AJ40" i="14"/>
  <c r="AJ39" i="14"/>
  <c r="AJ38" i="14"/>
  <c r="AJ37" i="14"/>
  <c r="AJ36" i="14"/>
  <c r="AJ35" i="14"/>
  <c r="AJ34" i="14"/>
  <c r="AJ33" i="14"/>
  <c r="AJ32" i="14"/>
  <c r="AJ31" i="14"/>
  <c r="AJ30" i="14"/>
  <c r="AJ29" i="14"/>
  <c r="AJ28" i="14"/>
  <c r="AJ27" i="14"/>
  <c r="AJ26" i="14"/>
  <c r="AJ25" i="14"/>
  <c r="AJ24" i="14"/>
  <c r="AJ23" i="14"/>
  <c r="AJ22" i="14"/>
  <c r="AJ21" i="14"/>
  <c r="AJ20" i="14"/>
  <c r="AJ19" i="14"/>
  <c r="AJ18" i="14"/>
  <c r="AJ17" i="14"/>
  <c r="AL840" i="7"/>
  <c r="AL839" i="7"/>
  <c r="AL838" i="7"/>
  <c r="AL837" i="7"/>
  <c r="AL836" i="7"/>
  <c r="AL835" i="7"/>
  <c r="AL834" i="7"/>
  <c r="AL833" i="7"/>
  <c r="AL832" i="7"/>
  <c r="AL831" i="7"/>
  <c r="AL830" i="7"/>
  <c r="AL829" i="7"/>
  <c r="AL828" i="7"/>
  <c r="AL827" i="7"/>
  <c r="AL826" i="7"/>
  <c r="AL825" i="7"/>
  <c r="AL824" i="7"/>
  <c r="AL823" i="7"/>
  <c r="AL822" i="7"/>
  <c r="AL821" i="7"/>
  <c r="AL820" i="7"/>
  <c r="AL819" i="7"/>
  <c r="AL818" i="7"/>
  <c r="AL817" i="7"/>
  <c r="AL816" i="7"/>
  <c r="AL815" i="7"/>
  <c r="AL814" i="7"/>
  <c r="AL813" i="7"/>
  <c r="AL812" i="7"/>
  <c r="AL811" i="7"/>
  <c r="AL810" i="7"/>
  <c r="AL809" i="7"/>
  <c r="AL808" i="7"/>
  <c r="AL807" i="7"/>
  <c r="AL806" i="7"/>
  <c r="AL805" i="7"/>
  <c r="AL804" i="7"/>
  <c r="AL803" i="7"/>
  <c r="AL802" i="7"/>
  <c r="AL801" i="7"/>
  <c r="AL800" i="7"/>
  <c r="AL799" i="7"/>
  <c r="AL798" i="7"/>
  <c r="AL797" i="7"/>
  <c r="AL796" i="7"/>
  <c r="AL795" i="7"/>
  <c r="AL794" i="7"/>
  <c r="AL793" i="7"/>
  <c r="AL792" i="7"/>
  <c r="AL791" i="7"/>
  <c r="AL790" i="7"/>
  <c r="AL789" i="7"/>
  <c r="AL788" i="7"/>
  <c r="AL787" i="7"/>
  <c r="AL786" i="7"/>
  <c r="AL785" i="7"/>
  <c r="AL784" i="7"/>
  <c r="AL783" i="7"/>
  <c r="AL782" i="7"/>
  <c r="AL781" i="7"/>
  <c r="AL780" i="7"/>
  <c r="AL779" i="7"/>
  <c r="AL778" i="7"/>
  <c r="AL777" i="7"/>
  <c r="AL776" i="7"/>
  <c r="AL775" i="7"/>
  <c r="AL774" i="7"/>
  <c r="AL773" i="7"/>
  <c r="AL772" i="7"/>
  <c r="AL771" i="7"/>
  <c r="AL770" i="7"/>
  <c r="AL769" i="7"/>
  <c r="AL768" i="7"/>
  <c r="AL767" i="7"/>
  <c r="AL766" i="7"/>
  <c r="AL765" i="7"/>
  <c r="AL764" i="7"/>
  <c r="AL763" i="7"/>
  <c r="AL762" i="7"/>
  <c r="AL761" i="7"/>
  <c r="AL760" i="7"/>
  <c r="AL759" i="7"/>
  <c r="AL758" i="7"/>
  <c r="AL757" i="7"/>
  <c r="AL756" i="7"/>
  <c r="AL755" i="7"/>
  <c r="AL754" i="7"/>
  <c r="AL753" i="7"/>
  <c r="AL752" i="7"/>
  <c r="AL751" i="7"/>
  <c r="AL750" i="7"/>
  <c r="AL749" i="7"/>
  <c r="AL748" i="7"/>
  <c r="AL747" i="7"/>
  <c r="AL746" i="7"/>
  <c r="AL745" i="7"/>
  <c r="AL744" i="7"/>
  <c r="AL743" i="7"/>
  <c r="AL742" i="7"/>
  <c r="AL741" i="7"/>
  <c r="AL740" i="7"/>
  <c r="AL739" i="7"/>
  <c r="AL738" i="7"/>
  <c r="AL737" i="7"/>
  <c r="AL736" i="7"/>
  <c r="AL735" i="7"/>
  <c r="AL734" i="7"/>
  <c r="AL733" i="7"/>
  <c r="AL732" i="7"/>
  <c r="AL731" i="7"/>
  <c r="AL730" i="7"/>
  <c r="AL729" i="7"/>
  <c r="AL728" i="7"/>
  <c r="AL727" i="7"/>
  <c r="AL726" i="7"/>
  <c r="AL725" i="7"/>
  <c r="AL724" i="7"/>
  <c r="AL723" i="7"/>
  <c r="AL722" i="7"/>
  <c r="AL721" i="7"/>
  <c r="AL720" i="7"/>
  <c r="AL719" i="7"/>
  <c r="AL718" i="7"/>
  <c r="AL717" i="7"/>
  <c r="AL716" i="7"/>
  <c r="AL715" i="7"/>
  <c r="AL714" i="7"/>
  <c r="AL713" i="7"/>
  <c r="AL712" i="7"/>
  <c r="AL711" i="7"/>
  <c r="AL710" i="7"/>
  <c r="AL709" i="7"/>
  <c r="AL708" i="7"/>
  <c r="AL707" i="7"/>
  <c r="AL706" i="7"/>
  <c r="AL705" i="7"/>
  <c r="AL704" i="7"/>
  <c r="AL703" i="7"/>
  <c r="AL702" i="7"/>
  <c r="AL701" i="7"/>
  <c r="AL700" i="7"/>
  <c r="AL699" i="7"/>
  <c r="AL698" i="7"/>
  <c r="AL697" i="7"/>
  <c r="AL696" i="7"/>
  <c r="AL695" i="7"/>
  <c r="AL694" i="7"/>
  <c r="AL693" i="7"/>
  <c r="AL692" i="7"/>
  <c r="AL691" i="7"/>
  <c r="AL550" i="7"/>
  <c r="AL549" i="7"/>
  <c r="AL548" i="7"/>
  <c r="AL547" i="7"/>
  <c r="AL546" i="7"/>
  <c r="AL545" i="7"/>
  <c r="AL544" i="7"/>
  <c r="AL543" i="7"/>
  <c r="AL542" i="7"/>
  <c r="AH555" i="7"/>
  <c r="AJ271" i="7"/>
  <c r="AJ270" i="7"/>
  <c r="AJ269" i="7"/>
  <c r="AJ268" i="7"/>
  <c r="AJ267" i="7"/>
  <c r="AJ266" i="7"/>
  <c r="AJ265" i="7"/>
  <c r="AJ264" i="7"/>
  <c r="AJ263" i="7"/>
  <c r="AJ262" i="7"/>
  <c r="AJ261" i="7"/>
  <c r="AJ260" i="7"/>
  <c r="AJ259" i="7"/>
  <c r="AJ258" i="7"/>
  <c r="AJ257" i="7"/>
  <c r="AJ256" i="7"/>
  <c r="AJ255" i="7"/>
  <c r="AJ254" i="7"/>
  <c r="AJ253" i="7"/>
  <c r="AJ252" i="7"/>
  <c r="AJ251" i="7"/>
  <c r="AJ250" i="7"/>
  <c r="AJ249" i="7"/>
  <c r="AJ248" i="7"/>
  <c r="AJ247" i="7"/>
  <c r="AJ246" i="7"/>
  <c r="AJ245" i="7"/>
  <c r="AJ244" i="7"/>
  <c r="AJ243" i="7"/>
  <c r="AJ242" i="7"/>
  <c r="AJ241" i="7"/>
  <c r="AJ240" i="7"/>
  <c r="AJ239" i="7"/>
  <c r="AJ238" i="7"/>
  <c r="AJ237" i="7"/>
  <c r="AJ236" i="7"/>
  <c r="AJ235" i="7"/>
  <c r="AJ234" i="7"/>
  <c r="AJ233" i="7"/>
  <c r="AJ232" i="7"/>
  <c r="AJ231" i="7"/>
  <c r="AJ230" i="7"/>
  <c r="AJ229" i="7"/>
  <c r="AJ228" i="7"/>
  <c r="AJ227" i="7"/>
  <c r="AJ226" i="7"/>
  <c r="AJ225" i="7"/>
  <c r="AJ224" i="7"/>
  <c r="AJ223" i="7"/>
  <c r="AJ222" i="7"/>
  <c r="AJ221" i="7"/>
  <c r="AJ220" i="7"/>
  <c r="AJ219" i="7"/>
  <c r="AJ218" i="7"/>
  <c r="AJ217" i="7"/>
  <c r="AJ216" i="7"/>
  <c r="AJ215" i="7"/>
  <c r="AJ214" i="7"/>
  <c r="AJ213" i="7"/>
  <c r="AJ212" i="7"/>
  <c r="AJ211" i="7"/>
  <c r="AJ210" i="7"/>
  <c r="AJ209" i="7"/>
  <c r="AJ208" i="7"/>
  <c r="AJ207" i="7"/>
  <c r="AJ206" i="7"/>
  <c r="AJ205" i="7"/>
  <c r="AJ204" i="7"/>
  <c r="AJ203" i="7"/>
  <c r="AJ202" i="7"/>
  <c r="AJ201" i="7"/>
  <c r="AJ200" i="7"/>
  <c r="AJ199" i="7"/>
  <c r="AJ198" i="7"/>
  <c r="AJ197" i="7"/>
  <c r="AJ196" i="7"/>
  <c r="AJ195" i="7"/>
  <c r="AJ194" i="7"/>
  <c r="AJ193" i="7"/>
  <c r="AJ192" i="7"/>
  <c r="AJ191" i="7"/>
  <c r="AJ190" i="7"/>
  <c r="AJ189" i="7"/>
  <c r="AJ188" i="7"/>
  <c r="AJ187" i="7"/>
  <c r="AJ186" i="7"/>
  <c r="AJ185" i="7"/>
  <c r="AJ184" i="7"/>
  <c r="AJ183" i="7"/>
  <c r="AJ182" i="7"/>
  <c r="AJ181" i="7"/>
  <c r="AJ180" i="7"/>
  <c r="AJ179" i="7"/>
  <c r="AJ178" i="7"/>
  <c r="AJ177" i="7"/>
  <c r="AJ176" i="7"/>
  <c r="AJ175" i="7"/>
  <c r="AJ174" i="7"/>
  <c r="AJ173" i="7"/>
  <c r="AJ172" i="7"/>
  <c r="AJ171" i="7"/>
  <c r="AJ170" i="7"/>
  <c r="AJ169" i="7"/>
  <c r="AJ168" i="7"/>
  <c r="AJ167" i="7"/>
  <c r="AJ166" i="7"/>
  <c r="AJ165" i="7"/>
  <c r="AJ164" i="7"/>
  <c r="AJ163" i="7"/>
  <c r="AJ162" i="7"/>
  <c r="AJ161" i="7"/>
  <c r="AJ160" i="7"/>
  <c r="AJ159" i="7"/>
  <c r="AJ158" i="7"/>
  <c r="AJ157" i="7"/>
  <c r="AJ156" i="7"/>
  <c r="AJ155" i="7"/>
  <c r="AJ154" i="7"/>
  <c r="AJ153" i="7"/>
  <c r="AJ152" i="7"/>
  <c r="AJ151" i="7"/>
  <c r="AJ150" i="7"/>
  <c r="AJ149" i="7"/>
  <c r="AJ148" i="7"/>
  <c r="AJ147" i="7"/>
  <c r="AJ146" i="7"/>
  <c r="AJ145" i="7"/>
  <c r="AJ144" i="7"/>
  <c r="AJ143" i="7"/>
  <c r="AJ142" i="7"/>
  <c r="AJ141" i="7"/>
  <c r="AJ140" i="7"/>
  <c r="AJ139" i="7"/>
  <c r="AJ138" i="7"/>
  <c r="AJ137" i="7"/>
  <c r="AJ136" i="7"/>
  <c r="AJ135" i="7"/>
  <c r="AJ134" i="7"/>
  <c r="AJ133" i="7"/>
  <c r="AJ132" i="7"/>
  <c r="AJ131" i="7"/>
  <c r="AJ130" i="7"/>
  <c r="AJ129" i="7"/>
  <c r="AJ128" i="7"/>
  <c r="AJ127" i="7"/>
  <c r="AJ126" i="7"/>
  <c r="AJ125" i="7"/>
  <c r="AJ124" i="7"/>
  <c r="AJ123" i="7"/>
  <c r="AJ122" i="7"/>
  <c r="AQ44" i="7"/>
  <c r="B68" i="7" s="1"/>
  <c r="Q10" i="15"/>
  <c r="B10" i="15"/>
  <c r="AG628" i="7"/>
  <c r="AQ624" i="7"/>
  <c r="AJ425" i="7"/>
  <c r="AJ424" i="7"/>
  <c r="AJ423" i="7"/>
  <c r="AJ422" i="7"/>
  <c r="AJ421" i="7"/>
  <c r="AJ420" i="7"/>
  <c r="AJ419" i="7"/>
  <c r="AJ418" i="7"/>
  <c r="AJ417" i="7"/>
  <c r="AJ416" i="7"/>
  <c r="AJ415" i="7"/>
  <c r="AJ414" i="7"/>
  <c r="AJ413" i="7"/>
  <c r="AJ412" i="7"/>
  <c r="AJ411" i="7"/>
  <c r="AJ410" i="7"/>
  <c r="AJ409" i="7"/>
  <c r="AJ408" i="7"/>
  <c r="AJ407" i="7"/>
  <c r="AJ406" i="7"/>
  <c r="AJ405" i="7"/>
  <c r="AJ404" i="7"/>
  <c r="AJ403" i="7"/>
  <c r="AJ402" i="7"/>
  <c r="AJ401" i="7"/>
  <c r="AJ400" i="7"/>
  <c r="AJ399" i="7"/>
  <c r="AJ398" i="7"/>
  <c r="AJ397" i="7"/>
  <c r="AJ396" i="7"/>
  <c r="AJ395" i="7"/>
  <c r="AJ394" i="7"/>
  <c r="AJ393" i="7"/>
  <c r="AJ392" i="7"/>
  <c r="AJ391" i="7"/>
  <c r="AJ390" i="7"/>
  <c r="AJ389" i="7"/>
  <c r="AJ388" i="7"/>
  <c r="AJ387" i="7"/>
  <c r="AJ386" i="7"/>
  <c r="AJ385" i="7"/>
  <c r="AJ384" i="7"/>
  <c r="AJ383" i="7"/>
  <c r="AJ382" i="7"/>
  <c r="AJ381" i="7"/>
  <c r="AJ380" i="7"/>
  <c r="AJ379" i="7"/>
  <c r="AJ378" i="7"/>
  <c r="AJ377" i="7"/>
  <c r="AJ376" i="7"/>
  <c r="AJ375" i="7"/>
  <c r="AJ374" i="7"/>
  <c r="AJ373" i="7"/>
  <c r="AJ372" i="7"/>
  <c r="AJ371" i="7"/>
  <c r="AJ370" i="7"/>
  <c r="AJ369" i="7"/>
  <c r="AJ368" i="7"/>
  <c r="AJ367" i="7"/>
  <c r="AJ366" i="7"/>
  <c r="AJ365" i="7"/>
  <c r="AJ364" i="7"/>
  <c r="AJ363" i="7"/>
  <c r="AJ362" i="7"/>
  <c r="AJ361" i="7"/>
  <c r="AJ360" i="7"/>
  <c r="AJ359" i="7"/>
  <c r="AJ358" i="7"/>
  <c r="AJ357" i="7"/>
  <c r="AJ356" i="7"/>
  <c r="AJ355" i="7"/>
  <c r="AJ354" i="7"/>
  <c r="AJ353" i="7"/>
  <c r="AJ352" i="7"/>
  <c r="AJ351" i="7"/>
  <c r="AJ350" i="7"/>
  <c r="AJ349" i="7"/>
  <c r="AJ348" i="7"/>
  <c r="AJ347" i="7"/>
  <c r="AJ346" i="7"/>
  <c r="AJ345" i="7"/>
  <c r="AJ344" i="7"/>
  <c r="AJ343" i="7"/>
  <c r="AJ342" i="7"/>
  <c r="AJ341" i="7"/>
  <c r="AJ340" i="7"/>
  <c r="AJ339" i="7"/>
  <c r="AJ338" i="7"/>
  <c r="AJ337" i="7"/>
  <c r="AJ336" i="7"/>
  <c r="AJ335" i="7"/>
  <c r="AJ334" i="7"/>
  <c r="AJ333" i="7"/>
  <c r="AJ332" i="7"/>
  <c r="AJ331" i="7"/>
  <c r="AJ330" i="7"/>
  <c r="AJ329" i="7"/>
  <c r="AJ328" i="7"/>
  <c r="AJ327" i="7"/>
  <c r="AJ326" i="7"/>
  <c r="AJ325" i="7"/>
  <c r="AJ324" i="7"/>
  <c r="AJ323" i="7"/>
  <c r="AJ322" i="7"/>
  <c r="AJ321" i="7"/>
  <c r="AJ320" i="7"/>
  <c r="AJ319" i="7"/>
  <c r="AJ318" i="7"/>
  <c r="AJ317" i="7"/>
  <c r="AJ316" i="7"/>
  <c r="AJ315" i="7"/>
  <c r="AJ314" i="7"/>
  <c r="AJ313" i="7"/>
  <c r="AJ312" i="7"/>
  <c r="AJ311" i="7"/>
  <c r="AJ310" i="7"/>
  <c r="AJ309" i="7"/>
  <c r="AJ308" i="7"/>
  <c r="AJ307" i="7"/>
  <c r="AJ306" i="7"/>
  <c r="AJ305" i="7"/>
  <c r="AJ304" i="7"/>
  <c r="AJ303" i="7"/>
  <c r="AJ302" i="7"/>
  <c r="AJ301" i="7"/>
  <c r="AJ300" i="7"/>
  <c r="AJ299" i="7"/>
  <c r="AJ298" i="7"/>
  <c r="AJ297" i="7"/>
  <c r="AJ296" i="7"/>
  <c r="AJ295" i="7"/>
  <c r="AJ294" i="7"/>
  <c r="AJ293" i="7"/>
  <c r="AJ292" i="7"/>
  <c r="AJ291" i="7"/>
  <c r="AJ290" i="7"/>
  <c r="AJ289" i="7"/>
  <c r="AJ288" i="7"/>
  <c r="AJ287" i="7"/>
  <c r="AJ286" i="7"/>
  <c r="AJ285" i="7"/>
  <c r="AJ284" i="7"/>
  <c r="AJ283" i="7"/>
  <c r="AJ282" i="7"/>
  <c r="AJ281" i="7"/>
  <c r="AJ280" i="7"/>
  <c r="AJ279" i="7"/>
  <c r="AJ278" i="7"/>
  <c r="AJ277" i="7"/>
  <c r="AJ276" i="7"/>
  <c r="AJ2867" i="14" l="1"/>
  <c r="AI2865" i="14"/>
  <c r="AH2865" i="14"/>
  <c r="AM625" i="7"/>
  <c r="AL625" i="7"/>
  <c r="AO624" i="7"/>
  <c r="B647" i="7" s="1"/>
  <c r="B650" i="7"/>
  <c r="AG564" i="7"/>
  <c r="AI550" i="7"/>
  <c r="AH550" i="7"/>
  <c r="AG511" i="7"/>
  <c r="B516" i="7" s="1"/>
  <c r="AH511" i="7"/>
  <c r="B517" i="7" s="1"/>
  <c r="AG469" i="7"/>
  <c r="B474" i="7" s="1"/>
  <c r="AH469" i="7"/>
  <c r="B475" i="7" s="1"/>
  <c r="AI425" i="7"/>
  <c r="AH425" i="7"/>
  <c r="AG425" i="7"/>
  <c r="AI271" i="7"/>
  <c r="AI270" i="7"/>
  <c r="AS45" i="7"/>
  <c r="AS44" i="7"/>
  <c r="AR44" i="7"/>
  <c r="B65" i="7" s="1"/>
  <c r="AG19" i="14"/>
  <c r="AG22" i="14" s="1"/>
  <c r="AG25" i="14" s="1"/>
  <c r="AG28" i="14" s="1"/>
  <c r="AG31" i="14" s="1"/>
  <c r="AG34" i="14" s="1"/>
  <c r="AG37" i="14" s="1"/>
  <c r="AG40" i="14" s="1"/>
  <c r="AG43" i="14" s="1"/>
  <c r="AG46" i="14" s="1"/>
  <c r="AG49" i="14" s="1"/>
  <c r="AG52" i="14" s="1"/>
  <c r="AG55" i="14" s="1"/>
  <c r="AG58" i="14" s="1"/>
  <c r="AG61" i="14" s="1"/>
  <c r="AG64" i="14" s="1"/>
  <c r="AG67" i="14" s="1"/>
  <c r="AG70" i="14" s="1"/>
  <c r="AG73" i="14" s="1"/>
  <c r="AG76" i="14" s="1"/>
  <c r="AG79" i="14" s="1"/>
  <c r="AG82" i="14" s="1"/>
  <c r="AG85" i="14" s="1"/>
  <c r="AG88" i="14" s="1"/>
  <c r="AG91" i="14" s="1"/>
  <c r="AG94" i="14" s="1"/>
  <c r="AG97" i="14" s="1"/>
  <c r="AG100" i="14" s="1"/>
  <c r="AG103" i="14" s="1"/>
  <c r="AG106" i="14" s="1"/>
  <c r="AG109" i="14" s="1"/>
  <c r="AG112" i="14" s="1"/>
  <c r="AG115" i="14" s="1"/>
  <c r="AG118" i="14" s="1"/>
  <c r="AG121" i="14" s="1"/>
  <c r="AG124" i="14" s="1"/>
  <c r="AG127" i="14" s="1"/>
  <c r="AG130" i="14" s="1"/>
  <c r="AG133" i="14" s="1"/>
  <c r="AG136" i="14" s="1"/>
  <c r="AG139" i="14" s="1"/>
  <c r="AG142" i="14" s="1"/>
  <c r="AG145" i="14" s="1"/>
  <c r="AG148" i="14" s="1"/>
  <c r="AG151" i="14" s="1"/>
  <c r="AG154" i="14" s="1"/>
  <c r="AG157" i="14" s="1"/>
  <c r="AG160" i="14" s="1"/>
  <c r="AG163" i="14" s="1"/>
  <c r="AG166" i="14" s="1"/>
  <c r="AG169" i="14" s="1"/>
  <c r="AG172" i="14" s="1"/>
  <c r="AG175" i="14" s="1"/>
  <c r="AG178" i="14" s="1"/>
  <c r="AG181" i="14" s="1"/>
  <c r="AG184" i="14" s="1"/>
  <c r="AG187" i="14" s="1"/>
  <c r="AG190" i="14" s="1"/>
  <c r="AG193" i="14" s="1"/>
  <c r="AG196" i="14" s="1"/>
  <c r="AG199" i="14" s="1"/>
  <c r="AG202" i="14" s="1"/>
  <c r="AG205" i="14" s="1"/>
  <c r="AG208" i="14" s="1"/>
  <c r="AG211" i="14" s="1"/>
  <c r="AG214" i="14" s="1"/>
  <c r="AG217" i="14" s="1"/>
  <c r="AG220" i="14" s="1"/>
  <c r="AG223" i="14" s="1"/>
  <c r="AG226" i="14" s="1"/>
  <c r="AG229" i="14" s="1"/>
  <c r="AG232" i="14" s="1"/>
  <c r="AG235" i="14" s="1"/>
  <c r="AG238" i="14" s="1"/>
  <c r="AG241" i="14" s="1"/>
  <c r="AG244" i="14" s="1"/>
  <c r="AG247" i="14" s="1"/>
  <c r="AG250" i="14" s="1"/>
  <c r="AG253" i="14" s="1"/>
  <c r="AG256" i="14" s="1"/>
  <c r="AG259" i="14" s="1"/>
  <c r="AG262" i="14" s="1"/>
  <c r="AG265" i="14" s="1"/>
  <c r="AG268" i="14" s="1"/>
  <c r="AG271" i="14" s="1"/>
  <c r="AG274" i="14" s="1"/>
  <c r="AG277" i="14" s="1"/>
  <c r="AG280" i="14" s="1"/>
  <c r="AG283" i="14" s="1"/>
  <c r="AG286" i="14" s="1"/>
  <c r="AG289" i="14" s="1"/>
  <c r="AG292" i="14" s="1"/>
  <c r="AG295" i="14" s="1"/>
  <c r="AG298" i="14" s="1"/>
  <c r="AG301" i="14" s="1"/>
  <c r="AG304" i="14" s="1"/>
  <c r="AG307" i="14" s="1"/>
  <c r="AG310" i="14" s="1"/>
  <c r="AG313" i="14" s="1"/>
  <c r="AG316" i="14" s="1"/>
  <c r="AG319" i="14" s="1"/>
  <c r="AG322" i="14" s="1"/>
  <c r="AG325" i="14" s="1"/>
  <c r="AG328" i="14" s="1"/>
  <c r="AG331" i="14" s="1"/>
  <c r="AG334" i="14" s="1"/>
  <c r="AG337" i="14" s="1"/>
  <c r="AG340" i="14" s="1"/>
  <c r="AG343" i="14" s="1"/>
  <c r="AG346" i="14" s="1"/>
  <c r="AG349" i="14" s="1"/>
  <c r="AG352" i="14" s="1"/>
  <c r="AG355" i="14" s="1"/>
  <c r="AG358" i="14" s="1"/>
  <c r="AG361" i="14" s="1"/>
  <c r="AG364" i="14" s="1"/>
  <c r="AG367" i="14" s="1"/>
  <c r="AG370" i="14" s="1"/>
  <c r="AG373" i="14" s="1"/>
  <c r="AG376" i="14" s="1"/>
  <c r="AG379" i="14" s="1"/>
  <c r="AG382" i="14" s="1"/>
  <c r="AG385" i="14" s="1"/>
  <c r="AG388" i="14" s="1"/>
  <c r="AG391" i="14" s="1"/>
  <c r="AG394" i="14" s="1"/>
  <c r="AG397" i="14" s="1"/>
  <c r="AG400" i="14" s="1"/>
  <c r="AG403" i="14" s="1"/>
  <c r="AG406" i="14" s="1"/>
  <c r="AG409" i="14" s="1"/>
  <c r="AG412" i="14" s="1"/>
  <c r="AG415" i="14" s="1"/>
  <c r="AG418" i="14" s="1"/>
  <c r="AG421" i="14" s="1"/>
  <c r="AG424" i="14" s="1"/>
  <c r="AG427" i="14" s="1"/>
  <c r="AG430" i="14" s="1"/>
  <c r="AG433" i="14" s="1"/>
  <c r="AG436" i="14" s="1"/>
  <c r="AG439" i="14" s="1"/>
  <c r="AG442" i="14" s="1"/>
  <c r="AG445" i="14" s="1"/>
  <c r="AG448" i="14" s="1"/>
  <c r="AG451" i="14" s="1"/>
  <c r="AG454" i="14" s="1"/>
  <c r="AG457" i="14" s="1"/>
  <c r="AG460" i="14" s="1"/>
  <c r="AG463" i="14" s="1"/>
  <c r="AG466" i="14" s="1"/>
  <c r="AG469" i="14" s="1"/>
  <c r="AG472" i="14" s="1"/>
  <c r="AG475" i="14" s="1"/>
  <c r="AG478" i="14" s="1"/>
  <c r="AG481" i="14" s="1"/>
  <c r="AG484" i="14" s="1"/>
  <c r="AG487" i="14" s="1"/>
  <c r="AG490" i="14" s="1"/>
  <c r="AG493" i="14" s="1"/>
  <c r="AG496" i="14" s="1"/>
  <c r="AG499" i="14" s="1"/>
  <c r="AG502" i="14" s="1"/>
  <c r="AG505" i="14" s="1"/>
  <c r="AG508" i="14" s="1"/>
  <c r="AG511" i="14" s="1"/>
  <c r="AG514" i="14" s="1"/>
  <c r="AG517" i="14" s="1"/>
  <c r="AG520" i="14" s="1"/>
  <c r="AG523" i="14" s="1"/>
  <c r="AG526" i="14" s="1"/>
  <c r="AG529" i="14" s="1"/>
  <c r="AG532" i="14" s="1"/>
  <c r="AG535" i="14" s="1"/>
  <c r="AG538" i="14" s="1"/>
  <c r="AG541" i="14" s="1"/>
  <c r="AG544" i="14" s="1"/>
  <c r="AG547" i="14" s="1"/>
  <c r="AG550" i="14" s="1"/>
  <c r="AG553" i="14" s="1"/>
  <c r="AG556" i="14" s="1"/>
  <c r="AG559" i="14" s="1"/>
  <c r="AG562" i="14" s="1"/>
  <c r="AG565" i="14" s="1"/>
  <c r="AG568" i="14" s="1"/>
  <c r="AG571" i="14" s="1"/>
  <c r="AG574" i="14" s="1"/>
  <c r="AG577" i="14" s="1"/>
  <c r="AG580" i="14" s="1"/>
  <c r="AG583" i="14" s="1"/>
  <c r="AG586" i="14" s="1"/>
  <c r="AG589" i="14" s="1"/>
  <c r="AG592" i="14" s="1"/>
  <c r="AG595" i="14" s="1"/>
  <c r="AG598" i="14" s="1"/>
  <c r="AG601" i="14" s="1"/>
  <c r="AG604" i="14" s="1"/>
  <c r="AG607" i="14" s="1"/>
  <c r="AG610" i="14" s="1"/>
  <c r="AG613" i="14" s="1"/>
  <c r="AG616" i="14" s="1"/>
  <c r="AG619" i="14" s="1"/>
  <c r="AG622" i="14" s="1"/>
  <c r="AG625" i="14" s="1"/>
  <c r="AG628" i="14" s="1"/>
  <c r="AG631" i="14" s="1"/>
  <c r="AG634" i="14" s="1"/>
  <c r="AG637" i="14" s="1"/>
  <c r="AG640" i="14" s="1"/>
  <c r="AG643" i="14" s="1"/>
  <c r="AG646" i="14" s="1"/>
  <c r="AG649" i="14" s="1"/>
  <c r="AG652" i="14" s="1"/>
  <c r="AG655" i="14" s="1"/>
  <c r="AG658" i="14" s="1"/>
  <c r="AG661" i="14" s="1"/>
  <c r="AG664" i="14" s="1"/>
  <c r="AG667" i="14" s="1"/>
  <c r="AG670" i="14" s="1"/>
  <c r="AG673" i="14" s="1"/>
  <c r="AG676" i="14" s="1"/>
  <c r="AG679" i="14" s="1"/>
  <c r="AG682" i="14" s="1"/>
  <c r="AG685" i="14" s="1"/>
  <c r="AG688" i="14" s="1"/>
  <c r="AG691" i="14" s="1"/>
  <c r="AG694" i="14" s="1"/>
  <c r="AG697" i="14" s="1"/>
  <c r="AG700" i="14" s="1"/>
  <c r="AG703" i="14" s="1"/>
  <c r="AG706" i="14" s="1"/>
  <c r="AG709" i="14" s="1"/>
  <c r="AG712" i="14" s="1"/>
  <c r="AG715" i="14" s="1"/>
  <c r="AG718" i="14" s="1"/>
  <c r="AG721" i="14" s="1"/>
  <c r="AG724" i="14" s="1"/>
  <c r="AG727" i="14" s="1"/>
  <c r="AG730" i="14" s="1"/>
  <c r="AG733" i="14" s="1"/>
  <c r="AG736" i="14" s="1"/>
  <c r="AG739" i="14" s="1"/>
  <c r="AG742" i="14" s="1"/>
  <c r="AG745" i="14" s="1"/>
  <c r="AG748" i="14" s="1"/>
  <c r="AG751" i="14" s="1"/>
  <c r="AG754" i="14" s="1"/>
  <c r="AG757" i="14" s="1"/>
  <c r="AG760" i="14" s="1"/>
  <c r="AG763" i="14" s="1"/>
  <c r="AG766" i="14" s="1"/>
  <c r="AG769" i="14" s="1"/>
  <c r="AG772" i="14" s="1"/>
  <c r="AG775" i="14" s="1"/>
  <c r="AG778" i="14" s="1"/>
  <c r="AG781" i="14" s="1"/>
  <c r="AG784" i="14" s="1"/>
  <c r="AG787" i="14" s="1"/>
  <c r="AG790" i="14" s="1"/>
  <c r="AG793" i="14" s="1"/>
  <c r="AG796" i="14" s="1"/>
  <c r="AG799" i="14" s="1"/>
  <c r="AG802" i="14" s="1"/>
  <c r="AG805" i="14" s="1"/>
  <c r="AG808" i="14" s="1"/>
  <c r="AG811" i="14" s="1"/>
  <c r="AG814" i="14" s="1"/>
  <c r="AG817" i="14" s="1"/>
  <c r="AG820" i="14" s="1"/>
  <c r="AG823" i="14" s="1"/>
  <c r="AG826" i="14" s="1"/>
  <c r="AG829" i="14" s="1"/>
  <c r="AG832" i="14" s="1"/>
  <c r="AG835" i="14" s="1"/>
  <c r="AG838" i="14" s="1"/>
  <c r="AG841" i="14" s="1"/>
  <c r="AG844" i="14" s="1"/>
  <c r="AG847" i="14" s="1"/>
  <c r="AG850" i="14" s="1"/>
  <c r="AG853" i="14" s="1"/>
  <c r="AG856" i="14" s="1"/>
  <c r="AG859" i="14" s="1"/>
  <c r="AG862" i="14" s="1"/>
  <c r="AG865" i="14" s="1"/>
  <c r="AG868" i="14" s="1"/>
  <c r="AG871" i="14" s="1"/>
  <c r="AG874" i="14" s="1"/>
  <c r="AG877" i="14" s="1"/>
  <c r="AG880" i="14" s="1"/>
  <c r="AG883" i="14" s="1"/>
  <c r="AG886" i="14" s="1"/>
  <c r="AG889" i="14" s="1"/>
  <c r="AG892" i="14" s="1"/>
  <c r="AG895" i="14" s="1"/>
  <c r="AG898" i="14" s="1"/>
  <c r="AG901" i="14" s="1"/>
  <c r="AG904" i="14" s="1"/>
  <c r="AG907" i="14" s="1"/>
  <c r="AG910" i="14" s="1"/>
  <c r="AG913" i="14" s="1"/>
  <c r="AG916" i="14" s="1"/>
  <c r="AG919" i="14" s="1"/>
  <c r="AG922" i="14" s="1"/>
  <c r="AG925" i="14" s="1"/>
  <c r="AG928" i="14" s="1"/>
  <c r="AG931" i="14" s="1"/>
  <c r="AG934" i="14" s="1"/>
  <c r="AG937" i="14" s="1"/>
  <c r="AG940" i="14" s="1"/>
  <c r="AG943" i="14" s="1"/>
  <c r="AG946" i="14" s="1"/>
  <c r="AG949" i="14" s="1"/>
  <c r="AG952" i="14" s="1"/>
  <c r="AG955" i="14" s="1"/>
  <c r="AG958" i="14" s="1"/>
  <c r="AG961" i="14" s="1"/>
  <c r="AG964" i="14" s="1"/>
  <c r="AG967" i="14" s="1"/>
  <c r="AG970" i="14" s="1"/>
  <c r="AG973" i="14" s="1"/>
  <c r="AG976" i="14" s="1"/>
  <c r="AG979" i="14" s="1"/>
  <c r="AG982" i="14" s="1"/>
  <c r="AG985" i="14" s="1"/>
  <c r="AG988" i="14" s="1"/>
  <c r="AG991" i="14" s="1"/>
  <c r="AG994" i="14" s="1"/>
  <c r="AG997" i="14" s="1"/>
  <c r="AG1000" i="14" s="1"/>
  <c r="AG1003" i="14" s="1"/>
  <c r="AG1006" i="14" s="1"/>
  <c r="AG1009" i="14" s="1"/>
  <c r="AG1012" i="14" s="1"/>
  <c r="AG1015" i="14" s="1"/>
  <c r="AG1018" i="14" s="1"/>
  <c r="AG1021" i="14" s="1"/>
  <c r="AG1024" i="14" s="1"/>
  <c r="AG1027" i="14" s="1"/>
  <c r="AG1030" i="14" s="1"/>
  <c r="AG1033" i="14" s="1"/>
  <c r="AG1036" i="14" s="1"/>
  <c r="AG1039" i="14" s="1"/>
  <c r="AG1042" i="14" s="1"/>
  <c r="AG1045" i="14" s="1"/>
  <c r="AG1048" i="14" s="1"/>
  <c r="AG1051" i="14" s="1"/>
  <c r="AG1054" i="14" s="1"/>
  <c r="AG1057" i="14" s="1"/>
  <c r="AG1060" i="14" s="1"/>
  <c r="AG1063" i="14" s="1"/>
  <c r="AG1066" i="14" s="1"/>
  <c r="AG1069" i="14" s="1"/>
  <c r="AG1072" i="14" s="1"/>
  <c r="AG1075" i="14" s="1"/>
  <c r="AG1078" i="14" s="1"/>
  <c r="AG1081" i="14" s="1"/>
  <c r="AG1084" i="14" s="1"/>
  <c r="AG1087" i="14" s="1"/>
  <c r="AG1090" i="14" s="1"/>
  <c r="AG1093" i="14" s="1"/>
  <c r="AG1096" i="14" s="1"/>
  <c r="AG1099" i="14" s="1"/>
  <c r="AG1102" i="14" s="1"/>
  <c r="AG1105" i="14" s="1"/>
  <c r="AG1108" i="14" s="1"/>
  <c r="AG1111" i="14" s="1"/>
  <c r="AG1114" i="14" s="1"/>
  <c r="AG1117" i="14" s="1"/>
  <c r="AG1120" i="14" s="1"/>
  <c r="AG1123" i="14" s="1"/>
  <c r="AG1126" i="14" s="1"/>
  <c r="AG1129" i="14" s="1"/>
  <c r="AG1132" i="14" s="1"/>
  <c r="AG1135" i="14" s="1"/>
  <c r="AG1138" i="14" s="1"/>
  <c r="AG1141" i="14" s="1"/>
  <c r="AG1144" i="14" s="1"/>
  <c r="AG1147" i="14" s="1"/>
  <c r="AG1150" i="14" s="1"/>
  <c r="AG1153" i="14" s="1"/>
  <c r="AG1156" i="14" s="1"/>
  <c r="AG1159" i="14" s="1"/>
  <c r="AG1162" i="14" s="1"/>
  <c r="AG1165" i="14" s="1"/>
  <c r="AG1168" i="14" s="1"/>
  <c r="AG1171" i="14" s="1"/>
  <c r="AG1174" i="14" s="1"/>
  <c r="AG1177" i="14" s="1"/>
  <c r="AG1180" i="14" s="1"/>
  <c r="AG1183" i="14" s="1"/>
  <c r="AG1186" i="14" s="1"/>
  <c r="AG1189" i="14" s="1"/>
  <c r="AG1192" i="14" s="1"/>
  <c r="AG1195" i="14" s="1"/>
  <c r="AG1198" i="14" s="1"/>
  <c r="AG1201" i="14" s="1"/>
  <c r="AG1204" i="14" s="1"/>
  <c r="AG1207" i="14" s="1"/>
  <c r="AG1210" i="14" s="1"/>
  <c r="AG1213" i="14" s="1"/>
  <c r="AG1216" i="14" s="1"/>
  <c r="AG1219" i="14" s="1"/>
  <c r="AG1222" i="14" s="1"/>
  <c r="AG1225" i="14" s="1"/>
  <c r="AG1228" i="14" s="1"/>
  <c r="AG1231" i="14" s="1"/>
  <c r="AG1234" i="14" s="1"/>
  <c r="AG1237" i="14" s="1"/>
  <c r="AG1240" i="14" s="1"/>
  <c r="AG1243" i="14" s="1"/>
  <c r="AG1246" i="14" s="1"/>
  <c r="AG1249" i="14" s="1"/>
  <c r="AG1252" i="14" s="1"/>
  <c r="AG1255" i="14" s="1"/>
  <c r="AG1258" i="14" s="1"/>
  <c r="AG1261" i="14" s="1"/>
  <c r="AG1264" i="14" s="1"/>
  <c r="AG1267" i="14" s="1"/>
  <c r="AG1270" i="14" s="1"/>
  <c r="AG1273" i="14" s="1"/>
  <c r="AG1276" i="14" s="1"/>
  <c r="AG1279" i="14" s="1"/>
  <c r="AG1282" i="14" s="1"/>
  <c r="AG1285" i="14" s="1"/>
  <c r="AG1288" i="14" s="1"/>
  <c r="AG1291" i="14" s="1"/>
  <c r="AG1294" i="14" s="1"/>
  <c r="AG1297" i="14" s="1"/>
  <c r="AG1300" i="14" s="1"/>
  <c r="AG1303" i="14" s="1"/>
  <c r="AG1306" i="14" s="1"/>
  <c r="AG1309" i="14" s="1"/>
  <c r="AG1312" i="14" s="1"/>
  <c r="AG1315" i="14" s="1"/>
  <c r="AG1318" i="14" s="1"/>
  <c r="AG1321" i="14" s="1"/>
  <c r="AG1324" i="14" s="1"/>
  <c r="AG1327" i="14" s="1"/>
  <c r="AG1330" i="14" s="1"/>
  <c r="AG1333" i="14" s="1"/>
  <c r="AG1336" i="14" s="1"/>
  <c r="AG1339" i="14" s="1"/>
  <c r="AG1342" i="14" s="1"/>
  <c r="AG1345" i="14" s="1"/>
  <c r="AG1348" i="14" s="1"/>
  <c r="AG1351" i="14" s="1"/>
  <c r="AG1354" i="14" s="1"/>
  <c r="AG1357" i="14" s="1"/>
  <c r="AG1360" i="14" s="1"/>
  <c r="AG1363" i="14" s="1"/>
  <c r="AG1366" i="14" s="1"/>
  <c r="AG1369" i="14" s="1"/>
  <c r="AG1372" i="14" s="1"/>
  <c r="AG1375" i="14" s="1"/>
  <c r="AG1378" i="14" s="1"/>
  <c r="AG1381" i="14" s="1"/>
  <c r="AG1384" i="14" s="1"/>
  <c r="AG1387" i="14" s="1"/>
  <c r="AG1390" i="14" s="1"/>
  <c r="AG1393" i="14" s="1"/>
  <c r="AG1396" i="14" s="1"/>
  <c r="AG1399" i="14" s="1"/>
  <c r="AG1402" i="14" s="1"/>
  <c r="AG1405" i="14" s="1"/>
  <c r="AG1408" i="14" s="1"/>
  <c r="AG1411" i="14" s="1"/>
  <c r="AG1414" i="14" s="1"/>
  <c r="AG1417" i="14" s="1"/>
  <c r="AG1420" i="14" s="1"/>
  <c r="AG1423" i="14" s="1"/>
  <c r="AG1426" i="14" s="1"/>
  <c r="AG1429" i="14" s="1"/>
  <c r="AG1432" i="14" s="1"/>
  <c r="AG1435" i="14" s="1"/>
  <c r="AG1438" i="14" s="1"/>
  <c r="AG1441" i="14" s="1"/>
  <c r="AG1444" i="14" s="1"/>
  <c r="AG1447" i="14" s="1"/>
  <c r="AG1450" i="14" s="1"/>
  <c r="AG1453" i="14" s="1"/>
  <c r="AG1456" i="14" s="1"/>
  <c r="AG1459" i="14" s="1"/>
  <c r="AG1462" i="14" s="1"/>
  <c r="AG1465" i="14" s="1"/>
  <c r="AG1468" i="14" s="1"/>
  <c r="AG1471" i="14" s="1"/>
  <c r="AG1474" i="14" s="1"/>
  <c r="AG1477" i="14" s="1"/>
  <c r="AG1480" i="14" s="1"/>
  <c r="AG1483" i="14" s="1"/>
  <c r="AG1486" i="14" s="1"/>
  <c r="AG1489" i="14" s="1"/>
  <c r="AG1492" i="14" s="1"/>
  <c r="AG1495" i="14" s="1"/>
  <c r="AG1498" i="14" s="1"/>
  <c r="AG1501" i="14" s="1"/>
  <c r="AG1504" i="14" s="1"/>
  <c r="AG1507" i="14" s="1"/>
  <c r="AG1510" i="14" s="1"/>
  <c r="AG1513" i="14" s="1"/>
  <c r="AG1516" i="14" s="1"/>
  <c r="AG1519" i="14" s="1"/>
  <c r="AG1522" i="14" s="1"/>
  <c r="AG1525" i="14" s="1"/>
  <c r="AG1528" i="14" s="1"/>
  <c r="AG1531" i="14" s="1"/>
  <c r="AG1534" i="14" s="1"/>
  <c r="AG1537" i="14" s="1"/>
  <c r="AG1540" i="14" s="1"/>
  <c r="AG1543" i="14" s="1"/>
  <c r="AG1546" i="14" s="1"/>
  <c r="AG1549" i="14" s="1"/>
  <c r="AG1552" i="14" s="1"/>
  <c r="AG1555" i="14" s="1"/>
  <c r="AG1558" i="14" s="1"/>
  <c r="AG1561" i="14" s="1"/>
  <c r="AG1564" i="14" s="1"/>
  <c r="AG1567" i="14" s="1"/>
  <c r="AG1570" i="14" s="1"/>
  <c r="AG1573" i="14" s="1"/>
  <c r="AG1576" i="14" s="1"/>
  <c r="AG1579" i="14" s="1"/>
  <c r="AG1582" i="14" s="1"/>
  <c r="AG1585" i="14" s="1"/>
  <c r="AG1588" i="14" s="1"/>
  <c r="AG1591" i="14" s="1"/>
  <c r="AG1594" i="14" s="1"/>
  <c r="AG1597" i="14" s="1"/>
  <c r="AG1600" i="14" s="1"/>
  <c r="AG1603" i="14" s="1"/>
  <c r="AG1606" i="14" s="1"/>
  <c r="AG1609" i="14" s="1"/>
  <c r="AG1612" i="14" s="1"/>
  <c r="AG1615" i="14" s="1"/>
  <c r="AG1618" i="14" s="1"/>
  <c r="AG1621" i="14" s="1"/>
  <c r="AG1624" i="14" s="1"/>
  <c r="AG1627" i="14" s="1"/>
  <c r="AG1630" i="14" s="1"/>
  <c r="AG1633" i="14" s="1"/>
  <c r="AG1636" i="14" s="1"/>
  <c r="AG1639" i="14" s="1"/>
  <c r="AG1642" i="14" s="1"/>
  <c r="AG1645" i="14" s="1"/>
  <c r="AG1648" i="14" s="1"/>
  <c r="AG1651" i="14" s="1"/>
  <c r="AG1654" i="14" s="1"/>
  <c r="AG1657" i="14" s="1"/>
  <c r="AG1660" i="14" s="1"/>
  <c r="AG1663" i="14" s="1"/>
  <c r="AG1666" i="14" s="1"/>
  <c r="AG1669" i="14" s="1"/>
  <c r="AG1672" i="14" s="1"/>
  <c r="AG1675" i="14" s="1"/>
  <c r="AG1678" i="14" s="1"/>
  <c r="AG1681" i="14" s="1"/>
  <c r="AG1684" i="14" s="1"/>
  <c r="AG1687" i="14" s="1"/>
  <c r="AG1690" i="14" s="1"/>
  <c r="AG1693" i="14" s="1"/>
  <c r="AG1696" i="14" s="1"/>
  <c r="AG1699" i="14" s="1"/>
  <c r="AG1702" i="14" s="1"/>
  <c r="AG1705" i="14" s="1"/>
  <c r="AG1708" i="14" s="1"/>
  <c r="AG1711" i="14" s="1"/>
  <c r="AG1714" i="14" s="1"/>
  <c r="AG1717" i="14" s="1"/>
  <c r="AG1720" i="14" s="1"/>
  <c r="AG1723" i="14" s="1"/>
  <c r="AG1726" i="14" s="1"/>
  <c r="AG1729" i="14" s="1"/>
  <c r="AG1732" i="14" s="1"/>
  <c r="AG1735" i="14" s="1"/>
  <c r="AG1738" i="14" s="1"/>
  <c r="AG1741" i="14" s="1"/>
  <c r="AG1744" i="14" s="1"/>
  <c r="AG1747" i="14" s="1"/>
  <c r="AG1750" i="14" s="1"/>
  <c r="AG1753" i="14" s="1"/>
  <c r="AG1756" i="14" s="1"/>
  <c r="AG1759" i="14" s="1"/>
  <c r="AG1762" i="14" s="1"/>
  <c r="AG1765" i="14" s="1"/>
  <c r="AG1768" i="14" s="1"/>
  <c r="AG1771" i="14" s="1"/>
  <c r="AG1774" i="14" s="1"/>
  <c r="AG1777" i="14" s="1"/>
  <c r="AG1780" i="14" s="1"/>
  <c r="AG1783" i="14" s="1"/>
  <c r="AG1786" i="14" s="1"/>
  <c r="AG1789" i="14" s="1"/>
  <c r="AG1792" i="14" s="1"/>
  <c r="AG1795" i="14" s="1"/>
  <c r="AG1798" i="14" s="1"/>
  <c r="AG1801" i="14" s="1"/>
  <c r="AG1804" i="14" s="1"/>
  <c r="AG1807" i="14" s="1"/>
  <c r="AG1810" i="14" s="1"/>
  <c r="AG1813" i="14" s="1"/>
  <c r="AG1816" i="14" s="1"/>
  <c r="AG1819" i="14" s="1"/>
  <c r="AG1822" i="14" s="1"/>
  <c r="AG1825" i="14" s="1"/>
  <c r="AG1828" i="14" s="1"/>
  <c r="AG1831" i="14" s="1"/>
  <c r="AG1834" i="14" s="1"/>
  <c r="AG1837" i="14" s="1"/>
  <c r="AG1840" i="14" s="1"/>
  <c r="AG1843" i="14" s="1"/>
  <c r="AG1846" i="14" s="1"/>
  <c r="AG1849" i="14" s="1"/>
  <c r="AG1852" i="14" s="1"/>
  <c r="AG1855" i="14" s="1"/>
  <c r="AG1858" i="14" s="1"/>
  <c r="AG1861" i="14" s="1"/>
  <c r="AG1864" i="14" s="1"/>
  <c r="AG1867" i="14" s="1"/>
  <c r="AG1870" i="14" s="1"/>
  <c r="AG1873" i="14" s="1"/>
  <c r="AG1876" i="14" s="1"/>
  <c r="AG1879" i="14" s="1"/>
  <c r="AG1882" i="14" s="1"/>
  <c r="AG1885" i="14" s="1"/>
  <c r="AG1888" i="14" s="1"/>
  <c r="AG1891" i="14" s="1"/>
  <c r="AG1894" i="14" s="1"/>
  <c r="AG1897" i="14" s="1"/>
  <c r="AG1900" i="14" s="1"/>
  <c r="AG1903" i="14" s="1"/>
  <c r="AG1906" i="14" s="1"/>
  <c r="AG1909" i="14" s="1"/>
  <c r="AG1912" i="14" s="1"/>
  <c r="AG1915" i="14" s="1"/>
  <c r="AG1918" i="14" s="1"/>
  <c r="AG1921" i="14" s="1"/>
  <c r="AG1924" i="14" s="1"/>
  <c r="AG1927" i="14" s="1"/>
  <c r="AG1930" i="14" s="1"/>
  <c r="AG1933" i="14" s="1"/>
  <c r="AG1936" i="14" s="1"/>
  <c r="AG1939" i="14" s="1"/>
  <c r="AG1942" i="14" s="1"/>
  <c r="AG1945" i="14" s="1"/>
  <c r="AG1948" i="14" s="1"/>
  <c r="AG1951" i="14" s="1"/>
  <c r="AG1954" i="14" s="1"/>
  <c r="AG1957" i="14" s="1"/>
  <c r="AG1960" i="14" s="1"/>
  <c r="AG1963" i="14" s="1"/>
  <c r="AG1966" i="14" s="1"/>
  <c r="AG1969" i="14" s="1"/>
  <c r="AG1972" i="14" s="1"/>
  <c r="AG1975" i="14" s="1"/>
  <c r="AG1978" i="14" s="1"/>
  <c r="AG1981" i="14" s="1"/>
  <c r="AG1984" i="14" s="1"/>
  <c r="AG1987" i="14" s="1"/>
  <c r="AG1990" i="14" s="1"/>
  <c r="AG1993" i="14" s="1"/>
  <c r="AG1996" i="14" s="1"/>
  <c r="AG1999" i="14" s="1"/>
  <c r="AG2002" i="14" s="1"/>
  <c r="AG2005" i="14" s="1"/>
  <c r="AG2008" i="14" s="1"/>
  <c r="AG2011" i="14" s="1"/>
  <c r="AG2014" i="14" s="1"/>
  <c r="AG2017" i="14" s="1"/>
  <c r="AG2020" i="14" s="1"/>
  <c r="AG2023" i="14" s="1"/>
  <c r="AG2026" i="14" s="1"/>
  <c r="AG2029" i="14" s="1"/>
  <c r="AG2032" i="14" s="1"/>
  <c r="AG2035" i="14" s="1"/>
  <c r="AG2038" i="14" s="1"/>
  <c r="AG2041" i="14" s="1"/>
  <c r="AG2044" i="14" s="1"/>
  <c r="AG2047" i="14" s="1"/>
  <c r="AG2050" i="14" s="1"/>
  <c r="AG2053" i="14" s="1"/>
  <c r="AG2056" i="14" s="1"/>
  <c r="AG2059" i="14" s="1"/>
  <c r="AG2062" i="14" s="1"/>
  <c r="AG2065" i="14" s="1"/>
  <c r="AG2068" i="14" s="1"/>
  <c r="AG2071" i="14" s="1"/>
  <c r="AG2074" i="14" s="1"/>
  <c r="AG2077" i="14" s="1"/>
  <c r="AG2080" i="14" s="1"/>
  <c r="AG2083" i="14" s="1"/>
  <c r="AG2086" i="14" s="1"/>
  <c r="AG2089" i="14" s="1"/>
  <c r="AG2092" i="14" s="1"/>
  <c r="AG2095" i="14" s="1"/>
  <c r="AG2098" i="14" s="1"/>
  <c r="AG2101" i="14" s="1"/>
  <c r="AG2104" i="14" s="1"/>
  <c r="AG2107" i="14" s="1"/>
  <c r="AG2110" i="14" s="1"/>
  <c r="AG2113" i="14" s="1"/>
  <c r="AG2116" i="14" s="1"/>
  <c r="AG2119" i="14" s="1"/>
  <c r="AG2122" i="14" s="1"/>
  <c r="AG2125" i="14" s="1"/>
  <c r="AG2128" i="14" s="1"/>
  <c r="AG2131" i="14" s="1"/>
  <c r="AG2134" i="14" s="1"/>
  <c r="AG2137" i="14" s="1"/>
  <c r="AG2140" i="14" s="1"/>
  <c r="AG2143" i="14" s="1"/>
  <c r="AG2146" i="14" s="1"/>
  <c r="AG2149" i="14" s="1"/>
  <c r="AG2152" i="14" s="1"/>
  <c r="AG2155" i="14" s="1"/>
  <c r="AG2158" i="14" s="1"/>
  <c r="AG2161" i="14" s="1"/>
  <c r="AG2164" i="14" s="1"/>
  <c r="AG2167" i="14" s="1"/>
  <c r="AG2170" i="14" s="1"/>
  <c r="AG2173" i="14" s="1"/>
  <c r="AG2176" i="14" s="1"/>
  <c r="AG2179" i="14" s="1"/>
  <c r="AG2182" i="14" s="1"/>
  <c r="AG2185" i="14" s="1"/>
  <c r="AG2188" i="14" s="1"/>
  <c r="AG2191" i="14" s="1"/>
  <c r="AG2194" i="14" s="1"/>
  <c r="AG2197" i="14" s="1"/>
  <c r="AG2200" i="14" s="1"/>
  <c r="AG2203" i="14" s="1"/>
  <c r="AG2206" i="14" s="1"/>
  <c r="AG2209" i="14" s="1"/>
  <c r="AG2212" i="14" s="1"/>
  <c r="AG2215" i="14" s="1"/>
  <c r="AG2218" i="14" s="1"/>
  <c r="AG2221" i="14" s="1"/>
  <c r="AG2224" i="14" s="1"/>
  <c r="AG2227" i="14" s="1"/>
  <c r="AG2230" i="14" s="1"/>
  <c r="AG2233" i="14" s="1"/>
  <c r="AG2236" i="14" s="1"/>
  <c r="AG2239" i="14" s="1"/>
  <c r="AG2242" i="14" s="1"/>
  <c r="AG2245" i="14" s="1"/>
  <c r="AG2248" i="14" s="1"/>
  <c r="AG2251" i="14" s="1"/>
  <c r="AG2254" i="14" s="1"/>
  <c r="AG2257" i="14" s="1"/>
  <c r="AG2260" i="14" s="1"/>
  <c r="AG2263" i="14" s="1"/>
  <c r="AG2266" i="14" s="1"/>
  <c r="AG2269" i="14" s="1"/>
  <c r="AG2272" i="14" s="1"/>
  <c r="AG2275" i="14" s="1"/>
  <c r="AG2278" i="14" s="1"/>
  <c r="AG2281" i="14" s="1"/>
  <c r="AG2284" i="14" s="1"/>
  <c r="AG2287" i="14" s="1"/>
  <c r="AG2290" i="14" s="1"/>
  <c r="AG2293" i="14" s="1"/>
  <c r="AG2296" i="14" s="1"/>
  <c r="AG2299" i="14" s="1"/>
  <c r="AG2302" i="14" s="1"/>
  <c r="AG2305" i="14" s="1"/>
  <c r="AG2308" i="14" s="1"/>
  <c r="AG2311" i="14" s="1"/>
  <c r="AG2314" i="14" s="1"/>
  <c r="AG2317" i="14" s="1"/>
  <c r="AG2320" i="14" s="1"/>
  <c r="AG2323" i="14" s="1"/>
  <c r="AG2326" i="14" s="1"/>
  <c r="AG2329" i="14" s="1"/>
  <c r="AG2332" i="14" s="1"/>
  <c r="AG2335" i="14" s="1"/>
  <c r="AG2338" i="14" s="1"/>
  <c r="AG2341" i="14" s="1"/>
  <c r="AG2344" i="14" s="1"/>
  <c r="AG2347" i="14" s="1"/>
  <c r="AG2350" i="14" s="1"/>
  <c r="AG2353" i="14" s="1"/>
  <c r="AG2356" i="14" s="1"/>
  <c r="AG2359" i="14" s="1"/>
  <c r="AG2362" i="14" s="1"/>
  <c r="AG2365" i="14" s="1"/>
  <c r="AG2368" i="14" s="1"/>
  <c r="AG2371" i="14" s="1"/>
  <c r="AG2374" i="14" s="1"/>
  <c r="AG2377" i="14" s="1"/>
  <c r="AG2380" i="14" s="1"/>
  <c r="AG2383" i="14" s="1"/>
  <c r="AG2386" i="14" s="1"/>
  <c r="AG2389" i="14" s="1"/>
  <c r="AG2392" i="14" s="1"/>
  <c r="AG2395" i="14" s="1"/>
  <c r="AG2398" i="14" s="1"/>
  <c r="AG2401" i="14" s="1"/>
  <c r="AG2404" i="14" s="1"/>
  <c r="AG2407" i="14" s="1"/>
  <c r="AG2410" i="14" s="1"/>
  <c r="AG2413" i="14" s="1"/>
  <c r="AG2416" i="14" s="1"/>
  <c r="AG2419" i="14" s="1"/>
  <c r="AG2422" i="14" s="1"/>
  <c r="AG2425" i="14" s="1"/>
  <c r="AG2428" i="14" s="1"/>
  <c r="AG2431" i="14" s="1"/>
  <c r="AG2434" i="14" s="1"/>
  <c r="AG2437" i="14" s="1"/>
  <c r="AG2440" i="14" s="1"/>
  <c r="AG2443" i="14" s="1"/>
  <c r="AG2446" i="14" s="1"/>
  <c r="AG2449" i="14" s="1"/>
  <c r="AG2452" i="14" s="1"/>
  <c r="AG2455" i="14" s="1"/>
  <c r="AG2458" i="14" s="1"/>
  <c r="AG2461" i="14" s="1"/>
  <c r="AG2464" i="14" s="1"/>
  <c r="AG2467" i="14" s="1"/>
  <c r="AG2470" i="14" s="1"/>
  <c r="AG2473" i="14" s="1"/>
  <c r="AG2476" i="14" s="1"/>
  <c r="AG2479" i="14" s="1"/>
  <c r="AG2482" i="14" s="1"/>
  <c r="AG2485" i="14" s="1"/>
  <c r="AG2488" i="14" s="1"/>
  <c r="AG2491" i="14" s="1"/>
  <c r="AG2494" i="14" s="1"/>
  <c r="AG2497" i="14" s="1"/>
  <c r="AG2500" i="14" s="1"/>
  <c r="AG2503" i="14" s="1"/>
  <c r="AG2506" i="14" s="1"/>
  <c r="AG2509" i="14" s="1"/>
  <c r="AG2512" i="14" s="1"/>
  <c r="AG2515" i="14" s="1"/>
  <c r="AG2518" i="14" s="1"/>
  <c r="AG2521" i="14" s="1"/>
  <c r="AG2524" i="14" s="1"/>
  <c r="AG2527" i="14" s="1"/>
  <c r="AG2530" i="14" s="1"/>
  <c r="AG2533" i="14" s="1"/>
  <c r="AG2536" i="14" s="1"/>
  <c r="AG2539" i="14" s="1"/>
  <c r="AG2542" i="14" s="1"/>
  <c r="AG2545" i="14" s="1"/>
  <c r="AG2548" i="14" s="1"/>
  <c r="AG2551" i="14" s="1"/>
  <c r="AG2554" i="14" s="1"/>
  <c r="AG2557" i="14" s="1"/>
  <c r="AG2560" i="14" s="1"/>
  <c r="AG2563" i="14" s="1"/>
  <c r="AG2566" i="14" s="1"/>
  <c r="AG2569" i="14" s="1"/>
  <c r="AG2572" i="14" s="1"/>
  <c r="AG2575" i="14" s="1"/>
  <c r="AG2578" i="14" s="1"/>
  <c r="AG2581" i="14" s="1"/>
  <c r="AG2584" i="14" s="1"/>
  <c r="AG2587" i="14" s="1"/>
  <c r="AG2590" i="14" s="1"/>
  <c r="AG2593" i="14" s="1"/>
  <c r="AG2596" i="14" s="1"/>
  <c r="AG2599" i="14" s="1"/>
  <c r="AG2602" i="14" s="1"/>
  <c r="AG2605" i="14" s="1"/>
  <c r="AG2608" i="14" s="1"/>
  <c r="AG2611" i="14" s="1"/>
  <c r="AG2614" i="14" s="1"/>
  <c r="AG2617" i="14" s="1"/>
  <c r="AG2620" i="14" s="1"/>
  <c r="AG2623" i="14" s="1"/>
  <c r="AG2626" i="14" s="1"/>
  <c r="AG2629" i="14" s="1"/>
  <c r="AG2632" i="14" s="1"/>
  <c r="AG2635" i="14" s="1"/>
  <c r="AG2638" i="14" s="1"/>
  <c r="AG2641" i="14" s="1"/>
  <c r="AG2644" i="14" s="1"/>
  <c r="AG2647" i="14" s="1"/>
  <c r="AG2650" i="14" s="1"/>
  <c r="AG2653" i="14" s="1"/>
  <c r="AG2656" i="14" s="1"/>
  <c r="AG2659" i="14" s="1"/>
  <c r="AG2662" i="14" s="1"/>
  <c r="AG2665" i="14" s="1"/>
  <c r="AG2668" i="14" s="1"/>
  <c r="AG2671" i="14" s="1"/>
  <c r="AG2674" i="14" s="1"/>
  <c r="AG2677" i="14" s="1"/>
  <c r="AG2680" i="14" s="1"/>
  <c r="AG2683" i="14" s="1"/>
  <c r="AG2686" i="14" s="1"/>
  <c r="AG2689" i="14" s="1"/>
  <c r="AG2692" i="14" s="1"/>
  <c r="AG2695" i="14" s="1"/>
  <c r="AG2698" i="14" s="1"/>
  <c r="AG2701" i="14" s="1"/>
  <c r="AG2704" i="14" s="1"/>
  <c r="AG2707" i="14" s="1"/>
  <c r="AG2710" i="14" s="1"/>
  <c r="AG2713" i="14" s="1"/>
  <c r="AG2716" i="14" s="1"/>
  <c r="AG2719" i="14" s="1"/>
  <c r="AG2722" i="14" s="1"/>
  <c r="AG2725" i="14" s="1"/>
  <c r="AG2728" i="14" s="1"/>
  <c r="AG2731" i="14" s="1"/>
  <c r="AG2734" i="14" s="1"/>
  <c r="AG2737" i="14" s="1"/>
  <c r="AG2740" i="14" s="1"/>
  <c r="AG2743" i="14" s="1"/>
  <c r="AG2746" i="14" s="1"/>
  <c r="AG2749" i="14" s="1"/>
  <c r="AG2752" i="14" s="1"/>
  <c r="AG2755" i="14" s="1"/>
  <c r="AG2758" i="14" s="1"/>
  <c r="AG2761" i="14" s="1"/>
  <c r="AG2764" i="14" s="1"/>
  <c r="AG2767" i="14" s="1"/>
  <c r="AG2770" i="14" s="1"/>
  <c r="AG2773" i="14" s="1"/>
  <c r="AG2776" i="14" s="1"/>
  <c r="AG2779" i="14" s="1"/>
  <c r="AG2782" i="14" s="1"/>
  <c r="AG2785" i="14" s="1"/>
  <c r="AG2788" i="14" s="1"/>
  <c r="AG2791" i="14" s="1"/>
  <c r="AG2794" i="14" s="1"/>
  <c r="AG2797" i="14" s="1"/>
  <c r="AG2800" i="14" s="1"/>
  <c r="AG2803" i="14" s="1"/>
  <c r="AG2806" i="14" s="1"/>
  <c r="AG2809" i="14" s="1"/>
  <c r="AG2812" i="14" s="1"/>
  <c r="AG2815" i="14" s="1"/>
  <c r="AG2818" i="14" s="1"/>
  <c r="AG2821" i="14" s="1"/>
  <c r="AG2824" i="14" s="1"/>
  <c r="AG2827" i="14" s="1"/>
  <c r="AG2830" i="14" s="1"/>
  <c r="AG2833" i="14" s="1"/>
  <c r="AG2836" i="14" s="1"/>
  <c r="AG2839" i="14" s="1"/>
  <c r="AG2842" i="14" s="1"/>
  <c r="AG2845" i="14" s="1"/>
  <c r="AG2848" i="14" s="1"/>
  <c r="AG2851" i="14" s="1"/>
  <c r="AG2854" i="14" s="1"/>
  <c r="AG2857" i="14" s="1"/>
  <c r="AG2860" i="14" s="1"/>
  <c r="AG2863" i="14" s="1"/>
  <c r="AG2866" i="14" s="1"/>
  <c r="AG18" i="14"/>
  <c r="AG21" i="14" s="1"/>
  <c r="AG24" i="14" s="1"/>
  <c r="AG27" i="14" s="1"/>
  <c r="AG30" i="14" s="1"/>
  <c r="AG33" i="14" s="1"/>
  <c r="AG36" i="14" s="1"/>
  <c r="AG39" i="14" s="1"/>
  <c r="AG42" i="14" s="1"/>
  <c r="AG45" i="14" s="1"/>
  <c r="AG48" i="14" s="1"/>
  <c r="AG51" i="14" s="1"/>
  <c r="AG54" i="14" s="1"/>
  <c r="AG57" i="14" s="1"/>
  <c r="AG60" i="14" s="1"/>
  <c r="AG63" i="14" s="1"/>
  <c r="AG66" i="14" s="1"/>
  <c r="AG69" i="14" s="1"/>
  <c r="AG72" i="14" s="1"/>
  <c r="AG75" i="14" s="1"/>
  <c r="AG78" i="14" s="1"/>
  <c r="AG81" i="14" s="1"/>
  <c r="AG84" i="14" s="1"/>
  <c r="AG87" i="14" s="1"/>
  <c r="AG90" i="14" s="1"/>
  <c r="AG93" i="14" s="1"/>
  <c r="AG96" i="14" s="1"/>
  <c r="AG99" i="14" s="1"/>
  <c r="AG102" i="14" s="1"/>
  <c r="AG105" i="14" s="1"/>
  <c r="AG108" i="14" s="1"/>
  <c r="AG111" i="14" s="1"/>
  <c r="AG114" i="14" s="1"/>
  <c r="AG117" i="14" s="1"/>
  <c r="AG120" i="14" s="1"/>
  <c r="AG123" i="14" s="1"/>
  <c r="AG126" i="14" s="1"/>
  <c r="AG129" i="14" s="1"/>
  <c r="AG132" i="14" s="1"/>
  <c r="AG135" i="14" s="1"/>
  <c r="AG138" i="14" s="1"/>
  <c r="AG141" i="14" s="1"/>
  <c r="AG144" i="14" s="1"/>
  <c r="AG147" i="14" s="1"/>
  <c r="AG150" i="14" s="1"/>
  <c r="AG153" i="14" s="1"/>
  <c r="AG156" i="14" s="1"/>
  <c r="AG159" i="14" s="1"/>
  <c r="AG162" i="14" s="1"/>
  <c r="AG165" i="14" s="1"/>
  <c r="AG168" i="14" s="1"/>
  <c r="AG171" i="14" s="1"/>
  <c r="AG174" i="14" s="1"/>
  <c r="AG177" i="14" s="1"/>
  <c r="AG180" i="14" s="1"/>
  <c r="AG183" i="14" s="1"/>
  <c r="AG186" i="14" s="1"/>
  <c r="AG189" i="14" s="1"/>
  <c r="AG192" i="14" s="1"/>
  <c r="AG195" i="14" s="1"/>
  <c r="AG198" i="14" s="1"/>
  <c r="AG201" i="14" s="1"/>
  <c r="AG204" i="14" s="1"/>
  <c r="AG207" i="14" s="1"/>
  <c r="AG210" i="14" s="1"/>
  <c r="AG213" i="14" s="1"/>
  <c r="AG216" i="14" s="1"/>
  <c r="AG219" i="14" s="1"/>
  <c r="AG222" i="14" s="1"/>
  <c r="AG225" i="14" s="1"/>
  <c r="AG228" i="14" s="1"/>
  <c r="AG231" i="14" s="1"/>
  <c r="AG234" i="14" s="1"/>
  <c r="AG237" i="14" s="1"/>
  <c r="AG240" i="14" s="1"/>
  <c r="AG243" i="14" s="1"/>
  <c r="AG246" i="14" s="1"/>
  <c r="AG249" i="14" s="1"/>
  <c r="AG252" i="14" s="1"/>
  <c r="AG255" i="14" s="1"/>
  <c r="AG258" i="14" s="1"/>
  <c r="AG261" i="14" s="1"/>
  <c r="AG264" i="14" s="1"/>
  <c r="AG267" i="14" s="1"/>
  <c r="AG270" i="14" s="1"/>
  <c r="AG273" i="14" s="1"/>
  <c r="AG276" i="14" s="1"/>
  <c r="AG279" i="14" s="1"/>
  <c r="AG282" i="14" s="1"/>
  <c r="AG285" i="14" s="1"/>
  <c r="AG288" i="14" s="1"/>
  <c r="AG291" i="14" s="1"/>
  <c r="AG294" i="14" s="1"/>
  <c r="AG297" i="14" s="1"/>
  <c r="AG300" i="14" s="1"/>
  <c r="AG303" i="14" s="1"/>
  <c r="AG306" i="14" s="1"/>
  <c r="AG309" i="14" s="1"/>
  <c r="AG312" i="14" s="1"/>
  <c r="AG315" i="14" s="1"/>
  <c r="AG318" i="14" s="1"/>
  <c r="AG321" i="14" s="1"/>
  <c r="AG324" i="14" s="1"/>
  <c r="AG327" i="14" s="1"/>
  <c r="AG330" i="14" s="1"/>
  <c r="AG333" i="14" s="1"/>
  <c r="AG336" i="14" s="1"/>
  <c r="AG339" i="14" s="1"/>
  <c r="AG342" i="14" s="1"/>
  <c r="AG345" i="14" s="1"/>
  <c r="AG348" i="14" s="1"/>
  <c r="AG351" i="14" s="1"/>
  <c r="AG354" i="14" s="1"/>
  <c r="AG357" i="14" s="1"/>
  <c r="AG360" i="14" s="1"/>
  <c r="AG363" i="14" s="1"/>
  <c r="AG366" i="14" s="1"/>
  <c r="AG369" i="14" s="1"/>
  <c r="AG372" i="14" s="1"/>
  <c r="AG375" i="14" s="1"/>
  <c r="AG378" i="14" s="1"/>
  <c r="AG381" i="14" s="1"/>
  <c r="AG384" i="14" s="1"/>
  <c r="AG387" i="14" s="1"/>
  <c r="AG390" i="14" s="1"/>
  <c r="AG393" i="14" s="1"/>
  <c r="AG396" i="14" s="1"/>
  <c r="AG399" i="14" s="1"/>
  <c r="AG402" i="14" s="1"/>
  <c r="AG405" i="14" s="1"/>
  <c r="AG408" i="14" s="1"/>
  <c r="AG411" i="14" s="1"/>
  <c r="AG414" i="14" s="1"/>
  <c r="AG417" i="14" s="1"/>
  <c r="AG420" i="14" s="1"/>
  <c r="AG423" i="14" s="1"/>
  <c r="AG426" i="14" s="1"/>
  <c r="AG429" i="14" s="1"/>
  <c r="AG432" i="14" s="1"/>
  <c r="AG435" i="14" s="1"/>
  <c r="AG438" i="14" s="1"/>
  <c r="AG441" i="14" s="1"/>
  <c r="AG444" i="14" s="1"/>
  <c r="AG447" i="14" s="1"/>
  <c r="AG450" i="14" s="1"/>
  <c r="AG453" i="14" s="1"/>
  <c r="AG456" i="14" s="1"/>
  <c r="AG459" i="14" s="1"/>
  <c r="AG462" i="14" s="1"/>
  <c r="AG465" i="14" s="1"/>
  <c r="AG468" i="14" s="1"/>
  <c r="AG471" i="14" s="1"/>
  <c r="AG474" i="14" s="1"/>
  <c r="AG477" i="14" s="1"/>
  <c r="AG480" i="14" s="1"/>
  <c r="AG483" i="14" s="1"/>
  <c r="AG486" i="14" s="1"/>
  <c r="AG489" i="14" s="1"/>
  <c r="AG492" i="14" s="1"/>
  <c r="AG495" i="14" s="1"/>
  <c r="AG498" i="14" s="1"/>
  <c r="AG501" i="14" s="1"/>
  <c r="AG504" i="14" s="1"/>
  <c r="AG507" i="14" s="1"/>
  <c r="AG510" i="14" s="1"/>
  <c r="AG513" i="14" s="1"/>
  <c r="AG516" i="14" s="1"/>
  <c r="AG519" i="14" s="1"/>
  <c r="AG522" i="14" s="1"/>
  <c r="AG525" i="14" s="1"/>
  <c r="AG528" i="14" s="1"/>
  <c r="AG531" i="14" s="1"/>
  <c r="AG534" i="14" s="1"/>
  <c r="AG537" i="14" s="1"/>
  <c r="AG540" i="14" s="1"/>
  <c r="AG543" i="14" s="1"/>
  <c r="AG546" i="14" s="1"/>
  <c r="AG549" i="14" s="1"/>
  <c r="AG552" i="14" s="1"/>
  <c r="AG555" i="14" s="1"/>
  <c r="AG558" i="14" s="1"/>
  <c r="AG561" i="14" s="1"/>
  <c r="AG564" i="14" s="1"/>
  <c r="AG567" i="14" s="1"/>
  <c r="AG570" i="14" s="1"/>
  <c r="AG573" i="14" s="1"/>
  <c r="AG576" i="14" s="1"/>
  <c r="AG579" i="14" s="1"/>
  <c r="AG582" i="14" s="1"/>
  <c r="AG585" i="14" s="1"/>
  <c r="AG588" i="14" s="1"/>
  <c r="AG591" i="14" s="1"/>
  <c r="AG594" i="14" s="1"/>
  <c r="AG597" i="14" s="1"/>
  <c r="AG600" i="14" s="1"/>
  <c r="AG603" i="14" s="1"/>
  <c r="AG606" i="14" s="1"/>
  <c r="AG609" i="14" s="1"/>
  <c r="AG612" i="14" s="1"/>
  <c r="AG615" i="14" s="1"/>
  <c r="AG618" i="14" s="1"/>
  <c r="AG621" i="14" s="1"/>
  <c r="AG624" i="14" s="1"/>
  <c r="AG627" i="14" s="1"/>
  <c r="AG630" i="14" s="1"/>
  <c r="AG633" i="14" s="1"/>
  <c r="AG636" i="14" s="1"/>
  <c r="AG639" i="14" s="1"/>
  <c r="AG642" i="14" s="1"/>
  <c r="AG645" i="14" s="1"/>
  <c r="AG648" i="14" s="1"/>
  <c r="AG651" i="14" s="1"/>
  <c r="AG654" i="14" s="1"/>
  <c r="AG657" i="14" s="1"/>
  <c r="AG660" i="14" s="1"/>
  <c r="AG663" i="14" s="1"/>
  <c r="AG666" i="14" s="1"/>
  <c r="AG669" i="14" s="1"/>
  <c r="AG672" i="14" s="1"/>
  <c r="AG675" i="14" s="1"/>
  <c r="AG678" i="14" s="1"/>
  <c r="AG681" i="14" s="1"/>
  <c r="AG684" i="14" s="1"/>
  <c r="AG687" i="14" s="1"/>
  <c r="AG690" i="14" s="1"/>
  <c r="AG693" i="14" s="1"/>
  <c r="AG696" i="14" s="1"/>
  <c r="AG699" i="14" s="1"/>
  <c r="AG702" i="14" s="1"/>
  <c r="AG705" i="14" s="1"/>
  <c r="AG708" i="14" s="1"/>
  <c r="AG711" i="14" s="1"/>
  <c r="AG714" i="14" s="1"/>
  <c r="AG717" i="14" s="1"/>
  <c r="AG720" i="14" s="1"/>
  <c r="AG723" i="14" s="1"/>
  <c r="AG726" i="14" s="1"/>
  <c r="AG729" i="14" s="1"/>
  <c r="AG732" i="14" s="1"/>
  <c r="AG735" i="14" s="1"/>
  <c r="AG738" i="14" s="1"/>
  <c r="AG741" i="14" s="1"/>
  <c r="AG744" i="14" s="1"/>
  <c r="AG747" i="14" s="1"/>
  <c r="AG750" i="14" s="1"/>
  <c r="AG753" i="14" s="1"/>
  <c r="AG756" i="14" s="1"/>
  <c r="AG759" i="14" s="1"/>
  <c r="AG762" i="14" s="1"/>
  <c r="AG765" i="14" s="1"/>
  <c r="AG768" i="14" s="1"/>
  <c r="AG771" i="14" s="1"/>
  <c r="AG774" i="14" s="1"/>
  <c r="AG777" i="14" s="1"/>
  <c r="AG780" i="14" s="1"/>
  <c r="AG783" i="14" s="1"/>
  <c r="AG786" i="14" s="1"/>
  <c r="AG789" i="14" s="1"/>
  <c r="AG792" i="14" s="1"/>
  <c r="AG795" i="14" s="1"/>
  <c r="AG798" i="14" s="1"/>
  <c r="AG801" i="14" s="1"/>
  <c r="AG804" i="14" s="1"/>
  <c r="AG807" i="14" s="1"/>
  <c r="AG810" i="14" s="1"/>
  <c r="AG813" i="14" s="1"/>
  <c r="AG816" i="14" s="1"/>
  <c r="AG819" i="14" s="1"/>
  <c r="AG822" i="14" s="1"/>
  <c r="AG825" i="14" s="1"/>
  <c r="AG828" i="14" s="1"/>
  <c r="AG831" i="14" s="1"/>
  <c r="AG834" i="14" s="1"/>
  <c r="AG837" i="14" s="1"/>
  <c r="AG840" i="14" s="1"/>
  <c r="AG843" i="14" s="1"/>
  <c r="AG846" i="14" s="1"/>
  <c r="AG849" i="14" s="1"/>
  <c r="AG852" i="14" s="1"/>
  <c r="AG855" i="14" s="1"/>
  <c r="AG858" i="14" s="1"/>
  <c r="AG861" i="14" s="1"/>
  <c r="AG864" i="14" s="1"/>
  <c r="AG867" i="14" s="1"/>
  <c r="AG870" i="14" s="1"/>
  <c r="AG873" i="14" s="1"/>
  <c r="AG876" i="14" s="1"/>
  <c r="AG879" i="14" s="1"/>
  <c r="AG882" i="14" s="1"/>
  <c r="AG885" i="14" s="1"/>
  <c r="AG888" i="14" s="1"/>
  <c r="AG891" i="14" s="1"/>
  <c r="AG894" i="14" s="1"/>
  <c r="AG897" i="14" s="1"/>
  <c r="AG900" i="14" s="1"/>
  <c r="AG903" i="14" s="1"/>
  <c r="AG906" i="14" s="1"/>
  <c r="AG909" i="14" s="1"/>
  <c r="AG912" i="14" s="1"/>
  <c r="AG915" i="14" s="1"/>
  <c r="AG918" i="14" s="1"/>
  <c r="AG921" i="14" s="1"/>
  <c r="AG924" i="14" s="1"/>
  <c r="AG927" i="14" s="1"/>
  <c r="AG930" i="14" s="1"/>
  <c r="AG933" i="14" s="1"/>
  <c r="AG936" i="14" s="1"/>
  <c r="AG939" i="14" s="1"/>
  <c r="AG942" i="14" s="1"/>
  <c r="AG945" i="14" s="1"/>
  <c r="AG948" i="14" s="1"/>
  <c r="AG951" i="14" s="1"/>
  <c r="AG954" i="14" s="1"/>
  <c r="AG957" i="14" s="1"/>
  <c r="AG960" i="14" s="1"/>
  <c r="AG963" i="14" s="1"/>
  <c r="AG966" i="14" s="1"/>
  <c r="AG969" i="14" s="1"/>
  <c r="AG972" i="14" s="1"/>
  <c r="AG975" i="14" s="1"/>
  <c r="AG978" i="14" s="1"/>
  <c r="AG981" i="14" s="1"/>
  <c r="AG984" i="14" s="1"/>
  <c r="AG987" i="14" s="1"/>
  <c r="AG990" i="14" s="1"/>
  <c r="AG993" i="14" s="1"/>
  <c r="AG996" i="14" s="1"/>
  <c r="AG999" i="14" s="1"/>
  <c r="AG1002" i="14" s="1"/>
  <c r="AG1005" i="14" s="1"/>
  <c r="AG1008" i="14" s="1"/>
  <c r="AG1011" i="14" s="1"/>
  <c r="AG1014" i="14" s="1"/>
  <c r="AG1017" i="14" s="1"/>
  <c r="AG1020" i="14" s="1"/>
  <c r="AG1023" i="14" s="1"/>
  <c r="AG1026" i="14" s="1"/>
  <c r="AG1029" i="14" s="1"/>
  <c r="AG1032" i="14" s="1"/>
  <c r="AG1035" i="14" s="1"/>
  <c r="AG1038" i="14" s="1"/>
  <c r="AG1041" i="14" s="1"/>
  <c r="AG1044" i="14" s="1"/>
  <c r="AG1047" i="14" s="1"/>
  <c r="AG1050" i="14" s="1"/>
  <c r="AG1053" i="14" s="1"/>
  <c r="AG1056" i="14" s="1"/>
  <c r="AG1059" i="14" s="1"/>
  <c r="AG1062" i="14" s="1"/>
  <c r="AG1065" i="14" s="1"/>
  <c r="AG1068" i="14" s="1"/>
  <c r="AG1071" i="14" s="1"/>
  <c r="AG1074" i="14" s="1"/>
  <c r="AG1077" i="14" s="1"/>
  <c r="AG1080" i="14" s="1"/>
  <c r="AG1083" i="14" s="1"/>
  <c r="AG1086" i="14" s="1"/>
  <c r="AG1089" i="14" s="1"/>
  <c r="AG1092" i="14" s="1"/>
  <c r="AG1095" i="14" s="1"/>
  <c r="AG1098" i="14" s="1"/>
  <c r="AG1101" i="14" s="1"/>
  <c r="AG1104" i="14" s="1"/>
  <c r="AG1107" i="14" s="1"/>
  <c r="AG1110" i="14" s="1"/>
  <c r="AG1113" i="14" s="1"/>
  <c r="AG1116" i="14" s="1"/>
  <c r="AG1119" i="14" s="1"/>
  <c r="AG1122" i="14" s="1"/>
  <c r="AG1125" i="14" s="1"/>
  <c r="AG1128" i="14" s="1"/>
  <c r="AG1131" i="14" s="1"/>
  <c r="AG1134" i="14" s="1"/>
  <c r="AG1137" i="14" s="1"/>
  <c r="AG1140" i="14" s="1"/>
  <c r="AG1143" i="14" s="1"/>
  <c r="AG1146" i="14" s="1"/>
  <c r="AG1149" i="14" s="1"/>
  <c r="AG1152" i="14" s="1"/>
  <c r="AG1155" i="14" s="1"/>
  <c r="AG1158" i="14" s="1"/>
  <c r="AG1161" i="14" s="1"/>
  <c r="AG1164" i="14" s="1"/>
  <c r="AG1167" i="14" s="1"/>
  <c r="AG1170" i="14" s="1"/>
  <c r="AG1173" i="14" s="1"/>
  <c r="AG1176" i="14" s="1"/>
  <c r="AG1179" i="14" s="1"/>
  <c r="AG1182" i="14" s="1"/>
  <c r="AG1185" i="14" s="1"/>
  <c r="AG1188" i="14" s="1"/>
  <c r="AG1191" i="14" s="1"/>
  <c r="AG1194" i="14" s="1"/>
  <c r="AG1197" i="14" s="1"/>
  <c r="AG1200" i="14" s="1"/>
  <c r="AG1203" i="14" s="1"/>
  <c r="AG1206" i="14" s="1"/>
  <c r="AG1209" i="14" s="1"/>
  <c r="AG1212" i="14" s="1"/>
  <c r="AG1215" i="14" s="1"/>
  <c r="AG1218" i="14" s="1"/>
  <c r="AG1221" i="14" s="1"/>
  <c r="AG1224" i="14" s="1"/>
  <c r="AG1227" i="14" s="1"/>
  <c r="AG1230" i="14" s="1"/>
  <c r="AG1233" i="14" s="1"/>
  <c r="AG1236" i="14" s="1"/>
  <c r="AG1239" i="14" s="1"/>
  <c r="AG1242" i="14" s="1"/>
  <c r="AG1245" i="14" s="1"/>
  <c r="AG1248" i="14" s="1"/>
  <c r="AG1251" i="14" s="1"/>
  <c r="AG1254" i="14" s="1"/>
  <c r="AG1257" i="14" s="1"/>
  <c r="AG1260" i="14" s="1"/>
  <c r="AG1263" i="14" s="1"/>
  <c r="AG1266" i="14" s="1"/>
  <c r="AG1269" i="14" s="1"/>
  <c r="AG1272" i="14" s="1"/>
  <c r="AG1275" i="14" s="1"/>
  <c r="AG1278" i="14" s="1"/>
  <c r="AG1281" i="14" s="1"/>
  <c r="AG1284" i="14" s="1"/>
  <c r="AG1287" i="14" s="1"/>
  <c r="AG1290" i="14" s="1"/>
  <c r="AG1293" i="14" s="1"/>
  <c r="AG1296" i="14" s="1"/>
  <c r="AG1299" i="14" s="1"/>
  <c r="AG1302" i="14" s="1"/>
  <c r="AG1305" i="14" s="1"/>
  <c r="AG1308" i="14" s="1"/>
  <c r="AG1311" i="14" s="1"/>
  <c r="AG1314" i="14" s="1"/>
  <c r="AG1317" i="14" s="1"/>
  <c r="AG1320" i="14" s="1"/>
  <c r="AG1323" i="14" s="1"/>
  <c r="AG1326" i="14" s="1"/>
  <c r="AG1329" i="14" s="1"/>
  <c r="AG1332" i="14" s="1"/>
  <c r="AG1335" i="14" s="1"/>
  <c r="AG1338" i="14" s="1"/>
  <c r="AG1341" i="14" s="1"/>
  <c r="AG1344" i="14" s="1"/>
  <c r="AG1347" i="14" s="1"/>
  <c r="AG1350" i="14" s="1"/>
  <c r="AG1353" i="14" s="1"/>
  <c r="AG1356" i="14" s="1"/>
  <c r="AG1359" i="14" s="1"/>
  <c r="AG1362" i="14" s="1"/>
  <c r="AG1365" i="14" s="1"/>
  <c r="AG1368" i="14" s="1"/>
  <c r="AG1371" i="14" s="1"/>
  <c r="AG1374" i="14" s="1"/>
  <c r="AG1377" i="14" s="1"/>
  <c r="AG1380" i="14" s="1"/>
  <c r="AG1383" i="14" s="1"/>
  <c r="AG1386" i="14" s="1"/>
  <c r="AG1389" i="14" s="1"/>
  <c r="AG1392" i="14" s="1"/>
  <c r="AG1395" i="14" s="1"/>
  <c r="AG1398" i="14" s="1"/>
  <c r="AG1401" i="14" s="1"/>
  <c r="AG1404" i="14" s="1"/>
  <c r="AG1407" i="14" s="1"/>
  <c r="AG1410" i="14" s="1"/>
  <c r="AG1413" i="14" s="1"/>
  <c r="AG1416" i="14" s="1"/>
  <c r="AG1419" i="14" s="1"/>
  <c r="AG1422" i="14" s="1"/>
  <c r="AG1425" i="14" s="1"/>
  <c r="AG1428" i="14" s="1"/>
  <c r="AG1431" i="14" s="1"/>
  <c r="AG1434" i="14" s="1"/>
  <c r="AG1437" i="14" s="1"/>
  <c r="AG1440" i="14" s="1"/>
  <c r="AG1443" i="14" s="1"/>
  <c r="AG1446" i="14" s="1"/>
  <c r="AG1449" i="14" s="1"/>
  <c r="AG1452" i="14" s="1"/>
  <c r="AG1455" i="14" s="1"/>
  <c r="AG1458" i="14" s="1"/>
  <c r="AG1461" i="14" s="1"/>
  <c r="AG1464" i="14" s="1"/>
  <c r="AG1467" i="14" s="1"/>
  <c r="AG1470" i="14" s="1"/>
  <c r="AG1473" i="14" s="1"/>
  <c r="AG1476" i="14" s="1"/>
  <c r="AG1479" i="14" s="1"/>
  <c r="AG1482" i="14" s="1"/>
  <c r="AG1485" i="14" s="1"/>
  <c r="AG1488" i="14" s="1"/>
  <c r="AG1491" i="14" s="1"/>
  <c r="AG1494" i="14" s="1"/>
  <c r="AG1497" i="14" s="1"/>
  <c r="AG1500" i="14" s="1"/>
  <c r="AG1503" i="14" s="1"/>
  <c r="AG1506" i="14" s="1"/>
  <c r="AG1509" i="14" s="1"/>
  <c r="AG1512" i="14" s="1"/>
  <c r="AG1515" i="14" s="1"/>
  <c r="AG1518" i="14" s="1"/>
  <c r="AG1521" i="14" s="1"/>
  <c r="AG1524" i="14" s="1"/>
  <c r="AG1527" i="14" s="1"/>
  <c r="AG1530" i="14" s="1"/>
  <c r="AG1533" i="14" s="1"/>
  <c r="AG1536" i="14" s="1"/>
  <c r="AG1539" i="14" s="1"/>
  <c r="AG1542" i="14" s="1"/>
  <c r="AG1545" i="14" s="1"/>
  <c r="AG1548" i="14" s="1"/>
  <c r="AG1551" i="14" s="1"/>
  <c r="AG1554" i="14" s="1"/>
  <c r="AG1557" i="14" s="1"/>
  <c r="AG1560" i="14" s="1"/>
  <c r="AG1563" i="14" s="1"/>
  <c r="AG1566" i="14" s="1"/>
  <c r="AG1569" i="14" s="1"/>
  <c r="AG1572" i="14" s="1"/>
  <c r="AG1575" i="14" s="1"/>
  <c r="AG1578" i="14" s="1"/>
  <c r="AG1581" i="14" s="1"/>
  <c r="AG1584" i="14" s="1"/>
  <c r="AG1587" i="14" s="1"/>
  <c r="AG1590" i="14" s="1"/>
  <c r="AG1593" i="14" s="1"/>
  <c r="AG1596" i="14" s="1"/>
  <c r="AG1599" i="14" s="1"/>
  <c r="AG1602" i="14" s="1"/>
  <c r="AG1605" i="14" s="1"/>
  <c r="AG1608" i="14" s="1"/>
  <c r="AG1611" i="14" s="1"/>
  <c r="AG1614" i="14" s="1"/>
  <c r="AG1617" i="14" s="1"/>
  <c r="AG1620" i="14" s="1"/>
  <c r="AG1623" i="14" s="1"/>
  <c r="AG1626" i="14" s="1"/>
  <c r="AG1629" i="14" s="1"/>
  <c r="AG1632" i="14" s="1"/>
  <c r="AG1635" i="14" s="1"/>
  <c r="AG1638" i="14" s="1"/>
  <c r="AG1641" i="14" s="1"/>
  <c r="AG1644" i="14" s="1"/>
  <c r="AG1647" i="14" s="1"/>
  <c r="AG1650" i="14" s="1"/>
  <c r="AG1653" i="14" s="1"/>
  <c r="AG1656" i="14" s="1"/>
  <c r="AG1659" i="14" s="1"/>
  <c r="AG1662" i="14" s="1"/>
  <c r="AG1665" i="14" s="1"/>
  <c r="AG1668" i="14" s="1"/>
  <c r="AG1671" i="14" s="1"/>
  <c r="AG1674" i="14" s="1"/>
  <c r="AG1677" i="14" s="1"/>
  <c r="AG1680" i="14" s="1"/>
  <c r="AG1683" i="14" s="1"/>
  <c r="AG1686" i="14" s="1"/>
  <c r="AG1689" i="14" s="1"/>
  <c r="AG1692" i="14" s="1"/>
  <c r="AG1695" i="14" s="1"/>
  <c r="AG1698" i="14" s="1"/>
  <c r="AG1701" i="14" s="1"/>
  <c r="AG1704" i="14" s="1"/>
  <c r="AG1707" i="14" s="1"/>
  <c r="AG1710" i="14" s="1"/>
  <c r="AG1713" i="14" s="1"/>
  <c r="AG1716" i="14" s="1"/>
  <c r="AG1719" i="14" s="1"/>
  <c r="AG1722" i="14" s="1"/>
  <c r="AG1725" i="14" s="1"/>
  <c r="AG1728" i="14" s="1"/>
  <c r="AG1731" i="14" s="1"/>
  <c r="AG1734" i="14" s="1"/>
  <c r="AG1737" i="14" s="1"/>
  <c r="AG1740" i="14" s="1"/>
  <c r="AG1743" i="14" s="1"/>
  <c r="AG1746" i="14" s="1"/>
  <c r="AG1749" i="14" s="1"/>
  <c r="AG1752" i="14" s="1"/>
  <c r="AG1755" i="14" s="1"/>
  <c r="AG1758" i="14" s="1"/>
  <c r="AG1761" i="14" s="1"/>
  <c r="AG1764" i="14" s="1"/>
  <c r="AG1767" i="14" s="1"/>
  <c r="AG1770" i="14" s="1"/>
  <c r="AG1773" i="14" s="1"/>
  <c r="AG1776" i="14" s="1"/>
  <c r="AG1779" i="14" s="1"/>
  <c r="AG1782" i="14" s="1"/>
  <c r="AG1785" i="14" s="1"/>
  <c r="AG1788" i="14" s="1"/>
  <c r="AG1791" i="14" s="1"/>
  <c r="AG1794" i="14" s="1"/>
  <c r="AG1797" i="14" s="1"/>
  <c r="AG1800" i="14" s="1"/>
  <c r="AG1803" i="14" s="1"/>
  <c r="AG1806" i="14" s="1"/>
  <c r="AG1809" i="14" s="1"/>
  <c r="AG1812" i="14" s="1"/>
  <c r="AG1815" i="14" s="1"/>
  <c r="AG1818" i="14" s="1"/>
  <c r="AG1821" i="14" s="1"/>
  <c r="AG1824" i="14" s="1"/>
  <c r="AG1827" i="14" s="1"/>
  <c r="AG1830" i="14" s="1"/>
  <c r="AG1833" i="14" s="1"/>
  <c r="AG1836" i="14" s="1"/>
  <c r="AG1839" i="14" s="1"/>
  <c r="AG1842" i="14" s="1"/>
  <c r="AG1845" i="14" s="1"/>
  <c r="AG1848" i="14" s="1"/>
  <c r="AG1851" i="14" s="1"/>
  <c r="AG1854" i="14" s="1"/>
  <c r="AG1857" i="14" s="1"/>
  <c r="AG1860" i="14" s="1"/>
  <c r="AG1863" i="14" s="1"/>
  <c r="AG1866" i="14" s="1"/>
  <c r="AG1869" i="14" s="1"/>
  <c r="AG1872" i="14" s="1"/>
  <c r="AG1875" i="14" s="1"/>
  <c r="AG1878" i="14" s="1"/>
  <c r="AG1881" i="14" s="1"/>
  <c r="AG1884" i="14" s="1"/>
  <c r="AG1887" i="14" s="1"/>
  <c r="AG1890" i="14" s="1"/>
  <c r="AG1893" i="14" s="1"/>
  <c r="AG1896" i="14" s="1"/>
  <c r="AG1899" i="14" s="1"/>
  <c r="AG1902" i="14" s="1"/>
  <c r="AG1905" i="14" s="1"/>
  <c r="AG1908" i="14" s="1"/>
  <c r="AG1911" i="14" s="1"/>
  <c r="AG1914" i="14" s="1"/>
  <c r="AG1917" i="14" s="1"/>
  <c r="AG1920" i="14" s="1"/>
  <c r="AG1923" i="14" s="1"/>
  <c r="AG1926" i="14" s="1"/>
  <c r="AG1929" i="14" s="1"/>
  <c r="AG1932" i="14" s="1"/>
  <c r="AG1935" i="14" s="1"/>
  <c r="AG1938" i="14" s="1"/>
  <c r="AG1941" i="14" s="1"/>
  <c r="AG1944" i="14" s="1"/>
  <c r="AG1947" i="14" s="1"/>
  <c r="AG1950" i="14" s="1"/>
  <c r="AG1953" i="14" s="1"/>
  <c r="AG1956" i="14" s="1"/>
  <c r="AG1959" i="14" s="1"/>
  <c r="AG1962" i="14" s="1"/>
  <c r="AG1965" i="14" s="1"/>
  <c r="AG1968" i="14" s="1"/>
  <c r="AG1971" i="14" s="1"/>
  <c r="AG1974" i="14" s="1"/>
  <c r="AG1977" i="14" s="1"/>
  <c r="AG1980" i="14" s="1"/>
  <c r="AG1983" i="14" s="1"/>
  <c r="AG1986" i="14" s="1"/>
  <c r="AG1989" i="14" s="1"/>
  <c r="AG1992" i="14" s="1"/>
  <c r="AG1995" i="14" s="1"/>
  <c r="AG1998" i="14" s="1"/>
  <c r="AG2001" i="14" s="1"/>
  <c r="AG2004" i="14" s="1"/>
  <c r="AG2007" i="14" s="1"/>
  <c r="AG2010" i="14" s="1"/>
  <c r="AG2013" i="14" s="1"/>
  <c r="AG2016" i="14" s="1"/>
  <c r="AG2019" i="14" s="1"/>
  <c r="AG2022" i="14" s="1"/>
  <c r="AG2025" i="14" s="1"/>
  <c r="AG2028" i="14" s="1"/>
  <c r="AG2031" i="14" s="1"/>
  <c r="AG2034" i="14" s="1"/>
  <c r="AG2037" i="14" s="1"/>
  <c r="AG2040" i="14" s="1"/>
  <c r="AG2043" i="14" s="1"/>
  <c r="AG2046" i="14" s="1"/>
  <c r="AG2049" i="14" s="1"/>
  <c r="AG2052" i="14" s="1"/>
  <c r="AG2055" i="14" s="1"/>
  <c r="AG2058" i="14" s="1"/>
  <c r="AG2061" i="14" s="1"/>
  <c r="AG2064" i="14" s="1"/>
  <c r="AG2067" i="14" s="1"/>
  <c r="AG2070" i="14" s="1"/>
  <c r="AG2073" i="14" s="1"/>
  <c r="AG2076" i="14" s="1"/>
  <c r="AG2079" i="14" s="1"/>
  <c r="AG2082" i="14" s="1"/>
  <c r="AG2085" i="14" s="1"/>
  <c r="AG2088" i="14" s="1"/>
  <c r="AG2091" i="14" s="1"/>
  <c r="AG2094" i="14" s="1"/>
  <c r="AG2097" i="14" s="1"/>
  <c r="AG2100" i="14" s="1"/>
  <c r="AG2103" i="14" s="1"/>
  <c r="AG2106" i="14" s="1"/>
  <c r="AG2109" i="14" s="1"/>
  <c r="AG2112" i="14" s="1"/>
  <c r="AG2115" i="14" s="1"/>
  <c r="AG2118" i="14" s="1"/>
  <c r="AG2121" i="14" s="1"/>
  <c r="AG2124" i="14" s="1"/>
  <c r="AG2127" i="14" s="1"/>
  <c r="AG2130" i="14" s="1"/>
  <c r="AG2133" i="14" s="1"/>
  <c r="AG2136" i="14" s="1"/>
  <c r="AG2139" i="14" s="1"/>
  <c r="AG2142" i="14" s="1"/>
  <c r="AG2145" i="14" s="1"/>
  <c r="AG2148" i="14" s="1"/>
  <c r="AG2151" i="14" s="1"/>
  <c r="AG2154" i="14" s="1"/>
  <c r="AG2157" i="14" s="1"/>
  <c r="AG2160" i="14" s="1"/>
  <c r="AG2163" i="14" s="1"/>
  <c r="AG2166" i="14" s="1"/>
  <c r="AG2169" i="14" s="1"/>
  <c r="AG2172" i="14" s="1"/>
  <c r="AG2175" i="14" s="1"/>
  <c r="AG2178" i="14" s="1"/>
  <c r="AG2181" i="14" s="1"/>
  <c r="AG2184" i="14" s="1"/>
  <c r="AG2187" i="14" s="1"/>
  <c r="AG2190" i="14" s="1"/>
  <c r="AG2193" i="14" s="1"/>
  <c r="AG2196" i="14" s="1"/>
  <c r="AG2199" i="14" s="1"/>
  <c r="AG2202" i="14" s="1"/>
  <c r="AG2205" i="14" s="1"/>
  <c r="AG2208" i="14" s="1"/>
  <c r="AG2211" i="14" s="1"/>
  <c r="AG2214" i="14" s="1"/>
  <c r="AG2217" i="14" s="1"/>
  <c r="AG2220" i="14" s="1"/>
  <c r="AG2223" i="14" s="1"/>
  <c r="AG2226" i="14" s="1"/>
  <c r="AG2229" i="14" s="1"/>
  <c r="AG2232" i="14" s="1"/>
  <c r="AG2235" i="14" s="1"/>
  <c r="AG2238" i="14" s="1"/>
  <c r="AG2241" i="14" s="1"/>
  <c r="AG2244" i="14" s="1"/>
  <c r="AG2247" i="14" s="1"/>
  <c r="AG2250" i="14" s="1"/>
  <c r="AG2253" i="14" s="1"/>
  <c r="AG2256" i="14" s="1"/>
  <c r="AG2259" i="14" s="1"/>
  <c r="AG2262" i="14" s="1"/>
  <c r="AG2265" i="14" s="1"/>
  <c r="AG2268" i="14" s="1"/>
  <c r="AG2271" i="14" s="1"/>
  <c r="AG2274" i="14" s="1"/>
  <c r="AG2277" i="14" s="1"/>
  <c r="AG2280" i="14" s="1"/>
  <c r="AG2283" i="14" s="1"/>
  <c r="AG2286" i="14" s="1"/>
  <c r="AG2289" i="14" s="1"/>
  <c r="AG2292" i="14" s="1"/>
  <c r="AG2295" i="14" s="1"/>
  <c r="AG2298" i="14" s="1"/>
  <c r="AG2301" i="14" s="1"/>
  <c r="AG2304" i="14" s="1"/>
  <c r="AG2307" i="14" s="1"/>
  <c r="AG2310" i="14" s="1"/>
  <c r="AG2313" i="14" s="1"/>
  <c r="AG2316" i="14" s="1"/>
  <c r="AG2319" i="14" s="1"/>
  <c r="AG2322" i="14" s="1"/>
  <c r="AG2325" i="14" s="1"/>
  <c r="AG2328" i="14" s="1"/>
  <c r="AG2331" i="14" s="1"/>
  <c r="AG2334" i="14" s="1"/>
  <c r="AG2337" i="14" s="1"/>
  <c r="AG2340" i="14" s="1"/>
  <c r="AG2343" i="14" s="1"/>
  <c r="AG2346" i="14" s="1"/>
  <c r="AG2349" i="14" s="1"/>
  <c r="AG2352" i="14" s="1"/>
  <c r="AG2355" i="14" s="1"/>
  <c r="AG2358" i="14" s="1"/>
  <c r="AG2361" i="14" s="1"/>
  <c r="AG2364" i="14" s="1"/>
  <c r="AG2367" i="14" s="1"/>
  <c r="AG2370" i="14" s="1"/>
  <c r="AG2373" i="14" s="1"/>
  <c r="AG2376" i="14" s="1"/>
  <c r="AG2379" i="14" s="1"/>
  <c r="AG2382" i="14" s="1"/>
  <c r="AG2385" i="14" s="1"/>
  <c r="AG2388" i="14" s="1"/>
  <c r="AG2391" i="14" s="1"/>
  <c r="AG2394" i="14" s="1"/>
  <c r="AG2397" i="14" s="1"/>
  <c r="AG2400" i="14" s="1"/>
  <c r="AG2403" i="14" s="1"/>
  <c r="AG2406" i="14" s="1"/>
  <c r="AG2409" i="14" s="1"/>
  <c r="AG2412" i="14" s="1"/>
  <c r="AG2415" i="14" s="1"/>
  <c r="AG2418" i="14" s="1"/>
  <c r="AG2421" i="14" s="1"/>
  <c r="AG2424" i="14" s="1"/>
  <c r="AG2427" i="14" s="1"/>
  <c r="AG2430" i="14" s="1"/>
  <c r="AG2433" i="14" s="1"/>
  <c r="AG2436" i="14" s="1"/>
  <c r="AG2439" i="14" s="1"/>
  <c r="AG2442" i="14" s="1"/>
  <c r="AG2445" i="14" s="1"/>
  <c r="AG2448" i="14" s="1"/>
  <c r="AG2451" i="14" s="1"/>
  <c r="AG2454" i="14" s="1"/>
  <c r="AG2457" i="14" s="1"/>
  <c r="AG2460" i="14" s="1"/>
  <c r="AG2463" i="14" s="1"/>
  <c r="AG2466" i="14" s="1"/>
  <c r="AG2469" i="14" s="1"/>
  <c r="AG2472" i="14" s="1"/>
  <c r="AG2475" i="14" s="1"/>
  <c r="AG2478" i="14" s="1"/>
  <c r="AG2481" i="14" s="1"/>
  <c r="AG2484" i="14" s="1"/>
  <c r="AG2487" i="14" s="1"/>
  <c r="AG2490" i="14" s="1"/>
  <c r="AG2493" i="14" s="1"/>
  <c r="AG2496" i="14" s="1"/>
  <c r="AG2499" i="14" s="1"/>
  <c r="AG2502" i="14" s="1"/>
  <c r="AG2505" i="14" s="1"/>
  <c r="AG2508" i="14" s="1"/>
  <c r="AG2511" i="14" s="1"/>
  <c r="AG2514" i="14" s="1"/>
  <c r="AG2517" i="14" s="1"/>
  <c r="AG2520" i="14" s="1"/>
  <c r="AG2523" i="14" s="1"/>
  <c r="AG2526" i="14" s="1"/>
  <c r="AG2529" i="14" s="1"/>
  <c r="AG2532" i="14" s="1"/>
  <c r="AG2535" i="14" s="1"/>
  <c r="AG2538" i="14" s="1"/>
  <c r="AG2541" i="14" s="1"/>
  <c r="AG2544" i="14" s="1"/>
  <c r="AG2547" i="14" s="1"/>
  <c r="AG2550" i="14" s="1"/>
  <c r="AG2553" i="14" s="1"/>
  <c r="AG2556" i="14" s="1"/>
  <c r="AG2559" i="14" s="1"/>
  <c r="AG2562" i="14" s="1"/>
  <c r="AG2565" i="14" s="1"/>
  <c r="AG2568" i="14" s="1"/>
  <c r="AG2571" i="14" s="1"/>
  <c r="AG2574" i="14" s="1"/>
  <c r="AG2577" i="14" s="1"/>
  <c r="AG2580" i="14" s="1"/>
  <c r="AG2583" i="14" s="1"/>
  <c r="AG2586" i="14" s="1"/>
  <c r="AG2589" i="14" s="1"/>
  <c r="AG2592" i="14" s="1"/>
  <c r="AG2595" i="14" s="1"/>
  <c r="AG2598" i="14" s="1"/>
  <c r="AG2601" i="14" s="1"/>
  <c r="AG2604" i="14" s="1"/>
  <c r="AG2607" i="14" s="1"/>
  <c r="AG2610" i="14" s="1"/>
  <c r="AG2613" i="14" s="1"/>
  <c r="AG2616" i="14" s="1"/>
  <c r="AG2619" i="14" s="1"/>
  <c r="AG2622" i="14" s="1"/>
  <c r="AG2625" i="14" s="1"/>
  <c r="AG2628" i="14" s="1"/>
  <c r="AG2631" i="14" s="1"/>
  <c r="AG2634" i="14" s="1"/>
  <c r="AG2637" i="14" s="1"/>
  <c r="AG2640" i="14" s="1"/>
  <c r="AG2643" i="14" s="1"/>
  <c r="AG2646" i="14" s="1"/>
  <c r="AG2649" i="14" s="1"/>
  <c r="AG2652" i="14" s="1"/>
  <c r="AG2655" i="14" s="1"/>
  <c r="AG2658" i="14" s="1"/>
  <c r="AG2661" i="14" s="1"/>
  <c r="AG2664" i="14" s="1"/>
  <c r="AG2667" i="14" s="1"/>
  <c r="AG2670" i="14" s="1"/>
  <c r="AG2673" i="14" s="1"/>
  <c r="AG2676" i="14" s="1"/>
  <c r="AG2679" i="14" s="1"/>
  <c r="AG2682" i="14" s="1"/>
  <c r="AG2685" i="14" s="1"/>
  <c r="AG2688" i="14" s="1"/>
  <c r="AG2691" i="14" s="1"/>
  <c r="AG2694" i="14" s="1"/>
  <c r="AG2697" i="14" s="1"/>
  <c r="AG2700" i="14" s="1"/>
  <c r="AG2703" i="14" s="1"/>
  <c r="AG2706" i="14" s="1"/>
  <c r="AG2709" i="14" s="1"/>
  <c r="AG2712" i="14" s="1"/>
  <c r="AG2715" i="14" s="1"/>
  <c r="AG2718" i="14" s="1"/>
  <c r="AG2721" i="14" s="1"/>
  <c r="AG2724" i="14" s="1"/>
  <c r="AG2727" i="14" s="1"/>
  <c r="AG2730" i="14" s="1"/>
  <c r="AG2733" i="14" s="1"/>
  <c r="AG2736" i="14" s="1"/>
  <c r="AG2739" i="14" s="1"/>
  <c r="AG2742" i="14" s="1"/>
  <c r="AG2745" i="14" s="1"/>
  <c r="AG2748" i="14" s="1"/>
  <c r="AG2751" i="14" s="1"/>
  <c r="AG2754" i="14" s="1"/>
  <c r="AG2757" i="14" s="1"/>
  <c r="AG2760" i="14" s="1"/>
  <c r="AG2763" i="14" s="1"/>
  <c r="AG2766" i="14" s="1"/>
  <c r="AG2769" i="14" s="1"/>
  <c r="AG2772" i="14" s="1"/>
  <c r="AG2775" i="14" s="1"/>
  <c r="AG2778" i="14" s="1"/>
  <c r="AG2781" i="14" s="1"/>
  <c r="AG2784" i="14" s="1"/>
  <c r="AG2787" i="14" s="1"/>
  <c r="AG2790" i="14" s="1"/>
  <c r="AG2793" i="14" s="1"/>
  <c r="AG2796" i="14" s="1"/>
  <c r="AG2799" i="14" s="1"/>
  <c r="AG2802" i="14" s="1"/>
  <c r="AG2805" i="14" s="1"/>
  <c r="AG2808" i="14" s="1"/>
  <c r="AG2811" i="14" s="1"/>
  <c r="AG2814" i="14" s="1"/>
  <c r="AG2817" i="14" s="1"/>
  <c r="AG2820" i="14" s="1"/>
  <c r="AG2823" i="14" s="1"/>
  <c r="AG2826" i="14" s="1"/>
  <c r="AG2829" i="14" s="1"/>
  <c r="AG2832" i="14" s="1"/>
  <c r="AG2835" i="14" s="1"/>
  <c r="AG2838" i="14" s="1"/>
  <c r="AG2841" i="14" s="1"/>
  <c r="AG2844" i="14" s="1"/>
  <c r="AG2847" i="14" s="1"/>
  <c r="AG2850" i="14" s="1"/>
  <c r="AG2853" i="14" s="1"/>
  <c r="AG2856" i="14" s="1"/>
  <c r="AG2859" i="14" s="1"/>
  <c r="AG2862" i="14" s="1"/>
  <c r="AG2865" i="14" s="1"/>
  <c r="AI2864" i="14"/>
  <c r="AK839" i="7" s="1"/>
  <c r="AH2864" i="14"/>
  <c r="AJ839" i="7" s="1"/>
  <c r="AH691" i="7"/>
  <c r="B862" i="7" s="1"/>
  <c r="AG691" i="7"/>
  <c r="B861" i="7" s="1"/>
  <c r="AG842" i="7"/>
  <c r="AI840" i="7"/>
  <c r="AI839" i="7"/>
  <c r="AI838" i="7"/>
  <c r="AI837" i="7"/>
  <c r="AI836" i="7"/>
  <c r="AI835" i="7"/>
  <c r="AI834" i="7"/>
  <c r="AI833" i="7"/>
  <c r="AI832" i="7"/>
  <c r="AI831" i="7"/>
  <c r="AI830" i="7"/>
  <c r="AI829" i="7"/>
  <c r="AI828" i="7"/>
  <c r="AI827" i="7"/>
  <c r="AI826" i="7"/>
  <c r="AI825" i="7"/>
  <c r="AI824" i="7"/>
  <c r="AI823" i="7"/>
  <c r="AI822" i="7"/>
  <c r="AI821" i="7"/>
  <c r="AI820" i="7"/>
  <c r="AI819" i="7"/>
  <c r="AI818" i="7"/>
  <c r="AI817" i="7"/>
  <c r="AI816" i="7"/>
  <c r="AI815" i="7"/>
  <c r="AI814" i="7"/>
  <c r="AI813" i="7"/>
  <c r="AI812" i="7"/>
  <c r="AI811" i="7"/>
  <c r="AI810" i="7"/>
  <c r="AI809" i="7"/>
  <c r="AI808" i="7"/>
  <c r="AI807" i="7"/>
  <c r="AI806" i="7"/>
  <c r="AI805" i="7"/>
  <c r="AI804" i="7"/>
  <c r="AI803" i="7"/>
  <c r="AI802" i="7"/>
  <c r="AI801" i="7"/>
  <c r="AI800" i="7"/>
  <c r="AI799" i="7"/>
  <c r="AI798" i="7"/>
  <c r="AI797" i="7"/>
  <c r="AI796" i="7"/>
  <c r="AI795" i="7"/>
  <c r="AI794" i="7"/>
  <c r="AI793" i="7"/>
  <c r="AI792" i="7"/>
  <c r="AI791" i="7"/>
  <c r="AI790" i="7"/>
  <c r="AI789" i="7"/>
  <c r="AI788" i="7"/>
  <c r="AI787" i="7"/>
  <c r="AI786" i="7"/>
  <c r="AI785" i="7"/>
  <c r="AI784" i="7"/>
  <c r="AI783" i="7"/>
  <c r="AI782" i="7"/>
  <c r="AI781" i="7"/>
  <c r="AI780" i="7"/>
  <c r="AI779" i="7"/>
  <c r="AI778" i="7"/>
  <c r="AI777" i="7"/>
  <c r="AI776" i="7"/>
  <c r="AI775" i="7"/>
  <c r="AI774" i="7"/>
  <c r="AI773" i="7"/>
  <c r="AI772" i="7"/>
  <c r="AI771" i="7"/>
  <c r="AI770" i="7"/>
  <c r="AI769" i="7"/>
  <c r="AI768" i="7"/>
  <c r="AI767" i="7"/>
  <c r="AI766" i="7"/>
  <c r="AI765" i="7"/>
  <c r="AI764" i="7"/>
  <c r="AI763" i="7"/>
  <c r="AI762" i="7"/>
  <c r="AI761" i="7"/>
  <c r="AI760" i="7"/>
  <c r="AI759" i="7"/>
  <c r="AI758" i="7"/>
  <c r="AI757" i="7"/>
  <c r="AI756" i="7"/>
  <c r="AI755" i="7"/>
  <c r="AI754" i="7"/>
  <c r="AI753" i="7"/>
  <c r="AI752" i="7"/>
  <c r="AI751" i="7"/>
  <c r="AI750" i="7"/>
  <c r="AI749" i="7"/>
  <c r="AI748" i="7"/>
  <c r="AI747" i="7"/>
  <c r="AI746" i="7"/>
  <c r="AI745" i="7"/>
  <c r="AI744" i="7"/>
  <c r="AI743" i="7"/>
  <c r="AI742" i="7"/>
  <c r="AI741" i="7"/>
  <c r="AI740" i="7"/>
  <c r="AI739" i="7"/>
  <c r="AI738" i="7"/>
  <c r="AI737" i="7"/>
  <c r="AI736" i="7"/>
  <c r="AI735" i="7"/>
  <c r="AI734" i="7"/>
  <c r="AI733" i="7"/>
  <c r="AI732" i="7"/>
  <c r="AI731" i="7"/>
  <c r="AI730" i="7"/>
  <c r="AI729" i="7"/>
  <c r="AI728" i="7"/>
  <c r="AI727" i="7"/>
  <c r="AI726" i="7"/>
  <c r="AI725" i="7"/>
  <c r="AI724" i="7"/>
  <c r="AI723" i="7"/>
  <c r="AI722" i="7"/>
  <c r="AI721" i="7"/>
  <c r="AI720" i="7"/>
  <c r="AI719" i="7"/>
  <c r="AI718" i="7"/>
  <c r="AI717" i="7"/>
  <c r="AI716" i="7"/>
  <c r="AI715" i="7"/>
  <c r="AI714" i="7"/>
  <c r="AI713" i="7"/>
  <c r="AI712" i="7"/>
  <c r="AI711" i="7"/>
  <c r="AI710" i="7"/>
  <c r="AI709" i="7"/>
  <c r="AI708" i="7"/>
  <c r="AI707" i="7"/>
  <c r="AI706" i="7"/>
  <c r="AI705" i="7"/>
  <c r="AI704" i="7"/>
  <c r="AI703" i="7"/>
  <c r="AI702" i="7"/>
  <c r="AI701" i="7"/>
  <c r="AI700" i="7"/>
  <c r="AI699" i="7"/>
  <c r="AI698" i="7"/>
  <c r="AI697" i="7"/>
  <c r="AI696" i="7"/>
  <c r="AI695" i="7"/>
  <c r="AI693" i="7"/>
  <c r="AI692" i="7"/>
  <c r="AH2867" i="14" l="1"/>
  <c r="AJ840" i="7" s="1"/>
  <c r="AJ841" i="7" s="1"/>
  <c r="AI2867" i="14"/>
  <c r="AK840" i="7" s="1"/>
  <c r="AK841" i="7" s="1"/>
  <c r="AI272" i="7"/>
  <c r="AS46" i="7"/>
  <c r="B66" i="7" s="1"/>
  <c r="AK842" i="7" l="1"/>
  <c r="B864" i="7" s="1"/>
  <c r="AI694" i="7"/>
  <c r="AG688" i="7"/>
  <c r="AI691" i="7" s="1"/>
  <c r="AG671" i="7"/>
  <c r="AM624" i="7"/>
  <c r="AM626" i="7" s="1"/>
  <c r="AL624" i="7"/>
  <c r="AL626" i="7" s="1"/>
  <c r="AH564" i="7"/>
  <c r="AH563" i="7"/>
  <c r="AH562" i="7"/>
  <c r="AH561" i="7"/>
  <c r="AH560" i="7"/>
  <c r="AH559" i="7"/>
  <c r="AH558" i="7"/>
  <c r="AH557" i="7"/>
  <c r="AH556" i="7"/>
  <c r="AG563" i="7"/>
  <c r="AG565" i="7" s="1"/>
  <c r="B602" i="7" s="1"/>
  <c r="AI549" i="7"/>
  <c r="AI551" i="7" s="1"/>
  <c r="AH549" i="7"/>
  <c r="AH551" i="7" s="1"/>
  <c r="AG541" i="7"/>
  <c r="B599" i="7" s="1"/>
  <c r="AI552" i="7" l="1"/>
  <c r="B601" i="7" s="1"/>
  <c r="AM627" i="7"/>
  <c r="B648" i="7" s="1"/>
  <c r="AH565" i="7"/>
  <c r="AK272" i="7"/>
  <c r="AL272" i="7"/>
  <c r="AJ426" i="7"/>
  <c r="AL273" i="7" l="1"/>
  <c r="B460" i="7" s="1"/>
  <c r="AK552" i="7"/>
  <c r="B600" i="7" s="1"/>
  <c r="AI424" i="7"/>
  <c r="AI426" i="7" s="1"/>
  <c r="AH424" i="7"/>
  <c r="AH426" i="7" s="1"/>
  <c r="AG424" i="7"/>
  <c r="AG426" i="7" s="1"/>
  <c r="AH427" i="7" s="1"/>
  <c r="B461" i="7" s="1"/>
  <c r="AH122" i="7"/>
  <c r="AG122" i="7"/>
  <c r="AH661" i="7"/>
  <c r="B667" i="7" s="1"/>
  <c r="AG661" i="7"/>
  <c r="B666" i="7" s="1"/>
  <c r="AG659" i="7"/>
  <c r="AI624" i="7"/>
  <c r="AH624" i="7"/>
  <c r="AG624" i="7"/>
  <c r="AG621" i="7"/>
  <c r="AJ624" i="7" s="1"/>
  <c r="AG509" i="7"/>
  <c r="AG467"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276" i="7"/>
  <c r="AG96" i="7"/>
  <c r="AH86" i="7"/>
  <c r="B92" i="7" s="1"/>
  <c r="AG86" i="7"/>
  <c r="B91" i="7" s="1"/>
  <c r="AG84" i="7"/>
  <c r="AN44" i="7"/>
  <c r="AM44" i="7"/>
  <c r="AL44" i="7"/>
  <c r="AG41" i="7"/>
  <c r="AI44" i="7"/>
  <c r="AH44" i="7"/>
  <c r="AG44" i="7"/>
  <c r="AO44" i="7" l="1"/>
  <c r="AJ44" i="7"/>
  <c r="AH123" i="7"/>
  <c r="B459" i="7" s="1"/>
  <c r="AI427" i="7"/>
  <c r="B462" i="7" s="1"/>
  <c r="AI661" i="7"/>
  <c r="B668" i="7" s="1"/>
  <c r="B646" i="7"/>
  <c r="AI86" i="7"/>
  <c r="B93" i="7" s="1"/>
  <c r="AO45" i="7" l="1"/>
  <c r="B64" i="7" s="1"/>
  <c r="Q9" i="1"/>
  <c r="Q11" i="12"/>
  <c r="Q9" i="7"/>
  <c r="Q11" i="14"/>
  <c r="Q11" i="10"/>
  <c r="B11" i="10"/>
  <c r="B11" i="14"/>
  <c r="B9" i="7"/>
  <c r="B11" i="12"/>
  <c r="B9" i="1"/>
  <c r="N11" i="11"/>
  <c r="AG844" i="7"/>
  <c r="AG570" i="7"/>
  <c r="AG568" i="7"/>
  <c r="AG566" i="7"/>
  <c r="D556" i="7"/>
  <c r="D557" i="7"/>
  <c r="D558" i="7"/>
  <c r="D559" i="7"/>
  <c r="D560" i="7"/>
  <c r="D561" i="7"/>
  <c r="D562" i="7"/>
  <c r="D563" i="7"/>
  <c r="D564" i="7"/>
  <c r="D555" i="7"/>
  <c r="AG433" i="7"/>
  <c r="AG431" i="7"/>
  <c r="AG429" i="7"/>
  <c r="AG427" i="7"/>
  <c r="N17" i="11" l="1"/>
  <c r="Y17" i="11" s="1"/>
  <c r="M17" i="11"/>
  <c r="X17" i="11" s="1"/>
  <c r="AL3" i="11"/>
  <c r="AL7" i="11"/>
  <c r="AM7" i="11" s="1"/>
  <c r="AN7" i="11" s="1"/>
  <c r="AL11" i="11"/>
  <c r="AM11" i="11" s="1"/>
  <c r="AN11" i="11" s="1"/>
  <c r="AL15" i="11"/>
  <c r="AM15" i="11" s="1"/>
  <c r="AN15" i="11" s="1"/>
  <c r="AL19" i="11"/>
  <c r="AM19" i="11" s="1"/>
  <c r="AN19" i="11" s="1"/>
  <c r="AL23" i="11"/>
  <c r="AM23" i="11" s="1"/>
  <c r="AN23" i="11" s="1"/>
  <c r="AL27" i="11"/>
  <c r="AM27" i="11" s="1"/>
  <c r="AN27" i="11" s="1"/>
  <c r="AL31" i="11"/>
  <c r="AM31" i="11" s="1"/>
  <c r="AN31" i="11" s="1"/>
  <c r="AL35" i="11"/>
  <c r="AM35" i="11" s="1"/>
  <c r="AN35" i="11" s="1"/>
  <c r="AL39" i="11"/>
  <c r="AM39" i="11" s="1"/>
  <c r="AN39" i="11" s="1"/>
  <c r="AL43" i="11"/>
  <c r="AM43" i="11" s="1"/>
  <c r="AN43" i="11" s="1"/>
  <c r="AL47" i="11"/>
  <c r="AM47" i="11" s="1"/>
  <c r="AN47" i="11" s="1"/>
  <c r="AL51" i="11"/>
  <c r="AM51" i="11" s="1"/>
  <c r="AN51" i="11" s="1"/>
  <c r="AL55" i="11"/>
  <c r="AM55" i="11" s="1"/>
  <c r="AN55" i="11" s="1"/>
  <c r="AL59" i="11"/>
  <c r="AM59" i="11" s="1"/>
  <c r="AN59" i="11" s="1"/>
  <c r="AL63" i="11"/>
  <c r="AM63" i="11" s="1"/>
  <c r="AN63" i="11" s="1"/>
  <c r="AL67" i="11"/>
  <c r="AM67" i="11" s="1"/>
  <c r="AN67" i="11" s="1"/>
  <c r="AL71" i="11"/>
  <c r="AM71" i="11" s="1"/>
  <c r="AN71" i="11" s="1"/>
  <c r="AL75" i="11"/>
  <c r="AM75" i="11" s="1"/>
  <c r="AN75" i="11" s="1"/>
  <c r="AL79" i="11"/>
  <c r="AM79" i="11" s="1"/>
  <c r="AN79" i="11" s="1"/>
  <c r="AL83" i="11"/>
  <c r="AM83" i="11" s="1"/>
  <c r="AN83" i="11" s="1"/>
  <c r="AL87" i="11"/>
  <c r="AM87" i="11" s="1"/>
  <c r="AN87" i="11" s="1"/>
  <c r="AL91" i="11"/>
  <c r="AM91" i="11" s="1"/>
  <c r="AN91" i="11" s="1"/>
  <c r="AL95" i="11"/>
  <c r="AM95" i="11" s="1"/>
  <c r="AN95" i="11" s="1"/>
  <c r="AL99" i="11"/>
  <c r="AM99" i="11" s="1"/>
  <c r="AN99" i="11" s="1"/>
  <c r="AL103" i="11"/>
  <c r="AM103" i="11" s="1"/>
  <c r="AN103" i="11" s="1"/>
  <c r="AL107" i="11"/>
  <c r="AM107" i="11" s="1"/>
  <c r="AN107" i="11" s="1"/>
  <c r="AL111" i="11"/>
  <c r="AM111" i="11" s="1"/>
  <c r="AN111" i="11" s="1"/>
  <c r="AL115" i="11"/>
  <c r="AM115" i="11" s="1"/>
  <c r="AN115" i="11" s="1"/>
  <c r="AL119" i="11"/>
  <c r="AM119" i="11" s="1"/>
  <c r="AN119" i="11" s="1"/>
  <c r="AL123" i="11"/>
  <c r="AM123" i="11" s="1"/>
  <c r="AN123" i="11" s="1"/>
  <c r="AL127" i="11"/>
  <c r="AM127" i="11" s="1"/>
  <c r="AN127" i="11" s="1"/>
  <c r="AL131" i="11"/>
  <c r="AM131" i="11" s="1"/>
  <c r="AN131" i="11" s="1"/>
  <c r="AL135" i="11"/>
  <c r="AM135" i="11" s="1"/>
  <c r="AN135" i="11" s="1"/>
  <c r="AL139" i="11"/>
  <c r="AM139" i="11" s="1"/>
  <c r="AN139" i="11" s="1"/>
  <c r="AL143" i="11"/>
  <c r="AM143" i="11" s="1"/>
  <c r="AN143" i="11" s="1"/>
  <c r="AL147" i="11"/>
  <c r="AM147" i="11" s="1"/>
  <c r="AN147" i="11" s="1"/>
  <c r="AL151" i="11"/>
  <c r="AM151" i="11" s="1"/>
  <c r="AN151" i="11" s="1"/>
  <c r="AL155" i="11"/>
  <c r="AM155" i="11" s="1"/>
  <c r="AN155" i="11" s="1"/>
  <c r="AL159" i="11"/>
  <c r="AM159" i="11" s="1"/>
  <c r="AN159" i="11" s="1"/>
  <c r="AL163" i="11"/>
  <c r="AM163" i="11" s="1"/>
  <c r="AN163" i="11" s="1"/>
  <c r="AL167" i="11"/>
  <c r="AM167" i="11" s="1"/>
  <c r="AN167" i="11" s="1"/>
  <c r="AL171" i="11"/>
  <c r="AM171" i="11" s="1"/>
  <c r="AN171" i="11" s="1"/>
  <c r="AL175" i="11"/>
  <c r="AM175" i="11" s="1"/>
  <c r="AN175" i="11" s="1"/>
  <c r="AL179" i="11"/>
  <c r="AM179" i="11" s="1"/>
  <c r="AN179" i="11" s="1"/>
  <c r="AL183" i="11"/>
  <c r="AM183" i="11" s="1"/>
  <c r="AN183" i="11" s="1"/>
  <c r="AL187" i="11"/>
  <c r="AM187" i="11" s="1"/>
  <c r="AN187" i="11" s="1"/>
  <c r="AL191" i="11"/>
  <c r="AM191" i="11" s="1"/>
  <c r="AN191" i="11" s="1"/>
  <c r="AL195" i="11"/>
  <c r="AM195" i="11" s="1"/>
  <c r="AN195" i="11" s="1"/>
  <c r="AL199" i="11"/>
  <c r="AM199" i="11" s="1"/>
  <c r="AN199" i="11" s="1"/>
  <c r="AL203" i="11"/>
  <c r="AM203" i="11" s="1"/>
  <c r="AN203" i="11" s="1"/>
  <c r="AL207" i="11"/>
  <c r="AM207" i="11" s="1"/>
  <c r="AN207" i="11" s="1"/>
  <c r="AL211" i="11"/>
  <c r="AM211" i="11" s="1"/>
  <c r="AN211" i="11" s="1"/>
  <c r="AL215" i="11"/>
  <c r="AM215" i="11" s="1"/>
  <c r="AN215" i="11" s="1"/>
  <c r="AL219" i="11"/>
  <c r="AM219" i="11" s="1"/>
  <c r="AN219" i="11" s="1"/>
  <c r="AL223" i="11"/>
  <c r="AM223" i="11" s="1"/>
  <c r="AN223" i="11" s="1"/>
  <c r="AL227" i="11"/>
  <c r="AM227" i="11" s="1"/>
  <c r="AN227" i="11" s="1"/>
  <c r="AL231" i="11"/>
  <c r="AM231" i="11" s="1"/>
  <c r="AN231" i="11" s="1"/>
  <c r="AL235" i="11"/>
  <c r="AM235" i="11" s="1"/>
  <c r="AN235" i="11" s="1"/>
  <c r="AL239" i="11"/>
  <c r="AM239" i="11" s="1"/>
  <c r="AN239" i="11" s="1"/>
  <c r="AL243" i="11"/>
  <c r="AM243" i="11" s="1"/>
  <c r="AN243" i="11" s="1"/>
  <c r="AL247" i="11"/>
  <c r="AM247" i="11" s="1"/>
  <c r="AN247" i="11" s="1"/>
  <c r="AL251" i="11"/>
  <c r="AM251" i="11" s="1"/>
  <c r="AN251" i="11" s="1"/>
  <c r="AL255" i="11"/>
  <c r="AM255" i="11" s="1"/>
  <c r="AN255" i="11" s="1"/>
  <c r="AL259" i="11"/>
  <c r="AM259" i="11" s="1"/>
  <c r="AN259" i="11" s="1"/>
  <c r="AL263" i="11"/>
  <c r="AM263" i="11" s="1"/>
  <c r="AN263" i="11" s="1"/>
  <c r="AL267" i="11"/>
  <c r="AM267" i="11" s="1"/>
  <c r="AN267" i="11" s="1"/>
  <c r="AL271" i="11"/>
  <c r="AM271" i="11" s="1"/>
  <c r="AN271" i="11" s="1"/>
  <c r="AL275" i="11"/>
  <c r="AM275" i="11" s="1"/>
  <c r="AN275" i="11" s="1"/>
  <c r="AL279" i="11"/>
  <c r="AM279" i="11" s="1"/>
  <c r="AN279" i="11" s="1"/>
  <c r="AL283" i="11"/>
  <c r="AM283" i="11" s="1"/>
  <c r="AN283" i="11" s="1"/>
  <c r="AL287" i="11"/>
  <c r="AM287" i="11" s="1"/>
  <c r="AN287" i="11" s="1"/>
  <c r="AL291" i="11"/>
  <c r="AM291" i="11" s="1"/>
  <c r="AN291" i="11" s="1"/>
  <c r="AL295" i="11"/>
  <c r="AM295" i="11" s="1"/>
  <c r="AN295" i="11" s="1"/>
  <c r="AL299" i="11"/>
  <c r="AM299" i="11" s="1"/>
  <c r="AN299" i="11" s="1"/>
  <c r="AL303" i="11"/>
  <c r="AM303" i="11" s="1"/>
  <c r="AN303" i="11" s="1"/>
  <c r="AL307" i="11"/>
  <c r="AM307" i="11" s="1"/>
  <c r="AN307" i="11" s="1"/>
  <c r="AL311" i="11"/>
  <c r="AM311" i="11" s="1"/>
  <c r="AN311" i="11" s="1"/>
  <c r="AL315" i="11"/>
  <c r="AM315" i="11" s="1"/>
  <c r="AN315" i="11" s="1"/>
  <c r="AL319" i="11"/>
  <c r="AM319" i="11" s="1"/>
  <c r="AN319" i="11" s="1"/>
  <c r="AL323" i="11"/>
  <c r="AM323" i="11" s="1"/>
  <c r="AN323" i="11" s="1"/>
  <c r="AL327" i="11"/>
  <c r="AM327" i="11" s="1"/>
  <c r="AN327" i="11" s="1"/>
  <c r="AL331" i="11"/>
  <c r="AM331" i="11" s="1"/>
  <c r="AN331" i="11" s="1"/>
  <c r="AL335" i="11"/>
  <c r="AM335" i="11" s="1"/>
  <c r="AN335" i="11" s="1"/>
  <c r="AL339" i="11"/>
  <c r="AM339" i="11" s="1"/>
  <c r="AN339" i="11" s="1"/>
  <c r="AL4" i="11"/>
  <c r="AM4" i="11" s="1"/>
  <c r="AN4" i="11" s="1"/>
  <c r="AL8" i="11"/>
  <c r="AM8" i="11" s="1"/>
  <c r="AN8" i="11" s="1"/>
  <c r="AL12" i="11"/>
  <c r="AM12" i="11" s="1"/>
  <c r="AN12" i="11" s="1"/>
  <c r="AL16" i="11"/>
  <c r="AM16" i="11" s="1"/>
  <c r="AN16" i="11" s="1"/>
  <c r="AL20" i="11"/>
  <c r="AM20" i="11" s="1"/>
  <c r="AN20" i="11" s="1"/>
  <c r="AL24" i="11"/>
  <c r="AM24" i="11" s="1"/>
  <c r="AN24" i="11" s="1"/>
  <c r="AL28" i="11"/>
  <c r="AM28" i="11" s="1"/>
  <c r="AN28" i="11" s="1"/>
  <c r="AL32" i="11"/>
  <c r="AM32" i="11" s="1"/>
  <c r="AN32" i="11" s="1"/>
  <c r="AL36" i="11"/>
  <c r="AM36" i="11" s="1"/>
  <c r="AN36" i="11" s="1"/>
  <c r="AL40" i="11"/>
  <c r="AM40" i="11" s="1"/>
  <c r="AN40" i="11" s="1"/>
  <c r="AL44" i="11"/>
  <c r="AM44" i="11" s="1"/>
  <c r="AN44" i="11" s="1"/>
  <c r="AL48" i="11"/>
  <c r="AM48" i="11" s="1"/>
  <c r="AN48" i="11" s="1"/>
  <c r="AL52" i="11"/>
  <c r="AM52" i="11" s="1"/>
  <c r="AN52" i="11" s="1"/>
  <c r="AL56" i="11"/>
  <c r="AM56" i="11" s="1"/>
  <c r="AN56" i="11" s="1"/>
  <c r="AL60" i="11"/>
  <c r="AM60" i="11" s="1"/>
  <c r="AN60" i="11" s="1"/>
  <c r="AL64" i="11"/>
  <c r="AM64" i="11" s="1"/>
  <c r="AN64" i="11" s="1"/>
  <c r="AL68" i="11"/>
  <c r="AM68" i="11" s="1"/>
  <c r="AN68" i="11" s="1"/>
  <c r="AL72" i="11"/>
  <c r="AM72" i="11" s="1"/>
  <c r="AN72" i="11" s="1"/>
  <c r="AL76" i="11"/>
  <c r="AM76" i="11" s="1"/>
  <c r="AN76" i="11" s="1"/>
  <c r="AL80" i="11"/>
  <c r="AM80" i="11" s="1"/>
  <c r="AN80" i="11" s="1"/>
  <c r="AL84" i="11"/>
  <c r="AM84" i="11" s="1"/>
  <c r="AN84" i="11" s="1"/>
  <c r="AL88" i="11"/>
  <c r="AM88" i="11" s="1"/>
  <c r="AN88" i="11" s="1"/>
  <c r="AL92" i="11"/>
  <c r="AM92" i="11" s="1"/>
  <c r="AN92" i="11" s="1"/>
  <c r="AL96" i="11"/>
  <c r="AM96" i="11" s="1"/>
  <c r="AN96" i="11" s="1"/>
  <c r="AL100" i="11"/>
  <c r="AM100" i="11" s="1"/>
  <c r="AN100" i="11" s="1"/>
  <c r="AL104" i="11"/>
  <c r="AM104" i="11" s="1"/>
  <c r="AN104" i="11" s="1"/>
  <c r="AL108" i="11"/>
  <c r="AM108" i="11" s="1"/>
  <c r="AN108" i="11" s="1"/>
  <c r="AL112" i="11"/>
  <c r="AM112" i="11" s="1"/>
  <c r="AN112" i="11" s="1"/>
  <c r="AL116" i="11"/>
  <c r="AM116" i="11" s="1"/>
  <c r="AN116" i="11" s="1"/>
  <c r="AL120" i="11"/>
  <c r="AM120" i="11" s="1"/>
  <c r="AN120" i="11" s="1"/>
  <c r="AL124" i="11"/>
  <c r="AM124" i="11" s="1"/>
  <c r="AN124" i="11" s="1"/>
  <c r="AL128" i="11"/>
  <c r="AM128" i="11" s="1"/>
  <c r="AN128" i="11" s="1"/>
  <c r="AL132" i="11"/>
  <c r="AM132" i="11" s="1"/>
  <c r="AN132" i="11" s="1"/>
  <c r="AL136" i="11"/>
  <c r="AM136" i="11" s="1"/>
  <c r="AN136" i="11" s="1"/>
  <c r="AL140" i="11"/>
  <c r="AM140" i="11" s="1"/>
  <c r="AN140" i="11" s="1"/>
  <c r="AL144" i="11"/>
  <c r="AM144" i="11" s="1"/>
  <c r="AN144" i="11" s="1"/>
  <c r="AL148" i="11"/>
  <c r="AM148" i="11" s="1"/>
  <c r="AN148" i="11" s="1"/>
  <c r="AL152" i="11"/>
  <c r="AM152" i="11" s="1"/>
  <c r="AN152" i="11" s="1"/>
  <c r="AL156" i="11"/>
  <c r="AM156" i="11" s="1"/>
  <c r="AN156" i="11" s="1"/>
  <c r="AL160" i="11"/>
  <c r="AM160" i="11" s="1"/>
  <c r="AN160" i="11" s="1"/>
  <c r="AL164" i="11"/>
  <c r="AM164" i="11" s="1"/>
  <c r="AN164" i="11" s="1"/>
  <c r="AL168" i="11"/>
  <c r="AM168" i="11" s="1"/>
  <c r="AN168" i="11" s="1"/>
  <c r="AL172" i="11"/>
  <c r="AM172" i="11" s="1"/>
  <c r="AN172" i="11" s="1"/>
  <c r="AL176" i="11"/>
  <c r="AM176" i="11" s="1"/>
  <c r="AN176" i="11" s="1"/>
  <c r="AL180" i="11"/>
  <c r="AM180" i="11" s="1"/>
  <c r="AN180" i="11" s="1"/>
  <c r="AL184" i="11"/>
  <c r="AM184" i="11" s="1"/>
  <c r="AN184" i="11" s="1"/>
  <c r="AL188" i="11"/>
  <c r="AM188" i="11" s="1"/>
  <c r="AN188" i="11" s="1"/>
  <c r="AL192" i="11"/>
  <c r="AM192" i="11" s="1"/>
  <c r="AN192" i="11" s="1"/>
  <c r="AL196" i="11"/>
  <c r="AM196" i="11" s="1"/>
  <c r="AN196" i="11" s="1"/>
  <c r="AL200" i="11"/>
  <c r="AM200" i="11" s="1"/>
  <c r="AN200" i="11" s="1"/>
  <c r="AL204" i="11"/>
  <c r="AM204" i="11" s="1"/>
  <c r="AN204" i="11" s="1"/>
  <c r="AL208" i="11"/>
  <c r="AM208" i="11" s="1"/>
  <c r="AN208" i="11" s="1"/>
  <c r="AL212" i="11"/>
  <c r="AM212" i="11" s="1"/>
  <c r="AN212" i="11" s="1"/>
  <c r="AL216" i="11"/>
  <c r="AM216" i="11" s="1"/>
  <c r="AN216" i="11" s="1"/>
  <c r="AL220" i="11"/>
  <c r="AM220" i="11" s="1"/>
  <c r="AN220" i="11" s="1"/>
  <c r="AL224" i="11"/>
  <c r="AM224" i="11" s="1"/>
  <c r="AN224" i="11" s="1"/>
  <c r="AL228" i="11"/>
  <c r="AM228" i="11" s="1"/>
  <c r="AN228" i="11" s="1"/>
  <c r="AL232" i="11"/>
  <c r="AM232" i="11" s="1"/>
  <c r="AN232" i="11" s="1"/>
  <c r="AL236" i="11"/>
  <c r="AM236" i="11" s="1"/>
  <c r="AN236" i="11" s="1"/>
  <c r="AL240" i="11"/>
  <c r="AM240" i="11" s="1"/>
  <c r="AN240" i="11" s="1"/>
  <c r="AL244" i="11"/>
  <c r="AM244" i="11" s="1"/>
  <c r="AN244" i="11" s="1"/>
  <c r="AL248" i="11"/>
  <c r="AM248" i="11" s="1"/>
  <c r="AN248" i="11" s="1"/>
  <c r="AL252" i="11"/>
  <c r="AM252" i="11" s="1"/>
  <c r="AN252" i="11" s="1"/>
  <c r="AL256" i="11"/>
  <c r="AM256" i="11" s="1"/>
  <c r="AN256" i="11" s="1"/>
  <c r="AL260" i="11"/>
  <c r="AM260" i="11" s="1"/>
  <c r="AN260" i="11" s="1"/>
  <c r="AL264" i="11"/>
  <c r="AM264" i="11" s="1"/>
  <c r="AN264" i="11" s="1"/>
  <c r="AL268" i="11"/>
  <c r="AM268" i="11" s="1"/>
  <c r="AN268" i="11" s="1"/>
  <c r="AL272" i="11"/>
  <c r="AM272" i="11" s="1"/>
  <c r="AN272" i="11" s="1"/>
  <c r="AL276" i="11"/>
  <c r="AM276" i="11" s="1"/>
  <c r="AN276" i="11" s="1"/>
  <c r="AL280" i="11"/>
  <c r="AM280" i="11" s="1"/>
  <c r="AN280" i="11" s="1"/>
  <c r="AL284" i="11"/>
  <c r="AM284" i="11" s="1"/>
  <c r="AN284" i="11" s="1"/>
  <c r="AL288" i="11"/>
  <c r="AM288" i="11" s="1"/>
  <c r="AN288" i="11" s="1"/>
  <c r="AL292" i="11"/>
  <c r="AM292" i="11" s="1"/>
  <c r="AN292" i="11" s="1"/>
  <c r="AL296" i="11"/>
  <c r="AM296" i="11" s="1"/>
  <c r="AN296" i="11" s="1"/>
  <c r="AL300" i="11"/>
  <c r="AM300" i="11" s="1"/>
  <c r="AN300" i="11" s="1"/>
  <c r="AL304" i="11"/>
  <c r="AM304" i="11" s="1"/>
  <c r="AN304" i="11" s="1"/>
  <c r="AL308" i="11"/>
  <c r="AM308" i="11" s="1"/>
  <c r="AN308" i="11" s="1"/>
  <c r="AL312" i="11"/>
  <c r="AM312" i="11" s="1"/>
  <c r="AN312" i="11" s="1"/>
  <c r="AL316" i="11"/>
  <c r="AM316" i="11" s="1"/>
  <c r="AN316" i="11" s="1"/>
  <c r="AL320" i="11"/>
  <c r="AM320" i="11" s="1"/>
  <c r="AN320" i="11" s="1"/>
  <c r="AL324" i="11"/>
  <c r="AM324" i="11" s="1"/>
  <c r="AN324" i="11" s="1"/>
  <c r="AL328" i="11"/>
  <c r="AM328" i="11" s="1"/>
  <c r="AN328" i="11" s="1"/>
  <c r="AL332" i="11"/>
  <c r="AM332" i="11" s="1"/>
  <c r="AN332" i="11" s="1"/>
  <c r="AL336" i="11"/>
  <c r="AM336" i="11" s="1"/>
  <c r="AN336" i="11" s="1"/>
  <c r="AL340" i="11"/>
  <c r="AM340" i="11" s="1"/>
  <c r="AN340" i="11" s="1"/>
  <c r="AL5" i="11"/>
  <c r="AM5" i="11" s="1"/>
  <c r="AN5" i="11" s="1"/>
  <c r="AL26" i="11"/>
  <c r="AM26" i="11" s="1"/>
  <c r="AN26" i="11" s="1"/>
  <c r="AL37" i="11"/>
  <c r="AM37" i="11" s="1"/>
  <c r="AN37" i="11" s="1"/>
  <c r="AL58" i="11"/>
  <c r="AM58" i="11" s="1"/>
  <c r="AN58" i="11" s="1"/>
  <c r="AL69" i="11"/>
  <c r="AM69" i="11" s="1"/>
  <c r="AN69" i="11" s="1"/>
  <c r="AL90" i="11"/>
  <c r="AM90" i="11" s="1"/>
  <c r="AN90" i="11" s="1"/>
  <c r="AL101" i="11"/>
  <c r="AM101" i="11" s="1"/>
  <c r="AN101" i="11" s="1"/>
  <c r="AL122" i="11"/>
  <c r="AM122" i="11" s="1"/>
  <c r="AN122" i="11" s="1"/>
  <c r="AL133" i="11"/>
  <c r="AM133" i="11" s="1"/>
  <c r="AN133" i="11" s="1"/>
  <c r="AL154" i="11"/>
  <c r="AM154" i="11" s="1"/>
  <c r="AN154" i="11" s="1"/>
  <c r="AL165" i="11"/>
  <c r="AM165" i="11" s="1"/>
  <c r="AN165" i="11" s="1"/>
  <c r="AL186" i="11"/>
  <c r="AM186" i="11" s="1"/>
  <c r="AN186" i="11" s="1"/>
  <c r="AL197" i="11"/>
  <c r="AM197" i="11" s="1"/>
  <c r="AN197" i="11" s="1"/>
  <c r="AL6" i="11"/>
  <c r="AM6" i="11" s="1"/>
  <c r="AN6" i="11" s="1"/>
  <c r="AL17" i="11"/>
  <c r="AM17" i="11" s="1"/>
  <c r="AN17" i="11" s="1"/>
  <c r="AL38" i="11"/>
  <c r="AM38" i="11" s="1"/>
  <c r="AN38" i="11" s="1"/>
  <c r="AL49" i="11"/>
  <c r="AM49" i="11" s="1"/>
  <c r="AN49" i="11" s="1"/>
  <c r="AL70" i="11"/>
  <c r="AM70" i="11" s="1"/>
  <c r="AN70" i="11" s="1"/>
  <c r="AL81" i="11"/>
  <c r="AM81" i="11" s="1"/>
  <c r="AN81" i="11" s="1"/>
  <c r="AL102" i="11"/>
  <c r="AM102" i="11" s="1"/>
  <c r="AN102" i="11" s="1"/>
  <c r="AL113" i="11"/>
  <c r="AM113" i="11" s="1"/>
  <c r="AN113" i="11" s="1"/>
  <c r="AL134" i="11"/>
  <c r="AM134" i="11" s="1"/>
  <c r="AN134" i="11" s="1"/>
  <c r="AL145" i="11"/>
  <c r="AM145" i="11" s="1"/>
  <c r="AN145" i="11" s="1"/>
  <c r="AL166" i="11"/>
  <c r="AM166" i="11" s="1"/>
  <c r="AN166" i="11" s="1"/>
  <c r="AL177" i="11"/>
  <c r="AM177" i="11" s="1"/>
  <c r="AN177" i="11" s="1"/>
  <c r="AL198" i="11"/>
  <c r="AM198" i="11" s="1"/>
  <c r="AN198" i="11" s="1"/>
  <c r="AL214" i="11"/>
  <c r="AM214" i="11" s="1"/>
  <c r="AN214" i="11" s="1"/>
  <c r="AL225" i="11"/>
  <c r="AM225" i="11" s="1"/>
  <c r="AN225" i="11" s="1"/>
  <c r="AL230" i="11"/>
  <c r="AM230" i="11" s="1"/>
  <c r="AN230" i="11" s="1"/>
  <c r="AL241" i="11"/>
  <c r="AM241" i="11" s="1"/>
  <c r="AN241" i="11" s="1"/>
  <c r="AL246" i="11"/>
  <c r="AM246" i="11" s="1"/>
  <c r="AN246" i="11" s="1"/>
  <c r="AL257" i="11"/>
  <c r="AM257" i="11" s="1"/>
  <c r="AN257" i="11" s="1"/>
  <c r="AL262" i="11"/>
  <c r="AM262" i="11" s="1"/>
  <c r="AN262" i="11" s="1"/>
  <c r="AL273" i="11"/>
  <c r="AM273" i="11" s="1"/>
  <c r="AN273" i="11" s="1"/>
  <c r="AL278" i="11"/>
  <c r="AM278" i="11" s="1"/>
  <c r="AN278" i="11" s="1"/>
  <c r="AL289" i="11"/>
  <c r="AM289" i="11" s="1"/>
  <c r="AN289" i="11" s="1"/>
  <c r="AL294" i="11"/>
  <c r="AM294" i="11" s="1"/>
  <c r="AN294" i="11" s="1"/>
  <c r="AL305" i="11"/>
  <c r="AM305" i="11" s="1"/>
  <c r="AN305" i="11" s="1"/>
  <c r="AL310" i="11"/>
  <c r="AM310" i="11" s="1"/>
  <c r="AN310" i="11" s="1"/>
  <c r="AL321" i="11"/>
  <c r="AM321" i="11" s="1"/>
  <c r="AN321" i="11" s="1"/>
  <c r="AL326" i="11"/>
  <c r="AM326" i="11" s="1"/>
  <c r="AN326" i="11" s="1"/>
  <c r="AL337" i="11"/>
  <c r="AM337" i="11" s="1"/>
  <c r="AN337" i="11" s="1"/>
  <c r="AL342" i="11"/>
  <c r="AM342" i="11" s="1"/>
  <c r="AN342" i="11" s="1"/>
  <c r="AL346" i="11"/>
  <c r="AM346" i="11" s="1"/>
  <c r="AN346" i="11" s="1"/>
  <c r="AL350" i="11"/>
  <c r="AM350" i="11" s="1"/>
  <c r="AN350" i="11" s="1"/>
  <c r="AL354" i="11"/>
  <c r="AM354" i="11" s="1"/>
  <c r="AN354" i="11" s="1"/>
  <c r="AL358" i="11"/>
  <c r="AM358" i="11" s="1"/>
  <c r="AN358" i="11" s="1"/>
  <c r="AL362" i="11"/>
  <c r="AM362" i="11" s="1"/>
  <c r="AN362" i="11" s="1"/>
  <c r="AL366" i="11"/>
  <c r="AM366" i="11" s="1"/>
  <c r="AN366" i="11" s="1"/>
  <c r="AL370" i="11"/>
  <c r="AM370" i="11" s="1"/>
  <c r="AN370" i="11" s="1"/>
  <c r="AL374" i="11"/>
  <c r="AM374" i="11" s="1"/>
  <c r="AN374" i="11" s="1"/>
  <c r="AL378" i="11"/>
  <c r="AM378" i="11" s="1"/>
  <c r="AN378" i="11" s="1"/>
  <c r="AL382" i="11"/>
  <c r="AM382" i="11" s="1"/>
  <c r="AN382" i="11" s="1"/>
  <c r="AL386" i="11"/>
  <c r="AM386" i="11" s="1"/>
  <c r="AN386" i="11" s="1"/>
  <c r="AL390" i="11"/>
  <c r="AM390" i="11" s="1"/>
  <c r="AN390" i="11" s="1"/>
  <c r="AL394" i="11"/>
  <c r="AM394" i="11" s="1"/>
  <c r="AN394" i="11" s="1"/>
  <c r="AL398" i="11"/>
  <c r="AM398" i="11" s="1"/>
  <c r="AN398" i="11" s="1"/>
  <c r="AL402" i="11"/>
  <c r="AM402" i="11" s="1"/>
  <c r="AN402" i="11" s="1"/>
  <c r="AL406" i="11"/>
  <c r="AM406" i="11" s="1"/>
  <c r="AN406" i="11" s="1"/>
  <c r="AL410" i="11"/>
  <c r="AM410" i="11" s="1"/>
  <c r="AN410" i="11" s="1"/>
  <c r="AL414" i="11"/>
  <c r="AM414" i="11" s="1"/>
  <c r="AN414" i="11" s="1"/>
  <c r="AL418" i="11"/>
  <c r="AM418" i="11" s="1"/>
  <c r="AN418" i="11" s="1"/>
  <c r="AL422" i="11"/>
  <c r="AM422" i="11" s="1"/>
  <c r="AN422" i="11" s="1"/>
  <c r="AL426" i="11"/>
  <c r="AM426" i="11" s="1"/>
  <c r="AN426" i="11" s="1"/>
  <c r="AL430" i="11"/>
  <c r="AM430" i="11" s="1"/>
  <c r="AN430" i="11" s="1"/>
  <c r="AL434" i="11"/>
  <c r="AM434" i="11" s="1"/>
  <c r="AN434" i="11" s="1"/>
  <c r="AL438" i="11"/>
  <c r="AM438" i="11" s="1"/>
  <c r="AN438" i="11" s="1"/>
  <c r="AL442" i="11"/>
  <c r="AM442" i="11" s="1"/>
  <c r="AN442" i="11" s="1"/>
  <c r="AL446" i="11"/>
  <c r="AM446" i="11" s="1"/>
  <c r="AN446" i="11" s="1"/>
  <c r="AL450" i="11"/>
  <c r="AM450" i="11" s="1"/>
  <c r="AN450" i="11" s="1"/>
  <c r="AL454" i="11"/>
  <c r="AM454" i="11" s="1"/>
  <c r="AN454" i="11" s="1"/>
  <c r="AL458" i="11"/>
  <c r="AM458" i="11" s="1"/>
  <c r="AN458" i="11" s="1"/>
  <c r="AL462" i="11"/>
  <c r="AM462" i="11" s="1"/>
  <c r="AN462" i="11" s="1"/>
  <c r="AL466" i="11"/>
  <c r="AM466" i="11" s="1"/>
  <c r="AN466" i="11" s="1"/>
  <c r="AL470" i="11"/>
  <c r="AM470" i="11" s="1"/>
  <c r="AN470" i="11" s="1"/>
  <c r="AL474" i="11"/>
  <c r="AM474" i="11" s="1"/>
  <c r="AN474" i="11" s="1"/>
  <c r="AL478" i="11"/>
  <c r="AM478" i="11" s="1"/>
  <c r="AN478" i="11" s="1"/>
  <c r="AL482" i="11"/>
  <c r="AM482" i="11" s="1"/>
  <c r="AN482" i="11" s="1"/>
  <c r="AL486" i="11"/>
  <c r="AM486" i="11" s="1"/>
  <c r="AN486" i="11" s="1"/>
  <c r="AL490" i="11"/>
  <c r="AM490" i="11" s="1"/>
  <c r="AN490" i="11" s="1"/>
  <c r="AL494" i="11"/>
  <c r="AM494" i="11" s="1"/>
  <c r="AN494" i="11" s="1"/>
  <c r="AL498" i="11"/>
  <c r="AM498" i="11" s="1"/>
  <c r="AN498" i="11" s="1"/>
  <c r="AL502" i="11"/>
  <c r="AM502" i="11" s="1"/>
  <c r="AN502" i="11" s="1"/>
  <c r="AL18" i="11"/>
  <c r="AM18" i="11" s="1"/>
  <c r="AN18" i="11" s="1"/>
  <c r="AL29" i="11"/>
  <c r="AM29" i="11" s="1"/>
  <c r="AN29" i="11" s="1"/>
  <c r="AL50" i="11"/>
  <c r="AM50" i="11" s="1"/>
  <c r="AN50" i="11" s="1"/>
  <c r="AL61" i="11"/>
  <c r="AM61" i="11" s="1"/>
  <c r="AN61" i="11" s="1"/>
  <c r="AL82" i="11"/>
  <c r="AM82" i="11" s="1"/>
  <c r="AN82" i="11" s="1"/>
  <c r="AL93" i="11"/>
  <c r="AM93" i="11" s="1"/>
  <c r="AN93" i="11" s="1"/>
  <c r="AL114" i="11"/>
  <c r="AM114" i="11" s="1"/>
  <c r="AN114" i="11" s="1"/>
  <c r="AL125" i="11"/>
  <c r="AM125" i="11" s="1"/>
  <c r="AN125" i="11" s="1"/>
  <c r="AL146" i="11"/>
  <c r="AM146" i="11" s="1"/>
  <c r="AN146" i="11" s="1"/>
  <c r="AL157" i="11"/>
  <c r="AM157" i="11" s="1"/>
  <c r="AN157" i="11" s="1"/>
  <c r="AL178" i="11"/>
  <c r="AM178" i="11" s="1"/>
  <c r="AN178" i="11" s="1"/>
  <c r="AL189" i="11"/>
  <c r="AM189" i="11" s="1"/>
  <c r="AN189" i="11" s="1"/>
  <c r="AL209" i="11"/>
  <c r="AM209" i="11" s="1"/>
  <c r="AN209" i="11" s="1"/>
  <c r="AL9" i="11"/>
  <c r="AM9" i="11" s="1"/>
  <c r="AN9" i="11" s="1"/>
  <c r="AL30" i="11"/>
  <c r="AM30" i="11" s="1"/>
  <c r="AN30" i="11" s="1"/>
  <c r="AL41" i="11"/>
  <c r="AM41" i="11" s="1"/>
  <c r="AN41" i="11" s="1"/>
  <c r="AL62" i="11"/>
  <c r="AM62" i="11" s="1"/>
  <c r="AN62" i="11" s="1"/>
  <c r="AL73" i="11"/>
  <c r="AM73" i="11" s="1"/>
  <c r="AN73" i="11" s="1"/>
  <c r="AL94" i="11"/>
  <c r="AM94" i="11" s="1"/>
  <c r="AN94" i="11" s="1"/>
  <c r="AL105" i="11"/>
  <c r="AM105" i="11" s="1"/>
  <c r="AN105" i="11" s="1"/>
  <c r="AL126" i="11"/>
  <c r="AM126" i="11" s="1"/>
  <c r="AN126" i="11" s="1"/>
  <c r="AL137" i="11"/>
  <c r="AM137" i="11" s="1"/>
  <c r="AN137" i="11" s="1"/>
  <c r="AL158" i="11"/>
  <c r="AM158" i="11" s="1"/>
  <c r="AN158" i="11" s="1"/>
  <c r="AL169" i="11"/>
  <c r="AM169" i="11" s="1"/>
  <c r="AN169" i="11" s="1"/>
  <c r="AL190" i="11"/>
  <c r="AM190" i="11" s="1"/>
  <c r="AN190" i="11" s="1"/>
  <c r="AL201" i="11"/>
  <c r="AM201" i="11" s="1"/>
  <c r="AN201" i="11" s="1"/>
  <c r="AL210" i="11"/>
  <c r="AM210" i="11" s="1"/>
  <c r="AN210" i="11" s="1"/>
  <c r="AL221" i="11"/>
  <c r="AM221" i="11" s="1"/>
  <c r="AN221" i="11" s="1"/>
  <c r="AL226" i="11"/>
  <c r="AM226" i="11" s="1"/>
  <c r="AN226" i="11" s="1"/>
  <c r="AL237" i="11"/>
  <c r="AM237" i="11" s="1"/>
  <c r="AN237" i="11" s="1"/>
  <c r="AL242" i="11"/>
  <c r="AM242" i="11" s="1"/>
  <c r="AN242" i="11" s="1"/>
  <c r="AL253" i="11"/>
  <c r="AM253" i="11" s="1"/>
  <c r="AN253" i="11" s="1"/>
  <c r="AL258" i="11"/>
  <c r="AM258" i="11" s="1"/>
  <c r="AN258" i="11" s="1"/>
  <c r="AL269" i="11"/>
  <c r="AM269" i="11" s="1"/>
  <c r="AN269" i="11" s="1"/>
  <c r="AL274" i="11"/>
  <c r="AM274" i="11" s="1"/>
  <c r="AN274" i="11" s="1"/>
  <c r="AL285" i="11"/>
  <c r="AM285" i="11" s="1"/>
  <c r="AN285" i="11" s="1"/>
  <c r="AL290" i="11"/>
  <c r="AM290" i="11" s="1"/>
  <c r="AN290" i="11" s="1"/>
  <c r="AL301" i="11"/>
  <c r="AM301" i="11" s="1"/>
  <c r="AN301" i="11" s="1"/>
  <c r="AL306" i="11"/>
  <c r="AM306" i="11" s="1"/>
  <c r="AN306" i="11" s="1"/>
  <c r="AL317" i="11"/>
  <c r="AM317" i="11" s="1"/>
  <c r="AN317" i="11" s="1"/>
  <c r="AL322" i="11"/>
  <c r="AM322" i="11" s="1"/>
  <c r="AN322" i="11" s="1"/>
  <c r="AL333" i="11"/>
  <c r="AM333" i="11" s="1"/>
  <c r="AN333" i="11" s="1"/>
  <c r="AL338" i="11"/>
  <c r="AM338" i="11" s="1"/>
  <c r="AN338" i="11" s="1"/>
  <c r="AL343" i="11"/>
  <c r="AM343" i="11" s="1"/>
  <c r="AN343" i="11" s="1"/>
  <c r="AL347" i="11"/>
  <c r="AM347" i="11" s="1"/>
  <c r="AN347" i="11" s="1"/>
  <c r="AL351" i="11"/>
  <c r="AM351" i="11" s="1"/>
  <c r="AN351" i="11" s="1"/>
  <c r="AL355" i="11"/>
  <c r="AM355" i="11" s="1"/>
  <c r="AN355" i="11" s="1"/>
  <c r="AL359" i="11"/>
  <c r="AM359" i="11" s="1"/>
  <c r="AN359" i="11" s="1"/>
  <c r="AL363" i="11"/>
  <c r="AM363" i="11" s="1"/>
  <c r="AN363" i="11" s="1"/>
  <c r="AL367" i="11"/>
  <c r="AM367" i="11" s="1"/>
  <c r="AN367" i="11" s="1"/>
  <c r="AL371" i="11"/>
  <c r="AM371" i="11" s="1"/>
  <c r="AN371" i="11" s="1"/>
  <c r="AL375" i="11"/>
  <c r="AM375" i="11" s="1"/>
  <c r="AN375" i="11" s="1"/>
  <c r="AL379" i="11"/>
  <c r="AM379" i="11" s="1"/>
  <c r="AN379" i="11" s="1"/>
  <c r="AL383" i="11"/>
  <c r="AM383" i="11" s="1"/>
  <c r="AN383" i="11" s="1"/>
  <c r="AL387" i="11"/>
  <c r="AM387" i="11" s="1"/>
  <c r="AN387" i="11" s="1"/>
  <c r="AL391" i="11"/>
  <c r="AM391" i="11" s="1"/>
  <c r="AN391" i="11" s="1"/>
  <c r="AL395" i="11"/>
  <c r="AM395" i="11" s="1"/>
  <c r="AN395" i="11" s="1"/>
  <c r="AL399" i="11"/>
  <c r="AM399" i="11" s="1"/>
  <c r="AN399" i="11" s="1"/>
  <c r="AL403" i="11"/>
  <c r="AM403" i="11" s="1"/>
  <c r="AN403" i="11" s="1"/>
  <c r="AL407" i="11"/>
  <c r="AM407" i="11" s="1"/>
  <c r="AN407" i="11" s="1"/>
  <c r="AL411" i="11"/>
  <c r="AM411" i="11" s="1"/>
  <c r="AN411" i="11" s="1"/>
  <c r="AL415" i="11"/>
  <c r="AM415" i="11" s="1"/>
  <c r="AN415" i="11" s="1"/>
  <c r="AL419" i="11"/>
  <c r="AM419" i="11" s="1"/>
  <c r="AN419" i="11" s="1"/>
  <c r="AL423" i="11"/>
  <c r="AM423" i="11" s="1"/>
  <c r="AN423" i="11" s="1"/>
  <c r="AL427" i="11"/>
  <c r="AM427" i="11" s="1"/>
  <c r="AN427" i="11" s="1"/>
  <c r="AL431" i="11"/>
  <c r="AM431" i="11" s="1"/>
  <c r="AN431" i="11" s="1"/>
  <c r="AL435" i="11"/>
  <c r="AM435" i="11" s="1"/>
  <c r="AN435" i="11" s="1"/>
  <c r="AL439" i="11"/>
  <c r="AM439" i="11" s="1"/>
  <c r="AN439" i="11" s="1"/>
  <c r="AL443" i="11"/>
  <c r="AM443" i="11" s="1"/>
  <c r="AN443" i="11" s="1"/>
  <c r="AL447" i="11"/>
  <c r="AM447" i="11" s="1"/>
  <c r="AN447" i="11" s="1"/>
  <c r="AL451" i="11"/>
  <c r="AM451" i="11" s="1"/>
  <c r="AN451" i="11" s="1"/>
  <c r="AL455" i="11"/>
  <c r="AM455" i="11" s="1"/>
  <c r="AN455" i="11" s="1"/>
  <c r="AL459" i="11"/>
  <c r="AM459" i="11" s="1"/>
  <c r="AN459" i="11" s="1"/>
  <c r="AL463" i="11"/>
  <c r="AM463" i="11" s="1"/>
  <c r="AN463" i="11" s="1"/>
  <c r="AL467" i="11"/>
  <c r="AM467" i="11" s="1"/>
  <c r="AN467" i="11" s="1"/>
  <c r="AL471" i="11"/>
  <c r="AM471" i="11" s="1"/>
  <c r="AN471" i="11" s="1"/>
  <c r="AL475" i="11"/>
  <c r="AM475" i="11" s="1"/>
  <c r="AN475" i="11" s="1"/>
  <c r="AL479" i="11"/>
  <c r="AM479" i="11" s="1"/>
  <c r="AN479" i="11" s="1"/>
  <c r="AL483" i="11"/>
  <c r="AM483" i="11" s="1"/>
  <c r="AN483" i="11" s="1"/>
  <c r="AL22" i="11"/>
  <c r="AM22" i="11" s="1"/>
  <c r="AN22" i="11" s="1"/>
  <c r="AL33" i="11"/>
  <c r="AM33" i="11" s="1"/>
  <c r="AN33" i="11" s="1"/>
  <c r="AL54" i="11"/>
  <c r="AM54" i="11" s="1"/>
  <c r="AN54" i="11" s="1"/>
  <c r="AL65" i="11"/>
  <c r="AM65" i="11" s="1"/>
  <c r="AN65" i="11" s="1"/>
  <c r="AL86" i="11"/>
  <c r="AM86" i="11" s="1"/>
  <c r="AN86" i="11" s="1"/>
  <c r="AL97" i="11"/>
  <c r="AM97" i="11" s="1"/>
  <c r="AN97" i="11" s="1"/>
  <c r="AL118" i="11"/>
  <c r="AM118" i="11" s="1"/>
  <c r="AN118" i="11" s="1"/>
  <c r="AL129" i="11"/>
  <c r="AM129" i="11" s="1"/>
  <c r="AN129" i="11" s="1"/>
  <c r="AL150" i="11"/>
  <c r="AM150" i="11" s="1"/>
  <c r="AN150" i="11" s="1"/>
  <c r="AL161" i="11"/>
  <c r="AM161" i="11" s="1"/>
  <c r="AN161" i="11" s="1"/>
  <c r="AL182" i="11"/>
  <c r="AM182" i="11" s="1"/>
  <c r="AN182" i="11" s="1"/>
  <c r="AL193" i="11"/>
  <c r="AM193" i="11" s="1"/>
  <c r="AN193" i="11" s="1"/>
  <c r="AL217" i="11"/>
  <c r="AM217" i="11" s="1"/>
  <c r="AN217" i="11" s="1"/>
  <c r="AL222" i="11"/>
  <c r="AM222" i="11" s="1"/>
  <c r="AN222" i="11" s="1"/>
  <c r="AL233" i="11"/>
  <c r="AM233" i="11" s="1"/>
  <c r="AN233" i="11" s="1"/>
  <c r="AL238" i="11"/>
  <c r="AM238" i="11" s="1"/>
  <c r="AN238" i="11" s="1"/>
  <c r="AL249" i="11"/>
  <c r="AM249" i="11" s="1"/>
  <c r="AN249" i="11" s="1"/>
  <c r="AL254" i="11"/>
  <c r="AM254" i="11" s="1"/>
  <c r="AN254" i="11" s="1"/>
  <c r="AL265" i="11"/>
  <c r="AM265" i="11" s="1"/>
  <c r="AN265" i="11" s="1"/>
  <c r="AL270" i="11"/>
  <c r="AM270" i="11" s="1"/>
  <c r="AN270" i="11" s="1"/>
  <c r="AL281" i="11"/>
  <c r="AM281" i="11" s="1"/>
  <c r="AN281" i="11" s="1"/>
  <c r="AL286" i="11"/>
  <c r="AM286" i="11" s="1"/>
  <c r="AN286" i="11" s="1"/>
  <c r="AL297" i="11"/>
  <c r="AM297" i="11" s="1"/>
  <c r="AN297" i="11" s="1"/>
  <c r="AL302" i="11"/>
  <c r="AM302" i="11" s="1"/>
  <c r="AN302" i="11" s="1"/>
  <c r="AL313" i="11"/>
  <c r="AM313" i="11" s="1"/>
  <c r="AN313" i="11" s="1"/>
  <c r="AL318" i="11"/>
  <c r="AM318" i="11" s="1"/>
  <c r="AN318" i="11" s="1"/>
  <c r="AL329" i="11"/>
  <c r="AM329" i="11" s="1"/>
  <c r="AN329" i="11" s="1"/>
  <c r="AL334" i="11"/>
  <c r="AM334" i="11" s="1"/>
  <c r="AN334" i="11" s="1"/>
  <c r="AL344" i="11"/>
  <c r="AM344" i="11" s="1"/>
  <c r="AN344" i="11" s="1"/>
  <c r="AL348" i="11"/>
  <c r="AM348" i="11" s="1"/>
  <c r="AN348" i="11" s="1"/>
  <c r="AL352" i="11"/>
  <c r="AM352" i="11" s="1"/>
  <c r="AN352" i="11" s="1"/>
  <c r="AL356" i="11"/>
  <c r="AM356" i="11" s="1"/>
  <c r="AN356" i="11" s="1"/>
  <c r="AL360" i="11"/>
  <c r="AM360" i="11" s="1"/>
  <c r="AN360" i="11" s="1"/>
  <c r="AL364" i="11"/>
  <c r="AM364" i="11" s="1"/>
  <c r="AN364" i="11" s="1"/>
  <c r="AL368" i="11"/>
  <c r="AM368" i="11" s="1"/>
  <c r="AN368" i="11" s="1"/>
  <c r="AL372" i="11"/>
  <c r="AM372" i="11" s="1"/>
  <c r="AN372" i="11" s="1"/>
  <c r="AL376" i="11"/>
  <c r="AM376" i="11" s="1"/>
  <c r="AN376" i="11" s="1"/>
  <c r="AL380" i="11"/>
  <c r="AM380" i="11" s="1"/>
  <c r="AN380" i="11" s="1"/>
  <c r="AL384" i="11"/>
  <c r="AM384" i="11" s="1"/>
  <c r="AN384" i="11" s="1"/>
  <c r="AL388" i="11"/>
  <c r="AM388" i="11" s="1"/>
  <c r="AN388" i="11" s="1"/>
  <c r="AL392" i="11"/>
  <c r="AM392" i="11" s="1"/>
  <c r="AN392" i="11" s="1"/>
  <c r="AL396" i="11"/>
  <c r="AM396" i="11" s="1"/>
  <c r="AN396" i="11" s="1"/>
  <c r="AL400" i="11"/>
  <c r="AM400" i="11" s="1"/>
  <c r="AN400" i="11" s="1"/>
  <c r="AL404" i="11"/>
  <c r="AM404" i="11" s="1"/>
  <c r="AN404" i="11" s="1"/>
  <c r="AL408" i="11"/>
  <c r="AM408" i="11" s="1"/>
  <c r="AN408" i="11" s="1"/>
  <c r="AL412" i="11"/>
  <c r="AM412" i="11" s="1"/>
  <c r="AN412" i="11" s="1"/>
  <c r="AL416" i="11"/>
  <c r="AM416" i="11" s="1"/>
  <c r="AN416" i="11" s="1"/>
  <c r="AL420" i="11"/>
  <c r="AM420" i="11" s="1"/>
  <c r="AN420" i="11" s="1"/>
  <c r="AL424" i="11"/>
  <c r="AM424" i="11" s="1"/>
  <c r="AN424" i="11" s="1"/>
  <c r="AL428" i="11"/>
  <c r="AM428" i="11" s="1"/>
  <c r="AN428" i="11" s="1"/>
  <c r="AL432" i="11"/>
  <c r="AM432" i="11" s="1"/>
  <c r="AN432" i="11" s="1"/>
  <c r="AL436" i="11"/>
  <c r="AM436" i="11" s="1"/>
  <c r="AN436" i="11" s="1"/>
  <c r="AL440" i="11"/>
  <c r="AM440" i="11" s="1"/>
  <c r="AN440" i="11" s="1"/>
  <c r="AL444" i="11"/>
  <c r="AM444" i="11" s="1"/>
  <c r="AN444" i="11" s="1"/>
  <c r="AL10" i="11"/>
  <c r="AM10" i="11" s="1"/>
  <c r="AN10" i="11" s="1"/>
  <c r="AL66" i="11"/>
  <c r="AM66" i="11" s="1"/>
  <c r="AN66" i="11" s="1"/>
  <c r="AL121" i="11"/>
  <c r="AM121" i="11" s="1"/>
  <c r="AN121" i="11" s="1"/>
  <c r="AL181" i="11"/>
  <c r="AM181" i="11" s="1"/>
  <c r="AN181" i="11" s="1"/>
  <c r="AL206" i="11"/>
  <c r="AM206" i="11" s="1"/>
  <c r="AN206" i="11" s="1"/>
  <c r="AL250" i="11"/>
  <c r="AM250" i="11" s="1"/>
  <c r="AN250" i="11" s="1"/>
  <c r="AL293" i="11"/>
  <c r="AM293" i="11" s="1"/>
  <c r="AN293" i="11" s="1"/>
  <c r="AL369" i="11"/>
  <c r="AM369" i="11" s="1"/>
  <c r="AN369" i="11" s="1"/>
  <c r="AL417" i="11"/>
  <c r="AM417" i="11" s="1"/>
  <c r="AN417" i="11" s="1"/>
  <c r="AL495" i="11"/>
  <c r="AM495" i="11" s="1"/>
  <c r="AN495" i="11" s="1"/>
  <c r="AL504" i="11"/>
  <c r="AM504" i="11" s="1"/>
  <c r="AN504" i="11" s="1"/>
  <c r="AL508" i="11"/>
  <c r="AM508" i="11" s="1"/>
  <c r="AN508" i="11" s="1"/>
  <c r="AL512" i="11"/>
  <c r="AM512" i="11" s="1"/>
  <c r="AN512" i="11" s="1"/>
  <c r="AL516" i="11"/>
  <c r="AM516" i="11" s="1"/>
  <c r="AN516" i="11" s="1"/>
  <c r="AL520" i="11"/>
  <c r="AM520" i="11" s="1"/>
  <c r="AN520" i="11" s="1"/>
  <c r="AL524" i="11"/>
  <c r="AM524" i="11" s="1"/>
  <c r="AN524" i="11" s="1"/>
  <c r="AL528" i="11"/>
  <c r="AM528" i="11" s="1"/>
  <c r="AN528" i="11" s="1"/>
  <c r="AL532" i="11"/>
  <c r="AM532" i="11" s="1"/>
  <c r="AN532" i="11" s="1"/>
  <c r="AL536" i="11"/>
  <c r="AM536" i="11" s="1"/>
  <c r="AN536" i="11" s="1"/>
  <c r="AL540" i="11"/>
  <c r="AM540" i="11" s="1"/>
  <c r="AN540" i="11" s="1"/>
  <c r="AL544" i="11"/>
  <c r="AM544" i="11" s="1"/>
  <c r="AN544" i="11" s="1"/>
  <c r="AL548" i="11"/>
  <c r="AM548" i="11" s="1"/>
  <c r="AN548" i="11" s="1"/>
  <c r="AL552" i="11"/>
  <c r="AM552" i="11" s="1"/>
  <c r="AN552" i="11" s="1"/>
  <c r="AL556" i="11"/>
  <c r="AM556" i="11" s="1"/>
  <c r="AN556" i="11" s="1"/>
  <c r="AL560" i="11"/>
  <c r="AM560" i="11" s="1"/>
  <c r="AN560" i="11" s="1"/>
  <c r="AL564" i="11"/>
  <c r="AM564" i="11" s="1"/>
  <c r="AN564" i="11" s="1"/>
  <c r="AL568" i="11"/>
  <c r="AM568" i="11" s="1"/>
  <c r="AN568" i="11" s="1"/>
  <c r="AL572" i="11"/>
  <c r="AM572" i="11" s="1"/>
  <c r="AN572" i="11" s="1"/>
  <c r="AL497" i="11"/>
  <c r="AM497" i="11" s="1"/>
  <c r="AN497" i="11" s="1"/>
  <c r="AL510" i="11"/>
  <c r="AM510" i="11" s="1"/>
  <c r="AN510" i="11" s="1"/>
  <c r="AL526" i="11"/>
  <c r="AM526" i="11" s="1"/>
  <c r="AN526" i="11" s="1"/>
  <c r="AL542" i="11"/>
  <c r="AM542" i="11" s="1"/>
  <c r="AN542" i="11" s="1"/>
  <c r="AL558" i="11"/>
  <c r="AM558" i="11" s="1"/>
  <c r="AN558" i="11" s="1"/>
  <c r="AL489" i="11"/>
  <c r="AM489" i="11" s="1"/>
  <c r="AN489" i="11" s="1"/>
  <c r="AL511" i="11"/>
  <c r="AM511" i="11" s="1"/>
  <c r="AN511" i="11" s="1"/>
  <c r="AL13" i="11"/>
  <c r="AM13" i="11" s="1"/>
  <c r="AN13" i="11" s="1"/>
  <c r="AL42" i="11"/>
  <c r="AM42" i="11" s="1"/>
  <c r="AN42" i="11" s="1"/>
  <c r="AL98" i="11"/>
  <c r="AM98" i="11" s="1"/>
  <c r="AN98" i="11" s="1"/>
  <c r="AL153" i="11"/>
  <c r="AM153" i="11" s="1"/>
  <c r="AN153" i="11" s="1"/>
  <c r="AL266" i="11"/>
  <c r="AM266" i="11" s="1"/>
  <c r="AN266" i="11" s="1"/>
  <c r="AL309" i="11"/>
  <c r="AM309" i="11" s="1"/>
  <c r="AN309" i="11" s="1"/>
  <c r="AL349" i="11"/>
  <c r="AM349" i="11" s="1"/>
  <c r="AN349" i="11" s="1"/>
  <c r="AL381" i="11"/>
  <c r="AM381" i="11" s="1"/>
  <c r="AN381" i="11" s="1"/>
  <c r="AL405" i="11"/>
  <c r="AM405" i="11" s="1"/>
  <c r="AN405" i="11" s="1"/>
  <c r="AL437" i="11"/>
  <c r="AM437" i="11" s="1"/>
  <c r="AN437" i="11" s="1"/>
  <c r="AL449" i="11"/>
  <c r="AM449" i="11" s="1"/>
  <c r="AN449" i="11" s="1"/>
  <c r="AL460" i="11"/>
  <c r="AM460" i="11" s="1"/>
  <c r="AN460" i="11" s="1"/>
  <c r="AL465" i="11"/>
  <c r="AM465" i="11" s="1"/>
  <c r="AN465" i="11" s="1"/>
  <c r="AL476" i="11"/>
  <c r="AM476" i="11" s="1"/>
  <c r="AN476" i="11" s="1"/>
  <c r="AL481" i="11"/>
  <c r="AM481" i="11" s="1"/>
  <c r="AN481" i="11" s="1"/>
  <c r="AL491" i="11"/>
  <c r="AM491" i="11" s="1"/>
  <c r="AN491" i="11" s="1"/>
  <c r="AL500" i="11"/>
  <c r="AM500" i="11" s="1"/>
  <c r="AN500" i="11" s="1"/>
  <c r="AL53" i="11"/>
  <c r="AM53" i="11" s="1"/>
  <c r="AN53" i="11" s="1"/>
  <c r="AL488" i="11"/>
  <c r="AM488" i="11" s="1"/>
  <c r="AN488" i="11" s="1"/>
  <c r="AL506" i="11"/>
  <c r="AM506" i="11" s="1"/>
  <c r="AN506" i="11" s="1"/>
  <c r="AL518" i="11"/>
  <c r="AM518" i="11" s="1"/>
  <c r="AN518" i="11" s="1"/>
  <c r="AL538" i="11"/>
  <c r="AM538" i="11" s="1"/>
  <c r="AN538" i="11" s="1"/>
  <c r="AL554" i="11"/>
  <c r="AM554" i="11" s="1"/>
  <c r="AN554" i="11" s="1"/>
  <c r="AL570" i="11"/>
  <c r="AM570" i="11" s="1"/>
  <c r="AN570" i="11" s="1"/>
  <c r="AL507" i="11"/>
  <c r="AM507" i="11" s="1"/>
  <c r="AN507" i="11" s="1"/>
  <c r="AL14" i="11"/>
  <c r="AM14" i="11" s="1"/>
  <c r="AN14" i="11" s="1"/>
  <c r="AL45" i="11"/>
  <c r="AM45" i="11" s="1"/>
  <c r="AN45" i="11" s="1"/>
  <c r="AL74" i="11"/>
  <c r="AM74" i="11" s="1"/>
  <c r="AN74" i="11" s="1"/>
  <c r="AL130" i="11"/>
  <c r="AM130" i="11" s="1"/>
  <c r="AN130" i="11" s="1"/>
  <c r="AL185" i="11"/>
  <c r="AM185" i="11" s="1"/>
  <c r="AN185" i="11" s="1"/>
  <c r="AL282" i="11"/>
  <c r="AM282" i="11" s="1"/>
  <c r="AN282" i="11" s="1"/>
  <c r="AL325" i="11"/>
  <c r="AM325" i="11" s="1"/>
  <c r="AN325" i="11" s="1"/>
  <c r="AL361" i="11"/>
  <c r="AM361" i="11" s="1"/>
  <c r="AN361" i="11" s="1"/>
  <c r="AL393" i="11"/>
  <c r="AM393" i="11" s="1"/>
  <c r="AN393" i="11" s="1"/>
  <c r="AL425" i="11"/>
  <c r="AM425" i="11" s="1"/>
  <c r="AN425" i="11" s="1"/>
  <c r="AL487" i="11"/>
  <c r="AM487" i="11" s="1"/>
  <c r="AN487" i="11" s="1"/>
  <c r="AL496" i="11"/>
  <c r="AM496" i="11" s="1"/>
  <c r="AN496" i="11" s="1"/>
  <c r="AL505" i="11"/>
  <c r="AM505" i="11" s="1"/>
  <c r="AN505" i="11" s="1"/>
  <c r="AL509" i="11"/>
  <c r="AM509" i="11" s="1"/>
  <c r="AN509" i="11" s="1"/>
  <c r="AL513" i="11"/>
  <c r="AM513" i="11" s="1"/>
  <c r="AN513" i="11" s="1"/>
  <c r="AL517" i="11"/>
  <c r="AM517" i="11" s="1"/>
  <c r="AN517" i="11" s="1"/>
  <c r="AL521" i="11"/>
  <c r="AM521" i="11" s="1"/>
  <c r="AN521" i="11" s="1"/>
  <c r="AL525" i="11"/>
  <c r="AM525" i="11" s="1"/>
  <c r="AN525" i="11" s="1"/>
  <c r="AL529" i="11"/>
  <c r="AM529" i="11" s="1"/>
  <c r="AN529" i="11" s="1"/>
  <c r="AL533" i="11"/>
  <c r="AM533" i="11" s="1"/>
  <c r="AN533" i="11" s="1"/>
  <c r="AL537" i="11"/>
  <c r="AM537" i="11" s="1"/>
  <c r="AN537" i="11" s="1"/>
  <c r="AL541" i="11"/>
  <c r="AM541" i="11" s="1"/>
  <c r="AN541" i="11" s="1"/>
  <c r="AL545" i="11"/>
  <c r="AM545" i="11" s="1"/>
  <c r="AN545" i="11" s="1"/>
  <c r="AL549" i="11"/>
  <c r="AM549" i="11" s="1"/>
  <c r="AN549" i="11" s="1"/>
  <c r="AL553" i="11"/>
  <c r="AM553" i="11" s="1"/>
  <c r="AN553" i="11" s="1"/>
  <c r="AL557" i="11"/>
  <c r="AM557" i="11" s="1"/>
  <c r="AN557" i="11" s="1"/>
  <c r="AL561" i="11"/>
  <c r="AM561" i="11" s="1"/>
  <c r="AN561" i="11" s="1"/>
  <c r="AL565" i="11"/>
  <c r="AM565" i="11" s="1"/>
  <c r="AN565" i="11" s="1"/>
  <c r="AL569" i="11"/>
  <c r="AM569" i="11" s="1"/>
  <c r="AN569" i="11" s="1"/>
  <c r="AL573" i="11"/>
  <c r="AM573" i="11" s="1"/>
  <c r="AN573" i="11" s="1"/>
  <c r="AL109" i="11"/>
  <c r="AM109" i="11" s="1"/>
  <c r="AN109" i="11" s="1"/>
  <c r="AL138" i="11"/>
  <c r="AM138" i="11" s="1"/>
  <c r="AN138" i="11" s="1"/>
  <c r="AL194" i="11"/>
  <c r="AM194" i="11" s="1"/>
  <c r="AN194" i="11" s="1"/>
  <c r="AL314" i="11"/>
  <c r="AM314" i="11" s="1"/>
  <c r="AN314" i="11" s="1"/>
  <c r="AL433" i="11"/>
  <c r="AM433" i="11" s="1"/>
  <c r="AN433" i="11" s="1"/>
  <c r="AL522" i="11"/>
  <c r="AM522" i="11" s="1"/>
  <c r="AN522" i="11" s="1"/>
  <c r="AL534" i="11"/>
  <c r="AM534" i="11" s="1"/>
  <c r="AN534" i="11" s="1"/>
  <c r="AL550" i="11"/>
  <c r="AM550" i="11" s="1"/>
  <c r="AN550" i="11" s="1"/>
  <c r="AL566" i="11"/>
  <c r="AM566" i="11" s="1"/>
  <c r="AN566" i="11" s="1"/>
  <c r="AL409" i="11"/>
  <c r="AM409" i="11" s="1"/>
  <c r="AN409" i="11" s="1"/>
  <c r="AL441" i="11"/>
  <c r="AM441" i="11" s="1"/>
  <c r="AN441" i="11" s="1"/>
  <c r="AL21" i="11"/>
  <c r="AM21" i="11" s="1"/>
  <c r="AN21" i="11" s="1"/>
  <c r="AL46" i="11"/>
  <c r="AM46" i="11" s="1"/>
  <c r="AN46" i="11" s="1"/>
  <c r="AL77" i="11"/>
  <c r="AM77" i="11" s="1"/>
  <c r="AN77" i="11" s="1"/>
  <c r="AL106" i="11"/>
  <c r="AM106" i="11" s="1"/>
  <c r="AN106" i="11" s="1"/>
  <c r="AL162" i="11"/>
  <c r="AM162" i="11" s="1"/>
  <c r="AN162" i="11" s="1"/>
  <c r="AL213" i="11"/>
  <c r="AM213" i="11" s="1"/>
  <c r="AN213" i="11" s="1"/>
  <c r="AL298" i="11"/>
  <c r="AM298" i="11" s="1"/>
  <c r="AN298" i="11" s="1"/>
  <c r="AL341" i="11"/>
  <c r="AM341" i="11" s="1"/>
  <c r="AN341" i="11" s="1"/>
  <c r="AL373" i="11"/>
  <c r="AM373" i="11" s="1"/>
  <c r="AN373" i="11" s="1"/>
  <c r="AL413" i="11"/>
  <c r="AM413" i="11" s="1"/>
  <c r="AN413" i="11" s="1"/>
  <c r="AL445" i="11"/>
  <c r="AM445" i="11" s="1"/>
  <c r="AN445" i="11" s="1"/>
  <c r="AL456" i="11"/>
  <c r="AM456" i="11" s="1"/>
  <c r="AN456" i="11" s="1"/>
  <c r="AL461" i="11"/>
  <c r="AM461" i="11" s="1"/>
  <c r="AN461" i="11" s="1"/>
  <c r="AL472" i="11"/>
  <c r="AM472" i="11" s="1"/>
  <c r="AN472" i="11" s="1"/>
  <c r="AL477" i="11"/>
  <c r="AM477" i="11" s="1"/>
  <c r="AN477" i="11" s="1"/>
  <c r="AL492" i="11"/>
  <c r="AM492" i="11" s="1"/>
  <c r="AN492" i="11" s="1"/>
  <c r="AL501" i="11"/>
  <c r="AM501" i="11" s="1"/>
  <c r="AN501" i="11" s="1"/>
  <c r="AL78" i="11"/>
  <c r="AM78" i="11" s="1"/>
  <c r="AN78" i="11" s="1"/>
  <c r="AL229" i="11"/>
  <c r="AM229" i="11" s="1"/>
  <c r="AN229" i="11" s="1"/>
  <c r="AL353" i="11"/>
  <c r="AM353" i="11" s="1"/>
  <c r="AN353" i="11" s="1"/>
  <c r="AL385" i="11"/>
  <c r="AM385" i="11" s="1"/>
  <c r="AN385" i="11" s="1"/>
  <c r="AL401" i="11"/>
  <c r="AM401" i="11" s="1"/>
  <c r="AN401" i="11" s="1"/>
  <c r="AL514" i="11"/>
  <c r="AM514" i="11" s="1"/>
  <c r="AN514" i="11" s="1"/>
  <c r="AL530" i="11"/>
  <c r="AM530" i="11" s="1"/>
  <c r="AN530" i="11" s="1"/>
  <c r="AL546" i="11"/>
  <c r="AM546" i="11" s="1"/>
  <c r="AN546" i="11" s="1"/>
  <c r="AL562" i="11"/>
  <c r="AM562" i="11" s="1"/>
  <c r="AN562" i="11" s="1"/>
  <c r="AL515" i="11"/>
  <c r="AM515" i="11" s="1"/>
  <c r="AN515" i="11" s="1"/>
  <c r="AL25" i="11"/>
  <c r="AM25" i="11" s="1"/>
  <c r="AN25" i="11" s="1"/>
  <c r="AL85" i="11"/>
  <c r="AM85" i="11" s="1"/>
  <c r="AN85" i="11" s="1"/>
  <c r="AL110" i="11"/>
  <c r="AM110" i="11" s="1"/>
  <c r="AN110" i="11" s="1"/>
  <c r="AL141" i="11"/>
  <c r="AM141" i="11" s="1"/>
  <c r="AN141" i="11" s="1"/>
  <c r="AL170" i="11"/>
  <c r="AM170" i="11" s="1"/>
  <c r="AN170" i="11" s="1"/>
  <c r="AL245" i="11"/>
  <c r="AM245" i="11" s="1"/>
  <c r="AN245" i="11" s="1"/>
  <c r="AL330" i="11"/>
  <c r="AM330" i="11" s="1"/>
  <c r="AN330" i="11" s="1"/>
  <c r="AL365" i="11"/>
  <c r="AM365" i="11" s="1"/>
  <c r="AN365" i="11" s="1"/>
  <c r="AL421" i="11"/>
  <c r="AM421" i="11" s="1"/>
  <c r="AN421" i="11" s="1"/>
  <c r="AL452" i="11"/>
  <c r="AM452" i="11" s="1"/>
  <c r="AN452" i="11" s="1"/>
  <c r="AL457" i="11"/>
  <c r="AM457" i="11" s="1"/>
  <c r="AN457" i="11" s="1"/>
  <c r="AL468" i="11"/>
  <c r="AM468" i="11" s="1"/>
  <c r="AN468" i="11" s="1"/>
  <c r="AL473" i="11"/>
  <c r="AM473" i="11" s="1"/>
  <c r="AN473" i="11" s="1"/>
  <c r="AL484" i="11"/>
  <c r="AM484" i="11" s="1"/>
  <c r="AN484" i="11" s="1"/>
  <c r="AL493" i="11"/>
  <c r="AM493" i="11" s="1"/>
  <c r="AN493" i="11" s="1"/>
  <c r="AL57" i="11"/>
  <c r="AM57" i="11" s="1"/>
  <c r="AN57" i="11" s="1"/>
  <c r="AL117" i="11"/>
  <c r="AM117" i="11" s="1"/>
  <c r="AN117" i="11" s="1"/>
  <c r="AL142" i="11"/>
  <c r="AM142" i="11" s="1"/>
  <c r="AN142" i="11" s="1"/>
  <c r="AL173" i="11"/>
  <c r="AM173" i="11" s="1"/>
  <c r="AN173" i="11" s="1"/>
  <c r="AL202" i="11"/>
  <c r="AM202" i="11" s="1"/>
  <c r="AN202" i="11" s="1"/>
  <c r="AL218" i="11"/>
  <c r="AM218" i="11" s="1"/>
  <c r="AN218" i="11" s="1"/>
  <c r="AL261" i="11"/>
  <c r="AM261" i="11" s="1"/>
  <c r="AN261" i="11" s="1"/>
  <c r="AL345" i="11"/>
  <c r="AM345" i="11" s="1"/>
  <c r="AN345" i="11" s="1"/>
  <c r="AL377" i="11"/>
  <c r="AM377" i="11" s="1"/>
  <c r="AN377" i="11" s="1"/>
  <c r="AL503" i="11"/>
  <c r="AM503" i="11" s="1"/>
  <c r="AN503" i="11" s="1"/>
  <c r="AL34" i="11"/>
  <c r="AM34" i="11" s="1"/>
  <c r="AN34" i="11" s="1"/>
  <c r="AL234" i="11"/>
  <c r="AM234" i="11" s="1"/>
  <c r="AN234" i="11" s="1"/>
  <c r="AL464" i="11"/>
  <c r="AM464" i="11" s="1"/>
  <c r="AN464" i="11" s="1"/>
  <c r="AL527" i="11"/>
  <c r="AM527" i="11" s="1"/>
  <c r="AN527" i="11" s="1"/>
  <c r="AL543" i="11"/>
  <c r="AM543" i="11" s="1"/>
  <c r="AN543" i="11" s="1"/>
  <c r="AL559" i="11"/>
  <c r="AM559" i="11" s="1"/>
  <c r="AN559" i="11" s="1"/>
  <c r="AL563" i="11"/>
  <c r="AM563" i="11" s="1"/>
  <c r="AN563" i="11" s="1"/>
  <c r="AL480" i="11"/>
  <c r="AM480" i="11" s="1"/>
  <c r="AN480" i="11" s="1"/>
  <c r="AL519" i="11"/>
  <c r="AM519" i="11" s="1"/>
  <c r="AN519" i="11" s="1"/>
  <c r="AL555" i="11"/>
  <c r="AM555" i="11" s="1"/>
  <c r="AN555" i="11" s="1"/>
  <c r="AL357" i="11"/>
  <c r="AM357" i="11" s="1"/>
  <c r="AN357" i="11" s="1"/>
  <c r="AL469" i="11"/>
  <c r="AM469" i="11" s="1"/>
  <c r="AN469" i="11" s="1"/>
  <c r="AL535" i="11"/>
  <c r="AM535" i="11" s="1"/>
  <c r="AN535" i="11" s="1"/>
  <c r="AL448" i="11"/>
  <c r="AM448" i="11" s="1"/>
  <c r="AN448" i="11" s="1"/>
  <c r="AL205" i="11"/>
  <c r="AM205" i="11" s="1"/>
  <c r="AN205" i="11" s="1"/>
  <c r="AL523" i="11"/>
  <c r="AM523" i="11" s="1"/>
  <c r="AN523" i="11" s="1"/>
  <c r="AL89" i="11"/>
  <c r="AM89" i="11" s="1"/>
  <c r="AN89" i="11" s="1"/>
  <c r="AL429" i="11"/>
  <c r="AM429" i="11" s="1"/>
  <c r="AN429" i="11" s="1"/>
  <c r="AL531" i="11"/>
  <c r="AM531" i="11" s="1"/>
  <c r="AN531" i="11" s="1"/>
  <c r="AL547" i="11"/>
  <c r="AM547" i="11" s="1"/>
  <c r="AN547" i="11" s="1"/>
  <c r="AL389" i="11"/>
  <c r="AM389" i="11" s="1"/>
  <c r="AN389" i="11" s="1"/>
  <c r="AL485" i="11"/>
  <c r="AM485" i="11" s="1"/>
  <c r="AN485" i="11" s="1"/>
  <c r="AL567" i="11"/>
  <c r="AM567" i="11" s="1"/>
  <c r="AN567" i="11" s="1"/>
  <c r="AL397" i="11"/>
  <c r="AM397" i="11" s="1"/>
  <c r="AN397" i="11" s="1"/>
  <c r="AL277" i="11"/>
  <c r="AM277" i="11" s="1"/>
  <c r="AN277" i="11" s="1"/>
  <c r="AL174" i="11"/>
  <c r="AM174" i="11" s="1"/>
  <c r="AN174" i="11" s="1"/>
  <c r="AL453" i="11"/>
  <c r="AM453" i="11" s="1"/>
  <c r="AN453" i="11" s="1"/>
  <c r="AL539" i="11"/>
  <c r="AM539" i="11" s="1"/>
  <c r="AN539" i="11" s="1"/>
  <c r="AL149" i="11"/>
  <c r="AM149" i="11" s="1"/>
  <c r="AN149" i="11" s="1"/>
  <c r="AL551" i="11"/>
  <c r="AM551" i="11" s="1"/>
  <c r="AN551" i="11" s="1"/>
  <c r="AL571" i="11"/>
  <c r="AM571" i="11" s="1"/>
  <c r="AN571" i="11" s="1"/>
  <c r="AL499" i="11"/>
  <c r="AM499" i="11" s="1"/>
  <c r="AN499" i="11" s="1"/>
  <c r="AG119" i="7"/>
  <c r="AJ272" i="7"/>
  <c r="AK426" i="7" s="1"/>
  <c r="B463" i="7" s="1"/>
  <c r="N10" i="15"/>
  <c r="N9" i="7"/>
  <c r="N11" i="14"/>
  <c r="N9" i="1"/>
  <c r="N11" i="12"/>
  <c r="N11" i="10"/>
  <c r="AC11" i="11" l="1"/>
  <c r="AM3" i="11"/>
  <c r="AN3" i="11" s="1"/>
  <c r="AC10" i="15" l="1"/>
  <c r="M19" i="11"/>
  <c r="AA17" i="11" s="1"/>
  <c r="L19" i="11"/>
  <c r="Z17" i="11" s="1"/>
  <c r="N19" i="11"/>
  <c r="AB17" i="11" s="1"/>
  <c r="AC11" i="10"/>
  <c r="AC11" i="14"/>
  <c r="AC9" i="7"/>
  <c r="AC11" i="12"/>
  <c r="AC9" i="1"/>
  <c r="AL841" i="7" l="1"/>
  <c r="B865" i="7" s="1"/>
  <c r="AG14" i="14"/>
  <c r="AG17" i="14" s="1"/>
  <c r="AG20" i="14" l="1"/>
  <c r="AG23" i="14" s="1"/>
  <c r="AG26" i="14" s="1"/>
  <c r="AG29" i="14" s="1"/>
  <c r="AG32" i="14" s="1"/>
  <c r="AG35" i="14" s="1"/>
  <c r="AG38" i="14" s="1"/>
  <c r="AG41" i="14" s="1"/>
  <c r="AG44" i="14" s="1"/>
  <c r="AG47" i="14" s="1"/>
  <c r="AG50" i="14" s="1"/>
  <c r="AG53" i="14" s="1"/>
  <c r="AG56" i="14" s="1"/>
  <c r="AG59" i="14" s="1"/>
  <c r="AG62" i="14" s="1"/>
  <c r="AG65" i="14" s="1"/>
  <c r="AG68" i="14" s="1"/>
  <c r="AG71" i="14" s="1"/>
  <c r="AG74" i="14" s="1"/>
  <c r="AG77" i="14" s="1"/>
  <c r="AG80" i="14" s="1"/>
  <c r="AG83" i="14" s="1"/>
  <c r="AG86" i="14" s="1"/>
  <c r="AG89" i="14" s="1"/>
  <c r="AG92" i="14" s="1"/>
  <c r="AG95" i="14" s="1"/>
  <c r="AG98" i="14" s="1"/>
  <c r="AG101" i="14" s="1"/>
  <c r="AG104" i="14" s="1"/>
  <c r="AG107" i="14" s="1"/>
  <c r="AG110" i="14" s="1"/>
  <c r="AG113" i="14" s="1"/>
  <c r="AG116" i="14" s="1"/>
  <c r="AG119" i="14" s="1"/>
  <c r="AG122" i="14" s="1"/>
  <c r="AG125" i="14" s="1"/>
  <c r="AG128" i="14" s="1"/>
  <c r="AG131" i="14" s="1"/>
  <c r="AG134" i="14" s="1"/>
  <c r="AG137" i="14" s="1"/>
  <c r="AG140" i="14" s="1"/>
  <c r="AG143" i="14" s="1"/>
  <c r="AG146" i="14" s="1"/>
  <c r="AG149" i="14" s="1"/>
  <c r="AG152" i="14" s="1"/>
  <c r="AG155" i="14" s="1"/>
  <c r="AG158" i="14" s="1"/>
  <c r="AG161" i="14" s="1"/>
  <c r="AG164" i="14" s="1"/>
  <c r="AG167" i="14" s="1"/>
  <c r="AG170" i="14" s="1"/>
  <c r="AG173" i="14" s="1"/>
  <c r="AG176" i="14" s="1"/>
  <c r="AG179" i="14" s="1"/>
  <c r="AG182" i="14" s="1"/>
  <c r="AG185" i="14" s="1"/>
  <c r="AG188" i="14" s="1"/>
  <c r="AG191" i="14" s="1"/>
  <c r="AG194" i="14" s="1"/>
  <c r="AG197" i="14" s="1"/>
  <c r="AG200" i="14" s="1"/>
  <c r="AG203" i="14" s="1"/>
  <c r="AG206" i="14" s="1"/>
  <c r="AG209" i="14" s="1"/>
  <c r="AG212" i="14" s="1"/>
  <c r="AG215" i="14" s="1"/>
  <c r="AG218" i="14" s="1"/>
  <c r="AG221" i="14" s="1"/>
  <c r="AG224" i="14" s="1"/>
  <c r="AG227" i="14" s="1"/>
  <c r="AG230" i="14" s="1"/>
  <c r="AG233" i="14" s="1"/>
  <c r="AG236" i="14" s="1"/>
  <c r="AG239" i="14" s="1"/>
  <c r="AG242" i="14" s="1"/>
  <c r="AG245" i="14" s="1"/>
  <c r="AG248" i="14" s="1"/>
  <c r="AG251" i="14" s="1"/>
  <c r="AG254" i="14" s="1"/>
  <c r="AG257" i="14" s="1"/>
  <c r="AG260" i="14" s="1"/>
  <c r="AG263" i="14" s="1"/>
  <c r="AG266" i="14" s="1"/>
  <c r="AG269" i="14" s="1"/>
  <c r="AG272" i="14" s="1"/>
  <c r="AG275" i="14" s="1"/>
  <c r="AG278" i="14" s="1"/>
  <c r="AG281" i="14" s="1"/>
  <c r="AG284" i="14" s="1"/>
  <c r="AG287" i="14" s="1"/>
  <c r="AG290" i="14" s="1"/>
  <c r="AG293" i="14" s="1"/>
  <c r="AG296" i="14" s="1"/>
  <c r="AG299" i="14" s="1"/>
  <c r="AG302" i="14" s="1"/>
  <c r="AG305" i="14" s="1"/>
  <c r="AG308" i="14" s="1"/>
  <c r="AG311" i="14" s="1"/>
  <c r="AG314" i="14" s="1"/>
  <c r="AG317" i="14" s="1"/>
  <c r="AG320" i="14" s="1"/>
  <c r="AG323" i="14" s="1"/>
  <c r="AG326" i="14" s="1"/>
  <c r="AG329" i="14" s="1"/>
  <c r="AG332" i="14" s="1"/>
  <c r="AG335" i="14" s="1"/>
  <c r="AG338" i="14" s="1"/>
  <c r="AG341" i="14" s="1"/>
  <c r="AG344" i="14" s="1"/>
  <c r="AG347" i="14" s="1"/>
  <c r="AG350" i="14" s="1"/>
  <c r="AG353" i="14" s="1"/>
  <c r="AG356" i="14" s="1"/>
  <c r="AG359" i="14" s="1"/>
  <c r="AG362" i="14" s="1"/>
  <c r="AG365" i="14" s="1"/>
  <c r="AG368" i="14" s="1"/>
  <c r="AG371" i="14" s="1"/>
  <c r="AG374" i="14" s="1"/>
  <c r="AG377" i="14" s="1"/>
  <c r="AG380" i="14" s="1"/>
  <c r="AG383" i="14" s="1"/>
  <c r="AG386" i="14" s="1"/>
  <c r="AG389" i="14" s="1"/>
  <c r="AG392" i="14" s="1"/>
  <c r="AG395" i="14" s="1"/>
  <c r="AG398" i="14" s="1"/>
  <c r="AG401" i="14" s="1"/>
  <c r="AG404" i="14" s="1"/>
  <c r="AG407" i="14" s="1"/>
  <c r="AG410" i="14" s="1"/>
  <c r="AG413" i="14" s="1"/>
  <c r="AG416" i="14" s="1"/>
  <c r="AG419" i="14" s="1"/>
  <c r="AG422" i="14" s="1"/>
  <c r="AG425" i="14" s="1"/>
  <c r="AG428" i="14" s="1"/>
  <c r="AG431" i="14" s="1"/>
  <c r="AG434" i="14" s="1"/>
  <c r="AG437" i="14" s="1"/>
  <c r="AG440" i="14" s="1"/>
  <c r="AG443" i="14" s="1"/>
  <c r="AG446" i="14" s="1"/>
  <c r="AG449" i="14" s="1"/>
  <c r="AG452" i="14" s="1"/>
  <c r="AG455" i="14" s="1"/>
  <c r="AG458" i="14" s="1"/>
  <c r="AG461" i="14" s="1"/>
  <c r="AG464" i="14" s="1"/>
  <c r="AG467" i="14" s="1"/>
  <c r="AG470" i="14" s="1"/>
  <c r="AG473" i="14" s="1"/>
  <c r="AG476" i="14" s="1"/>
  <c r="AG479" i="14" s="1"/>
  <c r="AG482" i="14" s="1"/>
  <c r="AG485" i="14" s="1"/>
  <c r="AG488" i="14" s="1"/>
  <c r="AG491" i="14" s="1"/>
  <c r="AG494" i="14" s="1"/>
  <c r="AG497" i="14" s="1"/>
  <c r="AG500" i="14" s="1"/>
  <c r="AG503" i="14" s="1"/>
  <c r="AG506" i="14" s="1"/>
  <c r="AG509" i="14" s="1"/>
  <c r="AG512" i="14" s="1"/>
  <c r="AG515" i="14" s="1"/>
  <c r="AG518" i="14" s="1"/>
  <c r="AG521" i="14" s="1"/>
  <c r="AG524" i="14" s="1"/>
  <c r="AG527" i="14" s="1"/>
  <c r="AG530" i="14" s="1"/>
  <c r="AG533" i="14" s="1"/>
  <c r="AG536" i="14" s="1"/>
  <c r="AG539" i="14" s="1"/>
  <c r="AG542" i="14" s="1"/>
  <c r="AG545" i="14" s="1"/>
  <c r="AG548" i="14" s="1"/>
  <c r="AG551" i="14" s="1"/>
  <c r="AG554" i="14" s="1"/>
  <c r="AG557" i="14" s="1"/>
  <c r="AG560" i="14" s="1"/>
  <c r="AG563" i="14" s="1"/>
  <c r="AG566" i="14" s="1"/>
  <c r="AG569" i="14" s="1"/>
  <c r="AG572" i="14" s="1"/>
  <c r="AG575" i="14" s="1"/>
  <c r="AG578" i="14" s="1"/>
  <c r="AG581" i="14" s="1"/>
  <c r="AG584" i="14" s="1"/>
  <c r="AG587" i="14" s="1"/>
  <c r="AG590" i="14" s="1"/>
  <c r="AG593" i="14" s="1"/>
  <c r="AG596" i="14" s="1"/>
  <c r="AG599" i="14" s="1"/>
  <c r="AG602" i="14" s="1"/>
  <c r="AG605" i="14" s="1"/>
  <c r="AG608" i="14" s="1"/>
  <c r="AG611" i="14" s="1"/>
  <c r="AG614" i="14" s="1"/>
  <c r="AG617" i="14" s="1"/>
  <c r="AG620" i="14" s="1"/>
  <c r="AG623" i="14" s="1"/>
  <c r="AG626" i="14" s="1"/>
  <c r="AG629" i="14" s="1"/>
  <c r="AG632" i="14" s="1"/>
  <c r="AG635" i="14" s="1"/>
  <c r="AG638" i="14" s="1"/>
  <c r="AG641" i="14" s="1"/>
  <c r="AG644" i="14" s="1"/>
  <c r="AG647" i="14" s="1"/>
  <c r="AG650" i="14" s="1"/>
  <c r="AG653" i="14" s="1"/>
  <c r="AG656" i="14" s="1"/>
  <c r="AG659" i="14" s="1"/>
  <c r="AG662" i="14" s="1"/>
  <c r="AG665" i="14" s="1"/>
  <c r="AG668" i="14" s="1"/>
  <c r="AG671" i="14" s="1"/>
  <c r="AG674" i="14" s="1"/>
  <c r="AG677" i="14" s="1"/>
  <c r="AG680" i="14" s="1"/>
  <c r="AG683" i="14" s="1"/>
  <c r="AG686" i="14" s="1"/>
  <c r="AG689" i="14" s="1"/>
  <c r="AG692" i="14" s="1"/>
  <c r="AG695" i="14" s="1"/>
  <c r="AG698" i="14" s="1"/>
  <c r="AG701" i="14" s="1"/>
  <c r="AG704" i="14" s="1"/>
  <c r="AG707" i="14" s="1"/>
  <c r="AG710" i="14" s="1"/>
  <c r="AG713" i="14" s="1"/>
  <c r="AG716" i="14" s="1"/>
  <c r="AG719" i="14" s="1"/>
  <c r="AG722" i="14" s="1"/>
  <c r="AG725" i="14" s="1"/>
  <c r="AG728" i="14" s="1"/>
  <c r="AG731" i="14" s="1"/>
  <c r="AG734" i="14" s="1"/>
  <c r="AG737" i="14" s="1"/>
  <c r="AG740" i="14" s="1"/>
  <c r="AG743" i="14" s="1"/>
  <c r="AG746" i="14" s="1"/>
  <c r="AG749" i="14" s="1"/>
  <c r="AG752" i="14" s="1"/>
  <c r="AG755" i="14" s="1"/>
  <c r="AG758" i="14" s="1"/>
  <c r="AG761" i="14" s="1"/>
  <c r="AG764" i="14" s="1"/>
  <c r="AG767" i="14" s="1"/>
  <c r="AG770" i="14" s="1"/>
  <c r="AG773" i="14" s="1"/>
  <c r="AG776" i="14" s="1"/>
  <c r="AG779" i="14" s="1"/>
  <c r="AG782" i="14" s="1"/>
  <c r="AG785" i="14" s="1"/>
  <c r="AG788" i="14" s="1"/>
  <c r="AG791" i="14" s="1"/>
  <c r="AG794" i="14" s="1"/>
  <c r="AG797" i="14" s="1"/>
  <c r="AG800" i="14" s="1"/>
  <c r="AG803" i="14" s="1"/>
  <c r="AG806" i="14" s="1"/>
  <c r="AG809" i="14" s="1"/>
  <c r="AG812" i="14" s="1"/>
  <c r="AG815" i="14" s="1"/>
  <c r="AG818" i="14" s="1"/>
  <c r="AG821" i="14" s="1"/>
  <c r="AG824" i="14" s="1"/>
  <c r="AG827" i="14" s="1"/>
  <c r="AG830" i="14" s="1"/>
  <c r="AG833" i="14" s="1"/>
  <c r="AG836" i="14" s="1"/>
  <c r="AG839" i="14" s="1"/>
  <c r="AG842" i="14" s="1"/>
  <c r="AG845" i="14" s="1"/>
  <c r="AG848" i="14" s="1"/>
  <c r="AG851" i="14" s="1"/>
  <c r="AG854" i="14" s="1"/>
  <c r="AG857" i="14" s="1"/>
  <c r="AG860" i="14" s="1"/>
  <c r="AG863" i="14" s="1"/>
  <c r="AG866" i="14" s="1"/>
  <c r="AG869" i="14" s="1"/>
  <c r="AG872" i="14" s="1"/>
  <c r="AG875" i="14" s="1"/>
  <c r="AG878" i="14" s="1"/>
  <c r="AG881" i="14" s="1"/>
  <c r="AG884" i="14" s="1"/>
  <c r="AG887" i="14" s="1"/>
  <c r="AG890" i="14" s="1"/>
  <c r="AG893" i="14" s="1"/>
  <c r="AG896" i="14" s="1"/>
  <c r="AG899" i="14" s="1"/>
  <c r="AG902" i="14" s="1"/>
  <c r="AG905" i="14" s="1"/>
  <c r="AG908" i="14" s="1"/>
  <c r="AG911" i="14" s="1"/>
  <c r="AG914" i="14" s="1"/>
  <c r="AG917" i="14" s="1"/>
  <c r="AG920" i="14" s="1"/>
  <c r="AG923" i="14" s="1"/>
  <c r="AG926" i="14" s="1"/>
  <c r="AG929" i="14" s="1"/>
  <c r="AG932" i="14" s="1"/>
  <c r="AG935" i="14" s="1"/>
  <c r="AG938" i="14" s="1"/>
  <c r="AG941" i="14" s="1"/>
  <c r="AG944" i="14" s="1"/>
  <c r="AG947" i="14" s="1"/>
  <c r="AG950" i="14" s="1"/>
  <c r="AG953" i="14" s="1"/>
  <c r="AG956" i="14" s="1"/>
  <c r="AG959" i="14" s="1"/>
  <c r="AG962" i="14" s="1"/>
  <c r="AG965" i="14" s="1"/>
  <c r="AG968" i="14" s="1"/>
  <c r="AG971" i="14" s="1"/>
  <c r="AG974" i="14" s="1"/>
  <c r="AG977" i="14" s="1"/>
  <c r="AG980" i="14" s="1"/>
  <c r="AG983" i="14" s="1"/>
  <c r="AG986" i="14" s="1"/>
  <c r="AG989" i="14" s="1"/>
  <c r="AG992" i="14" s="1"/>
  <c r="AG995" i="14" s="1"/>
  <c r="AG998" i="14" s="1"/>
  <c r="AG1001" i="14" s="1"/>
  <c r="AG1004" i="14" s="1"/>
  <c r="AG1007" i="14" s="1"/>
  <c r="AG1010" i="14" s="1"/>
  <c r="AG1013" i="14" s="1"/>
  <c r="AG1016" i="14" s="1"/>
  <c r="AG1019" i="14" s="1"/>
  <c r="AG1022" i="14" s="1"/>
  <c r="AG1025" i="14" s="1"/>
  <c r="AG1028" i="14" s="1"/>
  <c r="AG1031" i="14" s="1"/>
  <c r="AG1034" i="14" s="1"/>
  <c r="AG1037" i="14" s="1"/>
  <c r="AG1040" i="14" s="1"/>
  <c r="AG1043" i="14" s="1"/>
  <c r="AG1046" i="14" s="1"/>
  <c r="AG1049" i="14" s="1"/>
  <c r="AG1052" i="14" s="1"/>
  <c r="AG1055" i="14" s="1"/>
  <c r="AG1058" i="14" s="1"/>
  <c r="AG1061" i="14" s="1"/>
  <c r="AG1064" i="14" s="1"/>
  <c r="AG1067" i="14" s="1"/>
  <c r="AG1070" i="14" s="1"/>
  <c r="AG1073" i="14" s="1"/>
  <c r="AG1076" i="14" s="1"/>
  <c r="AG1079" i="14" s="1"/>
  <c r="AG1082" i="14" s="1"/>
  <c r="AG1085" i="14" s="1"/>
  <c r="AG1088" i="14" s="1"/>
  <c r="AG1091" i="14" s="1"/>
  <c r="AG1094" i="14" s="1"/>
  <c r="AG1097" i="14" s="1"/>
  <c r="AG1100" i="14" s="1"/>
  <c r="AG1103" i="14" s="1"/>
  <c r="AG1106" i="14" s="1"/>
  <c r="AG1109" i="14" s="1"/>
  <c r="AG1112" i="14" s="1"/>
  <c r="AG1115" i="14" s="1"/>
  <c r="AG1118" i="14" s="1"/>
  <c r="AG1121" i="14" s="1"/>
  <c r="AG1124" i="14" s="1"/>
  <c r="AG1127" i="14" s="1"/>
  <c r="AG1130" i="14" s="1"/>
  <c r="AG1133" i="14" s="1"/>
  <c r="AG1136" i="14" s="1"/>
  <c r="AG1139" i="14" s="1"/>
  <c r="AG1142" i="14" s="1"/>
  <c r="AG1145" i="14" s="1"/>
  <c r="AG1148" i="14" s="1"/>
  <c r="AG1151" i="14" s="1"/>
  <c r="AG1154" i="14" s="1"/>
  <c r="AG1157" i="14" s="1"/>
  <c r="AG1160" i="14" s="1"/>
  <c r="AG1163" i="14" s="1"/>
  <c r="AG1166" i="14" s="1"/>
  <c r="AG1169" i="14" s="1"/>
  <c r="AG1172" i="14" s="1"/>
  <c r="AG1175" i="14" s="1"/>
  <c r="AG1178" i="14" s="1"/>
  <c r="AG1181" i="14" s="1"/>
  <c r="AG1184" i="14" s="1"/>
  <c r="AG1187" i="14" s="1"/>
  <c r="AG1190" i="14" s="1"/>
  <c r="AG1193" i="14" s="1"/>
  <c r="AG1196" i="14" s="1"/>
  <c r="AG1199" i="14" s="1"/>
  <c r="AG1202" i="14" s="1"/>
  <c r="AG1205" i="14" s="1"/>
  <c r="AG1208" i="14" s="1"/>
  <c r="AG1211" i="14" s="1"/>
  <c r="AG1214" i="14" s="1"/>
  <c r="AG1217" i="14" s="1"/>
  <c r="AG1220" i="14" s="1"/>
  <c r="AG1223" i="14" s="1"/>
  <c r="AG1226" i="14" s="1"/>
  <c r="AG1229" i="14" s="1"/>
  <c r="AG1232" i="14" s="1"/>
  <c r="AG1235" i="14" s="1"/>
  <c r="AG1238" i="14" s="1"/>
  <c r="AG1241" i="14" s="1"/>
  <c r="AG1244" i="14" s="1"/>
  <c r="AG1247" i="14" s="1"/>
  <c r="AG1250" i="14" s="1"/>
  <c r="AG1253" i="14" s="1"/>
  <c r="AG1256" i="14" s="1"/>
  <c r="AG1259" i="14" s="1"/>
  <c r="AG1262" i="14" s="1"/>
  <c r="AG1265" i="14" s="1"/>
  <c r="AG1268" i="14" s="1"/>
  <c r="AG1271" i="14" s="1"/>
  <c r="AG1274" i="14" s="1"/>
  <c r="AG1277" i="14" s="1"/>
  <c r="AG1280" i="14" s="1"/>
  <c r="AG1283" i="14" s="1"/>
  <c r="AG1286" i="14" s="1"/>
  <c r="AG1289" i="14" s="1"/>
  <c r="AG1292" i="14" s="1"/>
  <c r="AG1295" i="14" s="1"/>
  <c r="AG1298" i="14" s="1"/>
  <c r="AG1301" i="14" s="1"/>
  <c r="AG1304" i="14" s="1"/>
  <c r="AG1307" i="14" s="1"/>
  <c r="AG1310" i="14" s="1"/>
  <c r="AG1313" i="14" s="1"/>
  <c r="AG1316" i="14" s="1"/>
  <c r="AG1319" i="14" s="1"/>
  <c r="AG1322" i="14" s="1"/>
  <c r="AG1325" i="14" s="1"/>
  <c r="AG1328" i="14" s="1"/>
  <c r="AG1331" i="14" s="1"/>
  <c r="AG1334" i="14" s="1"/>
  <c r="AG1337" i="14" s="1"/>
  <c r="AG1340" i="14" s="1"/>
  <c r="AG1343" i="14" s="1"/>
  <c r="AG1346" i="14" s="1"/>
  <c r="AG1349" i="14" s="1"/>
  <c r="AG1352" i="14" s="1"/>
  <c r="AG1355" i="14" s="1"/>
  <c r="AG1358" i="14" s="1"/>
  <c r="AG1361" i="14" s="1"/>
  <c r="AG1364" i="14" s="1"/>
  <c r="AG1367" i="14" s="1"/>
  <c r="AG1370" i="14" s="1"/>
  <c r="AG1373" i="14" s="1"/>
  <c r="AG1376" i="14" s="1"/>
  <c r="AG1379" i="14" s="1"/>
  <c r="AG1382" i="14" s="1"/>
  <c r="AG1385" i="14" s="1"/>
  <c r="AG1388" i="14" s="1"/>
  <c r="AG1391" i="14" s="1"/>
  <c r="AG1394" i="14" s="1"/>
  <c r="AG1397" i="14" s="1"/>
  <c r="AG1400" i="14" s="1"/>
  <c r="AG1403" i="14" s="1"/>
  <c r="AG1406" i="14" s="1"/>
  <c r="AG1409" i="14" s="1"/>
  <c r="AG1412" i="14" s="1"/>
  <c r="AG1415" i="14" s="1"/>
  <c r="AG1418" i="14" s="1"/>
  <c r="AG1421" i="14" s="1"/>
  <c r="AG1424" i="14" s="1"/>
  <c r="AG1427" i="14" s="1"/>
  <c r="AG1430" i="14" s="1"/>
  <c r="AG1433" i="14" s="1"/>
  <c r="AG1436" i="14" s="1"/>
  <c r="AG1439" i="14" s="1"/>
  <c r="AG1442" i="14" s="1"/>
  <c r="AG1445" i="14" s="1"/>
  <c r="AG1448" i="14" s="1"/>
  <c r="AG1451" i="14" s="1"/>
  <c r="AG1454" i="14" s="1"/>
  <c r="AG1457" i="14" s="1"/>
  <c r="AG1460" i="14" s="1"/>
  <c r="AG1463" i="14" s="1"/>
  <c r="AG1466" i="14" s="1"/>
  <c r="AG1469" i="14" s="1"/>
  <c r="AG1472" i="14" s="1"/>
  <c r="AG1475" i="14" s="1"/>
  <c r="AG1478" i="14" s="1"/>
  <c r="AG1481" i="14" s="1"/>
  <c r="AG1484" i="14" s="1"/>
  <c r="AG1487" i="14" s="1"/>
  <c r="AG1490" i="14" s="1"/>
  <c r="AG1493" i="14" s="1"/>
  <c r="AG1496" i="14" s="1"/>
  <c r="AG1499" i="14" s="1"/>
  <c r="AG1502" i="14" s="1"/>
  <c r="AG1505" i="14" s="1"/>
  <c r="AG1508" i="14" s="1"/>
  <c r="AG1511" i="14" s="1"/>
  <c r="AG1514" i="14" s="1"/>
  <c r="AG1517" i="14" s="1"/>
  <c r="AG1520" i="14" s="1"/>
  <c r="AG1523" i="14" s="1"/>
  <c r="AG1526" i="14" s="1"/>
  <c r="AG1529" i="14" s="1"/>
  <c r="AG1532" i="14" s="1"/>
  <c r="AG1535" i="14" s="1"/>
  <c r="AG1538" i="14" s="1"/>
  <c r="AG1541" i="14" s="1"/>
  <c r="AG1544" i="14" s="1"/>
  <c r="AG1547" i="14" s="1"/>
  <c r="AG1550" i="14" s="1"/>
  <c r="AG1553" i="14" s="1"/>
  <c r="AG1556" i="14" s="1"/>
  <c r="AG1559" i="14" s="1"/>
  <c r="AG1562" i="14" s="1"/>
  <c r="AG1565" i="14" s="1"/>
  <c r="AG1568" i="14" s="1"/>
  <c r="AG1571" i="14" s="1"/>
  <c r="AG1574" i="14" s="1"/>
  <c r="AG1577" i="14" s="1"/>
  <c r="AG1580" i="14" s="1"/>
  <c r="AG1583" i="14" s="1"/>
  <c r="AG1586" i="14" s="1"/>
  <c r="AG1589" i="14" s="1"/>
  <c r="AG1592" i="14" s="1"/>
  <c r="AG1595" i="14" s="1"/>
  <c r="AG1598" i="14" s="1"/>
  <c r="AG1601" i="14" s="1"/>
  <c r="AG1604" i="14" s="1"/>
  <c r="AG1607" i="14" s="1"/>
  <c r="AG1610" i="14" s="1"/>
  <c r="AG1613" i="14" s="1"/>
  <c r="AG1616" i="14" s="1"/>
  <c r="AG1619" i="14" s="1"/>
  <c r="AG1622" i="14" s="1"/>
  <c r="AG1625" i="14" s="1"/>
  <c r="AG1628" i="14" s="1"/>
  <c r="AG1631" i="14" s="1"/>
  <c r="AG1634" i="14" s="1"/>
  <c r="AG1637" i="14" s="1"/>
  <c r="AG1640" i="14" s="1"/>
  <c r="AG1643" i="14" s="1"/>
  <c r="AG1646" i="14" s="1"/>
  <c r="AG1649" i="14" s="1"/>
  <c r="AG1652" i="14" s="1"/>
  <c r="AG1655" i="14" s="1"/>
  <c r="AG1658" i="14" s="1"/>
  <c r="AG1661" i="14" s="1"/>
  <c r="AG1664" i="14" s="1"/>
  <c r="AG1667" i="14" s="1"/>
  <c r="AG1670" i="14" s="1"/>
  <c r="AG1673" i="14" s="1"/>
  <c r="AG1676" i="14" s="1"/>
  <c r="AG1679" i="14" s="1"/>
  <c r="AG1682" i="14" s="1"/>
  <c r="AG1685" i="14" s="1"/>
  <c r="AG1688" i="14" s="1"/>
  <c r="AG1691" i="14" s="1"/>
  <c r="AG1694" i="14" s="1"/>
  <c r="AG1697" i="14" s="1"/>
  <c r="AG1700" i="14" s="1"/>
  <c r="AG1703" i="14" s="1"/>
  <c r="AG1706" i="14" s="1"/>
  <c r="AG1709" i="14" s="1"/>
  <c r="AG1712" i="14" s="1"/>
  <c r="AG1715" i="14" s="1"/>
  <c r="AG1718" i="14" s="1"/>
  <c r="AG1721" i="14" s="1"/>
  <c r="AG1724" i="14" s="1"/>
  <c r="AG1727" i="14" s="1"/>
  <c r="AG1730" i="14" s="1"/>
  <c r="AG1733" i="14" s="1"/>
  <c r="AG1736" i="14" s="1"/>
  <c r="AG1739" i="14" s="1"/>
  <c r="AG1742" i="14" s="1"/>
  <c r="AG1745" i="14" s="1"/>
  <c r="AG1748" i="14" s="1"/>
  <c r="AG1751" i="14" s="1"/>
  <c r="AG1754" i="14" s="1"/>
  <c r="AG1757" i="14" s="1"/>
  <c r="AG1760" i="14" s="1"/>
  <c r="AG1763" i="14" s="1"/>
  <c r="AG1766" i="14" s="1"/>
  <c r="AG1769" i="14" s="1"/>
  <c r="AG1772" i="14" s="1"/>
  <c r="AG1775" i="14" s="1"/>
  <c r="AG1778" i="14" s="1"/>
  <c r="AG1781" i="14" s="1"/>
  <c r="AG1784" i="14" s="1"/>
  <c r="AG1787" i="14" s="1"/>
  <c r="AG1790" i="14" s="1"/>
  <c r="AG1793" i="14" s="1"/>
  <c r="AG1796" i="14" s="1"/>
  <c r="AG1799" i="14" s="1"/>
  <c r="AG1802" i="14" s="1"/>
  <c r="AG1805" i="14" s="1"/>
  <c r="AG1808" i="14" s="1"/>
  <c r="AG1811" i="14" s="1"/>
  <c r="AG1814" i="14" s="1"/>
  <c r="AG1817" i="14" s="1"/>
  <c r="AG1820" i="14" s="1"/>
  <c r="AG1823" i="14" s="1"/>
  <c r="AG1826" i="14" s="1"/>
  <c r="AG1829" i="14" s="1"/>
  <c r="AG1832" i="14" s="1"/>
  <c r="AG1835" i="14" s="1"/>
  <c r="AG1838" i="14" s="1"/>
  <c r="AG1841" i="14" s="1"/>
  <c r="AG1844" i="14" s="1"/>
  <c r="AG1847" i="14" s="1"/>
  <c r="AG1850" i="14" s="1"/>
  <c r="AG1853" i="14" s="1"/>
  <c r="AG1856" i="14" s="1"/>
  <c r="AG1859" i="14" s="1"/>
  <c r="AG1862" i="14" s="1"/>
  <c r="AG1865" i="14" s="1"/>
  <c r="AG1868" i="14" s="1"/>
  <c r="AG1871" i="14" s="1"/>
  <c r="AG1874" i="14" s="1"/>
  <c r="AG1877" i="14" s="1"/>
  <c r="AG1880" i="14" s="1"/>
  <c r="AG1883" i="14" s="1"/>
  <c r="AG1886" i="14" s="1"/>
  <c r="AG1889" i="14" s="1"/>
  <c r="AG1892" i="14" s="1"/>
  <c r="AG1895" i="14" s="1"/>
  <c r="AG1898" i="14" s="1"/>
  <c r="AG1901" i="14" s="1"/>
  <c r="AG1904" i="14" s="1"/>
  <c r="AG1907" i="14" s="1"/>
  <c r="AG1910" i="14" s="1"/>
  <c r="AG1913" i="14" s="1"/>
  <c r="AG1916" i="14" s="1"/>
  <c r="AG1919" i="14" s="1"/>
  <c r="AG1922" i="14" s="1"/>
  <c r="AG1925" i="14" s="1"/>
  <c r="AG1928" i="14" s="1"/>
  <c r="AG1931" i="14" s="1"/>
  <c r="AG1934" i="14" s="1"/>
  <c r="AG1937" i="14" s="1"/>
  <c r="AG1940" i="14" s="1"/>
  <c r="AG1943" i="14" s="1"/>
  <c r="AG1946" i="14" s="1"/>
  <c r="AG1949" i="14" s="1"/>
  <c r="AG1952" i="14" s="1"/>
  <c r="AG1955" i="14" s="1"/>
  <c r="AG1958" i="14" s="1"/>
  <c r="AG1961" i="14" s="1"/>
  <c r="AG1964" i="14" s="1"/>
  <c r="AG1967" i="14" s="1"/>
  <c r="AG1970" i="14" s="1"/>
  <c r="AG1973" i="14" s="1"/>
  <c r="AG1976" i="14" s="1"/>
  <c r="AG1979" i="14" s="1"/>
  <c r="AG1982" i="14" s="1"/>
  <c r="AG1985" i="14" s="1"/>
  <c r="AG1988" i="14" s="1"/>
  <c r="AG1991" i="14" s="1"/>
  <c r="AG1994" i="14" s="1"/>
  <c r="AG1997" i="14" s="1"/>
  <c r="AG2000" i="14" s="1"/>
  <c r="AG2003" i="14" s="1"/>
  <c r="AG2006" i="14" s="1"/>
  <c r="AG2009" i="14" s="1"/>
  <c r="AG2012" i="14" s="1"/>
  <c r="AG2015" i="14" s="1"/>
  <c r="AG2018" i="14" s="1"/>
  <c r="AG2021" i="14" s="1"/>
  <c r="AG2024" i="14" s="1"/>
  <c r="AG2027" i="14" s="1"/>
  <c r="AG2030" i="14" s="1"/>
  <c r="AG2033" i="14" s="1"/>
  <c r="AG2036" i="14" s="1"/>
  <c r="AG2039" i="14" s="1"/>
  <c r="AG2042" i="14" s="1"/>
  <c r="AG2045" i="14" s="1"/>
  <c r="AG2048" i="14" s="1"/>
  <c r="AG2051" i="14" s="1"/>
  <c r="AG2054" i="14" s="1"/>
  <c r="AG2057" i="14" s="1"/>
  <c r="AG2060" i="14" s="1"/>
  <c r="AG2063" i="14" s="1"/>
  <c r="AG2066" i="14" s="1"/>
  <c r="AG2069" i="14" s="1"/>
  <c r="AG2072" i="14" s="1"/>
  <c r="AG2075" i="14" s="1"/>
  <c r="AG2078" i="14" s="1"/>
  <c r="AG2081" i="14" s="1"/>
  <c r="AG2084" i="14" s="1"/>
  <c r="AG2087" i="14" s="1"/>
  <c r="AG2090" i="14" s="1"/>
  <c r="AG2093" i="14" s="1"/>
  <c r="AG2096" i="14" s="1"/>
  <c r="AG2099" i="14" s="1"/>
  <c r="AG2102" i="14" s="1"/>
  <c r="AG2105" i="14" s="1"/>
  <c r="AG2108" i="14" s="1"/>
  <c r="AG2111" i="14" s="1"/>
  <c r="AG2114" i="14" s="1"/>
  <c r="AG2117" i="14" s="1"/>
  <c r="AG2120" i="14" s="1"/>
  <c r="AG2123" i="14" s="1"/>
  <c r="AG2126" i="14" s="1"/>
  <c r="AG2129" i="14" s="1"/>
  <c r="AG2132" i="14" s="1"/>
  <c r="AG2135" i="14" s="1"/>
  <c r="AG2138" i="14" s="1"/>
  <c r="AG2141" i="14" s="1"/>
  <c r="AG2144" i="14" s="1"/>
  <c r="AG2147" i="14" s="1"/>
  <c r="AG2150" i="14" s="1"/>
  <c r="AG2153" i="14" s="1"/>
  <c r="AG2156" i="14" s="1"/>
  <c r="AG2159" i="14" s="1"/>
  <c r="AG2162" i="14" s="1"/>
  <c r="AG2165" i="14" s="1"/>
  <c r="AG2168" i="14" s="1"/>
  <c r="AG2171" i="14" s="1"/>
  <c r="AG2174" i="14" s="1"/>
  <c r="AG2177" i="14" s="1"/>
  <c r="AG2180" i="14" s="1"/>
  <c r="AG2183" i="14" s="1"/>
  <c r="AG2186" i="14" s="1"/>
  <c r="AG2189" i="14" s="1"/>
  <c r="AG2192" i="14" s="1"/>
  <c r="AG2195" i="14" s="1"/>
  <c r="AG2198" i="14" s="1"/>
  <c r="AG2201" i="14" s="1"/>
  <c r="AG2204" i="14" s="1"/>
  <c r="AG2207" i="14" s="1"/>
  <c r="AG2210" i="14" s="1"/>
  <c r="AG2213" i="14" s="1"/>
  <c r="AG2216" i="14" s="1"/>
  <c r="AG2219" i="14" s="1"/>
  <c r="AG2222" i="14" s="1"/>
  <c r="AG2225" i="14" s="1"/>
  <c r="AG2228" i="14" s="1"/>
  <c r="AG2231" i="14" s="1"/>
  <c r="AG2234" i="14" s="1"/>
  <c r="AG2237" i="14" s="1"/>
  <c r="AG2240" i="14" s="1"/>
  <c r="AG2243" i="14" s="1"/>
  <c r="AG2246" i="14" s="1"/>
  <c r="AG2249" i="14" s="1"/>
  <c r="AG2252" i="14" s="1"/>
  <c r="AG2255" i="14" s="1"/>
  <c r="AG2258" i="14" s="1"/>
  <c r="AG2261" i="14" s="1"/>
  <c r="AG2264" i="14" s="1"/>
  <c r="AG2267" i="14" s="1"/>
  <c r="AG2270" i="14" s="1"/>
  <c r="AG2273" i="14" s="1"/>
  <c r="AG2276" i="14" s="1"/>
  <c r="AG2279" i="14" s="1"/>
  <c r="AG2282" i="14" s="1"/>
  <c r="AG2285" i="14" s="1"/>
  <c r="AG2288" i="14" s="1"/>
  <c r="AG2291" i="14" s="1"/>
  <c r="AG2294" i="14" s="1"/>
  <c r="AG2297" i="14" s="1"/>
  <c r="AG2300" i="14" s="1"/>
  <c r="AG2303" i="14" s="1"/>
  <c r="AG2306" i="14" s="1"/>
  <c r="AG2309" i="14" s="1"/>
  <c r="AG2312" i="14" s="1"/>
  <c r="AG2315" i="14" s="1"/>
  <c r="AG2318" i="14" s="1"/>
  <c r="AG2321" i="14" s="1"/>
  <c r="AG2324" i="14" s="1"/>
  <c r="AG2327" i="14" s="1"/>
  <c r="AG2330" i="14" s="1"/>
  <c r="AG2333" i="14" s="1"/>
  <c r="AG2336" i="14" s="1"/>
  <c r="AG2339" i="14" s="1"/>
  <c r="AG2342" i="14" s="1"/>
  <c r="AG2345" i="14" s="1"/>
  <c r="AG2348" i="14" s="1"/>
  <c r="AG2351" i="14" s="1"/>
  <c r="AG2354" i="14" s="1"/>
  <c r="AG2357" i="14" s="1"/>
  <c r="AG2360" i="14" s="1"/>
  <c r="AG2363" i="14" s="1"/>
  <c r="AG2366" i="14" s="1"/>
  <c r="AG2369" i="14" s="1"/>
  <c r="AG2372" i="14" s="1"/>
  <c r="AG2375" i="14" s="1"/>
  <c r="AG2378" i="14" s="1"/>
  <c r="AG2381" i="14" s="1"/>
  <c r="AG2384" i="14" s="1"/>
  <c r="AG2387" i="14" s="1"/>
  <c r="AG2390" i="14" s="1"/>
  <c r="AG2393" i="14" s="1"/>
  <c r="AG2396" i="14" s="1"/>
  <c r="AG2399" i="14" s="1"/>
  <c r="AG2402" i="14" s="1"/>
  <c r="AG2405" i="14" s="1"/>
  <c r="AG2408" i="14" s="1"/>
  <c r="AG2411" i="14" s="1"/>
  <c r="AG2414" i="14" s="1"/>
  <c r="AG2417" i="14" s="1"/>
  <c r="AG2420" i="14" s="1"/>
  <c r="AG2423" i="14" s="1"/>
  <c r="AG2426" i="14" s="1"/>
  <c r="AG2429" i="14" s="1"/>
  <c r="AG2432" i="14" s="1"/>
  <c r="AG2435" i="14" s="1"/>
  <c r="AG2438" i="14" s="1"/>
  <c r="AG2441" i="14" s="1"/>
  <c r="AG2444" i="14" s="1"/>
  <c r="AG2447" i="14" s="1"/>
  <c r="AG2450" i="14" s="1"/>
  <c r="AG2453" i="14" s="1"/>
  <c r="AG2456" i="14" s="1"/>
  <c r="AG2459" i="14" s="1"/>
  <c r="AG2462" i="14" s="1"/>
  <c r="AG2465" i="14" s="1"/>
  <c r="AG2468" i="14" s="1"/>
  <c r="AG2471" i="14" s="1"/>
  <c r="AG2474" i="14" s="1"/>
  <c r="AG2477" i="14" s="1"/>
  <c r="AG2480" i="14" s="1"/>
  <c r="AG2483" i="14" s="1"/>
  <c r="AG2486" i="14" s="1"/>
  <c r="AG2489" i="14" s="1"/>
  <c r="AG2492" i="14" s="1"/>
  <c r="AG2495" i="14" s="1"/>
  <c r="AG2498" i="14" s="1"/>
  <c r="AG2501" i="14" s="1"/>
  <c r="AG2504" i="14" s="1"/>
  <c r="AG2507" i="14" s="1"/>
  <c r="AG2510" i="14" s="1"/>
  <c r="AG2513" i="14" s="1"/>
  <c r="AG2516" i="14" s="1"/>
  <c r="AG2519" i="14" s="1"/>
  <c r="AG2522" i="14" s="1"/>
  <c r="AG2525" i="14" s="1"/>
  <c r="AG2528" i="14" s="1"/>
  <c r="AG2531" i="14" s="1"/>
  <c r="AG2534" i="14" s="1"/>
  <c r="AG2537" i="14" s="1"/>
  <c r="AG2540" i="14" s="1"/>
  <c r="AG2543" i="14" s="1"/>
  <c r="AG2546" i="14" s="1"/>
  <c r="AG2549" i="14" s="1"/>
  <c r="AG2552" i="14" s="1"/>
  <c r="AG2555" i="14" s="1"/>
  <c r="AG2558" i="14" s="1"/>
  <c r="AG2561" i="14" s="1"/>
  <c r="AG2564" i="14" s="1"/>
  <c r="AG2567" i="14" s="1"/>
  <c r="AG2570" i="14" s="1"/>
  <c r="AG2573" i="14" s="1"/>
  <c r="AG2576" i="14" s="1"/>
  <c r="AG2579" i="14" s="1"/>
  <c r="AG2582" i="14" s="1"/>
  <c r="AG2585" i="14" s="1"/>
  <c r="AG2588" i="14" s="1"/>
  <c r="AG2591" i="14" s="1"/>
  <c r="AG2594" i="14" s="1"/>
  <c r="AG2597" i="14" s="1"/>
  <c r="AG2600" i="14" s="1"/>
  <c r="AG2603" i="14" s="1"/>
  <c r="AG2606" i="14" s="1"/>
  <c r="AG2609" i="14" s="1"/>
  <c r="AG2612" i="14" s="1"/>
  <c r="AG2615" i="14" s="1"/>
  <c r="AG2618" i="14" s="1"/>
  <c r="AG2621" i="14" s="1"/>
  <c r="AG2624" i="14" s="1"/>
  <c r="AG2627" i="14" s="1"/>
  <c r="AG2630" i="14" s="1"/>
  <c r="AG2633" i="14" s="1"/>
  <c r="AG2636" i="14" s="1"/>
  <c r="AG2639" i="14" s="1"/>
  <c r="AG2642" i="14" s="1"/>
  <c r="AG2645" i="14" s="1"/>
  <c r="AG2648" i="14" s="1"/>
  <c r="AG2651" i="14" s="1"/>
  <c r="AG2654" i="14" s="1"/>
  <c r="AG2657" i="14" s="1"/>
  <c r="AG2660" i="14" s="1"/>
  <c r="AG2663" i="14" s="1"/>
  <c r="AG2666" i="14" s="1"/>
  <c r="AG2669" i="14" s="1"/>
  <c r="AG2672" i="14" s="1"/>
  <c r="AG2675" i="14" s="1"/>
  <c r="AG2678" i="14" s="1"/>
  <c r="AG2681" i="14" s="1"/>
  <c r="AG2684" i="14" s="1"/>
  <c r="AG2687" i="14" s="1"/>
  <c r="AG2690" i="14" s="1"/>
  <c r="AG2693" i="14" s="1"/>
  <c r="AG2696" i="14" s="1"/>
  <c r="AG2699" i="14" s="1"/>
  <c r="AG2702" i="14" s="1"/>
  <c r="AG2705" i="14" s="1"/>
  <c r="AG2708" i="14" s="1"/>
  <c r="AG2711" i="14" s="1"/>
  <c r="AG2714" i="14" s="1"/>
  <c r="AG2717" i="14" s="1"/>
  <c r="AG2720" i="14" s="1"/>
  <c r="AG2723" i="14" s="1"/>
  <c r="AG2726" i="14" s="1"/>
  <c r="AG2729" i="14" s="1"/>
  <c r="AG2732" i="14" s="1"/>
  <c r="AG2735" i="14" s="1"/>
  <c r="AG2738" i="14" s="1"/>
  <c r="AG2741" i="14" s="1"/>
  <c r="AG2744" i="14" s="1"/>
  <c r="AG2747" i="14" s="1"/>
  <c r="AG2750" i="14" s="1"/>
  <c r="AG2753" i="14" s="1"/>
  <c r="AG2756" i="14" s="1"/>
  <c r="AG2759" i="14" s="1"/>
  <c r="AG2762" i="14" s="1"/>
  <c r="AG2765" i="14" s="1"/>
  <c r="AG2768" i="14" s="1"/>
  <c r="AG2771" i="14" s="1"/>
  <c r="AG2774" i="14" s="1"/>
  <c r="AG2777" i="14" s="1"/>
  <c r="AG2780" i="14" s="1"/>
  <c r="AG2783" i="14" s="1"/>
  <c r="AG2786" i="14" s="1"/>
  <c r="AG2789" i="14" s="1"/>
  <c r="AG2792" i="14" s="1"/>
  <c r="AG2795" i="14" s="1"/>
  <c r="AG2798" i="14" s="1"/>
  <c r="AG2801" i="14" s="1"/>
  <c r="AG2804" i="14" s="1"/>
  <c r="AG2807" i="14" s="1"/>
  <c r="AG2810" i="14" s="1"/>
  <c r="AG2813" i="14" s="1"/>
  <c r="AG2816" i="14" s="1"/>
  <c r="AG2819" i="14" s="1"/>
  <c r="AG2822" i="14" s="1"/>
  <c r="AG2825" i="14" s="1"/>
  <c r="AG2828" i="14" s="1"/>
  <c r="AG2831" i="14" s="1"/>
  <c r="AG2834" i="14" s="1"/>
  <c r="AG2837" i="14" s="1"/>
  <c r="AG2840" i="14" s="1"/>
  <c r="AG2843" i="14" s="1"/>
  <c r="AG2846" i="14" s="1"/>
  <c r="AG2849" i="14" s="1"/>
  <c r="AG2852" i="14" s="1"/>
  <c r="AG2855" i="14" s="1"/>
  <c r="AG2858" i="14" s="1"/>
  <c r="AG2861" i="14" s="1"/>
  <c r="AG2864" i="14" s="1"/>
  <c r="AG2867" i="14" l="1"/>
  <c r="AI841" i="7" s="1"/>
  <c r="B863" i="7" s="1"/>
  <c r="AL541" i="7" l="1"/>
  <c r="AL551" i="7" s="1"/>
  <c r="AI565" i="7" s="1"/>
  <c r="B603" i="7" s="1"/>
  <c r="AG538" i="7"/>
</calcChain>
</file>

<file path=xl/sharedStrings.xml><?xml version="1.0" encoding="utf-8"?>
<sst xmlns="http://schemas.openxmlformats.org/spreadsheetml/2006/main" count="10635" uniqueCount="9039">
  <si>
    <t>Índice</t>
  </si>
  <si>
    <t>Entidad:</t>
  </si>
  <si>
    <t>Clave:</t>
  </si>
  <si>
    <t>Municipio o demarcación territorial:</t>
  </si>
  <si>
    <t xml:space="preserve">Clave: </t>
  </si>
  <si>
    <t>Presentación</t>
  </si>
  <si>
    <t>Informantes</t>
  </si>
  <si>
    <t>Participantes</t>
  </si>
  <si>
    <t>Glosario</t>
  </si>
  <si>
    <t>CENSO NACIONAL DE GOBIERNOS MUNICIPALES Y
DEMARCACIONES TERRITORIALES DE LA CIUDAD DE MÉXICO 2023</t>
  </si>
  <si>
    <t>Para uso exclusivo del personal del INEGI</t>
  </si>
  <si>
    <t>1. IDENTIFICACIÓN GEOGRÁFICA</t>
  </si>
  <si>
    <t>2. CONTROL DEL MUNICIPIO</t>
  </si>
  <si>
    <t>ENTIDAD FEDERATIVA</t>
  </si>
  <si>
    <t>FOLIO</t>
  </si>
  <si>
    <t>MUNICIPIO</t>
  </si>
  <si>
    <t>NÚMERO DE MÓDULO</t>
  </si>
  <si>
    <t>3. RESPONSABLES</t>
  </si>
  <si>
    <t>FECHA</t>
  </si>
  <si>
    <t>CLAVE</t>
  </si>
  <si>
    <t>DÍA</t>
  </si>
  <si>
    <t>MES</t>
  </si>
  <si>
    <t>CÓDIGO</t>
  </si>
  <si>
    <t>CONFIDENCIALIDAD</t>
  </si>
  <si>
    <t>OBLIGATORIEDAD</t>
  </si>
  <si>
    <r>
      <t xml:space="preserve">Conforme a lo dispuesto por el </t>
    </r>
    <r>
      <rPr>
        <b/>
        <sz val="9"/>
        <color theme="0"/>
        <rFont val="Arial"/>
        <family val="2"/>
      </rPr>
      <t>Artículo 37</t>
    </r>
    <r>
      <rPr>
        <sz val="9"/>
        <color theme="0"/>
        <rFont val="Arial"/>
        <family val="2"/>
      </rPr>
      <t xml:space="preserve">, párrafo primero de la </t>
    </r>
    <r>
      <rPr>
        <b/>
        <sz val="9"/>
        <color theme="0"/>
        <rFont val="Arial"/>
        <family val="2"/>
      </rPr>
      <t>Ley del Sistema Nacional de Información Estadística y Geográfica</t>
    </r>
    <r>
      <rPr>
        <sz val="9"/>
        <color theme="0"/>
        <rFont val="Arial"/>
        <family val="2"/>
      </rPr>
      <t>: "Los datos que proporcionen para fines estadísticos los Informantes del Sistema a las Unidades en términos de la presente Ley, serán estrictamente confidenciales y bajo ninguna circunstancia podrán utilizarse para otro fin que no sea el estadístico."</t>
    </r>
  </si>
  <si>
    <t>DERECHOS DE LOS INFORMANTES DEL SISTEMA</t>
  </si>
  <si>
    <r>
      <t xml:space="preserve">De conformidad con lo previsto en el </t>
    </r>
    <r>
      <rPr>
        <b/>
        <sz val="9"/>
        <color theme="0"/>
        <rFont val="Arial"/>
        <family val="2"/>
      </rPr>
      <t>Artículo 41</t>
    </r>
    <r>
      <rPr>
        <sz val="9"/>
        <color theme="0"/>
        <rFont val="Arial"/>
        <family val="2"/>
      </rPr>
      <t xml:space="preserve"> de la </t>
    </r>
    <r>
      <rPr>
        <b/>
        <sz val="9"/>
        <color theme="0"/>
        <rFont val="Arial"/>
        <family val="2"/>
      </rPr>
      <t>Ley del Sistema Nacional de Información Estadística y Geográfica</t>
    </r>
    <r>
      <rPr>
        <sz val="9"/>
        <color theme="0"/>
        <rFont val="Arial"/>
        <family val="2"/>
      </rPr>
      <t>, los informantes del Sistema tendrán el derecho de solicitar al Instituto Nacional de Estadística y Geografía que sean rectificados los datos que les conciernan, para lo cual deberán demostrar que son inexactos, incompletos o equívocos.</t>
    </r>
  </si>
  <si>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</si>
  <si>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Los subsistemas son los siguientes: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</si>
  <si>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</si>
  <si>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</si>
  <si>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r>
      <t xml:space="preserve">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t>
    </r>
    <r>
      <rPr>
        <i/>
        <sz val="9"/>
        <color theme="1"/>
        <rFont val="Arial"/>
        <family val="2"/>
      </rPr>
      <t>Encuesta Nacional de Gobierno, Seguridad Pública y Justicia Municipal 2009 (ENGSPJM 2009)</t>
    </r>
    <r>
      <rPr>
        <sz val="9"/>
        <color theme="1"/>
        <rFont val="Arial"/>
        <family val="2"/>
      </rPr>
      <t>, con lo cual se inició una serie histórica de información que permite diseñar, monitorear y evaluar las políticas públicas en estas materias.</t>
    </r>
  </si>
  <si>
    <t>Cada uno de estos módulos está conformado, cuando menos, por los siguientes apartados:</t>
  </si>
  <si>
    <r>
      <rPr>
        <b/>
        <sz val="9"/>
        <rFont val="Arial"/>
        <family val="2"/>
      </rPr>
      <t>Presentación.</t>
    </r>
    <r>
      <rPr>
        <sz val="9"/>
        <rFont val="Arial"/>
        <family val="2"/>
      </rPr>
      <t xml:space="preserve"> Contiene la introducción general y antecedentes del censo, así como las instrucciones generales para la entrega formal del presente instrumento de captación.</t>
    </r>
  </si>
  <si>
    <r>
      <rPr>
        <b/>
        <sz val="9"/>
        <rFont val="Arial"/>
        <family val="2"/>
      </rPr>
      <t>Cuestionario.</t>
    </r>
    <r>
      <rPr>
        <sz val="9"/>
        <rFont val="Arial"/>
        <family val="2"/>
      </rPr>
      <t xml:space="preserve">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r>
  </si>
  <si>
    <r>
      <rPr>
        <b/>
        <sz val="9"/>
        <rFont val="Arial"/>
        <family val="2"/>
      </rPr>
      <t>Glosario.</t>
    </r>
    <r>
      <rPr>
        <sz val="9"/>
        <rFont val="Arial"/>
        <family val="2"/>
      </rPr>
      <t xml:space="preserve"> Contiene un listado de conceptos y definiciones que se consideran relevantes para el llenado del cuestionario.</t>
    </r>
  </si>
  <si>
    <t xml:space="preserve">Fecha </t>
  </si>
  <si>
    <t>Actividad</t>
  </si>
  <si>
    <t>XX de al XX de</t>
  </si>
  <si>
    <t>Recuperación de cuestionario físico con información completa y definitiva, con firma y sello.</t>
  </si>
  <si>
    <t>1) Entrega electrónica:</t>
  </si>
  <si>
    <t>2) Entrega física:</t>
  </si>
  <si>
    <t>Nombre:</t>
  </si>
  <si>
    <t>Área o unidad de adscripción:</t>
  </si>
  <si>
    <t>Cargo:</t>
  </si>
  <si>
    <t>Correo electrónico:</t>
  </si>
  <si>
    <t>Teléfono:</t>
  </si>
  <si>
    <t>Extensión:</t>
  </si>
  <si>
    <r>
      <t xml:space="preserve">El Instituto Nacional de Estadística y Geografía (INEGI) presenta la elaboración del </t>
    </r>
    <r>
      <rPr>
        <b/>
        <sz val="9"/>
        <color theme="1"/>
        <rFont val="Arial"/>
        <family val="2"/>
      </rPr>
      <t>Censo Nacional de Gobiernos Municipales y Demarcaciones Territoriales de la Ciudad de México (CNGMD) 2023</t>
    </r>
    <r>
      <rPr>
        <sz val="9"/>
        <color theme="1"/>
        <rFont val="Arial"/>
        <family val="2"/>
      </rPr>
      <t xml:space="preserve"> como respuesta a su responsabilidad de suministrar a la sociedad y al Estado información de calidad, pertinente, veraz y oportuna, atendiendo el mandato constitucional de normar y coordinar el Sistema Nacional de Información Estadística y Geográfica (SNIEG).</t>
    </r>
  </si>
  <si>
    <r>
      <t xml:space="preserve">Desde entonces, se continuaron bienalmente las labores de levantamiento del programa. A la fecha se encuentra publicado el </t>
    </r>
    <r>
      <rPr>
        <i/>
        <sz val="9"/>
        <color theme="1"/>
        <rFont val="Arial"/>
        <family val="2"/>
      </rPr>
      <t>Censo Nacional de Gobiernos Municipales y Demarcaciones Territoriales de la Ciudad de México (CNGMD) 2021</t>
    </r>
    <r>
      <rPr>
        <sz val="9"/>
        <color theme="1"/>
        <rFont val="Arial"/>
        <family val="2"/>
      </rPr>
      <t>, cuyos resultados pueden ser consultados en la página de internet del Instituto: https://www.inegi.org.mx/programas/cngmd/2021/</t>
    </r>
  </si>
  <si>
    <r>
      <t xml:space="preserve">De esta forma, se presenta el </t>
    </r>
    <r>
      <rPr>
        <i/>
        <sz val="9"/>
        <color theme="1"/>
        <rFont val="Arial"/>
        <family val="2"/>
      </rPr>
      <t>Censo Nacional de Gobiernos Municipales y Demarcaciones Territoriales de la Ciudad de México (CNGMD) 2023</t>
    </r>
    <r>
      <rPr>
        <sz val="9"/>
        <color theme="1"/>
        <rFont val="Arial"/>
        <family val="2"/>
      </rPr>
      <t xml:space="preserve">,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r>
  </si>
  <si>
    <t>El CNGMD 2023 se conforma por los siguientes módulos:</t>
  </si>
  <si>
    <t>INFORMANTE BÁSICO</t>
  </si>
  <si>
    <t>FIRMA</t>
  </si>
  <si>
    <t>Primer apellido:</t>
  </si>
  <si>
    <t>Segundo apellido:</t>
  </si>
  <si>
    <t>Institución u órgano:</t>
  </si>
  <si>
    <t>INFORMANTE COMPLEMENTARIO 1</t>
  </si>
  <si>
    <t>INFORMANTE COMPLEMENTARIO 2</t>
  </si>
  <si>
    <t>OBSERVACIONES:</t>
  </si>
  <si>
    <t xml:space="preserve">No. </t>
  </si>
  <si>
    <t>Primer apellido</t>
  </si>
  <si>
    <t>Segundo apellido</t>
  </si>
  <si>
    <t xml:space="preserve">Unidad administrativa de adscripción </t>
  </si>
  <si>
    <t xml:space="preserve">Cargo o puesto </t>
  </si>
  <si>
    <t>Correo electrónico</t>
  </si>
  <si>
    <t>Dirección General de Administración</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</si>
  <si>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</si>
  <si>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</si>
  <si>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</si>
  <si>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</si>
  <si>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</si>
  <si>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</si>
  <si>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</si>
  <si>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</si>
  <si>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</si>
  <si>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</si>
  <si>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</si>
  <si>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</si>
  <si>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</si>
  <si>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</si>
  <si>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</si>
  <si>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</si>
  <si>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</si>
  <si>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</si>
  <si>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</si>
  <si>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</si>
  <si>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</si>
  <si>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</si>
  <si>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</si>
  <si>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</si>
  <si>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</si>
  <si>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</si>
  <si>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</si>
  <si>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</si>
  <si>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</si>
  <si>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</si>
  <si>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</si>
  <si>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</si>
  <si>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</si>
  <si>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</si>
  <si>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</si>
  <si>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Instrucciones generales para las preguntas de la sección:</t>
  </si>
  <si>
    <t>Glosario de la sección:</t>
  </si>
  <si>
    <t>Glosario de la subsección:</t>
  </si>
  <si>
    <r>
      <t xml:space="preserve">Forma de administración del servicio
</t>
    </r>
    <r>
      <rPr>
        <i/>
        <sz val="8"/>
        <color theme="1"/>
        <rFont val="Arial"/>
        <family val="2"/>
      </rPr>
      <t>(ver catálogo)</t>
    </r>
  </si>
  <si>
    <t xml:space="preserve">Total </t>
  </si>
  <si>
    <t>En funcionamiento</t>
  </si>
  <si>
    <t>Fuera de funcionamiento</t>
  </si>
  <si>
    <t>No identificado</t>
  </si>
  <si>
    <t>Con alumbrado público</t>
  </si>
  <si>
    <t>Sin alumbrado público</t>
  </si>
  <si>
    <t>Administración directa</t>
  </si>
  <si>
    <t>Ayuntamiento</t>
  </si>
  <si>
    <t>Administración indirecta</t>
  </si>
  <si>
    <r>
      <t xml:space="preserve">Asociación intermunicipal </t>
    </r>
    <r>
      <rPr>
        <i/>
        <sz val="8"/>
        <color theme="1"/>
        <rFont val="Arial"/>
        <family val="2"/>
      </rPr>
      <t>(o con alguna demarcación territorial)</t>
    </r>
  </si>
  <si>
    <t>Colaboración con particulares</t>
  </si>
  <si>
    <t>Colaboración con el Gobierno Estatal</t>
  </si>
  <si>
    <t>Colaboración con el Gobierno Federal</t>
  </si>
  <si>
    <t>Concesión a particulares</t>
  </si>
  <si>
    <t>Convenio con el Gobierno Estatal</t>
  </si>
  <si>
    <t>99.</t>
  </si>
  <si>
    <t>En caso de tener algún comentario u observación al dato registrado en la respuesta de la presente pregunta, o los datos que derivan de la misma, favor de anotarlo en el siguiente espacio. De lo contrario, déjelo en blanco.</t>
  </si>
  <si>
    <r>
      <t xml:space="preserve">4.- </t>
    </r>
    <r>
      <rPr>
        <b/>
        <i/>
        <sz val="8"/>
        <rFont val="Arial"/>
        <family val="2"/>
      </rPr>
      <t>Cámara de refrigeración:</t>
    </r>
    <r>
      <rPr>
        <i/>
        <sz val="8"/>
        <rFont val="Arial"/>
        <family val="2"/>
      </rPr>
      <t xml:space="preserve"> se refiere al recinto aislado térmicamente que contiene materia para extraer su energía térmica. Esta extracción de energía se realiza por un sistema de refrigeración con la finalidad de conservar alimentos y/o productos químicos.</t>
    </r>
  </si>
  <si>
    <r>
      <t xml:space="preserve">5.- </t>
    </r>
    <r>
      <rPr>
        <b/>
        <i/>
        <sz val="8"/>
        <rFont val="Arial"/>
        <family val="2"/>
      </rPr>
      <t>Central de abasto:</t>
    </r>
    <r>
      <rPr>
        <i/>
        <sz val="8"/>
        <rFont val="Arial"/>
        <family val="2"/>
      </rPr>
      <t xml:space="preserve"> se refiere al local comercial de distribución mayorista que brinda abastecimiento al requerimiento comercial minorista de diversos productos.</t>
    </r>
  </si>
  <si>
    <r>
      <t xml:space="preserve">6.- </t>
    </r>
    <r>
      <rPr>
        <b/>
        <i/>
        <sz val="8"/>
        <rFont val="Arial"/>
        <family val="2"/>
      </rPr>
      <t>Mercado:</t>
    </r>
    <r>
      <rPr>
        <i/>
        <sz val="8"/>
        <rFont val="Arial"/>
        <family val="2"/>
      </rPr>
      <t xml:space="preserve"> se refiere al lugar o establecimiento en el cual ocurre la actividad comercial de consumo minorista que puede desarrollarse sobre un tipo de producto comercial o sobre una oferta diversificada. El objetivo es comercializar los productos consumibles y de primera necesidad.</t>
    </r>
  </si>
  <si>
    <t>(1 de 2)</t>
  </si>
  <si>
    <t>Nombre de los mercados y centrales de abasto</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</si>
  <si>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</si>
  <si>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</si>
  <si>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</si>
  <si>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</si>
  <si>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</si>
  <si>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</si>
  <si>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</si>
  <si>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</si>
  <si>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</si>
  <si>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</si>
  <si>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</si>
  <si>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</si>
  <si>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</si>
  <si>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</si>
  <si>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</si>
  <si>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</si>
  <si>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</si>
  <si>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</si>
  <si>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</si>
  <si>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</si>
  <si>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</si>
  <si>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</si>
  <si>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</si>
  <si>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</si>
  <si>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</si>
  <si>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</si>
  <si>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</si>
  <si>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</si>
  <si>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</si>
  <si>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</si>
  <si>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</si>
  <si>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</si>
  <si>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</si>
  <si>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</si>
  <si>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</si>
  <si>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</si>
  <si>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</si>
  <si>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</si>
  <si>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</si>
  <si>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</si>
  <si>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</si>
  <si>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</si>
  <si>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</si>
  <si>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</si>
  <si>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</si>
  <si>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</si>
  <si>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</si>
  <si>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</si>
  <si>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</si>
  <si>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</si>
  <si>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</si>
  <si>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</si>
  <si>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</si>
  <si>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</si>
  <si>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</si>
  <si>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</si>
  <si>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</si>
  <si>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</si>
  <si>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</si>
  <si>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</si>
  <si>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</si>
  <si>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</si>
  <si>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</si>
  <si>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</si>
  <si>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</si>
  <si>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</si>
  <si>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</si>
  <si>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</si>
  <si>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</si>
  <si>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</si>
  <si>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</si>
  <si>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</si>
  <si>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</si>
  <si>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</si>
  <si>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</si>
  <si>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</si>
  <si>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</si>
  <si>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</si>
  <si>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</si>
  <si>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</si>
  <si>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</si>
  <si>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</si>
  <si>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</si>
  <si>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</si>
  <si>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</si>
  <si>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</si>
  <si>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</si>
  <si>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</si>
  <si>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</si>
  <si>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</si>
  <si>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</si>
  <si>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</si>
  <si>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</si>
  <si>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</si>
  <si>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</si>
  <si>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</si>
  <si>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</si>
  <si>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</si>
  <si>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</si>
  <si>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</si>
  <si>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</si>
  <si>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</si>
  <si>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</si>
  <si>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</si>
  <si>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</si>
  <si>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</si>
  <si>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</si>
  <si>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</si>
  <si>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</si>
  <si>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</si>
  <si>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</si>
  <si>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</si>
  <si>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</si>
  <si>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</si>
  <si>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(2 de 2)</t>
  </si>
  <si>
    <r>
      <rPr>
        <sz val="9"/>
        <color theme="1"/>
        <rFont val="Arial"/>
        <family val="2"/>
      </rPr>
      <t>Otro tipo de mercado o central de abasto:</t>
    </r>
    <r>
      <rPr>
        <sz val="8"/>
        <color theme="1"/>
        <rFont val="Arial"/>
        <family val="2"/>
      </rPr>
      <t xml:space="preserve"> </t>
    </r>
    <r>
      <rPr>
        <i/>
        <sz val="8"/>
        <color theme="1"/>
        <rFont val="Arial"/>
        <family val="2"/>
      </rPr>
      <t>(especifique)</t>
    </r>
  </si>
  <si>
    <r>
      <rPr>
        <sz val="9"/>
        <color theme="1"/>
        <rFont val="Arial"/>
        <family val="2"/>
      </rPr>
      <t>Otro tipo de maquinaria o equipo:</t>
    </r>
    <r>
      <rPr>
        <sz val="8"/>
        <color theme="1"/>
        <rFont val="Arial"/>
        <family val="2"/>
      </rPr>
      <t xml:space="preserve"> </t>
    </r>
    <r>
      <rPr>
        <i/>
        <sz val="8"/>
        <color theme="1"/>
        <rFont val="Arial"/>
        <family val="2"/>
      </rPr>
      <t>(especifique)</t>
    </r>
  </si>
  <si>
    <t>Catálogo de tipo de mercado o central de abasto</t>
  </si>
  <si>
    <t>Catálogo de instalaciones básicas para la prestación del servicio</t>
  </si>
  <si>
    <r>
      <t xml:space="preserve">Abasto popular </t>
    </r>
    <r>
      <rPr>
        <i/>
        <sz val="8"/>
        <color theme="1"/>
        <rFont val="Arial"/>
        <family val="2"/>
      </rPr>
      <t>(necesidades de consumo básico diario)</t>
    </r>
  </si>
  <si>
    <r>
      <t xml:space="preserve">Área administrativa </t>
    </r>
    <r>
      <rPr>
        <i/>
        <sz val="8"/>
        <color theme="1"/>
        <rFont val="Arial"/>
        <family val="2"/>
      </rPr>
      <t>(incluye sala para reuniones, módulos de información y cajas)</t>
    </r>
  </si>
  <si>
    <t>Artesanías</t>
  </si>
  <si>
    <r>
      <t xml:space="preserve">Área de sanidad </t>
    </r>
    <r>
      <rPr>
        <i/>
        <sz val="8"/>
        <color theme="1"/>
        <rFont val="Arial"/>
        <family val="2"/>
      </rPr>
      <t>(incluye sanitarios, zona de almacén sanitario, tomas de agua, depósito de residuos, contenedores de basura y espacio para carga de residuos)</t>
    </r>
  </si>
  <si>
    <t>Gastronomía</t>
  </si>
  <si>
    <r>
      <t xml:space="preserve">Área comercial </t>
    </r>
    <r>
      <rPr>
        <i/>
        <sz val="8"/>
        <color theme="1"/>
        <rFont val="Arial"/>
        <family val="2"/>
      </rPr>
      <t>(incluye locales y sus áreas de almacenamiento, pasillos comerciales y espacios para comensales)</t>
    </r>
  </si>
  <si>
    <t>Espacio de estacionamiento para carga y descarga</t>
  </si>
  <si>
    <r>
      <t xml:space="preserve">Otro tipo de mercado o central de abasto </t>
    </r>
    <r>
      <rPr>
        <i/>
        <sz val="8"/>
        <color theme="1"/>
        <rFont val="Arial"/>
        <family val="2"/>
      </rPr>
      <t>(especifique)</t>
    </r>
  </si>
  <si>
    <t>Espacio de estacionamiento para vehículos de visitantes</t>
  </si>
  <si>
    <t>Catálogo de maquinaria o equipo para la prestación del servicio</t>
  </si>
  <si>
    <t>Barredora</t>
  </si>
  <si>
    <t>Báscula</t>
  </si>
  <si>
    <t>Cámara de congelación</t>
  </si>
  <si>
    <t>Cámara de refrigeración</t>
  </si>
  <si>
    <t>Patín hidráulico</t>
  </si>
  <si>
    <r>
      <t xml:space="preserve">Otro tipo de maquinaria o equipo </t>
    </r>
    <r>
      <rPr>
        <i/>
        <sz val="8"/>
        <color theme="1"/>
        <rFont val="Arial"/>
        <family val="2"/>
      </rPr>
      <t>(especifique)</t>
    </r>
  </si>
  <si>
    <t>En caso de que en su municipio o demarcación territorial no hayan operado tianguis o mercados semifijos o móviles, o no cuente con información para determinarlo, indíquelo en la columna correspondiente conforme al catálogo respectivo y deje el resto de la fila en blanco.</t>
  </si>
  <si>
    <r>
      <t xml:space="preserve">3.- </t>
    </r>
    <r>
      <rPr>
        <b/>
        <i/>
        <sz val="8"/>
        <rFont val="Arial"/>
        <family val="2"/>
      </rPr>
      <t>Cabina de lavado de bandejas:</t>
    </r>
    <r>
      <rPr>
        <i/>
        <sz val="8"/>
        <rFont val="Arial"/>
        <family val="2"/>
      </rPr>
      <t xml:space="preserve"> se refiere a aquella máquina concebida para el lavado continuo de bandejas utilizadas para el transporte de vísceras blancas y rojas mediante la aplicación de agua caliente, dependiendo del grado de suciedad de las parrillas o cajas.</t>
    </r>
  </si>
  <si>
    <r>
      <t xml:space="preserve">7.- </t>
    </r>
    <r>
      <rPr>
        <b/>
        <i/>
        <sz val="8"/>
        <rFont val="Arial"/>
        <family val="2"/>
      </rPr>
      <t xml:space="preserve">Corrales para bovinos y porcinos para la venta en pie: </t>
    </r>
    <r>
      <rPr>
        <i/>
        <sz val="8"/>
        <rFont val="Arial"/>
        <family val="2"/>
      </rPr>
      <t>se refiere al espacio donde permanecerá el ganado, previo a su venta, sin que ello implique el sacrificio de este.</t>
    </r>
  </si>
  <si>
    <r>
      <t xml:space="preserve">8.- </t>
    </r>
    <r>
      <rPr>
        <b/>
        <i/>
        <sz val="8"/>
        <rFont val="Arial"/>
        <family val="2"/>
      </rPr>
      <t xml:space="preserve">Crematorio o terreno para entierro: </t>
    </r>
    <r>
      <rPr>
        <i/>
        <sz val="8"/>
        <rFont val="Arial"/>
        <family val="2"/>
      </rPr>
      <t>se refiere al espacio destinado para el sacrificio de los animales enfermos, no viables para el consumo humano o aquellos animales muertos, ya sea que procedan de los corrales del rastro o fuera de ellos.</t>
    </r>
  </si>
  <si>
    <r>
      <t xml:space="preserve">10.- </t>
    </r>
    <r>
      <rPr>
        <b/>
        <i/>
        <sz val="8"/>
        <rFont val="Arial"/>
        <family val="2"/>
      </rPr>
      <t xml:space="preserve">Depiladoras: </t>
    </r>
    <r>
      <rPr>
        <i/>
        <sz val="8"/>
        <rFont val="Arial"/>
        <family val="2"/>
      </rPr>
      <t>se refiere a aquella maquina diseñada para el depilado de animales, arrancando los pelos del animal al mismo tiempo que la epidermis superficial.</t>
    </r>
  </si>
  <si>
    <r>
      <t xml:space="preserve">11.- </t>
    </r>
    <r>
      <rPr>
        <b/>
        <i/>
        <sz val="8"/>
        <rFont val="Arial"/>
        <family val="2"/>
      </rPr>
      <t xml:space="preserve">Descuelgue automático: </t>
    </r>
    <r>
      <rPr>
        <i/>
        <sz val="8"/>
        <rFont val="Arial"/>
        <family val="2"/>
      </rPr>
      <t>se refiere a aquella máquina diseñada para el descuelgue de los animales.</t>
    </r>
  </si>
  <si>
    <r>
      <t xml:space="preserve">12.- </t>
    </r>
    <r>
      <rPr>
        <b/>
        <i/>
        <sz val="8"/>
        <rFont val="Arial"/>
        <family val="2"/>
      </rPr>
      <t xml:space="preserve">Flageladora limpiadora: </t>
    </r>
    <r>
      <rPr>
        <i/>
        <sz val="8"/>
        <rFont val="Arial"/>
        <family val="2"/>
      </rPr>
      <t>se refiere a aquella máquina diseñada para la eliminación de suciedades acumuladas en el animal.</t>
    </r>
  </si>
  <si>
    <r>
      <t xml:space="preserve">13.- </t>
    </r>
    <r>
      <rPr>
        <b/>
        <i/>
        <sz val="8"/>
        <rFont val="Arial"/>
        <family val="2"/>
      </rPr>
      <t xml:space="preserve">Frigoríficos: </t>
    </r>
    <r>
      <rPr>
        <i/>
        <sz val="8"/>
        <rFont val="Arial"/>
        <family val="2"/>
      </rPr>
      <t>se refiere al área de refrigeración donde la carne es almacenada y conservada, dependiendo de la demanda de servicio y de la capacidad de alojamiento.</t>
    </r>
  </si>
  <si>
    <r>
      <t xml:space="preserve">14.- </t>
    </r>
    <r>
      <rPr>
        <b/>
        <i/>
        <sz val="8"/>
        <rFont val="Arial"/>
        <family val="2"/>
      </rPr>
      <t xml:space="preserve">Horno chamuscador: </t>
    </r>
    <r>
      <rPr>
        <i/>
        <sz val="8"/>
        <rFont val="Arial"/>
        <family val="2"/>
      </rPr>
      <t>se refiere a aquella estufa que sirve para eliminar el resto de pelo después del proceso de flagelado y depilado.</t>
    </r>
  </si>
  <si>
    <r>
      <t xml:space="preserve">15.- </t>
    </r>
    <r>
      <rPr>
        <b/>
        <i/>
        <sz val="8"/>
        <rFont val="Arial"/>
        <family val="2"/>
      </rPr>
      <t xml:space="preserve">Introductores: </t>
    </r>
    <r>
      <rPr>
        <i/>
        <sz val="8"/>
        <rFont val="Arial"/>
        <family val="2"/>
      </rPr>
      <t>se refiere a aquel sistema neumático de dosificación situado justo a la entrada del transportador y consiste en dosificar e introducir carros en el transportador, de forma que se coloque un carro por cada empujador del transportador. Puede ser barrial o tubular.</t>
    </r>
  </si>
  <si>
    <r>
      <t xml:space="preserve">16.- </t>
    </r>
    <r>
      <rPr>
        <b/>
        <i/>
        <sz val="8"/>
        <rFont val="Arial"/>
        <family val="2"/>
      </rPr>
      <t xml:space="preserve">Manga de conducción o arreo: </t>
    </r>
    <r>
      <rPr>
        <i/>
        <sz val="8"/>
        <rFont val="Arial"/>
        <family val="2"/>
      </rPr>
      <t>se refiere al sistema de guiado de animales en la parte final de los corrales y consiste en un pasillo construido de acero inoxidable para el guiado de animales en fila de a uno y provista de un techo abatible.</t>
    </r>
  </si>
  <si>
    <r>
      <t xml:space="preserve">17.- </t>
    </r>
    <r>
      <rPr>
        <b/>
        <i/>
        <sz val="8"/>
        <rFont val="Arial"/>
        <family val="2"/>
      </rPr>
      <t xml:space="preserve">Máquina cortadora: </t>
    </r>
    <r>
      <rPr>
        <i/>
        <sz val="8"/>
        <rFont val="Arial"/>
        <family val="2"/>
      </rPr>
      <t>se refiere a aquella máquina utilizada para efectuar cortes paralelos en trozos de carne cruda enfriada a temperaturas entre 0º y 7º C y de uso ideal en cualquier línea de producción de carne cocida.</t>
    </r>
  </si>
  <si>
    <r>
      <t xml:space="preserve">18.- </t>
    </r>
    <r>
      <rPr>
        <b/>
        <i/>
        <sz val="8"/>
        <rFont val="Arial"/>
        <family val="2"/>
      </rPr>
      <t xml:space="preserve">Plataformas fijas: </t>
    </r>
    <r>
      <rPr>
        <i/>
        <sz val="8"/>
        <rFont val="Arial"/>
        <family val="2"/>
      </rPr>
      <t>se refiere al puesto de trabajo en altura, fabricado en acero inoxidable y diseñado para la realización del faenado del animal.</t>
    </r>
  </si>
  <si>
    <r>
      <t xml:space="preserve">19.- </t>
    </r>
    <r>
      <rPr>
        <b/>
        <i/>
        <sz val="8"/>
        <rFont val="Arial"/>
        <family val="2"/>
      </rPr>
      <t xml:space="preserve">Rastros: </t>
    </r>
    <r>
      <rPr>
        <i/>
        <sz val="8"/>
        <rFont val="Arial"/>
        <family val="2"/>
      </rPr>
      <t>se refiere al local donde se realizan actividades de guarda de animales y la matanza de los mismos para su distribución, así como los productos que de esta actividad se deriven.</t>
    </r>
  </si>
  <si>
    <r>
      <t xml:space="preserve">20.- </t>
    </r>
    <r>
      <rPr>
        <b/>
        <i/>
        <sz val="8"/>
        <rFont val="Arial"/>
        <family val="2"/>
      </rPr>
      <t xml:space="preserve">Restrainer porcino y ovino: </t>
    </r>
    <r>
      <rPr>
        <i/>
        <sz val="8"/>
        <rFont val="Arial"/>
        <family val="2"/>
      </rPr>
      <t>se refiere a aquella máquina que forma parte de un conjunto de equipos que tiene por objeto el facilitar la entrada de los animales desde los corrales al punto de aturdido con el mínimo esfuerzo de acarreo.</t>
    </r>
  </si>
  <si>
    <r>
      <t xml:space="preserve">21.- </t>
    </r>
    <r>
      <rPr>
        <b/>
        <i/>
        <sz val="8"/>
        <rFont val="Arial"/>
        <family val="2"/>
      </rPr>
      <t xml:space="preserve">Transportador de vísceras: </t>
    </r>
    <r>
      <rPr>
        <i/>
        <sz val="8"/>
        <rFont val="Arial"/>
        <family val="2"/>
      </rPr>
      <t>se refiere al equipo de transporte fabricado en acero galvanizado en caliente, con gran variedad de tipos de cadenas de arrastre y coronas dentadas con dientes endurecidos por inducción, con bandejas y ganchos para el transporte de vísceras blancas y rojas.</t>
    </r>
  </si>
  <si>
    <r>
      <t xml:space="preserve">22.- </t>
    </r>
    <r>
      <rPr>
        <b/>
        <i/>
        <sz val="8"/>
        <rFont val="Arial"/>
        <family val="2"/>
      </rPr>
      <t xml:space="preserve">Transportadores: </t>
    </r>
    <r>
      <rPr>
        <i/>
        <sz val="8"/>
        <rFont val="Arial"/>
        <family val="2"/>
      </rPr>
      <t>se refiere a aquella maquinaria fabricada de acero y galvanizado, diseñada para el transporte aéreo de animales de forma automática.</t>
    </r>
  </si>
  <si>
    <r>
      <t xml:space="preserve">23.- </t>
    </r>
    <r>
      <rPr>
        <b/>
        <i/>
        <sz val="8"/>
        <rFont val="Arial"/>
        <family val="2"/>
      </rPr>
      <t xml:space="preserve">Túnel de escalde: </t>
    </r>
    <r>
      <rPr>
        <i/>
        <sz val="8"/>
        <rFont val="Arial"/>
        <family val="2"/>
      </rPr>
      <t>se refiere a aquel sistema vertical de duchado con agua caliente a presión e inmersión de la cabeza del cerdo, diseñado para realizar el calentamiento de los animales.</t>
    </r>
  </si>
  <si>
    <r>
      <t xml:space="preserve">24.- </t>
    </r>
    <r>
      <rPr>
        <b/>
        <i/>
        <sz val="8"/>
        <rFont val="Arial"/>
        <family val="2"/>
      </rPr>
      <t xml:space="preserve">Unidad de producción (incluye cajones de aturdimiento para porcinos y bovinos y área de evisceración): </t>
    </r>
    <r>
      <rPr>
        <i/>
        <sz val="8"/>
        <rFont val="Arial"/>
        <family val="2"/>
      </rPr>
      <t>se refiere al espacio o área destinada para el sacrificio, desollado y/o eviscerado de los animales, mismo que previamente conlleva el bañado, izado y aturdimiento.</t>
    </r>
  </si>
  <si>
    <t>Nombre de los rastros</t>
  </si>
  <si>
    <r>
      <t xml:space="preserve">Maquinaria o equipo para la prestación del servicio
</t>
    </r>
    <r>
      <rPr>
        <i/>
        <sz val="8"/>
        <color theme="1"/>
        <rFont val="Arial"/>
        <family val="2"/>
      </rPr>
      <t>(ver catálogo)</t>
    </r>
  </si>
  <si>
    <t>Aturdidor</t>
  </si>
  <si>
    <t>Cabina de lavado de bandejas</t>
  </si>
  <si>
    <t>Cuba de sangrado</t>
  </si>
  <si>
    <t>Depiladoras</t>
  </si>
  <si>
    <t>Descuelgue automático</t>
  </si>
  <si>
    <t>Flageladora limpiadora</t>
  </si>
  <si>
    <t>Horno chamuscador</t>
  </si>
  <si>
    <t>Introductores</t>
  </si>
  <si>
    <t>Manga de conducción o arreo</t>
  </si>
  <si>
    <t>Máquina cortadora</t>
  </si>
  <si>
    <t>Plataformas fijas</t>
  </si>
  <si>
    <t>Restrainer porcino y ovino</t>
  </si>
  <si>
    <t>Almacén de forrajes</t>
  </si>
  <si>
    <t>Transportador de vísceras rojas</t>
  </si>
  <si>
    <r>
      <t xml:space="preserve">Caseta de control </t>
    </r>
    <r>
      <rPr>
        <i/>
        <sz val="8"/>
        <color theme="1"/>
        <rFont val="Arial"/>
        <family val="2"/>
      </rPr>
      <t>(incluye la rampa de descarga de animales, los corrales de espera, área de básculas, corrales de ganado mayor y menor y área de inspección y sellado de animales recibidos)</t>
    </r>
  </si>
  <si>
    <t>Transportadores</t>
  </si>
  <si>
    <t>Corrales de inspección de sanidad de los animales</t>
  </si>
  <si>
    <t>Túnel de escalde</t>
  </si>
  <si>
    <t>Corrales para bovinos y porcinos para la venta en pie</t>
  </si>
  <si>
    <t>Crematorio o terreno para entierro</t>
  </si>
  <si>
    <t xml:space="preserve">Frigoríficos </t>
  </si>
  <si>
    <r>
      <t xml:space="preserve">Unidad de producción </t>
    </r>
    <r>
      <rPr>
        <i/>
        <sz val="8"/>
        <color theme="1"/>
        <rFont val="Arial"/>
        <family val="2"/>
      </rPr>
      <t>(incluye cajones de aturdimiento para porcinos y bovinos y área de evisceración)</t>
    </r>
  </si>
  <si>
    <r>
      <t xml:space="preserve">1.- </t>
    </r>
    <r>
      <rPr>
        <b/>
        <i/>
        <sz val="8"/>
        <rFont val="Arial"/>
        <family val="2"/>
      </rPr>
      <t>Bacheadora:</t>
    </r>
    <r>
      <rPr>
        <i/>
        <sz val="8"/>
        <rFont val="Arial"/>
        <family val="2"/>
      </rPr>
      <t xml:space="preserve"> se refiere a la unidad empleada en el mantenimiento de las calles y carreteras que cuenta con un molino rotatorio y regla de extendido. Realiza eficientemente el trabajo de bacheo y hace una amplia gama de reparaciones viales.</t>
    </r>
  </si>
  <si>
    <t>Con servicio de limpia y mantenimiento de calles y vialidades</t>
  </si>
  <si>
    <t>Sin servicio de limpia y mantenimiento de calles y vialidades</t>
  </si>
  <si>
    <t>Bacheadora</t>
  </si>
  <si>
    <t>Motoniveladora</t>
  </si>
  <si>
    <t>Pavimentadora</t>
  </si>
  <si>
    <t>Perfiladora</t>
  </si>
  <si>
    <t>Planta de asfalto</t>
  </si>
  <si>
    <t>Vibrocompactador</t>
  </si>
  <si>
    <r>
      <t xml:space="preserve">1.- </t>
    </r>
    <r>
      <rPr>
        <b/>
        <i/>
        <sz val="8"/>
        <rFont val="Arial"/>
        <family val="2"/>
      </rPr>
      <t>Parques y jardines públicos:</t>
    </r>
    <r>
      <rPr>
        <i/>
        <sz val="8"/>
        <rFont val="Arial"/>
        <family val="2"/>
      </rPr>
      <t xml:space="preserve"> se refiere al servicio público municipal que consiste en asegurar la conservación, restauración, fomento, aprovechamiento, cuidado y embellecimiento de las áreas verdes de carácter público, incluyendo los bienes municipales de uso común. Este servicio incluye también el fomento, conservación y mantenimiento de juegos infantiles, módulos y centros deportivos, monumentos y fuentes, entre otros.</t>
    </r>
  </si>
  <si>
    <t>Nombre de los parques y jardines públicos</t>
  </si>
  <si>
    <r>
      <t xml:space="preserve">Tipo de establecimiento
</t>
    </r>
    <r>
      <rPr>
        <i/>
        <sz val="8"/>
        <color theme="1"/>
        <rFont val="Arial"/>
        <family val="2"/>
      </rPr>
      <t>(1. Parque público / 2. Jardín público)</t>
    </r>
  </si>
  <si>
    <r>
      <t xml:space="preserve">Extensión
</t>
    </r>
    <r>
      <rPr>
        <i/>
        <sz val="8"/>
        <color theme="1"/>
        <rFont val="Arial"/>
        <family val="2"/>
      </rPr>
      <t>(metros cuadrados)</t>
    </r>
  </si>
  <si>
    <r>
      <rPr>
        <b/>
        <sz val="9"/>
        <color theme="1"/>
        <rFont val="Arial"/>
        <family val="2"/>
      </rPr>
      <t>Acciones realizadas para la prestación del servicio</t>
    </r>
    <r>
      <rPr>
        <sz val="9"/>
        <color theme="1"/>
        <rFont val="Arial"/>
        <family val="2"/>
      </rPr>
      <t xml:space="preserve">
</t>
    </r>
    <r>
      <rPr>
        <i/>
        <sz val="8"/>
        <color theme="1"/>
        <rFont val="Arial"/>
        <family val="2"/>
      </rPr>
      <t>(ver catálogo)</t>
    </r>
  </si>
  <si>
    <t>Catálogo de acciones realizadas para la prestación del servicio</t>
  </si>
  <si>
    <t>Forestación</t>
  </si>
  <si>
    <t>Reforestación</t>
  </si>
  <si>
    <t>Poda</t>
  </si>
  <si>
    <t>Sanidad</t>
  </si>
  <si>
    <t>Limpia</t>
  </si>
  <si>
    <t>Obra civil</t>
  </si>
  <si>
    <t>Obra arquitectónica</t>
  </si>
  <si>
    <t>Se refiere al espacio donde se guarda el alimento que requieren los animales durante su estancia en los corrales de alojamiento.</t>
  </si>
  <si>
    <t>Alumbrado público</t>
  </si>
  <si>
    <t>Se refiere a la unidad empleada en el mantenimiento de las calles y carreteras que cuenta con un molino rotatorio y regla de extendido. Realiza eficientemente el trabajo de bacheo y hace una amplia gama de reparaciones viales.</t>
  </si>
  <si>
    <t>Se refiere a aquella máquina concebida para el lavado continuo de bandejas utilizadas para el transporte de vísceras blancas y rojas mediante la aplicación de agua caliente, dependiendo del grado de suciedad de las parrillas o cajas.</t>
  </si>
  <si>
    <t>Calles y vialidades</t>
  </si>
  <si>
    <t>Se refiere al recinto aislado térmicamente que contiene materia para extraer su energía térmica. Esta extracción de energía se realiza por un sistema de refrigeración con la finalidad de conservar alimentos y/o productos químicos.</t>
  </si>
  <si>
    <r>
      <t>Caseta de control</t>
    </r>
    <r>
      <rPr>
        <b/>
        <i/>
        <sz val="9"/>
        <color theme="1"/>
        <rFont val="Arial"/>
        <family val="2"/>
      </rPr>
      <t xml:space="preserve"> </t>
    </r>
    <r>
      <rPr>
        <b/>
        <i/>
        <sz val="8"/>
        <color theme="1"/>
        <rFont val="Arial"/>
        <family val="2"/>
      </rPr>
      <t>(incluye la rampa de descarga de animales, los corrales de espera, área de básculas, corrales de ganado mayor y menor y área de inspección y sellado de animales recibidos)</t>
    </r>
  </si>
  <si>
    <t>Central de abasto</t>
  </si>
  <si>
    <t>Se refiere al local comercial de distribución mayorista que brinda abastecimiento al requerimiento comercial minorista de diversos productos.</t>
  </si>
  <si>
    <t>Se refiere al espacio donde permanecerá el ganado, previo a su venta, sin que ello implique el sacrificio de este.</t>
  </si>
  <si>
    <t>Se refiere al espacio destinado para el sacrificio de los animales enfermos, no viables para el consumo humano o aquellos animales muertos, ya sea que procedan de los corrales del rastro o fuera de ellos.</t>
  </si>
  <si>
    <t>Se refiere a aquella maquina diseñada para el depilado de animales, arrancando los pelos del animal al mismo tiempo que la epidermis superficial.</t>
  </si>
  <si>
    <t>Se refiere a aquella máquina diseñada para el descuelgue de los animales.</t>
  </si>
  <si>
    <t>Se refiere a aquella máquina diseñada para la eliminación de suciedades acumuladas en el animal.</t>
  </si>
  <si>
    <t>Formas de administración de los servicios públicos</t>
  </si>
  <si>
    <t>Frigoríficos</t>
  </si>
  <si>
    <t>Se refiere al área de refrigeración donde la carne es almacenada y conservada, dependiendo de la demanda de servicio y de la capacidad de alojamiento.</t>
  </si>
  <si>
    <t>Se refiere a aquella estufa que sirve para eliminar el resto de pelo después del proceso de flagelado y depilado.</t>
  </si>
  <si>
    <t>Informante básico</t>
  </si>
  <si>
    <t>Informante complementario 1</t>
  </si>
  <si>
    <t>Informante complementario 2</t>
  </si>
  <si>
    <t>Se refiere a aquel sistema neumático de dosificación situado justo a la entrada del transportador y consiste en dosificar e introducir carros en el transportador, de forma que se coloque un carro por cada empujador del transportador. Puede ser barrial o tubular.</t>
  </si>
  <si>
    <t>Se refiere al sistema de guiado de animales en la parte final de los corrales y consiste en un pasillo construido de acero inoxidable para el guiado de animales en fila de a uno y provista de un techo abatible.</t>
  </si>
  <si>
    <t>Se refiere a aquella máquina utilizada para efectuar cortes paralelos en trozos de carne cruda enfriada a temperaturas entre 0º y 7º C y de uso ideal en cualquier línea de producción de carne cocida.</t>
  </si>
  <si>
    <t>Mercado</t>
  </si>
  <si>
    <t>Se refiere al lugar o establecimiento en el cual ocurre la actividad comercial de consumo minorista que puede desarrollarse sobre un tipo de producto comercial o sobre una oferta diversificada. El objetivo es comercializar los productos consumibles y de primera necesidad.</t>
  </si>
  <si>
    <t>Parques y jardines públicos</t>
  </si>
  <si>
    <t>Se refiere al servicio público municipal que consiste en asegurar la conservación, restauración, fomento, aprovechamiento, cuidado y embellecimiento de las áreas verdes de carácter público, incluyendo los bienes municipales de uso común. Este servicio incluye también el fomento, conservación y mantenimiento de juegos infantiles, módulos y centros deportivos, monumentos y fuentes, entre otros.</t>
  </si>
  <si>
    <t>Se refiere a la máquina encargada de distribuir y darle forma al asfalto. La mayoría de estas se componen por una tolva en la parte delantera y un sistema de transporte que le ayuda a moverse y expandir el material.</t>
  </si>
  <si>
    <t>Se refiere a la máquina utilizada para la obtención de superficies lisas.</t>
  </si>
  <si>
    <t>Se refiere al conjunto de maquinaria especializada para producir una mezcla asfáltica que debe cumplir con ciertas especificaciones y que se utiliza para la construcción de superficies de rodamiento.</t>
  </si>
  <si>
    <t>Se refiere al puesto de trabajo en altura, fabricado en acero inoxidable y diseñado para la realización del faenado del animal.</t>
  </si>
  <si>
    <t>Rastros</t>
  </si>
  <si>
    <t>Se refiere al local donde se realizan actividades de guarda de animales y la matanza de los mismos para su distribución, así como los productos que de esta actividad se deriven.</t>
  </si>
  <si>
    <t>Se refiere a aquella máquina que forma parte de un conjunto de equipos que tiene por objeto el facilitar la entrada de los animales desde los corrales al punto de aturdido con el mínimo esfuerzo de acarreo.</t>
  </si>
  <si>
    <t>Tianguis</t>
  </si>
  <si>
    <t>Tramo de calle</t>
  </si>
  <si>
    <t xml:space="preserve">Transportador de vísceras </t>
  </si>
  <si>
    <t>Se refiere al equipo de transporte fabricado en acero galvanizado en caliente, con gran variedad de tipos de cadenas de arrastre y coronas dentadas con dientes endurecidos por inducción, con bandejas y ganchos para el transporte de vísceras blancas y rojas.</t>
  </si>
  <si>
    <t>Se refiere a aquella maquinaria fabricada de acero y galvanizado, diseñada para el transporte aéreo de animales de forma automática.</t>
  </si>
  <si>
    <t>Se refiere a aquel sistema vertical de duchado con agua caliente a presión e inmersión de la cabeza del cerdo, diseñado para realizar el calentamiento de los animales.</t>
  </si>
  <si>
    <r>
      <t>Unidad de producción</t>
    </r>
    <r>
      <rPr>
        <b/>
        <i/>
        <sz val="9"/>
        <color theme="1"/>
        <rFont val="Arial"/>
        <family val="2"/>
      </rPr>
      <t xml:space="preserve"> </t>
    </r>
    <r>
      <rPr>
        <b/>
        <i/>
        <sz val="8"/>
        <color theme="1"/>
        <rFont val="Arial"/>
        <family val="2"/>
      </rPr>
      <t>(incluye cajones de aturdimiento para porcinos y bovinos y área de evisceración)</t>
    </r>
  </si>
  <si>
    <t>Se refiere al espacio o área destinada para el sacrificio, desollado y/o eviscerado de los animales, mismo que previamente conlleva el bañado, izado y aturdimiento.</t>
  </si>
  <si>
    <t>Se refiere a la máquina que genera un impacto vibratorio sostenido sobre el suelo que permite la eliminación de espacios y una compactación uniforme del asfalto.</t>
  </si>
  <si>
    <t>CNGMD 2023</t>
  </si>
  <si>
    <t>Se refiere a las siglas con las que se identifica al Censo Nacional de Gobiernos Municipales y Demarcaciones Territoriales de la Ciudad de México 2023.</t>
  </si>
  <si>
    <t>Sección VII. Servicios públicos</t>
  </si>
  <si>
    <t>VII.1 Alumbrado público</t>
  </si>
  <si>
    <t>VII.3 Rastros</t>
  </si>
  <si>
    <t>VII.4 Calles y vialidades</t>
  </si>
  <si>
    <t>VII.5 Parques y jardines públicos</t>
  </si>
  <si>
    <t>Módulo 2.
Administración Pública del municipio o demarcación territorial</t>
  </si>
  <si>
    <t>4. RESULTADO FINAL DE CAPTACIÓN DEL MÓDULO</t>
  </si>
  <si>
    <t>CÓDIGOS DE ESTATUS</t>
  </si>
  <si>
    <t>1 Recuperado</t>
  </si>
  <si>
    <t>2 Negativa</t>
  </si>
  <si>
    <t>3 No aplica</t>
  </si>
  <si>
    <t>4 Otra situación</t>
  </si>
  <si>
    <r>
      <t xml:space="preserve">Conforme a lo dispuesto por el </t>
    </r>
    <r>
      <rPr>
        <b/>
        <sz val="9"/>
        <color theme="0"/>
        <rFont val="Arial"/>
        <family val="2"/>
      </rPr>
      <t>Artículo 45</t>
    </r>
    <r>
      <rPr>
        <sz val="9"/>
        <color theme="0"/>
        <rFont val="Arial"/>
        <family val="2"/>
      </rPr>
      <t>, párrafo primero de la</t>
    </r>
    <r>
      <rPr>
        <b/>
        <sz val="9"/>
        <color theme="0"/>
        <rFont val="Arial"/>
        <family val="2"/>
      </rPr>
      <t xml:space="preserve"> Ley del Sistema Nacional de Información Estadística y Geográfica: </t>
    </r>
    <r>
      <rPr>
        <sz val="9"/>
        <color theme="0"/>
        <rFont val="Arial"/>
        <family val="2"/>
      </rPr>
      <t xml:space="preserve">"Los Informantes del Sistema estarán obligados a proporcionar, con veracidad y oportunidad, los datos e informes que les soliciten las autoridades competentes para fines estadísticos, censales y geográficos, y prestarán apoyo a las mismas", así como lo señalado por el </t>
    </r>
    <r>
      <rPr>
        <b/>
        <sz val="9"/>
        <color theme="0"/>
        <rFont val="Arial"/>
        <family val="2"/>
      </rPr>
      <t>Artículo 46</t>
    </r>
    <r>
      <rPr>
        <sz val="9"/>
        <color theme="0"/>
        <rFont val="Arial"/>
        <family val="2"/>
      </rPr>
      <t xml:space="preserve">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r>
  </si>
  <si>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</si>
  <si>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</si>
  <si>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r>
      <t xml:space="preserve">Posteriormente, en 2011 se realizó el segundo levantamiento de este programa estadístico bajo la denominación de </t>
    </r>
    <r>
      <rPr>
        <i/>
        <sz val="9"/>
        <color theme="1"/>
        <rFont val="Arial"/>
        <family val="2"/>
      </rPr>
      <t>Censo Nacional de Gobierno 2011, Gobiernos Municipales y Delegacionales (CNG 2011-GMD)</t>
    </r>
    <r>
      <rPr>
        <sz val="9"/>
        <color theme="1"/>
        <rFont val="Arial"/>
        <family val="2"/>
      </rPr>
      <t xml:space="preserve">.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t>
    </r>
    <r>
      <rPr>
        <i/>
        <sz val="9"/>
        <color theme="1"/>
        <rFont val="Arial"/>
        <family val="2"/>
      </rPr>
      <t xml:space="preserve">Censo Nacional de Gobiernos Municipales y Delegacionales </t>
    </r>
    <r>
      <rPr>
        <sz val="9"/>
        <color theme="1"/>
        <rFont val="Arial"/>
        <family val="2"/>
      </rPr>
      <t xml:space="preserve">(ahora </t>
    </r>
    <r>
      <rPr>
        <i/>
        <sz val="9"/>
        <color theme="1"/>
        <rFont val="Arial"/>
        <family val="2"/>
      </rPr>
      <t>Censo Nacional de Gobiernos Municipales y Demarcaciones Territoriales de la Ciudad de México</t>
    </r>
    <r>
      <rPr>
        <sz val="9"/>
        <color theme="1"/>
        <rFont val="Arial"/>
        <family val="2"/>
      </rPr>
      <t>, en virtud de la reforma política de la Ciudad de México), por lo que dicha edición (con información 2010) se publicó con la denominación de IIN.</t>
    </r>
  </si>
  <si>
    <r>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t>
    </r>
    <r>
      <rPr>
        <i/>
        <sz val="9"/>
        <color theme="1"/>
        <rFont val="Arial"/>
        <family val="2"/>
      </rPr>
      <t>Encuesta de Autoevaluación para las Unidades Estatales de Protección Civil</t>
    </r>
    <r>
      <rPr>
        <sz val="9"/>
        <color theme="1"/>
        <rFont val="Arial"/>
        <family val="2"/>
      </rPr>
      <t xml:space="preserve">, misma que fue implementada por dicha institución en ejercicios anteriores. </t>
    </r>
  </si>
  <si>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</si>
  <si>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t>Adicionalmente, el CNGMD 2023 preserva los apartados de recolección de información sobre temas catastrales, territoriales y ambientales realizados en colaboración con la Dirección General de Geografía y Medio Ambiente.</t>
  </si>
  <si>
    <r>
      <rPr>
        <b/>
        <sz val="9"/>
        <rFont val="Arial"/>
        <family val="2"/>
      </rPr>
      <t>Módulo 1</t>
    </r>
    <r>
      <rPr>
        <sz val="9"/>
        <rFont val="Arial"/>
        <family val="2"/>
      </rPr>
      <t xml:space="preserve">. Ayuntamientos y alcaldías
</t>
    </r>
    <r>
      <rPr>
        <b/>
        <sz val="9"/>
        <rFont val="Arial"/>
        <family val="2"/>
      </rPr>
      <t>Módulo 2.</t>
    </r>
    <r>
      <rPr>
        <sz val="9"/>
        <rFont val="Arial"/>
        <family val="2"/>
      </rPr>
      <t xml:space="preserve"> Administración Pública del municipio o demarcación territorial
</t>
    </r>
    <r>
      <rPr>
        <b/>
        <sz val="9"/>
        <rFont val="Arial"/>
        <family val="2"/>
      </rPr>
      <t>Módulo 3.</t>
    </r>
    <r>
      <rPr>
        <sz val="9"/>
        <rFont val="Arial"/>
        <family val="2"/>
      </rPr>
      <t xml:space="preserve"> Seguridad pública
</t>
    </r>
    <r>
      <rPr>
        <b/>
        <sz val="9"/>
        <rFont val="Arial"/>
        <family val="2"/>
      </rPr>
      <t>Módulo 4.</t>
    </r>
    <r>
      <rPr>
        <sz val="9"/>
        <rFont val="Arial"/>
        <family val="2"/>
      </rPr>
      <t xml:space="preserve"> Protección civil
</t>
    </r>
    <r>
      <rPr>
        <b/>
        <sz val="9"/>
        <rFont val="Arial"/>
        <family val="2"/>
      </rPr>
      <t>Módulo 5.</t>
    </r>
    <r>
      <rPr>
        <sz val="9"/>
        <rFont val="Arial"/>
        <family val="2"/>
      </rPr>
      <t xml:space="preserve"> Justicia cívica
</t>
    </r>
    <r>
      <rPr>
        <b/>
        <sz val="9"/>
        <rFont val="Arial"/>
        <family val="2"/>
      </rPr>
      <t>Módulo 6.</t>
    </r>
    <r>
      <rPr>
        <sz val="9"/>
        <rFont val="Arial"/>
        <family val="2"/>
      </rPr>
      <t xml:space="preserve"> Agua potable y saneamiento
</t>
    </r>
    <r>
      <rPr>
        <b/>
        <sz val="9"/>
        <rFont val="Arial"/>
        <family val="2"/>
      </rPr>
      <t>Módulo 7.</t>
    </r>
    <r>
      <rPr>
        <sz val="9"/>
        <rFont val="Arial"/>
        <family val="2"/>
      </rPr>
      <t xml:space="preserve"> Residuos sólidos urbanos</t>
    </r>
  </si>
  <si>
    <r>
      <rPr>
        <b/>
        <sz val="9"/>
        <rFont val="Arial"/>
        <family val="2"/>
      </rPr>
      <t xml:space="preserve">Informantes. </t>
    </r>
    <r>
      <rPr>
        <sz val="9"/>
        <rFont val="Arial"/>
        <family val="2"/>
      </rPr>
      <t>En este apartado se recaba información sobre las personas servidoras públicas designadas por las Unidades del Estado como responsables de recopilar, integrar y entregar la información requerida en el cuestionario.</t>
    </r>
  </si>
  <si>
    <r>
      <rPr>
        <b/>
        <sz val="9"/>
        <rFont val="Arial"/>
        <family val="2"/>
      </rPr>
      <t xml:space="preserve">Participantes. </t>
    </r>
    <r>
      <rPr>
        <sz val="9"/>
        <rFont val="Arial"/>
        <family val="2"/>
      </rPr>
      <t xml:space="preserve">Presenta un espacio destinado a la identificación de las personas servidoras públicas que participaron en el llenado de cada módulo y/o sección, según corresponda. </t>
    </r>
  </si>
  <si>
    <r>
      <t xml:space="preserve">Particularmente, en el </t>
    </r>
    <r>
      <rPr>
        <b/>
        <sz val="9"/>
        <color theme="1"/>
        <rFont val="Arial"/>
        <family val="2"/>
      </rPr>
      <t xml:space="preserve">módulo 2 </t>
    </r>
    <r>
      <rPr>
        <sz val="9"/>
        <color theme="1"/>
        <rFont val="Arial"/>
        <family val="2"/>
      </rPr>
      <t>se solicita, entre otra, información sobre la estructura organizacional de la Administración Pública de cada municipio o demarcación territorial; la distribución de los recursos humanos, materiales y presupuestales con los que cuenta; la cantidad, tipos y características de acceso a los trámites y servicios prestados; así como los elementos y acciones institucionales que se llevan a cabo para la implementación y ejercicio de funciones específicas, como planeación, evaluación, actividades estadísticas y geográficas, planeación y gestión territorial, catastro, transparencia, control interno, combate a la corrupción, contrataciones públicas, servicios públicos, administración de archivos y gestión documental, entre otros.</t>
    </r>
  </si>
  <si>
    <r>
      <t xml:space="preserve">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t>
    </r>
    <r>
      <rPr>
        <i/>
        <sz val="9"/>
        <rFont val="Arial"/>
        <family val="2"/>
      </rPr>
      <t>Participantes</t>
    </r>
    <r>
      <rPr>
        <sz val="9"/>
        <rFont val="Arial"/>
        <family val="2"/>
      </rPr>
      <t>.</t>
    </r>
  </si>
  <si>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</si>
  <si>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El INEGI pondrá a disposición de la sociedad la información de este programa de forma gratuita a través del Servicio Público de Información, además de poder consultarse y descargarse de forma electrónica en el portal del Instituto.</t>
  </si>
  <si>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</si>
  <si>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r>
      <t xml:space="preserve">Una </t>
    </r>
    <r>
      <rPr>
        <b/>
        <sz val="9"/>
        <color theme="1"/>
        <rFont val="Arial"/>
        <family val="2"/>
      </rPr>
      <t>primera versión completa de la información</t>
    </r>
    <r>
      <rPr>
        <sz val="9"/>
        <color theme="1"/>
        <rFont val="Arial"/>
        <family val="2"/>
      </rPr>
      <t xml:space="preserve">, considerada como </t>
    </r>
    <r>
      <rPr>
        <b/>
        <sz val="9"/>
        <color theme="1"/>
        <rFont val="Arial"/>
        <family val="2"/>
      </rPr>
      <t>preliminar</t>
    </r>
    <r>
      <rPr>
        <sz val="9"/>
        <color theme="1"/>
        <rFont val="Arial"/>
        <family val="2"/>
      </rPr>
      <t>,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r>
  </si>
  <si>
    <r>
      <t xml:space="preserve">En caso de que la revisión del INEGI ya no arroje observaciones, se procederá con la </t>
    </r>
    <r>
      <rPr>
        <b/>
        <sz val="9"/>
        <color theme="1"/>
        <rFont val="Arial"/>
        <family val="2"/>
      </rPr>
      <t>liberación del cuestionario como versión definitiva</t>
    </r>
    <r>
      <rPr>
        <sz val="9"/>
        <color theme="1"/>
        <rFont val="Arial"/>
        <family val="2"/>
      </rPr>
      <t>, para que se proceda con su impresión y la formalización de la información mediante la firma y sello del instrumento físico por parte del informante básico e informantes complementarios.</t>
    </r>
  </si>
  <si>
    <r>
      <t xml:space="preserve">En este sentido, </t>
    </r>
    <r>
      <rPr>
        <b/>
        <sz val="9"/>
        <rFont val="Arial"/>
        <family val="2"/>
      </rPr>
      <t>una vez completado el llenado de este instrumento, deberá entregarse la versión preliminar</t>
    </r>
    <r>
      <rPr>
        <sz val="9"/>
        <rFont val="Arial"/>
        <family val="2"/>
      </rPr>
      <t xml:space="preserve"> mediante dispositivos de almacenamiento a la persona censora del INEGI o enviarse a la dirección electrónica del mismo: </t>
    </r>
    <r>
      <rPr>
        <b/>
        <sz val="9"/>
        <rFont val="Arial"/>
        <family val="2"/>
      </rPr>
      <t>XXXXXXX@inegi.org.mx</t>
    </r>
  </si>
  <si>
    <t>A efecto de llevar a cabo la revisión y validación del cuestionario, en la siguiente tabla se detallan los periodos en los que realizarán las actividades en cada entidad federativa y municipio:</t>
  </si>
  <si>
    <t>Integración de información por parte del municipio o demarcación territorial.
Entrega a la persona censora del INEGI para revisión.</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</si>
  <si>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</si>
  <si>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Verificación complementaria de información preliminar por parte de la Coordinación Estatal y/o Dirección Regional y aclaración o ajustes de información.
Liberación de cuestionario como información definitiva.</t>
  </si>
  <si>
    <t>Una vez que el archivo electrónico esté impreso y firmado, se llevará a cabo la entrega del cuestionario vía electrónica y/o de manera física, para lo cual se tomará en cuenta lo siguiente:</t>
  </si>
  <si>
    <r>
      <t xml:space="preserve">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t>
    </r>
    <r>
      <rPr>
        <b/>
        <sz val="9"/>
        <color theme="1"/>
        <rFont val="Arial"/>
        <family val="2"/>
      </rPr>
      <t>xxxxxxxxx@inegi.org.mx</t>
    </r>
  </si>
  <si>
    <t>La versión impresa, con las firmas y sellos correspondientes, deberá entregarse a la persona censora del INEGI o al personal del Departamento de Estadísticas de Gobierno de la Coordinación Estatal de este instituto en la entidad federativa.</t>
  </si>
  <si>
    <r>
      <t xml:space="preserve">En caso de </t>
    </r>
    <r>
      <rPr>
        <b/>
        <sz val="9"/>
        <color theme="1"/>
        <rFont val="Arial"/>
        <family val="2"/>
      </rPr>
      <t>dudas o comentarios</t>
    </r>
    <r>
      <rPr>
        <sz val="9"/>
        <color theme="1"/>
        <rFont val="Arial"/>
        <family val="2"/>
      </rPr>
      <t xml:space="preserve">, deberá hacerlos llegar a la </t>
    </r>
    <r>
      <rPr>
        <b/>
        <sz val="9"/>
        <color theme="1"/>
        <rFont val="Arial"/>
        <family val="2"/>
      </rPr>
      <t>persona censora del INEGI o al personal de la Jefatura de Departamento de Estadísticas de Gobierno</t>
    </r>
    <r>
      <rPr>
        <sz val="9"/>
        <color theme="1"/>
        <rFont val="Arial"/>
        <family val="2"/>
      </rPr>
      <t>, quienes tienen los siguientes datos de contacto:</t>
    </r>
  </si>
  <si>
    <t>FIRMA Y SELLO</t>
  </si>
  <si>
    <t>(Persona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</si>
  <si>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VoBo. a la información contenida en el presente cuestionario</t>
  </si>
  <si>
    <r>
      <t xml:space="preserve">Título </t>
    </r>
    <r>
      <rPr>
        <i/>
        <sz val="8"/>
        <rFont val="Arial"/>
        <family val="2"/>
      </rPr>
      <t>(Lic., Mtro(a)., Dr(a)., Ing., C., Sr(a)., etc.)</t>
    </r>
  </si>
  <si>
    <t>Nombre(s):</t>
  </si>
  <si>
    <t>(Persona servidora pública que, por las funciones que tiene asignadas dentro de la institución, es la principal productora y/o integradora de la información correspondiente a la presente sección y, cuando menos, se encuentra en el segundo o tercer nivel jerárquico de la misma. Nota: en caso de no requerir al "Informante Complementario 1" deje las siguientes celdas en blanco)</t>
  </si>
  <si>
    <t>(Persona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 Nota: en caso de no requerir al "Informante Complementario 2" deje las siguientes celdas en blanco)</t>
  </si>
  <si>
    <t>Personas servidoras públicas que participaron en el llenado de la sección</t>
  </si>
  <si>
    <t>Título</t>
  </si>
  <si>
    <t>Nombre(s)</t>
  </si>
  <si>
    <t>Subsección y/o preguntas en las que participó</t>
  </si>
  <si>
    <t>Licenciada</t>
  </si>
  <si>
    <t>Guadalupe</t>
  </si>
  <si>
    <t>Hernández</t>
  </si>
  <si>
    <t>García</t>
  </si>
  <si>
    <t>hernandezg@ayuntamiento.gob.mx</t>
  </si>
  <si>
    <t>I.2, I.4.2, P1.25, P1.26</t>
  </si>
  <si>
    <t>2.- Los catálogos utilizados en el presente cuestionario corresponden a denominaciones estándar, de tal forma que si el nombre de alguna categoría no coincide exactamente con la utilizada en su institución, debe registrar los datos en aquella que sea homóloga.</t>
  </si>
  <si>
    <t>.</t>
  </si>
  <si>
    <t>7.1.-</t>
  </si>
  <si>
    <t>7.2.-</t>
  </si>
  <si>
    <r>
      <t xml:space="preserve">¿Existían mercados establecidos en su municipio o demarcación territorial?
</t>
    </r>
    <r>
      <rPr>
        <i/>
        <sz val="8"/>
        <color theme="1"/>
        <rFont val="Arial"/>
        <family val="2"/>
      </rPr>
      <t>(1. Sí / 2. No / 9. No identificado)</t>
    </r>
  </si>
  <si>
    <r>
      <t xml:space="preserve">¿Existían centrales de abasto establecidas en su municipio o demarcación territorial?
</t>
    </r>
    <r>
      <rPr>
        <i/>
        <sz val="8"/>
        <color theme="1"/>
        <rFont val="Arial"/>
        <family val="2"/>
      </rPr>
      <t>(1. Sí / 2. No / 9. No identificado)</t>
    </r>
  </si>
  <si>
    <t>7.3.-</t>
  </si>
  <si>
    <t>Latitud</t>
  </si>
  <si>
    <t xml:space="preserve">, </t>
  </si>
  <si>
    <t>Longitud</t>
  </si>
  <si>
    <r>
      <t xml:space="preserve">Tipo de establecimiento
</t>
    </r>
    <r>
      <rPr>
        <i/>
        <sz val="8"/>
        <rFont val="Arial"/>
        <family val="2"/>
      </rPr>
      <t>(1. Mercado / 2. Central de abasto)</t>
    </r>
  </si>
  <si>
    <r>
      <rPr>
        <b/>
        <sz val="9"/>
        <rFont val="Arial"/>
        <family val="2"/>
      </rPr>
      <t>Forma de administración del servicio</t>
    </r>
    <r>
      <rPr>
        <sz val="9"/>
        <rFont val="Arial"/>
        <family val="2"/>
      </rPr>
      <t xml:space="preserve">
</t>
    </r>
    <r>
      <rPr>
        <i/>
        <sz val="8"/>
        <rFont val="Arial"/>
        <family val="2"/>
      </rPr>
      <t>(ver catálogo)</t>
    </r>
  </si>
  <si>
    <t>,</t>
  </si>
  <si>
    <t>No cuenta con maquinaria o equipo</t>
  </si>
  <si>
    <r>
      <rPr>
        <b/>
        <sz val="9"/>
        <rFont val="Arial"/>
        <family val="2"/>
      </rPr>
      <t>Tipo de mercado o central de abasto</t>
    </r>
    <r>
      <rPr>
        <sz val="9"/>
        <rFont val="Arial"/>
        <family val="2"/>
      </rPr>
      <t xml:space="preserve">
</t>
    </r>
    <r>
      <rPr>
        <i/>
        <sz val="8"/>
        <rFont val="Arial"/>
        <family val="2"/>
      </rPr>
      <t>(ver catálogo)</t>
    </r>
  </si>
  <si>
    <r>
      <rPr>
        <b/>
        <sz val="9"/>
        <rFont val="Arial"/>
        <family val="2"/>
      </rPr>
      <t>Instalaciones básicas para la prestación del servicio</t>
    </r>
    <r>
      <rPr>
        <sz val="9"/>
        <rFont val="Arial"/>
        <family val="2"/>
      </rPr>
      <t xml:space="preserve">
</t>
    </r>
    <r>
      <rPr>
        <i/>
        <sz val="8"/>
        <rFont val="Arial"/>
        <family val="2"/>
      </rPr>
      <t>(ver catálogo)</t>
    </r>
  </si>
  <si>
    <r>
      <rPr>
        <b/>
        <sz val="9"/>
        <rFont val="Arial"/>
        <family val="2"/>
      </rPr>
      <t>Maquinaria o equipo para la prestación del servicio</t>
    </r>
    <r>
      <rPr>
        <sz val="9"/>
        <rFont val="Arial"/>
        <family val="2"/>
      </rPr>
      <t xml:space="preserve">
</t>
    </r>
    <r>
      <rPr>
        <i/>
        <sz val="8"/>
        <rFont val="Arial"/>
        <family val="2"/>
      </rPr>
      <t>(ver catálogo)</t>
    </r>
  </si>
  <si>
    <t>7.4.-</t>
  </si>
  <si>
    <r>
      <t xml:space="preserve">¿Operaron tianguis o mercados semifijos o móviles en su municipio o demarcación territorial?
</t>
    </r>
    <r>
      <rPr>
        <i/>
        <sz val="8"/>
        <color theme="1"/>
        <rFont val="Arial"/>
        <family val="2"/>
      </rPr>
      <t>(1. Sí / 2. No / 9. No identificado)</t>
    </r>
  </si>
  <si>
    <t>7.5.-</t>
  </si>
  <si>
    <t>En caso de que en su municipio o demarcación territorial no hayan existido rastros, o no cuente con información para determinarlo, indíquelo en la columna correspondiente conforme al catálogo respectivo y deje el resto de la fila en blanco.</t>
  </si>
  <si>
    <r>
      <t xml:space="preserve">¿Existían rastros establecidos en su municipio o demarcación territorial?
</t>
    </r>
    <r>
      <rPr>
        <i/>
        <sz val="8"/>
        <color theme="1"/>
        <rFont val="Arial"/>
        <family val="2"/>
      </rPr>
      <t>(1. Sí / 2. No / 9. No identificado)</t>
    </r>
  </si>
  <si>
    <t>7.6.-</t>
  </si>
  <si>
    <t>En caso de que haya seleccionado el código "2" o "9" en la columna "¿Existían rastros establecidos en su municipio o demarcación territorial?" de la pregunta anterior, no puede registrar información en el presente reactivo.</t>
  </si>
  <si>
    <t>El nombre de los rastros debe registrarse en mayúsculas, sin comillas ni signos de acentuación, puntuación, paréntesis y abreviaturas.</t>
  </si>
  <si>
    <r>
      <t xml:space="preserve">Instalaciones básicas para la prestación del servicio
</t>
    </r>
    <r>
      <rPr>
        <i/>
        <sz val="8"/>
        <rFont val="Arial"/>
        <family val="2"/>
      </rPr>
      <t>(ver catálogo)</t>
    </r>
  </si>
  <si>
    <t>No contaba con maquinaria o equipo</t>
  </si>
  <si>
    <t>7.7.-</t>
  </si>
  <si>
    <t>Retroexcavadora</t>
  </si>
  <si>
    <r>
      <t xml:space="preserve">Equipo manual </t>
    </r>
    <r>
      <rPr>
        <i/>
        <sz val="8"/>
        <color theme="1"/>
        <rFont val="Arial"/>
        <family val="2"/>
      </rPr>
      <t xml:space="preserve">(escobas, palas, azadones, rastrillos, tijeras para jardinería, etc.) </t>
    </r>
  </si>
  <si>
    <r>
      <t xml:space="preserve">3.- </t>
    </r>
    <r>
      <rPr>
        <b/>
        <i/>
        <sz val="8"/>
        <rFont val="Arial"/>
        <family val="2"/>
      </rPr>
      <t>Calles y vialidades:</t>
    </r>
    <r>
      <rPr>
        <i/>
        <sz val="8"/>
        <rFont val="Arial"/>
        <family val="2"/>
      </rPr>
      <t xml:space="preserve"> se refiere al servicio público municipal que comprende al alineamiento, trazo, construcción, ampliación y mantenimiento de las vías públicas, así como el establecimiento, ampliación y mantenimiento de áreas verdes, espacios recreativos, plazas, fuentes y la ornamentación de las áreas y vías públicas.</t>
    </r>
  </si>
  <si>
    <r>
      <t xml:space="preserve">5.- </t>
    </r>
    <r>
      <rPr>
        <b/>
        <i/>
        <sz val="8"/>
        <rFont val="Arial"/>
        <family val="2"/>
      </rPr>
      <t xml:space="preserve">Pavimentadora: </t>
    </r>
    <r>
      <rPr>
        <i/>
        <sz val="8"/>
        <rFont val="Arial"/>
        <family val="2"/>
      </rPr>
      <t>se refiere a la máquina encargada de distribuir y darle forma al asfalto. La mayoría de estas se componen por una tolva en la parte delantera y un sistema de transporte que le ayuda a moverse y expandir el material.</t>
    </r>
  </si>
  <si>
    <r>
      <t xml:space="preserve">6.- </t>
    </r>
    <r>
      <rPr>
        <b/>
        <i/>
        <sz val="8"/>
        <rFont val="Arial"/>
        <family val="2"/>
      </rPr>
      <t>Perfiladora:</t>
    </r>
    <r>
      <rPr>
        <i/>
        <sz val="8"/>
        <rFont val="Arial"/>
        <family val="2"/>
      </rPr>
      <t xml:space="preserve"> se refiere a la máquina utilizada para la obtención de superficies lisas.</t>
    </r>
  </si>
  <si>
    <r>
      <t xml:space="preserve">7.- </t>
    </r>
    <r>
      <rPr>
        <b/>
        <i/>
        <sz val="8"/>
        <rFont val="Arial"/>
        <family val="2"/>
      </rPr>
      <t xml:space="preserve">Planta de asfalto: </t>
    </r>
    <r>
      <rPr>
        <i/>
        <sz val="8"/>
        <rFont val="Arial"/>
        <family val="2"/>
      </rPr>
      <t>se refiere al conjunto de maquinaria especializada para producir una mezcla asfáltica que debe cumplir con ciertas especificaciones y que se utiliza para la construcción de superficies de rodamiento.</t>
    </r>
  </si>
  <si>
    <t>7.8.-</t>
  </si>
  <si>
    <r>
      <t xml:space="preserve">¿Existían parques públicos en su municipio o demarcación territorial?
</t>
    </r>
    <r>
      <rPr>
        <i/>
        <sz val="8"/>
        <color theme="1"/>
        <rFont val="Arial"/>
        <family val="2"/>
      </rPr>
      <t>(1. Sí / 2. No / 9. No identificado)</t>
    </r>
  </si>
  <si>
    <r>
      <t xml:space="preserve">¿Existían jardines públicos en su municipio o demarcación territorial?
</t>
    </r>
    <r>
      <rPr>
        <i/>
        <sz val="8"/>
        <color theme="1"/>
        <rFont val="Arial"/>
        <family val="2"/>
      </rPr>
      <t>(1. Sí / 2. No / 9. No identificado)</t>
    </r>
  </si>
  <si>
    <t>7.9.-</t>
  </si>
  <si>
    <r>
      <t xml:space="preserve">Infraestructura de servicios </t>
    </r>
    <r>
      <rPr>
        <i/>
        <sz val="8"/>
        <color theme="1"/>
        <rFont val="Arial"/>
        <family val="2"/>
      </rPr>
      <t xml:space="preserve">(incluye drenaje, agua potable, limpia, manejo y recolección de residuos sólidos y desechos orgánicos, energía eléctrica, iluminación y alumbrado público) </t>
    </r>
  </si>
  <si>
    <t>Pregunta 7.9</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</si>
  <si>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</si>
  <si>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</si>
  <si>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</si>
  <si>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</si>
  <si>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</si>
  <si>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</si>
  <si>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</si>
  <si>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</si>
  <si>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</si>
  <si>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</si>
  <si>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</si>
  <si>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</si>
  <si>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</si>
  <si>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</si>
  <si>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</si>
  <si>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</si>
  <si>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</si>
  <si>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</si>
  <si>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</si>
  <si>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</si>
  <si>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</si>
  <si>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</si>
  <si>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</si>
  <si>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</si>
  <si>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</si>
  <si>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</si>
  <si>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</si>
  <si>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</si>
  <si>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</si>
  <si>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</si>
  <si>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</si>
  <si>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</si>
  <si>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</si>
  <si>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</si>
  <si>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</si>
  <si>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</si>
  <si>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</si>
  <si>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</si>
  <si>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</si>
  <si>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</si>
  <si>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</si>
  <si>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</si>
  <si>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</si>
  <si>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</si>
  <si>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</si>
  <si>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</si>
  <si>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</si>
  <si>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</si>
  <si>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</si>
  <si>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</si>
  <si>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</si>
  <si>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</si>
  <si>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</si>
  <si>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</si>
  <si>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</si>
  <si>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</si>
  <si>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</si>
  <si>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</si>
  <si>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</si>
  <si>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</si>
  <si>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</si>
  <si>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</si>
  <si>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</si>
  <si>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</si>
  <si>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</si>
  <si>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</si>
  <si>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</si>
  <si>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</si>
  <si>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</si>
  <si>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</si>
  <si>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</si>
  <si>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</si>
  <si>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</si>
  <si>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</si>
  <si>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</si>
  <si>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</si>
  <si>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</si>
  <si>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</si>
  <si>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</si>
  <si>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</si>
  <si>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</si>
  <si>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</si>
  <si>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</si>
  <si>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</si>
  <si>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</si>
  <si>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</si>
  <si>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</si>
  <si>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</si>
  <si>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</si>
  <si>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</si>
  <si>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</si>
  <si>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</si>
  <si>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</si>
  <si>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</si>
  <si>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</si>
  <si>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</si>
  <si>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</si>
  <si>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</si>
  <si>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</si>
  <si>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</si>
  <si>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</si>
  <si>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</si>
  <si>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</si>
  <si>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</si>
  <si>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</si>
  <si>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</si>
  <si>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</si>
  <si>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</si>
  <si>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</si>
  <si>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</si>
  <si>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</si>
  <si>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</si>
  <si>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</si>
  <si>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</si>
  <si>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</si>
  <si>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</si>
  <si>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</si>
  <si>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</si>
  <si>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</si>
  <si>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</si>
  <si>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</si>
  <si>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</si>
  <si>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</si>
  <si>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</si>
  <si>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</si>
  <si>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</si>
  <si>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</si>
  <si>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</si>
  <si>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</si>
  <si>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</si>
  <si>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</si>
  <si>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</si>
  <si>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</si>
  <si>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</si>
  <si>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</si>
  <si>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</si>
  <si>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</si>
  <si>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</si>
  <si>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</si>
  <si>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</si>
  <si>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</si>
  <si>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</si>
  <si>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</si>
  <si>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</si>
  <si>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</si>
  <si>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</si>
  <si>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</si>
  <si>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</si>
  <si>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</si>
  <si>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</si>
  <si>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</si>
  <si>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</si>
  <si>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</si>
  <si>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</si>
  <si>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</si>
  <si>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</si>
  <si>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</si>
  <si>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</si>
  <si>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</si>
  <si>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</si>
  <si>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</si>
  <si>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</si>
  <si>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</si>
  <si>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</si>
  <si>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</si>
  <si>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</si>
  <si>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</si>
  <si>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</si>
  <si>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</si>
  <si>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</si>
  <si>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</si>
  <si>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</si>
  <si>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</si>
  <si>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</si>
  <si>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</si>
  <si>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</si>
  <si>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</si>
  <si>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</si>
  <si>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</si>
  <si>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</si>
  <si>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</si>
  <si>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</si>
  <si>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</si>
  <si>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</si>
  <si>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</si>
  <si>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</si>
  <si>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</si>
  <si>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</si>
  <si>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</si>
  <si>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</si>
  <si>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</si>
  <si>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</si>
  <si>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</si>
  <si>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</si>
  <si>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</si>
  <si>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</si>
  <si>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</si>
  <si>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</si>
  <si>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</si>
  <si>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</si>
  <si>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</si>
  <si>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</si>
  <si>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</si>
  <si>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</si>
  <si>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</si>
  <si>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</si>
  <si>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</si>
  <si>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</si>
  <si>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</si>
  <si>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</si>
  <si>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</si>
  <si>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</si>
  <si>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</si>
  <si>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</si>
  <si>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</si>
  <si>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</si>
  <si>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</si>
  <si>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</si>
  <si>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</si>
  <si>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</si>
  <si>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</si>
  <si>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</si>
  <si>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</si>
  <si>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</si>
  <si>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</si>
  <si>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</si>
  <si>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</si>
  <si>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</si>
  <si>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</si>
  <si>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</si>
  <si>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</si>
  <si>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</si>
  <si>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</si>
  <si>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</si>
  <si>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</si>
  <si>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</si>
  <si>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</si>
  <si>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</si>
  <si>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</si>
  <si>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</si>
  <si>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</si>
  <si>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</si>
  <si>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</si>
  <si>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</si>
  <si>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</si>
  <si>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</si>
  <si>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</si>
  <si>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</si>
  <si>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</si>
  <si>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</si>
  <si>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</si>
  <si>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</si>
  <si>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</si>
  <si>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</si>
  <si>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</si>
  <si>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</si>
  <si>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</si>
  <si>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</si>
  <si>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</si>
  <si>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</si>
  <si>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</si>
  <si>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</si>
  <si>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</si>
  <si>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</si>
  <si>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</si>
  <si>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</si>
  <si>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</si>
  <si>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</si>
  <si>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</si>
  <si>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</si>
  <si>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</si>
  <si>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</si>
  <si>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</si>
  <si>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</si>
  <si>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</si>
  <si>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</si>
  <si>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</si>
  <si>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</si>
  <si>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</si>
  <si>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</si>
  <si>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</si>
  <si>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</si>
  <si>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</si>
  <si>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</si>
  <si>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</si>
  <si>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</si>
  <si>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</si>
  <si>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</si>
  <si>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</si>
  <si>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</si>
  <si>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</si>
  <si>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</si>
  <si>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</si>
  <si>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</si>
  <si>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</si>
  <si>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</si>
  <si>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</si>
  <si>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</si>
  <si>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</si>
  <si>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</si>
  <si>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</si>
  <si>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</si>
  <si>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</si>
  <si>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</si>
  <si>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</si>
  <si>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</si>
  <si>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</si>
  <si>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</si>
  <si>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</si>
  <si>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</si>
  <si>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</si>
  <si>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</si>
  <si>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</si>
  <si>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</si>
  <si>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</si>
  <si>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</si>
  <si>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</si>
  <si>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</si>
  <si>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</si>
  <si>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</si>
  <si>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</si>
  <si>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</si>
  <si>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</si>
  <si>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</si>
  <si>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</si>
  <si>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</si>
  <si>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</si>
  <si>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</si>
  <si>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</si>
  <si>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</si>
  <si>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</si>
  <si>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</si>
  <si>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</si>
  <si>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484.</t>
  </si>
  <si>
    <t>485.</t>
  </si>
  <si>
    <t>486.</t>
  </si>
  <si>
    <t>487.</t>
  </si>
  <si>
    <t>488.</t>
  </si>
  <si>
    <t>489.</t>
  </si>
  <si>
    <t>490.</t>
  </si>
  <si>
    <t>491.</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</si>
  <si>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</si>
  <si>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</si>
  <si>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</si>
  <si>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</si>
  <si>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</si>
  <si>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</si>
  <si>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</si>
  <si>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</si>
  <si>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</si>
  <si>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</si>
  <si>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</si>
  <si>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</si>
  <si>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</si>
  <si>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</si>
  <si>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</si>
  <si>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</si>
  <si>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</si>
  <si>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</si>
  <si>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</si>
  <si>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</si>
  <si>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</si>
  <si>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</si>
  <si>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</si>
  <si>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</si>
  <si>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</si>
  <si>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</si>
  <si>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</si>
  <si>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</si>
  <si>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</si>
  <si>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</si>
  <si>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</si>
  <si>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</si>
  <si>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</si>
  <si>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</si>
  <si>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</si>
  <si>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</si>
  <si>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</si>
  <si>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</si>
  <si>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</si>
  <si>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</si>
  <si>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</si>
  <si>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</si>
  <si>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</si>
  <si>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</si>
  <si>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</si>
  <si>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</si>
  <si>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</si>
  <si>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</si>
  <si>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</si>
  <si>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</si>
  <si>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</si>
  <si>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</si>
  <si>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</si>
  <si>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</si>
  <si>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</si>
  <si>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</si>
  <si>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</si>
  <si>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</si>
  <si>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</si>
  <si>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</si>
  <si>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</si>
  <si>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</si>
  <si>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</si>
  <si>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</si>
  <si>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</si>
  <si>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</si>
  <si>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</si>
  <si>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</si>
  <si>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</si>
  <si>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</si>
  <si>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</si>
  <si>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</si>
  <si>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</si>
  <si>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</si>
  <si>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</si>
  <si>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567.</t>
  </si>
  <si>
    <t>568.</t>
  </si>
  <si>
    <t>569.</t>
  </si>
  <si>
    <t>570.</t>
  </si>
  <si>
    <t>571.</t>
  </si>
  <si>
    <t>572.</t>
  </si>
  <si>
    <t>573.</t>
  </si>
  <si>
    <t>574.</t>
  </si>
  <si>
    <t>575.</t>
  </si>
  <si>
    <t>576.</t>
  </si>
  <si>
    <t>577.</t>
  </si>
  <si>
    <t>578.</t>
  </si>
  <si>
    <t>579.</t>
  </si>
  <si>
    <t>580.</t>
  </si>
  <si>
    <t>581.</t>
  </si>
  <si>
    <t>582.</t>
  </si>
  <si>
    <t>583.</t>
  </si>
  <si>
    <t>584.</t>
  </si>
  <si>
    <t>585.</t>
  </si>
  <si>
    <t>586.</t>
  </si>
  <si>
    <t>587.</t>
  </si>
  <si>
    <t>588.</t>
  </si>
  <si>
    <t>589.</t>
  </si>
  <si>
    <t>590.</t>
  </si>
  <si>
    <t>591.</t>
  </si>
  <si>
    <t>592.</t>
  </si>
  <si>
    <t>593.</t>
  </si>
  <si>
    <t>594.</t>
  </si>
  <si>
    <t>595.</t>
  </si>
  <si>
    <t>596.</t>
  </si>
  <si>
    <t>597.</t>
  </si>
  <si>
    <t>598.</t>
  </si>
  <si>
    <t>599.</t>
  </si>
  <si>
    <t>600.</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</si>
  <si>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</si>
  <si>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</si>
  <si>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</si>
  <si>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</si>
  <si>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</si>
  <si>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</si>
  <si>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</si>
  <si>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</si>
  <si>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</si>
  <si>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</si>
  <si>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</si>
  <si>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</si>
  <si>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</si>
  <si>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</si>
  <si>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</si>
  <si>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</si>
  <si>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</si>
  <si>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</si>
  <si>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</si>
  <si>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</si>
  <si>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</si>
  <si>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</si>
  <si>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</si>
  <si>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</si>
  <si>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</si>
  <si>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</si>
  <si>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</si>
  <si>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</si>
  <si>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</si>
  <si>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</si>
  <si>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</si>
  <si>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</si>
  <si>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</si>
  <si>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</si>
  <si>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</si>
  <si>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</si>
  <si>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</si>
  <si>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</si>
  <si>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</si>
  <si>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</si>
  <si>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</si>
  <si>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</si>
  <si>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</si>
  <si>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</si>
  <si>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</si>
  <si>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</si>
  <si>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</si>
  <si>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</si>
  <si>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</si>
  <si>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</si>
  <si>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</si>
  <si>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</si>
  <si>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</si>
  <si>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</si>
  <si>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</si>
  <si>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</si>
  <si>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</si>
  <si>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</si>
  <si>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</si>
  <si>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</si>
  <si>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</si>
  <si>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</si>
  <si>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</si>
  <si>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</si>
  <si>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</si>
  <si>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</si>
  <si>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</si>
  <si>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</si>
  <si>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</si>
  <si>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</si>
  <si>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</si>
  <si>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</si>
  <si>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</si>
  <si>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</si>
  <si>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</si>
  <si>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676.</t>
  </si>
  <si>
    <t>677.</t>
  </si>
  <si>
    <t>678.</t>
  </si>
  <si>
    <t>679.</t>
  </si>
  <si>
    <t>680.</t>
  </si>
  <si>
    <t>681.</t>
  </si>
  <si>
    <t>682.</t>
  </si>
  <si>
    <t>683.</t>
  </si>
  <si>
    <t>684.</t>
  </si>
  <si>
    <t>685.</t>
  </si>
  <si>
    <t>686.</t>
  </si>
  <si>
    <t>687.</t>
  </si>
  <si>
    <t>688.</t>
  </si>
  <si>
    <t>689.</t>
  </si>
  <si>
    <t>690.</t>
  </si>
  <si>
    <t>691.</t>
  </si>
  <si>
    <t>692.</t>
  </si>
  <si>
    <t>693.</t>
  </si>
  <si>
    <t>694.</t>
  </si>
  <si>
    <t>695.</t>
  </si>
  <si>
    <t>696.</t>
  </si>
  <si>
    <t>697.</t>
  </si>
  <si>
    <t>698.</t>
  </si>
  <si>
    <t>699.</t>
  </si>
  <si>
    <t>700.</t>
  </si>
  <si>
    <t>701.</t>
  </si>
  <si>
    <t>702.</t>
  </si>
  <si>
    <t>703.</t>
  </si>
  <si>
    <t>704.</t>
  </si>
  <si>
    <t>705.</t>
  </si>
  <si>
    <t>706.</t>
  </si>
  <si>
    <t>707.</t>
  </si>
  <si>
    <t>708.</t>
  </si>
  <si>
    <t>709.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</si>
  <si>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</si>
  <si>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</si>
  <si>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</si>
  <si>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</si>
  <si>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</si>
  <si>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</si>
  <si>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</si>
  <si>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</si>
  <si>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</si>
  <si>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</si>
  <si>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</si>
  <si>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</si>
  <si>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</si>
  <si>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</si>
  <si>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</si>
  <si>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</si>
  <si>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</si>
  <si>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</si>
  <si>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</si>
  <si>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</si>
  <si>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</si>
  <si>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</si>
  <si>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</si>
  <si>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733.</t>
  </si>
  <si>
    <t>734.</t>
  </si>
  <si>
    <t>735.</t>
  </si>
  <si>
    <t>736.</t>
  </si>
  <si>
    <t>737.</t>
  </si>
  <si>
    <t>738.</t>
  </si>
  <si>
    <t>739.</t>
  </si>
  <si>
    <t>740.</t>
  </si>
  <si>
    <t>741.</t>
  </si>
  <si>
    <t>742.</t>
  </si>
  <si>
    <t>743.</t>
  </si>
  <si>
    <t>744.</t>
  </si>
  <si>
    <t>745.</t>
  </si>
  <si>
    <t>746.</t>
  </si>
  <si>
    <t>747.</t>
  </si>
  <si>
    <t>748.</t>
  </si>
  <si>
    <t>749.</t>
  </si>
  <si>
    <t>750.</t>
  </si>
  <si>
    <t>751.</t>
  </si>
  <si>
    <t>752.</t>
  </si>
  <si>
    <t>753.</t>
  </si>
  <si>
    <t>754.</t>
  </si>
  <si>
    <t>755.</t>
  </si>
  <si>
    <t>756.</t>
  </si>
  <si>
    <t>757.</t>
  </si>
  <si>
    <t>758.</t>
  </si>
  <si>
    <t>759.</t>
  </si>
  <si>
    <t>760.</t>
  </si>
  <si>
    <t>761.</t>
  </si>
  <si>
    <t>762.</t>
  </si>
  <si>
    <t>763.</t>
  </si>
  <si>
    <t>764.</t>
  </si>
  <si>
    <t>765.</t>
  </si>
  <si>
    <t>766.</t>
  </si>
  <si>
    <t>767.</t>
  </si>
  <si>
    <t>768.</t>
  </si>
  <si>
    <t>769.</t>
  </si>
  <si>
    <t>770.</t>
  </si>
  <si>
    <t>771.</t>
  </si>
  <si>
    <t>772.</t>
  </si>
  <si>
    <t>773.</t>
  </si>
  <si>
    <t>774.</t>
  </si>
  <si>
    <t>775.</t>
  </si>
  <si>
    <t>776.</t>
  </si>
  <si>
    <t>777.</t>
  </si>
  <si>
    <t>778.</t>
  </si>
  <si>
    <t>779.</t>
  </si>
  <si>
    <t>780.</t>
  </si>
  <si>
    <t>781.</t>
  </si>
  <si>
    <t>782.</t>
  </si>
  <si>
    <t>783.</t>
  </si>
  <si>
    <t>784.</t>
  </si>
  <si>
    <t>785.</t>
  </si>
  <si>
    <t>786.</t>
  </si>
  <si>
    <t>787.</t>
  </si>
  <si>
    <t>788.</t>
  </si>
  <si>
    <t>789.</t>
  </si>
  <si>
    <t>790.</t>
  </si>
  <si>
    <t>791.</t>
  </si>
  <si>
    <t>792.</t>
  </si>
  <si>
    <t>793.</t>
  </si>
  <si>
    <t>794.</t>
  </si>
  <si>
    <t>795.</t>
  </si>
  <si>
    <t>796.</t>
  </si>
  <si>
    <t>797.</t>
  </si>
  <si>
    <t>798.</t>
  </si>
  <si>
    <t>799.</t>
  </si>
  <si>
    <t>800.</t>
  </si>
  <si>
    <t>801.</t>
  </si>
  <si>
    <t>802.</t>
  </si>
  <si>
    <t>803.</t>
  </si>
  <si>
    <t>804.</t>
  </si>
  <si>
    <t>805.</t>
  </si>
  <si>
    <t>806.</t>
  </si>
  <si>
    <t>807.</t>
  </si>
  <si>
    <t>808.</t>
  </si>
  <si>
    <t>809.</t>
  </si>
  <si>
    <t>810.</t>
  </si>
  <si>
    <t>811.</t>
  </si>
  <si>
    <t>812.</t>
  </si>
  <si>
    <t>813.</t>
  </si>
  <si>
    <t>814.</t>
  </si>
  <si>
    <t>815.</t>
  </si>
  <si>
    <t>816.</t>
  </si>
  <si>
    <t>817.</t>
  </si>
  <si>
    <t>818.</t>
  </si>
  <si>
    <t>819.</t>
  </si>
  <si>
    <t>820.</t>
  </si>
  <si>
    <t>821.</t>
  </si>
  <si>
    <t>822.</t>
  </si>
  <si>
    <t>823.</t>
  </si>
  <si>
    <t>824.</t>
  </si>
  <si>
    <t>825.</t>
  </si>
  <si>
    <t>826.</t>
  </si>
  <si>
    <t>827.</t>
  </si>
  <si>
    <t>828.</t>
  </si>
  <si>
    <t>829.</t>
  </si>
  <si>
    <t>830.</t>
  </si>
  <si>
    <t>831.</t>
  </si>
  <si>
    <t>832.</t>
  </si>
  <si>
    <t>833.</t>
  </si>
  <si>
    <t>834.</t>
  </si>
  <si>
    <t>835.</t>
  </si>
  <si>
    <t>836.</t>
  </si>
  <si>
    <t>837.</t>
  </si>
  <si>
    <t>838.</t>
  </si>
  <si>
    <t>839.</t>
  </si>
  <si>
    <t>840.</t>
  </si>
  <si>
    <t>841.</t>
  </si>
  <si>
    <t>842.</t>
  </si>
  <si>
    <t>843.</t>
  </si>
  <si>
    <t>844.</t>
  </si>
  <si>
    <t>845.</t>
  </si>
  <si>
    <t>846.</t>
  </si>
  <si>
    <t>847.</t>
  </si>
  <si>
    <t>848.</t>
  </si>
  <si>
    <t>849.</t>
  </si>
  <si>
    <t>850.</t>
  </si>
  <si>
    <t>851.</t>
  </si>
  <si>
    <t>852.</t>
  </si>
  <si>
    <t>853.</t>
  </si>
  <si>
    <t>854.</t>
  </si>
  <si>
    <t>855.</t>
  </si>
  <si>
    <t>856.</t>
  </si>
  <si>
    <t>857.</t>
  </si>
  <si>
    <t>858.</t>
  </si>
  <si>
    <t>859.</t>
  </si>
  <si>
    <t>860.</t>
  </si>
  <si>
    <t>861.</t>
  </si>
  <si>
    <t>862.</t>
  </si>
  <si>
    <t>863.</t>
  </si>
  <si>
    <t>864.</t>
  </si>
  <si>
    <t>865.</t>
  </si>
  <si>
    <t>866.</t>
  </si>
  <si>
    <t>867.</t>
  </si>
  <si>
    <t>868.</t>
  </si>
  <si>
    <t>869.</t>
  </si>
  <si>
    <t>870.</t>
  </si>
  <si>
    <t>871.</t>
  </si>
  <si>
    <t>872.</t>
  </si>
  <si>
    <t>873.</t>
  </si>
  <si>
    <t>874.</t>
  </si>
  <si>
    <t>875.</t>
  </si>
  <si>
    <t>876.</t>
  </si>
  <si>
    <t>877.</t>
  </si>
  <si>
    <t>878.</t>
  </si>
  <si>
    <t>879.</t>
  </si>
  <si>
    <t>880.</t>
  </si>
  <si>
    <t>881.</t>
  </si>
  <si>
    <t>882.</t>
  </si>
  <si>
    <t>883.</t>
  </si>
  <si>
    <t>884.</t>
  </si>
  <si>
    <t>885.</t>
  </si>
  <si>
    <t>886.</t>
  </si>
  <si>
    <t>887.</t>
  </si>
  <si>
    <t>888.</t>
  </si>
  <si>
    <t>889.</t>
  </si>
  <si>
    <t>890.</t>
  </si>
  <si>
    <t>891.</t>
  </si>
  <si>
    <t>892.</t>
  </si>
  <si>
    <t>893.</t>
  </si>
  <si>
    <t>894.</t>
  </si>
  <si>
    <t>895.</t>
  </si>
  <si>
    <t>896.</t>
  </si>
  <si>
    <t>897.</t>
  </si>
  <si>
    <t>898.</t>
  </si>
  <si>
    <t>899.</t>
  </si>
  <si>
    <t>900.</t>
  </si>
  <si>
    <t>901.</t>
  </si>
  <si>
    <t>902.</t>
  </si>
  <si>
    <t>903.</t>
  </si>
  <si>
    <t>904.</t>
  </si>
  <si>
    <t>905.</t>
  </si>
  <si>
    <t>906.</t>
  </si>
  <si>
    <t>907.</t>
  </si>
  <si>
    <t>908.</t>
  </si>
  <si>
    <t>909.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</si>
  <si>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</si>
  <si>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</si>
  <si>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</si>
  <si>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</si>
  <si>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</si>
  <si>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</si>
  <si>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</si>
  <si>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</si>
  <si>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</si>
  <si>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</si>
  <si>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</si>
  <si>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</si>
  <si>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</si>
  <si>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</si>
  <si>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</si>
  <si>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</si>
  <si>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</si>
  <si>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</si>
  <si>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</si>
  <si>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</si>
  <si>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</si>
  <si>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</si>
  <si>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</si>
  <si>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</si>
  <si>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</si>
  <si>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</si>
  <si>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</si>
  <si>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</si>
  <si>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</si>
  <si>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</si>
  <si>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</si>
  <si>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</si>
  <si>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</si>
  <si>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</si>
  <si>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</si>
  <si>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</si>
  <si>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</si>
  <si>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</si>
  <si>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</si>
  <si>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</si>
  <si>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</si>
  <si>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</si>
  <si>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</si>
  <si>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953.</t>
  </si>
  <si>
    <t>954.</t>
  </si>
  <si>
    <t>955.</t>
  </si>
  <si>
    <t>956.</t>
  </si>
  <si>
    <t>957.</t>
  </si>
  <si>
    <t>958.</t>
  </si>
  <si>
    <t>959.</t>
  </si>
  <si>
    <t>960.</t>
  </si>
  <si>
    <t>961.</t>
  </si>
  <si>
    <t>962.</t>
  </si>
  <si>
    <t>963.</t>
  </si>
  <si>
    <t>964.</t>
  </si>
  <si>
    <t>965.</t>
  </si>
  <si>
    <t>966.</t>
  </si>
  <si>
    <t>967.</t>
  </si>
  <si>
    <t>968.</t>
  </si>
  <si>
    <t>969.</t>
  </si>
  <si>
    <t>970.</t>
  </si>
  <si>
    <t>971.</t>
  </si>
  <si>
    <t>972.</t>
  </si>
  <si>
    <t>973.</t>
  </si>
  <si>
    <t>974.</t>
  </si>
  <si>
    <t>975.</t>
  </si>
  <si>
    <t>976.</t>
  </si>
  <si>
    <t>977.</t>
  </si>
  <si>
    <t>978.</t>
  </si>
  <si>
    <t>979.</t>
  </si>
  <si>
    <t>980.</t>
  </si>
  <si>
    <t>981.</t>
  </si>
  <si>
    <t>982.</t>
  </si>
  <si>
    <t>983.</t>
  </si>
  <si>
    <t>984.</t>
  </si>
  <si>
    <t>985.</t>
  </si>
  <si>
    <t>986.</t>
  </si>
  <si>
    <t>987.</t>
  </si>
  <si>
    <t>988.</t>
  </si>
  <si>
    <t>989.</t>
  </si>
  <si>
    <t>990.</t>
  </si>
  <si>
    <t>991.</t>
  </si>
  <si>
    <t>992.</t>
  </si>
  <si>
    <t>993.</t>
  </si>
  <si>
    <t>994.</t>
  </si>
  <si>
    <t>995.</t>
  </si>
  <si>
    <t>996.</t>
  </si>
  <si>
    <t>997.</t>
  </si>
  <si>
    <t>998.</t>
  </si>
  <si>
    <t>999.</t>
  </si>
  <si>
    <t>1000.</t>
  </si>
  <si>
    <t>1001.</t>
  </si>
  <si>
    <t>1002.</t>
  </si>
  <si>
    <t>1003.</t>
  </si>
  <si>
    <t>1004.</t>
  </si>
  <si>
    <t>1005.</t>
  </si>
  <si>
    <t>1006.</t>
  </si>
  <si>
    <t>1007.</t>
  </si>
  <si>
    <t>1008.</t>
  </si>
  <si>
    <t>1009.</t>
  </si>
  <si>
    <t>1010.</t>
  </si>
  <si>
    <t>1011.</t>
  </si>
  <si>
    <t>1012.</t>
  </si>
  <si>
    <t>1013.</t>
  </si>
  <si>
    <t>1014.</t>
  </si>
  <si>
    <t>1015.</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</si>
  <si>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</si>
  <si>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</si>
  <si>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</si>
  <si>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</si>
  <si>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</si>
  <si>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</si>
  <si>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</si>
  <si>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</si>
  <si>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</si>
  <si>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</si>
  <si>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</si>
  <si>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</si>
  <si>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</si>
  <si>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</si>
  <si>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</si>
  <si>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</si>
  <si>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</si>
  <si>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</si>
  <si>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</si>
  <si>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</si>
  <si>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</si>
  <si>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</si>
  <si>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</si>
  <si>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</si>
  <si>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</si>
  <si>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</si>
  <si>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</si>
  <si>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</si>
  <si>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</si>
  <si>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</si>
  <si>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</si>
  <si>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</si>
  <si>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</si>
  <si>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</si>
  <si>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</si>
  <si>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</si>
  <si>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</si>
  <si>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</si>
  <si>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</si>
  <si>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</si>
  <si>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</si>
  <si>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</si>
  <si>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</si>
  <si>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</si>
  <si>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</si>
  <si>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</si>
  <si>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</si>
  <si>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</si>
  <si>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</si>
  <si>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</si>
  <si>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</si>
  <si>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</si>
  <si>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</si>
  <si>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</si>
  <si>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</si>
  <si>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1071.</t>
  </si>
  <si>
    <t>1072.</t>
  </si>
  <si>
    <t>1073.</t>
  </si>
  <si>
    <t>1074.</t>
  </si>
  <si>
    <t>1075.</t>
  </si>
  <si>
    <t>1076.</t>
  </si>
  <si>
    <t>1077.</t>
  </si>
  <si>
    <t>1078.</t>
  </si>
  <si>
    <t>1079.</t>
  </si>
  <si>
    <t>1080.</t>
  </si>
  <si>
    <t>1081.</t>
  </si>
  <si>
    <t>1082.</t>
  </si>
  <si>
    <t>1083.</t>
  </si>
  <si>
    <t>1084.</t>
  </si>
  <si>
    <t>1085.</t>
  </si>
  <si>
    <t>1086.</t>
  </si>
  <si>
    <t>1087.</t>
  </si>
  <si>
    <t>1088.</t>
  </si>
  <si>
    <t>1089.</t>
  </si>
  <si>
    <t>1090.</t>
  </si>
  <si>
    <t>1091.</t>
  </si>
  <si>
    <t>1092.</t>
  </si>
  <si>
    <t>1093.</t>
  </si>
  <si>
    <t>1094.</t>
  </si>
  <si>
    <t>1095.</t>
  </si>
  <si>
    <t>1096.</t>
  </si>
  <si>
    <t>1097.</t>
  </si>
  <si>
    <t>1098.</t>
  </si>
  <si>
    <t>1099.</t>
  </si>
  <si>
    <t>1100.</t>
  </si>
  <si>
    <t>1101.</t>
  </si>
  <si>
    <t>1102.</t>
  </si>
  <si>
    <t>1103.</t>
  </si>
  <si>
    <t>1104.</t>
  </si>
  <si>
    <t>1105.</t>
  </si>
  <si>
    <t>1106.</t>
  </si>
  <si>
    <t>1107.</t>
  </si>
  <si>
    <t>1108.</t>
  </si>
  <si>
    <t>1109.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</si>
  <si>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</si>
  <si>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</si>
  <si>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</si>
  <si>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</si>
  <si>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</si>
  <si>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</si>
  <si>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</si>
  <si>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</si>
  <si>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</si>
  <si>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</si>
  <si>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</si>
  <si>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</si>
  <si>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</si>
  <si>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</si>
  <si>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</si>
  <si>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</si>
  <si>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</si>
  <si>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</si>
  <si>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</si>
  <si>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</si>
  <si>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</si>
  <si>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</si>
  <si>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</si>
  <si>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</si>
  <si>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</si>
  <si>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</si>
  <si>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</si>
  <si>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</si>
  <si>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</si>
  <si>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</si>
  <si>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</si>
  <si>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</si>
  <si>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</si>
  <si>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</si>
  <si>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1144.</t>
  </si>
  <si>
    <t>1145.</t>
  </si>
  <si>
    <t>1146.</t>
  </si>
  <si>
    <t>1147.</t>
  </si>
  <si>
    <t>1148.</t>
  </si>
  <si>
    <t>1149.</t>
  </si>
  <si>
    <t>1150.</t>
  </si>
  <si>
    <t>1151.</t>
  </si>
  <si>
    <t>1152.</t>
  </si>
  <si>
    <t>1153.</t>
  </si>
  <si>
    <t>1154.</t>
  </si>
  <si>
    <t>1155.</t>
  </si>
  <si>
    <t>1156.</t>
  </si>
  <si>
    <t>1157.</t>
  </si>
  <si>
    <t>1158.</t>
  </si>
  <si>
    <t>1159.</t>
  </si>
  <si>
    <t>1160.</t>
  </si>
  <si>
    <t>1161.</t>
  </si>
  <si>
    <t>1162.</t>
  </si>
  <si>
    <t>1163.</t>
  </si>
  <si>
    <t>1164.</t>
  </si>
  <si>
    <t>1165.</t>
  </si>
  <si>
    <t>1166.</t>
  </si>
  <si>
    <t>1167.</t>
  </si>
  <si>
    <t>1168.</t>
  </si>
  <si>
    <t>1169.</t>
  </si>
  <si>
    <t>1170.</t>
  </si>
  <si>
    <t>1171.</t>
  </si>
  <si>
    <t>1172.</t>
  </si>
  <si>
    <t>1173.</t>
  </si>
  <si>
    <t>1174.</t>
  </si>
  <si>
    <t>1175.</t>
  </si>
  <si>
    <t>1176.</t>
  </si>
  <si>
    <t>1177.</t>
  </si>
  <si>
    <t>1178.</t>
  </si>
  <si>
    <t>1179.</t>
  </si>
  <si>
    <t>1180.</t>
  </si>
  <si>
    <t>1181.</t>
  </si>
  <si>
    <t>1182.</t>
  </si>
  <si>
    <t>1183.</t>
  </si>
  <si>
    <t>1184.</t>
  </si>
  <si>
    <t>1185.</t>
  </si>
  <si>
    <t>1186.</t>
  </si>
  <si>
    <t>1187.</t>
  </si>
  <si>
    <t>1188.</t>
  </si>
  <si>
    <t>1189.</t>
  </si>
  <si>
    <t>1190.</t>
  </si>
  <si>
    <t>1191.</t>
  </si>
  <si>
    <t>1192.</t>
  </si>
  <si>
    <t>1193.</t>
  </si>
  <si>
    <t>1194.</t>
  </si>
  <si>
    <t>1195.</t>
  </si>
  <si>
    <t>1196.</t>
  </si>
  <si>
    <t>1197.</t>
  </si>
  <si>
    <t>1198.</t>
  </si>
  <si>
    <t>1199.</t>
  </si>
  <si>
    <t>1200.</t>
  </si>
  <si>
    <t>1201.</t>
  </si>
  <si>
    <t>1202.</t>
  </si>
  <si>
    <t>1203.</t>
  </si>
  <si>
    <t>1204.</t>
  </si>
  <si>
    <t>1205.</t>
  </si>
  <si>
    <t>1206.</t>
  </si>
  <si>
    <t>1207.</t>
  </si>
  <si>
    <t>1208.</t>
  </si>
  <si>
    <t>1209.</t>
  </si>
  <si>
    <t>1210.</t>
  </si>
  <si>
    <t>1211.</t>
  </si>
  <si>
    <t>1212.</t>
  </si>
  <si>
    <t>1213.</t>
  </si>
  <si>
    <t>1214.</t>
  </si>
  <si>
    <t>1215.</t>
  </si>
  <si>
    <t>1216.</t>
  </si>
  <si>
    <t>1217.</t>
  </si>
  <si>
    <t>1218.</t>
  </si>
  <si>
    <t>1219.</t>
  </si>
  <si>
    <t>1220.</t>
  </si>
  <si>
    <t>1221.</t>
  </si>
  <si>
    <t>1222.</t>
  </si>
  <si>
    <t>1223.</t>
  </si>
  <si>
    <t>1224.</t>
  </si>
  <si>
    <t>1225.</t>
  </si>
  <si>
    <t>1226.</t>
  </si>
  <si>
    <t>1227.</t>
  </si>
  <si>
    <t>1228.</t>
  </si>
  <si>
    <t>1229.</t>
  </si>
  <si>
    <t>1230.</t>
  </si>
  <si>
    <t>1231.</t>
  </si>
  <si>
    <t>1232.</t>
  </si>
  <si>
    <t>1233.</t>
  </si>
  <si>
    <t>1234.</t>
  </si>
  <si>
    <t>1235.</t>
  </si>
  <si>
    <t>1236.</t>
  </si>
  <si>
    <t>1237.</t>
  </si>
  <si>
    <t>1238.</t>
  </si>
  <si>
    <t>1239.</t>
  </si>
  <si>
    <t>1240.</t>
  </si>
  <si>
    <t>1241.</t>
  </si>
  <si>
    <t>1242.</t>
  </si>
  <si>
    <t>1243.</t>
  </si>
  <si>
    <t>1244.</t>
  </si>
  <si>
    <t>1245.</t>
  </si>
  <si>
    <t>1246.</t>
  </si>
  <si>
    <t>1247.</t>
  </si>
  <si>
    <t>1248.</t>
  </si>
  <si>
    <t>1249.</t>
  </si>
  <si>
    <t>1250.</t>
  </si>
  <si>
    <t>1251.</t>
  </si>
  <si>
    <t>1252.</t>
  </si>
  <si>
    <t>1253.</t>
  </si>
  <si>
    <t>1254.</t>
  </si>
  <si>
    <t>1255.</t>
  </si>
  <si>
    <t>1256.</t>
  </si>
  <si>
    <t>1257.</t>
  </si>
  <si>
    <t>1258.</t>
  </si>
  <si>
    <t>1259.</t>
  </si>
  <si>
    <t>1260.</t>
  </si>
  <si>
    <t>1261.</t>
  </si>
  <si>
    <t>1262.</t>
  </si>
  <si>
    <t>1263.</t>
  </si>
  <si>
    <t>1264.</t>
  </si>
  <si>
    <t>1265.</t>
  </si>
  <si>
    <t>1266.</t>
  </si>
  <si>
    <t>1267.</t>
  </si>
  <si>
    <t>1268.</t>
  </si>
  <si>
    <t>1269.</t>
  </si>
  <si>
    <t>1270.</t>
  </si>
  <si>
    <t>1271.</t>
  </si>
  <si>
    <t>1272.</t>
  </si>
  <si>
    <t>1273.</t>
  </si>
  <si>
    <t>1274.</t>
  </si>
  <si>
    <t>1275.</t>
  </si>
  <si>
    <t>1276.</t>
  </si>
  <si>
    <t>1277.</t>
  </si>
  <si>
    <t>1278.</t>
  </si>
  <si>
    <t>1279.</t>
  </si>
  <si>
    <t>1280.</t>
  </si>
  <si>
    <t>1281.</t>
  </si>
  <si>
    <t>1282.</t>
  </si>
  <si>
    <t>1283.</t>
  </si>
  <si>
    <t>1284.</t>
  </si>
  <si>
    <t>1285.</t>
  </si>
  <si>
    <t>1286.</t>
  </si>
  <si>
    <t>1287.</t>
  </si>
  <si>
    <t>1288.</t>
  </si>
  <si>
    <t>1289.</t>
  </si>
  <si>
    <t>1290.</t>
  </si>
  <si>
    <t>1291.</t>
  </si>
  <si>
    <t>1292.</t>
  </si>
  <si>
    <t>1293.</t>
  </si>
  <si>
    <t>1294.</t>
  </si>
  <si>
    <t>1295.</t>
  </si>
  <si>
    <t>1296.</t>
  </si>
  <si>
    <t>1297.</t>
  </si>
  <si>
    <t>1298.</t>
  </si>
  <si>
    <t>1299.</t>
  </si>
  <si>
    <t>1300.</t>
  </si>
  <si>
    <t>1301.</t>
  </si>
  <si>
    <t>1302.</t>
  </si>
  <si>
    <t>1303.</t>
  </si>
  <si>
    <t>1304.</t>
  </si>
  <si>
    <t>1305.</t>
  </si>
  <si>
    <t>1306.</t>
  </si>
  <si>
    <t>1307.</t>
  </si>
  <si>
    <t>1308.</t>
  </si>
  <si>
    <t>1309.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</si>
  <si>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</si>
  <si>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</si>
  <si>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</si>
  <si>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</si>
  <si>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</si>
  <si>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</si>
  <si>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</si>
  <si>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</si>
  <si>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</si>
  <si>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</si>
  <si>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</si>
  <si>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</si>
  <si>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</si>
  <si>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</si>
  <si>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</si>
  <si>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</si>
  <si>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</si>
  <si>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</si>
  <si>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</si>
  <si>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</si>
  <si>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</si>
  <si>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1331.</t>
  </si>
  <si>
    <t>1332.</t>
  </si>
  <si>
    <t>1333.</t>
  </si>
  <si>
    <t>1334.</t>
  </si>
  <si>
    <t>1335.</t>
  </si>
  <si>
    <t>1336.</t>
  </si>
  <si>
    <t>1337.</t>
  </si>
  <si>
    <t>1338.</t>
  </si>
  <si>
    <t>1339.</t>
  </si>
  <si>
    <t>1340.</t>
  </si>
  <si>
    <t>1341.</t>
  </si>
  <si>
    <t>1342.</t>
  </si>
  <si>
    <t>1343.</t>
  </si>
  <si>
    <t>1344.</t>
  </si>
  <si>
    <t>1345.</t>
  </si>
  <si>
    <t>1346.</t>
  </si>
  <si>
    <t>1347.</t>
  </si>
  <si>
    <t>1348.</t>
  </si>
  <si>
    <t>1349.</t>
  </si>
  <si>
    <t>1350.</t>
  </si>
  <si>
    <t>1351.</t>
  </si>
  <si>
    <t>1352.</t>
  </si>
  <si>
    <t>1353.</t>
  </si>
  <si>
    <t>1354.</t>
  </si>
  <si>
    <t>1355.</t>
  </si>
  <si>
    <t>1356.</t>
  </si>
  <si>
    <t>1357.</t>
  </si>
  <si>
    <t>1358.</t>
  </si>
  <si>
    <t>1359.</t>
  </si>
  <si>
    <t>1360.</t>
  </si>
  <si>
    <t>1361.</t>
  </si>
  <si>
    <t>1362.</t>
  </si>
  <si>
    <t>1363.</t>
  </si>
  <si>
    <t>1364.</t>
  </si>
  <si>
    <t>1365.</t>
  </si>
  <si>
    <t>1366.</t>
  </si>
  <si>
    <t>1367.</t>
  </si>
  <si>
    <t>1368.</t>
  </si>
  <si>
    <t>1369.</t>
  </si>
  <si>
    <t>1370.</t>
  </si>
  <si>
    <t>1371.</t>
  </si>
  <si>
    <t>1372.</t>
  </si>
  <si>
    <t>1373.</t>
  </si>
  <si>
    <t>1374.</t>
  </si>
  <si>
    <t>1375.</t>
  </si>
  <si>
    <t>1376.</t>
  </si>
  <si>
    <t>1377.</t>
  </si>
  <si>
    <t>1378.</t>
  </si>
  <si>
    <t>1379.</t>
  </si>
  <si>
    <t>1380.</t>
  </si>
  <si>
    <t>1381.</t>
  </si>
  <si>
    <t>1382.</t>
  </si>
  <si>
    <t>1383.</t>
  </si>
  <si>
    <t>1384.</t>
  </si>
  <si>
    <t>1385.</t>
  </si>
  <si>
    <t>1386.</t>
  </si>
  <si>
    <t>1387.</t>
  </si>
  <si>
    <t>1388.</t>
  </si>
  <si>
    <t>1389.</t>
  </si>
  <si>
    <t>1390.</t>
  </si>
  <si>
    <t>1391.</t>
  </si>
  <si>
    <t>1392.</t>
  </si>
  <si>
    <t>1393.</t>
  </si>
  <si>
    <t>1394.</t>
  </si>
  <si>
    <t>1395.</t>
  </si>
  <si>
    <t>1396.</t>
  </si>
  <si>
    <t>1397.</t>
  </si>
  <si>
    <t>1398.</t>
  </si>
  <si>
    <t>1399.</t>
  </si>
  <si>
    <t>1400.</t>
  </si>
  <si>
    <t>1401.</t>
  </si>
  <si>
    <t>1402.</t>
  </si>
  <si>
    <t>1403.</t>
  </si>
  <si>
    <t>1404.</t>
  </si>
  <si>
    <t>1405.</t>
  </si>
  <si>
    <t>1406.</t>
  </si>
  <si>
    <t>1407.</t>
  </si>
  <si>
    <t>1408.</t>
  </si>
  <si>
    <t>1409.</t>
  </si>
  <si>
    <t>1410.</t>
  </si>
  <si>
    <t>1411.</t>
  </si>
  <si>
    <t>1412.</t>
  </si>
  <si>
    <t>1413.</t>
  </si>
  <si>
    <t>1414.</t>
  </si>
  <si>
    <t>1415.</t>
  </si>
  <si>
    <t>1416.</t>
  </si>
  <si>
    <t>1417.</t>
  </si>
  <si>
    <t>1418.</t>
  </si>
  <si>
    <t>1419.</t>
  </si>
  <si>
    <t>1420.</t>
  </si>
  <si>
    <t>1421.</t>
  </si>
  <si>
    <t>1422.</t>
  </si>
  <si>
    <t>1423.</t>
  </si>
  <si>
    <t>1424.</t>
  </si>
  <si>
    <t>1425.</t>
  </si>
  <si>
    <t>1426.</t>
  </si>
  <si>
    <t>1427.</t>
  </si>
  <si>
    <t>1428.</t>
  </si>
  <si>
    <t>1429.</t>
  </si>
  <si>
    <t>1430.</t>
  </si>
  <si>
    <t>1431.</t>
  </si>
  <si>
    <t>1432.</t>
  </si>
  <si>
    <t>1433.</t>
  </si>
  <si>
    <t>1434.</t>
  </si>
  <si>
    <t>1435.</t>
  </si>
  <si>
    <t>1436.</t>
  </si>
  <si>
    <t>1437.</t>
  </si>
  <si>
    <t>1438.</t>
  </si>
  <si>
    <t>1439.</t>
  </si>
  <si>
    <t>1440.</t>
  </si>
  <si>
    <t>1441.</t>
  </si>
  <si>
    <t>1442.</t>
  </si>
  <si>
    <t>1443.</t>
  </si>
  <si>
    <t>1444.</t>
  </si>
  <si>
    <t>1445.</t>
  </si>
  <si>
    <t>1446.</t>
  </si>
  <si>
    <t>1447.</t>
  </si>
  <si>
    <t>1448.</t>
  </si>
  <si>
    <t>1449.</t>
  </si>
  <si>
    <t>1450.</t>
  </si>
  <si>
    <t>1451.</t>
  </si>
  <si>
    <t>1452.</t>
  </si>
  <si>
    <t>1453.</t>
  </si>
  <si>
    <t>1454.</t>
  </si>
  <si>
    <t>1455.</t>
  </si>
  <si>
    <t>1456.</t>
  </si>
  <si>
    <t>1457.</t>
  </si>
  <si>
    <t>1458.</t>
  </si>
  <si>
    <t>1459.</t>
  </si>
  <si>
    <t>1460.</t>
  </si>
  <si>
    <t>1461.</t>
  </si>
  <si>
    <t>1462.</t>
  </si>
  <si>
    <t>1463.</t>
  </si>
  <si>
    <t>1464.</t>
  </si>
  <si>
    <t>1465.</t>
  </si>
  <si>
    <t>1466.</t>
  </si>
  <si>
    <t>1467.</t>
  </si>
  <si>
    <t>1468.</t>
  </si>
  <si>
    <t>1469.</t>
  </si>
  <si>
    <t>1470.</t>
  </si>
  <si>
    <t>1471.</t>
  </si>
  <si>
    <t>1472.</t>
  </si>
  <si>
    <t>1473.</t>
  </si>
  <si>
    <t>1474.</t>
  </si>
  <si>
    <t>1475.</t>
  </si>
  <si>
    <t>1476.</t>
  </si>
  <si>
    <t>1477.</t>
  </si>
  <si>
    <t>1478.</t>
  </si>
  <si>
    <t>1479.</t>
  </si>
  <si>
    <t>1480.</t>
  </si>
  <si>
    <t>1481.</t>
  </si>
  <si>
    <t>1482.</t>
  </si>
  <si>
    <t>1483.</t>
  </si>
  <si>
    <t>1484.</t>
  </si>
  <si>
    <t>1485.</t>
  </si>
  <si>
    <t>1486.</t>
  </si>
  <si>
    <t>1487.</t>
  </si>
  <si>
    <t>1488.</t>
  </si>
  <si>
    <t>1489.</t>
  </si>
  <si>
    <t>1490.</t>
  </si>
  <si>
    <t>1491.</t>
  </si>
  <si>
    <t>1492.</t>
  </si>
  <si>
    <t>1493.</t>
  </si>
  <si>
    <t>1494.</t>
  </si>
  <si>
    <t>1495.</t>
  </si>
  <si>
    <t>1496.</t>
  </si>
  <si>
    <t>1497.</t>
  </si>
  <si>
    <t>1498.</t>
  </si>
  <si>
    <t>1499.</t>
  </si>
  <si>
    <t>1500.</t>
  </si>
  <si>
    <t>1501.</t>
  </si>
  <si>
    <t>1502.</t>
  </si>
  <si>
    <t>1503.</t>
  </si>
  <si>
    <t>1504.</t>
  </si>
  <si>
    <t>1505.</t>
  </si>
  <si>
    <t>1506.</t>
  </si>
  <si>
    <t>1507.</t>
  </si>
  <si>
    <t>1508.</t>
  </si>
  <si>
    <t>1509.</t>
  </si>
  <si>
    <t>1510.</t>
  </si>
  <si>
    <t>1511.</t>
  </si>
  <si>
    <t>1512.</t>
  </si>
  <si>
    <t>1513.</t>
  </si>
  <si>
    <t>1514.</t>
  </si>
  <si>
    <t>1515.</t>
  </si>
  <si>
    <t>1516.</t>
  </si>
  <si>
    <t>1517.</t>
  </si>
  <si>
    <t>1518.</t>
  </si>
  <si>
    <t>1519.</t>
  </si>
  <si>
    <t>1520.</t>
  </si>
  <si>
    <t>1521.</t>
  </si>
  <si>
    <t>1522.</t>
  </si>
  <si>
    <t>1523.</t>
  </si>
  <si>
    <t>1524.</t>
  </si>
  <si>
    <t>1525.</t>
  </si>
  <si>
    <t>1526.</t>
  </si>
  <si>
    <t>1527.</t>
  </si>
  <si>
    <t>1528.</t>
  </si>
  <si>
    <t>1529.</t>
  </si>
  <si>
    <t>1530.</t>
  </si>
  <si>
    <t>1531.</t>
  </si>
  <si>
    <t>1532.</t>
  </si>
  <si>
    <t>1533.</t>
  </si>
  <si>
    <t>1534.</t>
  </si>
  <si>
    <t>1535.</t>
  </si>
  <si>
    <t>1536.</t>
  </si>
  <si>
    <t>1537.</t>
  </si>
  <si>
    <t>1538.</t>
  </si>
  <si>
    <t>1539.</t>
  </si>
  <si>
    <t>1540.</t>
  </si>
  <si>
    <t>1541.</t>
  </si>
  <si>
    <t>1542.</t>
  </si>
  <si>
    <t>1543.</t>
  </si>
  <si>
    <t>1544.</t>
  </si>
  <si>
    <t>1545.</t>
  </si>
  <si>
    <t>1546.</t>
  </si>
  <si>
    <t>1547.</t>
  </si>
  <si>
    <t>1548.</t>
  </si>
  <si>
    <t>1549.</t>
  </si>
  <si>
    <t>1550.</t>
  </si>
  <si>
    <t>1551.</t>
  </si>
  <si>
    <t>1552.</t>
  </si>
  <si>
    <t>1553.</t>
  </si>
  <si>
    <t>1554.</t>
  </si>
  <si>
    <t>1555.</t>
  </si>
  <si>
    <t>1556.</t>
  </si>
  <si>
    <t>1557.</t>
  </si>
  <si>
    <t>1558.</t>
  </si>
  <si>
    <t>1559.</t>
  </si>
  <si>
    <t>1560.</t>
  </si>
  <si>
    <t>1561.</t>
  </si>
  <si>
    <t>1562.</t>
  </si>
  <si>
    <t>1563.</t>
  </si>
  <si>
    <t>1564.</t>
  </si>
  <si>
    <t>1565.</t>
  </si>
  <si>
    <t>1566.</t>
  </si>
  <si>
    <t>1567.</t>
  </si>
  <si>
    <t>1568.</t>
  </si>
  <si>
    <t>1569.</t>
  </si>
  <si>
    <t>1570.</t>
  </si>
  <si>
    <t>1571.</t>
  </si>
  <si>
    <t>1572.</t>
  </si>
  <si>
    <t>1573.</t>
  </si>
  <si>
    <t>1574.</t>
  </si>
  <si>
    <t>1575.</t>
  </si>
  <si>
    <t>1576.</t>
  </si>
  <si>
    <t>1577.</t>
  </si>
  <si>
    <t>1578.</t>
  </si>
  <si>
    <t>1579.</t>
  </si>
  <si>
    <t>1580.</t>
  </si>
  <si>
    <t>1581.</t>
  </si>
  <si>
    <t>1582.</t>
  </si>
  <si>
    <t>1583.</t>
  </si>
  <si>
    <t>1584.</t>
  </si>
  <si>
    <t>1585.</t>
  </si>
  <si>
    <t>1586.</t>
  </si>
  <si>
    <t>1587.</t>
  </si>
  <si>
    <t>1588.</t>
  </si>
  <si>
    <t>1589.</t>
  </si>
  <si>
    <t>1590.</t>
  </si>
  <si>
    <t>1591.</t>
  </si>
  <si>
    <t>1592.</t>
  </si>
  <si>
    <t>1593.</t>
  </si>
  <si>
    <t>1594.</t>
  </si>
  <si>
    <t>1595.</t>
  </si>
  <si>
    <t>1596.</t>
  </si>
  <si>
    <t>1597.</t>
  </si>
  <si>
    <t>1598.</t>
  </si>
  <si>
    <t>1599.</t>
  </si>
  <si>
    <t>1600.</t>
  </si>
  <si>
    <t>1601.</t>
  </si>
  <si>
    <t>1602.</t>
  </si>
  <si>
    <t>1603.</t>
  </si>
  <si>
    <t>1604.</t>
  </si>
  <si>
    <t>1605.</t>
  </si>
  <si>
    <t>1606.</t>
  </si>
  <si>
    <t>1607.</t>
  </si>
  <si>
    <t>1608.</t>
  </si>
  <si>
    <t>1609.</t>
  </si>
  <si>
    <t>1610.</t>
  </si>
  <si>
    <t>1611.</t>
  </si>
  <si>
    <t>1612.</t>
  </si>
  <si>
    <t>1613.</t>
  </si>
  <si>
    <t>1614.</t>
  </si>
  <si>
    <t>1615.</t>
  </si>
  <si>
    <t>1616.</t>
  </si>
  <si>
    <t>1617.</t>
  </si>
  <si>
    <t>1618.</t>
  </si>
  <si>
    <t>1619.</t>
  </si>
  <si>
    <t>1620.</t>
  </si>
  <si>
    <t>1621.</t>
  </si>
  <si>
    <t>1622.</t>
  </si>
  <si>
    <t>1623.</t>
  </si>
  <si>
    <t>1624.</t>
  </si>
  <si>
    <t>1625.</t>
  </si>
  <si>
    <t>1626.</t>
  </si>
  <si>
    <t>1627.</t>
  </si>
  <si>
    <t>1628.</t>
  </si>
  <si>
    <t>1629.</t>
  </si>
  <si>
    <t>1630.</t>
  </si>
  <si>
    <t>1631.</t>
  </si>
  <si>
    <t>1632.</t>
  </si>
  <si>
    <t>1633.</t>
  </si>
  <si>
    <t>1634.</t>
  </si>
  <si>
    <t>1635.</t>
  </si>
  <si>
    <t>1636.</t>
  </si>
  <si>
    <t>1637.</t>
  </si>
  <si>
    <t>1638.</t>
  </si>
  <si>
    <t>1639.</t>
  </si>
  <si>
    <t>1640.</t>
  </si>
  <si>
    <t>1641.</t>
  </si>
  <si>
    <t>1642.</t>
  </si>
  <si>
    <t>1643.</t>
  </si>
  <si>
    <t>1644.</t>
  </si>
  <si>
    <t>1645.</t>
  </si>
  <si>
    <t>1646.</t>
  </si>
  <si>
    <t>1647.</t>
  </si>
  <si>
    <t>1648.</t>
  </si>
  <si>
    <t>1649.</t>
  </si>
  <si>
    <t>1650.</t>
  </si>
  <si>
    <t>1651.</t>
  </si>
  <si>
    <t>1652.</t>
  </si>
  <si>
    <t>1653.</t>
  </si>
  <si>
    <t>1654.</t>
  </si>
  <si>
    <t>1655.</t>
  </si>
  <si>
    <t>1656.</t>
  </si>
  <si>
    <t>1657.</t>
  </si>
  <si>
    <t>1658.</t>
  </si>
  <si>
    <t>1659.</t>
  </si>
  <si>
    <t>1660.</t>
  </si>
  <si>
    <t>1661.</t>
  </si>
  <si>
    <t>1662.</t>
  </si>
  <si>
    <t>1663.</t>
  </si>
  <si>
    <t>1664.</t>
  </si>
  <si>
    <t>1665.</t>
  </si>
  <si>
    <t>1666.</t>
  </si>
  <si>
    <t>1667.</t>
  </si>
  <si>
    <t>1668.</t>
  </si>
  <si>
    <t>1669.</t>
  </si>
  <si>
    <t>1670.</t>
  </si>
  <si>
    <t>1671.</t>
  </si>
  <si>
    <t>1672.</t>
  </si>
  <si>
    <t>1673.</t>
  </si>
  <si>
    <t>1674.</t>
  </si>
  <si>
    <t>1675.</t>
  </si>
  <si>
    <t>1676.</t>
  </si>
  <si>
    <t>1677.</t>
  </si>
  <si>
    <t>1678.</t>
  </si>
  <si>
    <t>1679.</t>
  </si>
  <si>
    <t>1680.</t>
  </si>
  <si>
    <t>1681.</t>
  </si>
  <si>
    <t>1682.</t>
  </si>
  <si>
    <t>1683.</t>
  </si>
  <si>
    <t>1684.</t>
  </si>
  <si>
    <t>1685.</t>
  </si>
  <si>
    <t>1686.</t>
  </si>
  <si>
    <t>1687.</t>
  </si>
  <si>
    <t>1688.</t>
  </si>
  <si>
    <t>1689.</t>
  </si>
  <si>
    <t>1690.</t>
  </si>
  <si>
    <t>1691.</t>
  </si>
  <si>
    <t>1692.</t>
  </si>
  <si>
    <t>1693.</t>
  </si>
  <si>
    <t>1694.</t>
  </si>
  <si>
    <t>1695.</t>
  </si>
  <si>
    <t>1696.</t>
  </si>
  <si>
    <t>1697.</t>
  </si>
  <si>
    <t>1698.</t>
  </si>
  <si>
    <t>1699.</t>
  </si>
  <si>
    <t>1700.</t>
  </si>
  <si>
    <t>1701.</t>
  </si>
  <si>
    <t>1702.</t>
  </si>
  <si>
    <t>1703.</t>
  </si>
  <si>
    <t>1704.</t>
  </si>
  <si>
    <t>1705.</t>
  </si>
  <si>
    <t>1706.</t>
  </si>
  <si>
    <t>1707.</t>
  </si>
  <si>
    <t>1708.</t>
  </si>
  <si>
    <t>1709.</t>
  </si>
  <si>
    <t>1710.</t>
  </si>
  <si>
    <t>1711.</t>
  </si>
  <si>
    <t>1712.</t>
  </si>
  <si>
    <t>1713.</t>
  </si>
  <si>
    <t>1714.</t>
  </si>
  <si>
    <t>1715.</t>
  </si>
  <si>
    <t>1716.</t>
  </si>
  <si>
    <t>1717.</t>
  </si>
  <si>
    <t>1718.</t>
  </si>
  <si>
    <t>1719.</t>
  </si>
  <si>
    <t>1720.</t>
  </si>
  <si>
    <t>1721.</t>
  </si>
  <si>
    <t>1722.</t>
  </si>
  <si>
    <t>1723.</t>
  </si>
  <si>
    <t>1724.</t>
  </si>
  <si>
    <t>1725.</t>
  </si>
  <si>
    <t>1726.</t>
  </si>
  <si>
    <t>1727.</t>
  </si>
  <si>
    <t>1728.</t>
  </si>
  <si>
    <t>1729.</t>
  </si>
  <si>
    <t>1730.</t>
  </si>
  <si>
    <t>1731.</t>
  </si>
  <si>
    <t>1732.</t>
  </si>
  <si>
    <t>1733.</t>
  </si>
  <si>
    <t>1734.</t>
  </si>
  <si>
    <t>1735.</t>
  </si>
  <si>
    <t>1736.</t>
  </si>
  <si>
    <t>1737.</t>
  </si>
  <si>
    <t>1738.</t>
  </si>
  <si>
    <t>1739.</t>
  </si>
  <si>
    <t>1740.</t>
  </si>
  <si>
    <t>1741.</t>
  </si>
  <si>
    <t>1742.</t>
  </si>
  <si>
    <t>1743.</t>
  </si>
  <si>
    <t>1744.</t>
  </si>
  <si>
    <t>1745.</t>
  </si>
  <si>
    <t>1746.</t>
  </si>
  <si>
    <t>1747.</t>
  </si>
  <si>
    <t>1748.</t>
  </si>
  <si>
    <t>1749.</t>
  </si>
  <si>
    <t>1750.</t>
  </si>
  <si>
    <t>1751.</t>
  </si>
  <si>
    <t>1752.</t>
  </si>
  <si>
    <t>1753.</t>
  </si>
  <si>
    <t>1754.</t>
  </si>
  <si>
    <t>1755.</t>
  </si>
  <si>
    <t>1756.</t>
  </si>
  <si>
    <t>1757.</t>
  </si>
  <si>
    <t>1758.</t>
  </si>
  <si>
    <t>1759.</t>
  </si>
  <si>
    <t>1760.</t>
  </si>
  <si>
    <t>1761.</t>
  </si>
  <si>
    <t>1762.</t>
  </si>
  <si>
    <t>1763.</t>
  </si>
  <si>
    <t>1764.</t>
  </si>
  <si>
    <t>1765.</t>
  </si>
  <si>
    <t>1766.</t>
  </si>
  <si>
    <t>1767.</t>
  </si>
  <si>
    <t>1768.</t>
  </si>
  <si>
    <t>1769.</t>
  </si>
  <si>
    <t>1770.</t>
  </si>
  <si>
    <t>1771.</t>
  </si>
  <si>
    <t>1772.</t>
  </si>
  <si>
    <t>1773.</t>
  </si>
  <si>
    <t>1774.</t>
  </si>
  <si>
    <t>1775.</t>
  </si>
  <si>
    <t>1776.</t>
  </si>
  <si>
    <t>1777.</t>
  </si>
  <si>
    <t>1778.</t>
  </si>
  <si>
    <t>1779.</t>
  </si>
  <si>
    <t>1780.</t>
  </si>
  <si>
    <t>1781.</t>
  </si>
  <si>
    <t>1782.</t>
  </si>
  <si>
    <t>1783.</t>
  </si>
  <si>
    <t>1784.</t>
  </si>
  <si>
    <t>1785.</t>
  </si>
  <si>
    <t>1786.</t>
  </si>
  <si>
    <t>1787.</t>
  </si>
  <si>
    <t>1788.</t>
  </si>
  <si>
    <t>1789.</t>
  </si>
  <si>
    <t>1790.</t>
  </si>
  <si>
    <t>1791.</t>
  </si>
  <si>
    <t>1792.</t>
  </si>
  <si>
    <t>1793.</t>
  </si>
  <si>
    <t>1794.</t>
  </si>
  <si>
    <t>1795.</t>
  </si>
  <si>
    <t>1796.</t>
  </si>
  <si>
    <t>1797.</t>
  </si>
  <si>
    <t>1798.</t>
  </si>
  <si>
    <t>1799.</t>
  </si>
  <si>
    <t>1800.</t>
  </si>
  <si>
    <t>1801.</t>
  </si>
  <si>
    <t>1802.</t>
  </si>
  <si>
    <t>1803.</t>
  </si>
  <si>
    <t>1804.</t>
  </si>
  <si>
    <t>1805.</t>
  </si>
  <si>
    <t>1806.</t>
  </si>
  <si>
    <t>1807.</t>
  </si>
  <si>
    <t>1808.</t>
  </si>
  <si>
    <t>1809.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</si>
  <si>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</si>
  <si>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</si>
  <si>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</si>
  <si>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</si>
  <si>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</si>
  <si>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</si>
  <si>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</si>
  <si>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</si>
  <si>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</si>
  <si>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</si>
  <si>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</si>
  <si>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</si>
  <si>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</si>
  <si>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</si>
  <si>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</si>
  <si>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</si>
  <si>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</si>
  <si>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</si>
  <si>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</si>
  <si>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</si>
  <si>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</si>
  <si>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</si>
  <si>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</si>
  <si>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</si>
  <si>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</si>
  <si>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</si>
  <si>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</si>
  <si>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</si>
  <si>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</si>
  <si>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</si>
  <si>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</si>
  <si>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</si>
  <si>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</si>
  <si>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</si>
  <si>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1844.</t>
  </si>
  <si>
    <t>1845.</t>
  </si>
  <si>
    <t>1846.</t>
  </si>
  <si>
    <t>1847.</t>
  </si>
  <si>
    <t>1848.</t>
  </si>
  <si>
    <t>1849.</t>
  </si>
  <si>
    <t>1850.</t>
  </si>
  <si>
    <t>1851.</t>
  </si>
  <si>
    <t>1852.</t>
  </si>
  <si>
    <t>1853.</t>
  </si>
  <si>
    <t>1854.</t>
  </si>
  <si>
    <t>1855.</t>
  </si>
  <si>
    <t>1856.</t>
  </si>
  <si>
    <t>1857.</t>
  </si>
  <si>
    <t>1858.</t>
  </si>
  <si>
    <t>1859.</t>
  </si>
  <si>
    <t>1860.</t>
  </si>
  <si>
    <t>1861.</t>
  </si>
  <si>
    <t>1862.</t>
  </si>
  <si>
    <t>1863.</t>
  </si>
  <si>
    <t>1864.</t>
  </si>
  <si>
    <t>1865.</t>
  </si>
  <si>
    <t>1866.</t>
  </si>
  <si>
    <t>1867.</t>
  </si>
  <si>
    <t>1868.</t>
  </si>
  <si>
    <t>1869.</t>
  </si>
  <si>
    <t>1870.</t>
  </si>
  <si>
    <t>1871.</t>
  </si>
  <si>
    <t>1872.</t>
  </si>
  <si>
    <t>1873.</t>
  </si>
  <si>
    <t>1874.</t>
  </si>
  <si>
    <t>1875.</t>
  </si>
  <si>
    <t>1876.</t>
  </si>
  <si>
    <t>1877.</t>
  </si>
  <si>
    <t>1878.</t>
  </si>
  <si>
    <t>1879.</t>
  </si>
  <si>
    <t>1880.</t>
  </si>
  <si>
    <t>1881.</t>
  </si>
  <si>
    <t>1882.</t>
  </si>
  <si>
    <t>1883.</t>
  </si>
  <si>
    <t>1884.</t>
  </si>
  <si>
    <t>1885.</t>
  </si>
  <si>
    <t>1886.</t>
  </si>
  <si>
    <t>1887.</t>
  </si>
  <si>
    <t>1888.</t>
  </si>
  <si>
    <t>1889.</t>
  </si>
  <si>
    <t>1890.</t>
  </si>
  <si>
    <t>1891.</t>
  </si>
  <si>
    <t>1892.</t>
  </si>
  <si>
    <t>1893.</t>
  </si>
  <si>
    <t>1894.</t>
  </si>
  <si>
    <t>1895.</t>
  </si>
  <si>
    <t>1896.</t>
  </si>
  <si>
    <t>1897.</t>
  </si>
  <si>
    <t>1898.</t>
  </si>
  <si>
    <t>1899.</t>
  </si>
  <si>
    <t>1900.</t>
  </si>
  <si>
    <t>1901.</t>
  </si>
  <si>
    <t>1902.</t>
  </si>
  <si>
    <t>1903.</t>
  </si>
  <si>
    <t>1904.</t>
  </si>
  <si>
    <t>1905.</t>
  </si>
  <si>
    <t>1906.</t>
  </si>
  <si>
    <t>1907.</t>
  </si>
  <si>
    <t>1908.</t>
  </si>
  <si>
    <t>1909.</t>
  </si>
  <si>
    <t>1910.</t>
  </si>
  <si>
    <t>1911.</t>
  </si>
  <si>
    <t>1912.</t>
  </si>
  <si>
    <t>1913.</t>
  </si>
  <si>
    <t>1914.</t>
  </si>
  <si>
    <t>1915.</t>
  </si>
  <si>
    <t>1916.</t>
  </si>
  <si>
    <t>1917.</t>
  </si>
  <si>
    <t>1918.</t>
  </si>
  <si>
    <t>1919.</t>
  </si>
  <si>
    <t>1920.</t>
  </si>
  <si>
    <t>1921.</t>
  </si>
  <si>
    <t>1922.</t>
  </si>
  <si>
    <t>1923.</t>
  </si>
  <si>
    <t>1924.</t>
  </si>
  <si>
    <t>1925.</t>
  </si>
  <si>
    <t>1926.</t>
  </si>
  <si>
    <t>1927.</t>
  </si>
  <si>
    <t>1928.</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</si>
  <si>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</si>
  <si>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</si>
  <si>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</si>
  <si>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</si>
  <si>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</si>
  <si>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</si>
  <si>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</si>
  <si>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</si>
  <si>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</si>
  <si>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</si>
  <si>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</si>
  <si>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</si>
  <si>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</si>
  <si>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</si>
  <si>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</si>
  <si>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</si>
  <si>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</si>
  <si>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</si>
  <si>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</si>
  <si>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</si>
  <si>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</si>
  <si>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</si>
  <si>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</si>
  <si>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</si>
  <si>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</si>
  <si>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</si>
  <si>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</si>
  <si>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</si>
  <si>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</si>
  <si>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</si>
  <si>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</si>
  <si>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</si>
  <si>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</si>
  <si>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</si>
  <si>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</si>
  <si>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</si>
  <si>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</si>
  <si>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</si>
  <si>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</si>
  <si>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</si>
  <si>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</si>
  <si>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</si>
  <si>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</si>
  <si>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</si>
  <si>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</si>
  <si>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</si>
  <si>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</si>
  <si>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</si>
  <si>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</si>
  <si>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</si>
  <si>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</si>
  <si>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</si>
  <si>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</si>
  <si>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</si>
  <si>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</si>
  <si>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</si>
  <si>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</si>
  <si>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</si>
  <si>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</si>
  <si>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</si>
  <si>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</si>
  <si>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</si>
  <si>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</si>
  <si>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</si>
  <si>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</si>
  <si>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</si>
  <si>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</si>
  <si>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</si>
  <si>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</si>
  <si>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</si>
  <si>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</si>
  <si>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</si>
  <si>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</si>
  <si>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</si>
  <si>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</si>
  <si>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</si>
  <si>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</si>
  <si>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</si>
  <si>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</si>
  <si>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</si>
  <si>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</si>
  <si>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</si>
  <si>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</si>
  <si>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</si>
  <si>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</si>
  <si>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</si>
  <si>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</si>
  <si>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</si>
  <si>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</si>
  <si>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</si>
  <si>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</si>
  <si>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</si>
  <si>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</si>
  <si>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</si>
  <si>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</si>
  <si>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</si>
  <si>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2025.</t>
  </si>
  <si>
    <t>2026.</t>
  </si>
  <si>
    <t>2027.</t>
  </si>
  <si>
    <t>2028.</t>
  </si>
  <si>
    <t>2029.</t>
  </si>
  <si>
    <t>2030.</t>
  </si>
  <si>
    <t>2031.</t>
  </si>
  <si>
    <t>2032.</t>
  </si>
  <si>
    <t>2033.</t>
  </si>
  <si>
    <t>2034.</t>
  </si>
  <si>
    <t>2035.</t>
  </si>
  <si>
    <t>2036.</t>
  </si>
  <si>
    <t>2037.</t>
  </si>
  <si>
    <t>2038.</t>
  </si>
  <si>
    <t>2039.</t>
  </si>
  <si>
    <t>2040.</t>
  </si>
  <si>
    <t>2041.</t>
  </si>
  <si>
    <t>2042.</t>
  </si>
  <si>
    <t>2043.</t>
  </si>
  <si>
    <t>2044.</t>
  </si>
  <si>
    <t>2045.</t>
  </si>
  <si>
    <t>2046.</t>
  </si>
  <si>
    <t>2047.</t>
  </si>
  <si>
    <t>2048.</t>
  </si>
  <si>
    <t>2049.</t>
  </si>
  <si>
    <t>2050.</t>
  </si>
  <si>
    <t>2051.</t>
  </si>
  <si>
    <t>2052.</t>
  </si>
  <si>
    <t>2053.</t>
  </si>
  <si>
    <t>2054.</t>
  </si>
  <si>
    <t>2055.</t>
  </si>
  <si>
    <t>2056.</t>
  </si>
  <si>
    <t>2057.</t>
  </si>
  <si>
    <t>2058.</t>
  </si>
  <si>
    <t>2059.</t>
  </si>
  <si>
    <t>2060.</t>
  </si>
  <si>
    <t>2061.</t>
  </si>
  <si>
    <t>2062.</t>
  </si>
  <si>
    <t>2063.</t>
  </si>
  <si>
    <t>2064.</t>
  </si>
  <si>
    <t>2065.</t>
  </si>
  <si>
    <t>2066.</t>
  </si>
  <si>
    <t>2067.</t>
  </si>
  <si>
    <t>2068.</t>
  </si>
  <si>
    <t>2069.</t>
  </si>
  <si>
    <t>2070.</t>
  </si>
  <si>
    <t>2071.</t>
  </si>
  <si>
    <t>2072.</t>
  </si>
  <si>
    <t>2073.</t>
  </si>
  <si>
    <t>2074.</t>
  </si>
  <si>
    <t>2075.</t>
  </si>
  <si>
    <t>2076.</t>
  </si>
  <si>
    <t>2077.</t>
  </si>
  <si>
    <t>2078.</t>
  </si>
  <si>
    <t>2079.</t>
  </si>
  <si>
    <t>2080.</t>
  </si>
  <si>
    <t>2081.</t>
  </si>
  <si>
    <t>2082.</t>
  </si>
  <si>
    <t>2083.</t>
  </si>
  <si>
    <t>2084.</t>
  </si>
  <si>
    <t>2085.</t>
  </si>
  <si>
    <t>2086.</t>
  </si>
  <si>
    <t>2087.</t>
  </si>
  <si>
    <t>2088.</t>
  </si>
  <si>
    <t>2089.</t>
  </si>
  <si>
    <t>2090.</t>
  </si>
  <si>
    <t>2091.</t>
  </si>
  <si>
    <t>2092.</t>
  </si>
  <si>
    <t>2093.</t>
  </si>
  <si>
    <t>2094.</t>
  </si>
  <si>
    <t>2095.</t>
  </si>
  <si>
    <t>2096.</t>
  </si>
  <si>
    <t>2097.</t>
  </si>
  <si>
    <t>2098.</t>
  </si>
  <si>
    <t>2099.</t>
  </si>
  <si>
    <t>2100.</t>
  </si>
  <si>
    <t>2101.</t>
  </si>
  <si>
    <t>2102.</t>
  </si>
  <si>
    <t>2103.</t>
  </si>
  <si>
    <t>2104.</t>
  </si>
  <si>
    <t>2105.</t>
  </si>
  <si>
    <t>2106.</t>
  </si>
  <si>
    <t>2107.</t>
  </si>
  <si>
    <t>2108.</t>
  </si>
  <si>
    <t>2109.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</si>
  <si>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</si>
  <si>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</si>
  <si>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</si>
  <si>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</si>
  <si>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</si>
  <si>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</si>
  <si>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</si>
  <si>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</si>
  <si>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</si>
  <si>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</si>
  <si>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</si>
  <si>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</si>
  <si>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</si>
  <si>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</si>
  <si>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</si>
  <si>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</si>
  <si>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</si>
  <si>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</si>
  <si>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</si>
  <si>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</si>
  <si>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</si>
  <si>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</si>
  <si>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</si>
  <si>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</si>
  <si>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</si>
  <si>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</si>
  <si>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</si>
  <si>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</si>
  <si>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</si>
  <si>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</si>
  <si>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2140.</t>
  </si>
  <si>
    <t>2141.</t>
  </si>
  <si>
    <t>2142.</t>
  </si>
  <si>
    <t>2143.</t>
  </si>
  <si>
    <t>2144.</t>
  </si>
  <si>
    <t>2145.</t>
  </si>
  <si>
    <t>2146.</t>
  </si>
  <si>
    <t>2147.</t>
  </si>
  <si>
    <t>2148.</t>
  </si>
  <si>
    <t>2149.</t>
  </si>
  <si>
    <t>2150.</t>
  </si>
  <si>
    <t>2151.</t>
  </si>
  <si>
    <t>2152.</t>
  </si>
  <si>
    <t>2153.</t>
  </si>
  <si>
    <t>2154.</t>
  </si>
  <si>
    <t>2155.</t>
  </si>
  <si>
    <t>2156.</t>
  </si>
  <si>
    <t>2157.</t>
  </si>
  <si>
    <t>2158.</t>
  </si>
  <si>
    <t>2159.</t>
  </si>
  <si>
    <t>2160.</t>
  </si>
  <si>
    <t>2161.</t>
  </si>
  <si>
    <t>2162.</t>
  </si>
  <si>
    <t>2163.</t>
  </si>
  <si>
    <t>2164.</t>
  </si>
  <si>
    <t>2165.</t>
  </si>
  <si>
    <t>2166.</t>
  </si>
  <si>
    <t>2167.</t>
  </si>
  <si>
    <t>2168.</t>
  </si>
  <si>
    <t>2169.</t>
  </si>
  <si>
    <t>2170.</t>
  </si>
  <si>
    <t>2171.</t>
  </si>
  <si>
    <t>2172.</t>
  </si>
  <si>
    <t>2173.</t>
  </si>
  <si>
    <t>2174.</t>
  </si>
  <si>
    <t>2175.</t>
  </si>
  <si>
    <t>2176.</t>
  </si>
  <si>
    <t>2177.</t>
  </si>
  <si>
    <t>2178.</t>
  </si>
  <si>
    <t>2179.</t>
  </si>
  <si>
    <t>2180.</t>
  </si>
  <si>
    <t>2181.</t>
  </si>
  <si>
    <t>2182.</t>
  </si>
  <si>
    <t>2183.</t>
  </si>
  <si>
    <t>2184.</t>
  </si>
  <si>
    <t>2185.</t>
  </si>
  <si>
    <t>2186.</t>
  </si>
  <si>
    <t>2187.</t>
  </si>
  <si>
    <t>2188.</t>
  </si>
  <si>
    <t>2189.</t>
  </si>
  <si>
    <t>2190.</t>
  </si>
  <si>
    <t>2191.</t>
  </si>
  <si>
    <t>2192.</t>
  </si>
  <si>
    <t>2193.</t>
  </si>
  <si>
    <t>2194.</t>
  </si>
  <si>
    <t>2195.</t>
  </si>
  <si>
    <t>2196.</t>
  </si>
  <si>
    <t>2197.</t>
  </si>
  <si>
    <t>2198.</t>
  </si>
  <si>
    <t>2199.</t>
  </si>
  <si>
    <t>2200.</t>
  </si>
  <si>
    <t>2201.</t>
  </si>
  <si>
    <t>2202.</t>
  </si>
  <si>
    <t>2203.</t>
  </si>
  <si>
    <t>2204.</t>
  </si>
  <si>
    <t>2205.</t>
  </si>
  <si>
    <t>2206.</t>
  </si>
  <si>
    <t>2207.</t>
  </si>
  <si>
    <t>2208.</t>
  </si>
  <si>
    <t>2209.</t>
  </si>
  <si>
    <t>2210.</t>
  </si>
  <si>
    <t>2211.</t>
  </si>
  <si>
    <t>2212.</t>
  </si>
  <si>
    <t>2213.</t>
  </si>
  <si>
    <t>2214.</t>
  </si>
  <si>
    <t>2215.</t>
  </si>
  <si>
    <t>2216.</t>
  </si>
  <si>
    <t>2217.</t>
  </si>
  <si>
    <t>2218.</t>
  </si>
  <si>
    <t>2219.</t>
  </si>
  <si>
    <t>2220.</t>
  </si>
  <si>
    <t>2221.</t>
  </si>
  <si>
    <t>2222.</t>
  </si>
  <si>
    <t>2223.</t>
  </si>
  <si>
    <t>2224.</t>
  </si>
  <si>
    <t>2225.</t>
  </si>
  <si>
    <t>2226.</t>
  </si>
  <si>
    <t>2227.</t>
  </si>
  <si>
    <t>2228.</t>
  </si>
  <si>
    <t>2229.</t>
  </si>
  <si>
    <t>2230.</t>
  </si>
  <si>
    <t>2231.</t>
  </si>
  <si>
    <t>2232.</t>
  </si>
  <si>
    <t>2233.</t>
  </si>
  <si>
    <t>2234.</t>
  </si>
  <si>
    <t>2235.</t>
  </si>
  <si>
    <t>2236.</t>
  </si>
  <si>
    <t>2237.</t>
  </si>
  <si>
    <t>2238.</t>
  </si>
  <si>
    <t>2239.</t>
  </si>
  <si>
    <t>2240.</t>
  </si>
  <si>
    <t>2241.</t>
  </si>
  <si>
    <t>2242.</t>
  </si>
  <si>
    <t>2243.</t>
  </si>
  <si>
    <t>2244.</t>
  </si>
  <si>
    <t>2245.</t>
  </si>
  <si>
    <t>2246.</t>
  </si>
  <si>
    <t>2247.</t>
  </si>
  <si>
    <t>2248.</t>
  </si>
  <si>
    <t>2249.</t>
  </si>
  <si>
    <t>2250.</t>
  </si>
  <si>
    <t>2251.</t>
  </si>
  <si>
    <t>2252.</t>
  </si>
  <si>
    <t>2253.</t>
  </si>
  <si>
    <t>2254.</t>
  </si>
  <si>
    <t>2255.</t>
  </si>
  <si>
    <t>2256.</t>
  </si>
  <si>
    <t>2257.</t>
  </si>
  <si>
    <t>2258.</t>
  </si>
  <si>
    <t>2259.</t>
  </si>
  <si>
    <t>2260.</t>
  </si>
  <si>
    <t>2261.</t>
  </si>
  <si>
    <t>2262.</t>
  </si>
  <si>
    <t>2263.</t>
  </si>
  <si>
    <t>2264.</t>
  </si>
  <si>
    <t>2265.</t>
  </si>
  <si>
    <t>2266.</t>
  </si>
  <si>
    <t>2267.</t>
  </si>
  <si>
    <t>2268.</t>
  </si>
  <si>
    <t>2269.</t>
  </si>
  <si>
    <t>2270.</t>
  </si>
  <si>
    <t>2271.</t>
  </si>
  <si>
    <t>2272.</t>
  </si>
  <si>
    <t>2273.</t>
  </si>
  <si>
    <t>2274.</t>
  </si>
  <si>
    <t>2275.</t>
  </si>
  <si>
    <t>2276.</t>
  </si>
  <si>
    <t>2277.</t>
  </si>
  <si>
    <t>2278.</t>
  </si>
  <si>
    <t>2279.</t>
  </si>
  <si>
    <t>2280.</t>
  </si>
  <si>
    <t>2281.</t>
  </si>
  <si>
    <t>2282.</t>
  </si>
  <si>
    <t>2283.</t>
  </si>
  <si>
    <t>2284.</t>
  </si>
  <si>
    <t>2285.</t>
  </si>
  <si>
    <t>2286.</t>
  </si>
  <si>
    <t>2287.</t>
  </si>
  <si>
    <t>2288.</t>
  </si>
  <si>
    <t>2289.</t>
  </si>
  <si>
    <t>2290.</t>
  </si>
  <si>
    <t>2291.</t>
  </si>
  <si>
    <t>2292.</t>
  </si>
  <si>
    <t>2293.</t>
  </si>
  <si>
    <t>2294.</t>
  </si>
  <si>
    <t>2295.</t>
  </si>
  <si>
    <t>2296.</t>
  </si>
  <si>
    <t>2297.</t>
  </si>
  <si>
    <t>2298.</t>
  </si>
  <si>
    <t>2299.</t>
  </si>
  <si>
    <t>2300.</t>
  </si>
  <si>
    <t>2301.</t>
  </si>
  <si>
    <t>2302.</t>
  </si>
  <si>
    <t>2303.</t>
  </si>
  <si>
    <t>2304.</t>
  </si>
  <si>
    <t>2305.</t>
  </si>
  <si>
    <t>2306.</t>
  </si>
  <si>
    <t>2307.</t>
  </si>
  <si>
    <t>2308.</t>
  </si>
  <si>
    <t>2309.</t>
  </si>
  <si>
    <t>2310.</t>
  </si>
  <si>
    <t>2311.</t>
  </si>
  <si>
    <t>2312.</t>
  </si>
  <si>
    <t>2313.</t>
  </si>
  <si>
    <t>2314.</t>
  </si>
  <si>
    <t>2315.</t>
  </si>
  <si>
    <t>2316.</t>
  </si>
  <si>
    <t>2317.</t>
  </si>
  <si>
    <t>2318.</t>
  </si>
  <si>
    <t>2319.</t>
  </si>
  <si>
    <t>2320.</t>
  </si>
  <si>
    <t>2321.</t>
  </si>
  <si>
    <t>2322.</t>
  </si>
  <si>
    <t>2323.</t>
  </si>
  <si>
    <t>2324.</t>
  </si>
  <si>
    <t>2325.</t>
  </si>
  <si>
    <t>2326.</t>
  </si>
  <si>
    <t>2327.</t>
  </si>
  <si>
    <t>2328.</t>
  </si>
  <si>
    <t>2329.</t>
  </si>
  <si>
    <t>2330.</t>
  </si>
  <si>
    <t>2331.</t>
  </si>
  <si>
    <t>2332.</t>
  </si>
  <si>
    <t>2333.</t>
  </si>
  <si>
    <t>2334.</t>
  </si>
  <si>
    <t>2335.</t>
  </si>
  <si>
    <t>2336.</t>
  </si>
  <si>
    <t>2337.</t>
  </si>
  <si>
    <t>2338.</t>
  </si>
  <si>
    <t>2339.</t>
  </si>
  <si>
    <t>2340.</t>
  </si>
  <si>
    <t>2341.</t>
  </si>
  <si>
    <t>2342.</t>
  </si>
  <si>
    <t>2343.</t>
  </si>
  <si>
    <t>2344.</t>
  </si>
  <si>
    <t>2345.</t>
  </si>
  <si>
    <t>2346.</t>
  </si>
  <si>
    <t>2347.</t>
  </si>
  <si>
    <t>2348.</t>
  </si>
  <si>
    <t>2349.</t>
  </si>
  <si>
    <t>2350.</t>
  </si>
  <si>
    <t>2351.</t>
  </si>
  <si>
    <t>2352.</t>
  </si>
  <si>
    <t>2353.</t>
  </si>
  <si>
    <t>2354.</t>
  </si>
  <si>
    <t>2355.</t>
  </si>
  <si>
    <t>2356.</t>
  </si>
  <si>
    <t>2357.</t>
  </si>
  <si>
    <t>2358.</t>
  </si>
  <si>
    <t>2359.</t>
  </si>
  <si>
    <t>2360.</t>
  </si>
  <si>
    <t>2361.</t>
  </si>
  <si>
    <t>2362.</t>
  </si>
  <si>
    <t>2363.</t>
  </si>
  <si>
    <t>2364.</t>
  </si>
  <si>
    <t>2365.</t>
  </si>
  <si>
    <t>2366.</t>
  </si>
  <si>
    <t>2367.</t>
  </si>
  <si>
    <t>2368.</t>
  </si>
  <si>
    <t>2369.</t>
  </si>
  <si>
    <t>2370.</t>
  </si>
  <si>
    <t>2371.</t>
  </si>
  <si>
    <t>2372.</t>
  </si>
  <si>
    <t>2373.</t>
  </si>
  <si>
    <t>2374.</t>
  </si>
  <si>
    <t>2375.</t>
  </si>
  <si>
    <t>2376.</t>
  </si>
  <si>
    <t>2377.</t>
  </si>
  <si>
    <t>2378.</t>
  </si>
  <si>
    <t>2379.</t>
  </si>
  <si>
    <t>2380.</t>
  </si>
  <si>
    <t>2381.</t>
  </si>
  <si>
    <t>2382.</t>
  </si>
  <si>
    <t>2383.</t>
  </si>
  <si>
    <t>2384.</t>
  </si>
  <si>
    <t>2385.</t>
  </si>
  <si>
    <t>2386.</t>
  </si>
  <si>
    <t>2387.</t>
  </si>
  <si>
    <t>2388.</t>
  </si>
  <si>
    <t>2389.</t>
  </si>
  <si>
    <t>2390.</t>
  </si>
  <si>
    <t>2391.</t>
  </si>
  <si>
    <t>2392.</t>
  </si>
  <si>
    <t>2393.</t>
  </si>
  <si>
    <t>2394.</t>
  </si>
  <si>
    <t>2395.</t>
  </si>
  <si>
    <t>2396.</t>
  </si>
  <si>
    <t>2397.</t>
  </si>
  <si>
    <t>2398.</t>
  </si>
  <si>
    <t>2399.</t>
  </si>
  <si>
    <t>2400.</t>
  </si>
  <si>
    <t>2401.</t>
  </si>
  <si>
    <t>2402.</t>
  </si>
  <si>
    <t>2403.</t>
  </si>
  <si>
    <t>2404.</t>
  </si>
  <si>
    <t>2405.</t>
  </si>
  <si>
    <t>2406.</t>
  </si>
  <si>
    <t>2407.</t>
  </si>
  <si>
    <t>2408.</t>
  </si>
  <si>
    <t>2409.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</si>
  <si>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</si>
  <si>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</si>
  <si>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</si>
  <si>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</si>
  <si>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</si>
  <si>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</si>
  <si>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</si>
  <si>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</si>
  <si>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</si>
  <si>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</si>
  <si>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</si>
  <si>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</si>
  <si>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</si>
  <si>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</si>
  <si>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</si>
  <si>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</si>
  <si>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</si>
  <si>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</si>
  <si>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</si>
  <si>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</si>
  <si>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</si>
  <si>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</si>
  <si>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</si>
  <si>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</si>
  <si>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</si>
  <si>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</si>
  <si>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</si>
  <si>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</si>
  <si>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</si>
  <si>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</si>
  <si>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</si>
  <si>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</si>
  <si>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</si>
  <si>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2443.</t>
  </si>
  <si>
    <t>2444.</t>
  </si>
  <si>
    <t>2445.</t>
  </si>
  <si>
    <t>2446.</t>
  </si>
  <si>
    <t>2447.</t>
  </si>
  <si>
    <t>2448.</t>
  </si>
  <si>
    <t>2449.</t>
  </si>
  <si>
    <t>2450.</t>
  </si>
  <si>
    <t>2451.</t>
  </si>
  <si>
    <t>2452.</t>
  </si>
  <si>
    <t>2453.</t>
  </si>
  <si>
    <t>2454.</t>
  </si>
  <si>
    <t>2455.</t>
  </si>
  <si>
    <t>2456.</t>
  </si>
  <si>
    <t>2457.</t>
  </si>
  <si>
    <t>2458.</t>
  </si>
  <si>
    <t>2459.</t>
  </si>
  <si>
    <t>2460.</t>
  </si>
  <si>
    <t>2461.</t>
  </si>
  <si>
    <t>2462.</t>
  </si>
  <si>
    <t>2463.</t>
  </si>
  <si>
    <t>2464.</t>
  </si>
  <si>
    <t>2465.</t>
  </si>
  <si>
    <t>2466.</t>
  </si>
  <si>
    <t>2467.</t>
  </si>
  <si>
    <t>2468.</t>
  </si>
  <si>
    <t>2469.</t>
  </si>
  <si>
    <t>2470.</t>
  </si>
  <si>
    <t>2471.</t>
  </si>
  <si>
    <t>2472.</t>
  </si>
  <si>
    <t>2473.</t>
  </si>
  <si>
    <t>2474.</t>
  </si>
  <si>
    <t>2475.</t>
  </si>
  <si>
    <t>2476.</t>
  </si>
  <si>
    <t>2477.</t>
  </si>
  <si>
    <t>2478.</t>
  </si>
  <si>
    <t>2479.</t>
  </si>
  <si>
    <t>2480.</t>
  </si>
  <si>
    <t>2481.</t>
  </si>
  <si>
    <t>2482.</t>
  </si>
  <si>
    <t>2483.</t>
  </si>
  <si>
    <t>2484.</t>
  </si>
  <si>
    <t>2485.</t>
  </si>
  <si>
    <t>2486.</t>
  </si>
  <si>
    <t>2487.</t>
  </si>
  <si>
    <t>2488.</t>
  </si>
  <si>
    <t>2489.</t>
  </si>
  <si>
    <t>2490.</t>
  </si>
  <si>
    <t>2491.</t>
  </si>
  <si>
    <t>2492.</t>
  </si>
  <si>
    <t>2493.</t>
  </si>
  <si>
    <t>2494.</t>
  </si>
  <si>
    <t>2495.</t>
  </si>
  <si>
    <t>2496.</t>
  </si>
  <si>
    <t>2497.</t>
  </si>
  <si>
    <t>2498.</t>
  </si>
  <si>
    <t>2499.</t>
  </si>
  <si>
    <t>2500.</t>
  </si>
  <si>
    <t>2501.</t>
  </si>
  <si>
    <t>2502.</t>
  </si>
  <si>
    <t>2503.</t>
  </si>
  <si>
    <t>2504.</t>
  </si>
  <si>
    <t>2505.</t>
  </si>
  <si>
    <t>2506.</t>
  </si>
  <si>
    <t>2507.</t>
  </si>
  <si>
    <t>2508.</t>
  </si>
  <si>
    <t>2509.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</si>
  <si>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</si>
  <si>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</si>
  <si>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</si>
  <si>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</si>
  <si>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</si>
  <si>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</si>
  <si>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</si>
  <si>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</si>
  <si>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</si>
  <si>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</si>
  <si>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</si>
  <si>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</si>
  <si>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</si>
  <si>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</si>
  <si>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</si>
  <si>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</si>
  <si>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</si>
  <si>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</si>
  <si>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</si>
  <si>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</si>
  <si>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</si>
  <si>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</si>
  <si>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</si>
  <si>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</si>
  <si>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2534.</t>
  </si>
  <si>
    <t>2535.</t>
  </si>
  <si>
    <t>2536.</t>
  </si>
  <si>
    <t>2537.</t>
  </si>
  <si>
    <t>2538.</t>
  </si>
  <si>
    <t>2539.</t>
  </si>
  <si>
    <t>2540.</t>
  </si>
  <si>
    <t>2541.</t>
  </si>
  <si>
    <t>2542.</t>
  </si>
  <si>
    <t>2543.</t>
  </si>
  <si>
    <t>2544.</t>
  </si>
  <si>
    <t>2545.</t>
  </si>
  <si>
    <t>2546.</t>
  </si>
  <si>
    <t>2547.</t>
  </si>
  <si>
    <t>2548.</t>
  </si>
  <si>
    <t>2549.</t>
  </si>
  <si>
    <t>2550.</t>
  </si>
  <si>
    <t>2551.</t>
  </si>
  <si>
    <t>2552.</t>
  </si>
  <si>
    <t>2553.</t>
  </si>
  <si>
    <t>2554.</t>
  </si>
  <si>
    <t>2555.</t>
  </si>
  <si>
    <t>2556.</t>
  </si>
  <si>
    <t>2557.</t>
  </si>
  <si>
    <t>2558.</t>
  </si>
  <si>
    <t>2559.</t>
  </si>
  <si>
    <t>2560.</t>
  </si>
  <si>
    <t>2561.</t>
  </si>
  <si>
    <t>2562.</t>
  </si>
  <si>
    <t>2563.</t>
  </si>
  <si>
    <t>2564.</t>
  </si>
  <si>
    <t>2565.</t>
  </si>
  <si>
    <t>2566.</t>
  </si>
  <si>
    <t>2567.</t>
  </si>
  <si>
    <t>2568.</t>
  </si>
  <si>
    <t>2569.</t>
  </si>
  <si>
    <t>2570.</t>
  </si>
  <si>
    <t>2571.</t>
  </si>
  <si>
    <t>2572.</t>
  </si>
  <si>
    <t>2573.</t>
  </si>
  <si>
    <t>2574.</t>
  </si>
  <si>
    <t>2575.</t>
  </si>
  <si>
    <t>2576.</t>
  </si>
  <si>
    <t>2577.</t>
  </si>
  <si>
    <t>2578.</t>
  </si>
  <si>
    <t>2579.</t>
  </si>
  <si>
    <t>2580.</t>
  </si>
  <si>
    <t>2581.</t>
  </si>
  <si>
    <t>2582.</t>
  </si>
  <si>
    <t>2583.</t>
  </si>
  <si>
    <t>2584.</t>
  </si>
  <si>
    <t>2585.</t>
  </si>
  <si>
    <t>2586.</t>
  </si>
  <si>
    <t>2587.</t>
  </si>
  <si>
    <t>2588.</t>
  </si>
  <si>
    <t>2589.</t>
  </si>
  <si>
    <t>2590.</t>
  </si>
  <si>
    <t>2591.</t>
  </si>
  <si>
    <t>2592.</t>
  </si>
  <si>
    <t>2593.</t>
  </si>
  <si>
    <t>2594.</t>
  </si>
  <si>
    <t>2595.</t>
  </si>
  <si>
    <t>2596.</t>
  </si>
  <si>
    <t>2597.</t>
  </si>
  <si>
    <t>2598.</t>
  </si>
  <si>
    <t>2599.</t>
  </si>
  <si>
    <t>2600.</t>
  </si>
  <si>
    <t>2601.</t>
  </si>
  <si>
    <t>2602.</t>
  </si>
  <si>
    <t>2603.</t>
  </si>
  <si>
    <t>2604.</t>
  </si>
  <si>
    <t>2605.</t>
  </si>
  <si>
    <t>2606.</t>
  </si>
  <si>
    <t>2607.</t>
  </si>
  <si>
    <t>2608.</t>
  </si>
  <si>
    <t>2609.</t>
  </si>
  <si>
    <t>2610.</t>
  </si>
  <si>
    <t>2611.</t>
  </si>
  <si>
    <t>2612.</t>
  </si>
  <si>
    <t>2613.</t>
  </si>
  <si>
    <t>2614.</t>
  </si>
  <si>
    <t>2615.</t>
  </si>
  <si>
    <t>2616.</t>
  </si>
  <si>
    <t>2617.</t>
  </si>
  <si>
    <t>2618.</t>
  </si>
  <si>
    <t>2619.</t>
  </si>
  <si>
    <t>2620.</t>
  </si>
  <si>
    <t>2621.</t>
  </si>
  <si>
    <t>2622.</t>
  </si>
  <si>
    <t>2623.</t>
  </si>
  <si>
    <t>2624.</t>
  </si>
  <si>
    <t>2625.</t>
  </si>
  <si>
    <t>2626.</t>
  </si>
  <si>
    <t>2627.</t>
  </si>
  <si>
    <t>2628.</t>
  </si>
  <si>
    <t>2629.</t>
  </si>
  <si>
    <t>2630.</t>
  </si>
  <si>
    <t>2631.</t>
  </si>
  <si>
    <t>2632.</t>
  </si>
  <si>
    <t>2633.</t>
  </si>
  <si>
    <t>2634.</t>
  </si>
  <si>
    <t>2635.</t>
  </si>
  <si>
    <t>2636.</t>
  </si>
  <si>
    <t>2637.</t>
  </si>
  <si>
    <t>2638.</t>
  </si>
  <si>
    <t>2639.</t>
  </si>
  <si>
    <t>2640.</t>
  </si>
  <si>
    <t>2641.</t>
  </si>
  <si>
    <t>2642.</t>
  </si>
  <si>
    <t>2643.</t>
  </si>
  <si>
    <t>2644.</t>
  </si>
  <si>
    <t>2645.</t>
  </si>
  <si>
    <t>2646.</t>
  </si>
  <si>
    <t>2647.</t>
  </si>
  <si>
    <t>2648.</t>
  </si>
  <si>
    <t>2649.</t>
  </si>
  <si>
    <t>2650.</t>
  </si>
  <si>
    <t>2651.</t>
  </si>
  <si>
    <t>2652.</t>
  </si>
  <si>
    <t>2653.</t>
  </si>
  <si>
    <t>2654.</t>
  </si>
  <si>
    <t>2655.</t>
  </si>
  <si>
    <t>2656.</t>
  </si>
  <si>
    <t>2657.</t>
  </si>
  <si>
    <t>2658.</t>
  </si>
  <si>
    <t>2659.</t>
  </si>
  <si>
    <t>2660.</t>
  </si>
  <si>
    <t>2661.</t>
  </si>
  <si>
    <t>2662.</t>
  </si>
  <si>
    <t>2663.</t>
  </si>
  <si>
    <t>2664.</t>
  </si>
  <si>
    <t>2665.</t>
  </si>
  <si>
    <t>2666.</t>
  </si>
  <si>
    <t>2667.</t>
  </si>
  <si>
    <t>2668.</t>
  </si>
  <si>
    <t>2669.</t>
  </si>
  <si>
    <t>2670.</t>
  </si>
  <si>
    <t>2671.</t>
  </si>
  <si>
    <t>2672.</t>
  </si>
  <si>
    <t>2673.</t>
  </si>
  <si>
    <t>2674.</t>
  </si>
  <si>
    <t>2675.</t>
  </si>
  <si>
    <t>2676.</t>
  </si>
  <si>
    <t>2677.</t>
  </si>
  <si>
    <t>2678.</t>
  </si>
  <si>
    <t>2679.</t>
  </si>
  <si>
    <t>2680.</t>
  </si>
  <si>
    <t>2681.</t>
  </si>
  <si>
    <t>2682.</t>
  </si>
  <si>
    <t>2683.</t>
  </si>
  <si>
    <t>2684.</t>
  </si>
  <si>
    <t>2685.</t>
  </si>
  <si>
    <t>2686.</t>
  </si>
  <si>
    <t>2687.</t>
  </si>
  <si>
    <t>2688.</t>
  </si>
  <si>
    <t>2689.</t>
  </si>
  <si>
    <t>2690.</t>
  </si>
  <si>
    <t>2691.</t>
  </si>
  <si>
    <t>2692.</t>
  </si>
  <si>
    <t>2693.</t>
  </si>
  <si>
    <t>2694.</t>
  </si>
  <si>
    <t>2695.</t>
  </si>
  <si>
    <t>2696.</t>
  </si>
  <si>
    <t>2697.</t>
  </si>
  <si>
    <t>2698.</t>
  </si>
  <si>
    <t>2699.</t>
  </si>
  <si>
    <t>2700.</t>
  </si>
  <si>
    <t>2701.</t>
  </si>
  <si>
    <t>2702.</t>
  </si>
  <si>
    <t>2703.</t>
  </si>
  <si>
    <t>2704.</t>
  </si>
  <si>
    <t>2705.</t>
  </si>
  <si>
    <t>2706.</t>
  </si>
  <si>
    <t>2707.</t>
  </si>
  <si>
    <t>2708.</t>
  </si>
  <si>
    <t>2709.</t>
  </si>
  <si>
    <t>2710.</t>
  </si>
  <si>
    <t>2711.</t>
  </si>
  <si>
    <t>2712.</t>
  </si>
  <si>
    <t>2713.</t>
  </si>
  <si>
    <t>2714.</t>
  </si>
  <si>
    <t>2715.</t>
  </si>
  <si>
    <t>2716.</t>
  </si>
  <si>
    <t>2717.</t>
  </si>
  <si>
    <t>2718.</t>
  </si>
  <si>
    <t>2719.</t>
  </si>
  <si>
    <t>2720.</t>
  </si>
  <si>
    <t>2721.</t>
  </si>
  <si>
    <t>2722.</t>
  </si>
  <si>
    <t>2723.</t>
  </si>
  <si>
    <t>2724.</t>
  </si>
  <si>
    <t>2725.</t>
  </si>
  <si>
    <t>2726.</t>
  </si>
  <si>
    <t>2727.</t>
  </si>
  <si>
    <t>2728.</t>
  </si>
  <si>
    <t>2729.</t>
  </si>
  <si>
    <t>2730.</t>
  </si>
  <si>
    <t>2731.</t>
  </si>
  <si>
    <t>2732.</t>
  </si>
  <si>
    <t>2733.</t>
  </si>
  <si>
    <t>2734.</t>
  </si>
  <si>
    <t>2735.</t>
  </si>
  <si>
    <t>2736.</t>
  </si>
  <si>
    <t>2737.</t>
  </si>
  <si>
    <t>2738.</t>
  </si>
  <si>
    <t>2739.</t>
  </si>
  <si>
    <t>2740.</t>
  </si>
  <si>
    <t>2741.</t>
  </si>
  <si>
    <t>2742.</t>
  </si>
  <si>
    <t>2743.</t>
  </si>
  <si>
    <t>2744.</t>
  </si>
  <si>
    <t>2745.</t>
  </si>
  <si>
    <t>2746.</t>
  </si>
  <si>
    <t>2747.</t>
  </si>
  <si>
    <t>2748.</t>
  </si>
  <si>
    <t>2749.</t>
  </si>
  <si>
    <t>2750.</t>
  </si>
  <si>
    <t>2751.</t>
  </si>
  <si>
    <t>2752.</t>
  </si>
  <si>
    <t>2753.</t>
  </si>
  <si>
    <t>2754.</t>
  </si>
  <si>
    <t>2755.</t>
  </si>
  <si>
    <t>2756.</t>
  </si>
  <si>
    <t>2757.</t>
  </si>
  <si>
    <t>2758.</t>
  </si>
  <si>
    <t>2759.</t>
  </si>
  <si>
    <t>2760.</t>
  </si>
  <si>
    <t>2761.</t>
  </si>
  <si>
    <t>2762.</t>
  </si>
  <si>
    <t>2763.</t>
  </si>
  <si>
    <t>2764.</t>
  </si>
  <si>
    <t>2765.</t>
  </si>
  <si>
    <t>2766.</t>
  </si>
  <si>
    <t>2767.</t>
  </si>
  <si>
    <t>2768.</t>
  </si>
  <si>
    <t>2769.</t>
  </si>
  <si>
    <t>2770.</t>
  </si>
  <si>
    <t>2771.</t>
  </si>
  <si>
    <t>2772.</t>
  </si>
  <si>
    <t>2773.</t>
  </si>
  <si>
    <t>2774.</t>
  </si>
  <si>
    <t>2775.</t>
  </si>
  <si>
    <t>2776.</t>
  </si>
  <si>
    <t>2777.</t>
  </si>
  <si>
    <t>2778.</t>
  </si>
  <si>
    <t>2779.</t>
  </si>
  <si>
    <t>2780.</t>
  </si>
  <si>
    <t>2781.</t>
  </si>
  <si>
    <t>2782.</t>
  </si>
  <si>
    <t>2783.</t>
  </si>
  <si>
    <t>2784.</t>
  </si>
  <si>
    <t>2785.</t>
  </si>
  <si>
    <t>2786.</t>
  </si>
  <si>
    <t>2787.</t>
  </si>
  <si>
    <t>2788.</t>
  </si>
  <si>
    <t>2789.</t>
  </si>
  <si>
    <t>2790.</t>
  </si>
  <si>
    <t>2791.</t>
  </si>
  <si>
    <t>2792.</t>
  </si>
  <si>
    <t>2793.</t>
  </si>
  <si>
    <t>2794.</t>
  </si>
  <si>
    <t>2795.</t>
  </si>
  <si>
    <t>2796.</t>
  </si>
  <si>
    <t>2797.</t>
  </si>
  <si>
    <t>2798.</t>
  </si>
  <si>
    <t>2799.</t>
  </si>
  <si>
    <t>2800.</t>
  </si>
  <si>
    <t>2801.</t>
  </si>
  <si>
    <t>2802.</t>
  </si>
  <si>
    <t>2803.</t>
  </si>
  <si>
    <t>2804.</t>
  </si>
  <si>
    <t>2805.</t>
  </si>
  <si>
    <t>2806.</t>
  </si>
  <si>
    <t>2807.</t>
  </si>
  <si>
    <t>2808.</t>
  </si>
  <si>
    <t>2809.</t>
  </si>
  <si>
    <t>2810.</t>
  </si>
  <si>
    <t>2811.</t>
  </si>
  <si>
    <t>2812.</t>
  </si>
  <si>
    <t>2813.</t>
  </si>
  <si>
    <t>2814.</t>
  </si>
  <si>
    <t>2815.</t>
  </si>
  <si>
    <t>2816.</t>
  </si>
  <si>
    <t>2817.</t>
  </si>
  <si>
    <t>2818.</t>
  </si>
  <si>
    <t>2819.</t>
  </si>
  <si>
    <t>2820.</t>
  </si>
  <si>
    <t>2821.</t>
  </si>
  <si>
    <t>2822.</t>
  </si>
  <si>
    <t>2823.</t>
  </si>
  <si>
    <t>2824.</t>
  </si>
  <si>
    <t>2825.</t>
  </si>
  <si>
    <t>2826.</t>
  </si>
  <si>
    <t>2827.</t>
  </si>
  <si>
    <t>2828.</t>
  </si>
  <si>
    <t>2829.</t>
  </si>
  <si>
    <t>2830.</t>
  </si>
  <si>
    <t>2831.</t>
  </si>
  <si>
    <t>2832.</t>
  </si>
  <si>
    <t>2833.</t>
  </si>
  <si>
    <t>2834.</t>
  </si>
  <si>
    <t>2835.</t>
  </si>
  <si>
    <t>2836.</t>
  </si>
  <si>
    <t>2837.</t>
  </si>
  <si>
    <t>2838.</t>
  </si>
  <si>
    <t>2839.</t>
  </si>
  <si>
    <t>2840.</t>
  </si>
  <si>
    <t>2841.</t>
  </si>
  <si>
    <t>2842.</t>
  </si>
  <si>
    <t>2843.</t>
  </si>
  <si>
    <t>2844.</t>
  </si>
  <si>
    <t>2845.</t>
  </si>
  <si>
    <t>2846.</t>
  </si>
  <si>
    <t>2847.</t>
  </si>
  <si>
    <t>2848.</t>
  </si>
  <si>
    <t>2849.</t>
  </si>
  <si>
    <t>2850.</t>
  </si>
  <si>
    <t>2851.</t>
  </si>
  <si>
    <t>2852.</t>
  </si>
  <si>
    <t>2853.</t>
  </si>
  <si>
    <t>2854.</t>
  </si>
  <si>
    <t>2855.</t>
  </si>
  <si>
    <t>2856.</t>
  </si>
  <si>
    <t>2857.</t>
  </si>
  <si>
    <t>2858.</t>
  </si>
  <si>
    <t>2859.</t>
  </si>
  <si>
    <t>2860.</t>
  </si>
  <si>
    <t>2861.</t>
  </si>
  <si>
    <t>2862.</t>
  </si>
  <si>
    <t>2863.</t>
  </si>
  <si>
    <t>2864.</t>
  </si>
  <si>
    <t>2865.</t>
  </si>
  <si>
    <t>2866.</t>
  </si>
  <si>
    <t>2867.</t>
  </si>
  <si>
    <t>2868.</t>
  </si>
  <si>
    <t>2869.</t>
  </si>
  <si>
    <t>2870.</t>
  </si>
  <si>
    <t>2871.</t>
  </si>
  <si>
    <t>2872.</t>
  </si>
  <si>
    <t>2873.</t>
  </si>
  <si>
    <t>2874.</t>
  </si>
  <si>
    <t>2875.</t>
  </si>
  <si>
    <t>2876.</t>
  </si>
  <si>
    <t>2877.</t>
  </si>
  <si>
    <t>2878.</t>
  </si>
  <si>
    <t>2879.</t>
  </si>
  <si>
    <t>2880.</t>
  </si>
  <si>
    <t>2881.</t>
  </si>
  <si>
    <t>2882.</t>
  </si>
  <si>
    <t>2883.</t>
  </si>
  <si>
    <t>2884.</t>
  </si>
  <si>
    <t>2885.</t>
  </si>
  <si>
    <t>2886.</t>
  </si>
  <si>
    <t>2887.</t>
  </si>
  <si>
    <t>2888.</t>
  </si>
  <si>
    <t>2889.</t>
  </si>
  <si>
    <t>2890.</t>
  </si>
  <si>
    <t>2891.</t>
  </si>
  <si>
    <t>2892.</t>
  </si>
  <si>
    <t>2893.</t>
  </si>
  <si>
    <t>2894.</t>
  </si>
  <si>
    <t>2895.</t>
  </si>
  <si>
    <t>2896.</t>
  </si>
  <si>
    <t>2897.</t>
  </si>
  <si>
    <t>2898.</t>
  </si>
  <si>
    <t>2899.</t>
  </si>
  <si>
    <t>2900.</t>
  </si>
  <si>
    <t>2901.</t>
  </si>
  <si>
    <t>2902.</t>
  </si>
  <si>
    <t>2903.</t>
  </si>
  <si>
    <t>2904.</t>
  </si>
  <si>
    <t>2905.</t>
  </si>
  <si>
    <t>2906.</t>
  </si>
  <si>
    <t>2907.</t>
  </si>
  <si>
    <t>2908.</t>
  </si>
  <si>
    <t>2909.</t>
  </si>
  <si>
    <t>2910.</t>
  </si>
  <si>
    <t>2911.</t>
  </si>
  <si>
    <t>2912.</t>
  </si>
  <si>
    <t>2913.</t>
  </si>
  <si>
    <t>2914.</t>
  </si>
  <si>
    <t>2915.</t>
  </si>
  <si>
    <t>2916.</t>
  </si>
  <si>
    <t>2917.</t>
  </si>
  <si>
    <t>2918.</t>
  </si>
  <si>
    <t>2919.</t>
  </si>
  <si>
    <t>2920.</t>
  </si>
  <si>
    <t>2921.</t>
  </si>
  <si>
    <t>2922.</t>
  </si>
  <si>
    <t>2923.</t>
  </si>
  <si>
    <t>2924.</t>
  </si>
  <si>
    <t>2925.</t>
  </si>
  <si>
    <t>2926.</t>
  </si>
  <si>
    <t>2927.</t>
  </si>
  <si>
    <t>2928.</t>
  </si>
  <si>
    <t>2929.</t>
  </si>
  <si>
    <t>2930.</t>
  </si>
  <si>
    <t>2931.</t>
  </si>
  <si>
    <t>2932.</t>
  </si>
  <si>
    <t>2933.</t>
  </si>
  <si>
    <t>2934.</t>
  </si>
  <si>
    <t>2935.</t>
  </si>
  <si>
    <t>2936.</t>
  </si>
  <si>
    <t>2937.</t>
  </si>
  <si>
    <t>2938.</t>
  </si>
  <si>
    <t>2939.</t>
  </si>
  <si>
    <t>2940.</t>
  </si>
  <si>
    <t>2941.</t>
  </si>
  <si>
    <t>2942.</t>
  </si>
  <si>
    <t>2943.</t>
  </si>
  <si>
    <t>2944.</t>
  </si>
  <si>
    <t>2945.</t>
  </si>
  <si>
    <t>2946.</t>
  </si>
  <si>
    <t>2947.</t>
  </si>
  <si>
    <t>2948.</t>
  </si>
  <si>
    <t>2949.</t>
  </si>
  <si>
    <t>2950.</t>
  </si>
  <si>
    <t>2951.</t>
  </si>
  <si>
    <t>2952.</t>
  </si>
  <si>
    <t>2953.</t>
  </si>
  <si>
    <t>2954.</t>
  </si>
  <si>
    <t>2955.</t>
  </si>
  <si>
    <t>2956.</t>
  </si>
  <si>
    <t>2957.</t>
  </si>
  <si>
    <t>2958.</t>
  </si>
  <si>
    <t>2959.</t>
  </si>
  <si>
    <t>2960.</t>
  </si>
  <si>
    <t>2961.</t>
  </si>
  <si>
    <t>2962.</t>
  </si>
  <si>
    <t>2963.</t>
  </si>
  <si>
    <t>2964.</t>
  </si>
  <si>
    <t>2965.</t>
  </si>
  <si>
    <t>2966.</t>
  </si>
  <si>
    <t>2967.</t>
  </si>
  <si>
    <t>2968.</t>
  </si>
  <si>
    <t>2969.</t>
  </si>
  <si>
    <t>2970.</t>
  </si>
  <si>
    <t>2971.</t>
  </si>
  <si>
    <t>2972.</t>
  </si>
  <si>
    <t>2973.</t>
  </si>
  <si>
    <t>2974.</t>
  </si>
  <si>
    <t>2975.</t>
  </si>
  <si>
    <t>2976.</t>
  </si>
  <si>
    <t>2977.</t>
  </si>
  <si>
    <t>2978.</t>
  </si>
  <si>
    <t>2979.</t>
  </si>
  <si>
    <t>2980.</t>
  </si>
  <si>
    <t>2981.</t>
  </si>
  <si>
    <t>2982.</t>
  </si>
  <si>
    <t>2983.</t>
  </si>
  <si>
    <t>2984.</t>
  </si>
  <si>
    <t>2985.</t>
  </si>
  <si>
    <t>2986.</t>
  </si>
  <si>
    <t>2987.</t>
  </si>
  <si>
    <t>2988.</t>
  </si>
  <si>
    <t>2989.</t>
  </si>
  <si>
    <t>2990.</t>
  </si>
  <si>
    <t>2991.</t>
  </si>
  <si>
    <t>2992.</t>
  </si>
  <si>
    <t>2993.</t>
  </si>
  <si>
    <t>2994.</t>
  </si>
  <si>
    <t>2995.</t>
  </si>
  <si>
    <t>2996.</t>
  </si>
  <si>
    <t>2997.</t>
  </si>
  <si>
    <t>2998.</t>
  </si>
  <si>
    <t>2999.</t>
  </si>
  <si>
    <t>3000.</t>
  </si>
  <si>
    <t>Se refiere al servicio público municipal que comprende al alineamiento, trazo, construcción, ampliación y mantenimiento de las vías públicas, así como el establecimiento, ampliación y mantenimiento de áreas verdes, espacios recreativos, plazas, fuentes y la ornamentación de las áreas y vías públicas.</t>
  </si>
  <si>
    <t>Se refiere a la 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</si>
  <si>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Se refiere a la persona servidora pública que, por las funciones que tiene asignadas dentro de la institución, es la principal productora y/o integradora de la información correspondiente a la presente sección y, cuando menos, se encuentra en el segundo o tercer nivel jerárquico de la misma.</t>
  </si>
  <si>
    <t>Se refiere a la 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t>
  </si>
  <si>
    <r>
      <t>Institución de la Administración Pública Centralizada:</t>
    </r>
    <r>
      <rPr>
        <i/>
        <sz val="8"/>
        <color theme="1"/>
        <rFont val="Arial"/>
        <family val="2"/>
      </rPr>
      <t xml:space="preserve"> se refiere a la administración directa de determinado tipo de servicio público realizada por alguna institución o dependencia de la Administración Pública del municipio o demarcación territorial, como pueden ser: secretarías, direcciones generales, órganos administrativos desconcentrados, entre otros de naturaleza similar.</t>
    </r>
  </si>
  <si>
    <r>
      <t>Institución de la Administración Pública Paramunicipal:</t>
    </r>
    <r>
      <rPr>
        <i/>
        <sz val="8"/>
        <color theme="1"/>
        <rFont val="Arial"/>
        <family val="2"/>
      </rPr>
      <t xml:space="preserve"> se refiere a la administración directa de determinado tipo de servicio público realizada por alguna institución o entidad de la Administración Pública del municipio o demarcación territorial, como pueden ser: empresas de participación mayoritaria, organismos públicos descentralizados, fideicomisos públicos, entre otros de naturaleza similar.</t>
    </r>
  </si>
  <si>
    <r>
      <t>Institución de la Administración Pública Centralizada:</t>
    </r>
    <r>
      <rPr>
        <sz val="9"/>
        <color theme="1"/>
        <rFont val="Arial"/>
        <family val="2"/>
      </rPr>
      <t xml:space="preserve"> se refiere a la administración directa de determinado tipo de servicio público realizada por alguna institución o dependencia de la Administración Pública del municipio o demarcación territorial, como pueden ser: secretarías, direcciones generales, órganos administrativos desconcentrados, entre otros de naturaleza similar.</t>
    </r>
  </si>
  <si>
    <r>
      <t>Institución de la Administración Pública Paramunicipal:</t>
    </r>
    <r>
      <rPr>
        <sz val="9"/>
        <color theme="1"/>
        <rFont val="Arial"/>
        <family val="2"/>
      </rPr>
      <t xml:space="preserve"> se refiere a la administración directa de determinado tipo de servicio público realizada por alguna institución o entidad de la Administración Pública del municipio o demarcación territorial, como pueden ser: empresas de participación mayoritaria, organismos públicos descentralizados, fideicomisos públicos, entre otros de naturaleza similar.</t>
    </r>
  </si>
  <si>
    <r>
      <rPr>
        <b/>
        <i/>
        <sz val="8"/>
        <rFont val="Arial"/>
        <family val="2"/>
      </rPr>
      <t>Asociación intermunicipal (o con alguna demarcación territorial):</t>
    </r>
    <r>
      <rPr>
        <i/>
        <sz val="8"/>
        <rFont val="Arial"/>
        <family val="2"/>
      </rPr>
      <t xml:space="preserve"> se refiere a la administración indirecta de determinado tipo de servicio público en la que el municipio o demarcación territorial se coordina y asocia con otros municipios o demarcaciones territoriales circundantes, compartiendo recursos financieros y técnicos para elevar la calidad y eficacia en la prestación del mismo.</t>
    </r>
  </si>
  <si>
    <r>
      <t>Colaboración con el Gobierno Estatal:</t>
    </r>
    <r>
      <rPr>
        <i/>
        <sz val="8"/>
        <color theme="1"/>
        <rFont val="Arial"/>
        <family val="2"/>
      </rPr>
      <t xml:space="preserve"> se refiere a la administración indirecta de determinado tipo de servicio público en la que el municipio o demarcación territorial firma un acuerdo con alguna dependencia o entidad del Gobierno Estatal en el que ambas partes involucran sus recursos e infraestructura para que conjuntamente se encarguen del financiamiento, operación, conservación o mantenimiento del mismo, sin que exista una subordinación entre las partes.</t>
    </r>
  </si>
  <si>
    <r>
      <t>Colaboración con el Gobierno Federal:</t>
    </r>
    <r>
      <rPr>
        <i/>
        <sz val="8"/>
        <color theme="1"/>
        <rFont val="Arial"/>
        <family val="2"/>
      </rPr>
      <t xml:space="preserve"> se refiere a la administración indirecta de determinado tipo de servicio público en la que el municipio o demarcación territorial firma un acuerdo con alguna dependencia o entidad del Gobierno Federal en el que ambas partes involucran sus recursos e infraestructura para que conjuntamente se encarguen del financiamiento, operación, conservación o mantenimiento del mismo, sin que exista una subordinación entre las partes.</t>
    </r>
  </si>
  <si>
    <r>
      <t>Concesión a particulares:</t>
    </r>
    <r>
      <rPr>
        <i/>
        <sz val="8"/>
        <color theme="1"/>
        <rFont val="Arial"/>
        <family val="2"/>
      </rPr>
      <t xml:space="preserve"> se refiere a la administración indirecta de determinado tipo de servicio público en la que el municipio o demarcación territorial realiza un contrato por el que transfiere a una persona física o moral el derecho y la responsabilidad de prestar el mismo.</t>
    </r>
  </si>
  <si>
    <r>
      <t xml:space="preserve">Convenio con el Gobierno Estatal: </t>
    </r>
    <r>
      <rPr>
        <i/>
        <sz val="8"/>
        <color theme="1"/>
        <rFont val="Arial"/>
        <family val="2"/>
      </rPr>
      <t>se refiere a la administración de determinado tipo de servicio público en la que el municipio o demarcación territorial cede temporalmente al Gobierno Estatal, mediante alguna de sus dependencias o entidades, la administración directa del mismo a efecto de que lo preste con sus propios recursos humanos, materiales y financieros.</t>
    </r>
  </si>
  <si>
    <r>
      <rPr>
        <b/>
        <i/>
        <sz val="8"/>
        <rFont val="Arial"/>
        <family val="2"/>
      </rPr>
      <t>Colaboración con particulares:</t>
    </r>
    <r>
      <rPr>
        <i/>
        <sz val="8"/>
        <rFont val="Arial"/>
        <family val="2"/>
      </rPr>
      <t xml:space="preserve"> se refiere a la administración indirecta de determinado tipo de servicio público en la que el municipio o demarcación territorial firma un acuerdo con particulares en el que ambas partes involucran sus recursos e infraestructura para que conjuntamente se encarguen del financiamiento, operación, conservación o mantenimiento del mismo, sin que exista una subordinación entre las partes.</t>
    </r>
  </si>
  <si>
    <r>
      <rPr>
        <b/>
        <sz val="9"/>
        <rFont val="Arial"/>
        <family val="2"/>
      </rPr>
      <t>Asociación intermunicipal (o con alguna demarcación territorial):</t>
    </r>
    <r>
      <rPr>
        <sz val="9"/>
        <rFont val="Arial"/>
        <family val="2"/>
      </rPr>
      <t xml:space="preserve"> se refiere a la administración indirecta de determinado tipo de servicio público en la que el municipio o demarcación territorial se coordina y asocia con otros municipios o demarcaciones territoriales circundantes, compartiendo recursos financieros y técnicos para elevar la calidad y eficacia en la prestación del mismo.</t>
    </r>
  </si>
  <si>
    <r>
      <rPr>
        <b/>
        <sz val="9"/>
        <rFont val="Arial"/>
        <family val="2"/>
      </rPr>
      <t>Colaboración con particulares:</t>
    </r>
    <r>
      <rPr>
        <sz val="9"/>
        <rFont val="Arial"/>
        <family val="2"/>
      </rPr>
      <t xml:space="preserve"> se refiere a la administración indirecta de determinado tipo de servicio público en la que el municipio o demarcación territorial firma un acuerdo con particulares en el que ambas partes involucran sus recursos e infraestructura para que conjuntamente se encarguen del financiamiento, operación, conservación o mantenimiento del mismo, sin que exista una subordinación entre las partes.</t>
    </r>
  </si>
  <si>
    <r>
      <t>Colaboración con el Gobierno Estatal:</t>
    </r>
    <r>
      <rPr>
        <sz val="9"/>
        <color theme="1"/>
        <rFont val="Arial"/>
        <family val="2"/>
      </rPr>
      <t xml:space="preserve"> se refiere a la administración indirecta de determinado tipo de servicio público en la que el municipio o demarcación territorial firma un acuerdo con alguna dependencia o entidad del Gobierno Estatal en el que ambas partes involucran sus recursos e infraestructura para que conjuntamente se encarguen del financiamiento, operación, conservación o mantenimiento del mismo, sin que exista una subordinación entre las partes.</t>
    </r>
  </si>
  <si>
    <r>
      <t>Colaboración con el Gobierno Federal:</t>
    </r>
    <r>
      <rPr>
        <sz val="9"/>
        <color theme="1"/>
        <rFont val="Arial"/>
        <family val="2"/>
      </rPr>
      <t xml:space="preserve"> se refiere a la administración indirecta de determinado tipo de servicio público en la que el municipio o demarcación territorial firma un acuerdo con alguna dependencia o entidad del Gobierno Federal en el que ambas partes involucran sus recursos e infraestructura para que conjuntamente se encarguen del financiamiento, operación, conservación o mantenimiento del mismo, sin que exista una subordinación entre las partes.</t>
    </r>
  </si>
  <si>
    <r>
      <t>Concesión a particulares:</t>
    </r>
    <r>
      <rPr>
        <sz val="9"/>
        <color theme="1"/>
        <rFont val="Arial"/>
        <family val="2"/>
      </rPr>
      <t xml:space="preserve"> se refiere a la administración indirecta de determinado tipo de servicio público en la que el municipio o demarcación territorial realiza un contrato por el que transfiere a una persona física o moral el derecho y la responsabilidad de prestar el mismo.</t>
    </r>
  </si>
  <si>
    <r>
      <t xml:space="preserve">Convenio con el Gobierno Estatal: </t>
    </r>
    <r>
      <rPr>
        <sz val="9"/>
        <color theme="1"/>
        <rFont val="Arial"/>
        <family val="2"/>
      </rPr>
      <t>se refiere a la administración de determinado tipo de servicio público en la que el municipio o demarcación territorial cede temporalmente al Gobierno Estatal, mediante alguna de sus dependencias o entidades, la administración directa del mismo a efecto de que lo preste con sus propios recursos humanos, materiales y financieros.</t>
    </r>
  </si>
  <si>
    <r>
      <t xml:space="preserve">1.- </t>
    </r>
    <r>
      <rPr>
        <b/>
        <i/>
        <sz val="8"/>
        <rFont val="Arial"/>
        <family val="2"/>
      </rPr>
      <t xml:space="preserve">Formas de administración de los servicios públicos: </t>
    </r>
    <r>
      <rPr>
        <i/>
        <sz val="8"/>
        <rFont val="Arial"/>
        <family val="2"/>
      </rPr>
      <t>se refiere a las distintas modalidades de administración de los servicios públicos que son responsabilidad del municipio o demarcación territorial, las cuales se dividen en formas de administración directa e indirecta:</t>
    </r>
  </si>
  <si>
    <r>
      <rPr>
        <b/>
        <i/>
        <sz val="8"/>
        <rFont val="Arial"/>
        <family val="2"/>
      </rPr>
      <t>Administración directa:</t>
    </r>
    <r>
      <rPr>
        <i/>
        <sz val="8"/>
        <rFont val="Arial"/>
        <family val="2"/>
      </rPr>
      <t xml:space="preserve"> se refiere a la administración de algún tipo de servicio público realizada exclusivamente por el municipio o demarcación territorial, comprometiendo sus propios recursos humanos, materiales y financieros, siendo responsable de la planeación, financiamiento, operación, conservación y mantenimiento de este. Para efectos del presente censo, se consideran las siguientes variantes:</t>
    </r>
  </si>
  <si>
    <r>
      <rPr>
        <b/>
        <sz val="9"/>
        <rFont val="Arial"/>
        <family val="2"/>
      </rPr>
      <t>Administración directa:</t>
    </r>
    <r>
      <rPr>
        <sz val="9"/>
        <rFont val="Arial"/>
        <family val="2"/>
      </rPr>
      <t xml:space="preserve"> se refiere a la administración de algún tipo de servicio público realizada exclusivamente por el municipio o demarcación territorial, comprometiendo sus propios recursos humanos, materiales y financieros, siendo responsable de la planeación, financiamiento, operación, conservación y mantenimiento de este. Para efectos del presente censo, se consideran las siguientes variantes:</t>
    </r>
  </si>
  <si>
    <t>Se refiere a las distintas modalidades de administración de los servicios públicos que son responsabilidad del municipio o demarcación territorial, las cuales se dividen en formas de administración directa e indirecta:</t>
  </si>
  <si>
    <r>
      <t>1.-</t>
    </r>
    <r>
      <rPr>
        <b/>
        <i/>
        <sz val="8"/>
        <rFont val="Arial"/>
        <family val="2"/>
      </rPr>
      <t xml:space="preserve">Alumbrado público: </t>
    </r>
    <r>
      <rPr>
        <i/>
        <sz val="8"/>
        <rFont val="Arial"/>
        <family val="2"/>
      </rPr>
      <t>se refiere al conjunto de materiales, equipos, instalaciones y sistemas por medio de los cuales se proporciona iluminación a las vialidades, plazas y demás zonas públicas del municipio o demarcación territorial, con la finalidad de proporcionar una visión rápida, precisa y confortable que permita salvaguardar la seguridad de las personas y sus bienes, al tiempo de facilitar el tránsito vehicular y peatonal.</t>
    </r>
  </si>
  <si>
    <t>Se refiere al conjunto de materiales, equipos, instalaciones y sistemas por medio de los cuales se proporciona iluminación a las vialidades, plazas y demás zonas públicas del municipio o demarcación territorial, con la finalidad de proporcionar una visión rápida, precisa y confortable que permita salvaguardar la seguridad de las personas y sus bienes, al tiempo de facilitar el tránsito vehicular y peatonal.</t>
  </si>
  <si>
    <r>
      <rPr>
        <b/>
        <sz val="9"/>
        <color theme="1"/>
        <rFont val="Arial"/>
        <family val="2"/>
      </rPr>
      <t>¿Prestó el servicio de alumbrado público?</t>
    </r>
    <r>
      <rPr>
        <sz val="9"/>
        <color theme="1"/>
        <rFont val="Arial"/>
        <family val="2"/>
      </rPr>
      <t xml:space="preserve">
</t>
    </r>
    <r>
      <rPr>
        <i/>
        <sz val="8"/>
        <color theme="1"/>
        <rFont val="Arial"/>
        <family val="2"/>
      </rPr>
      <t>(1. Sí / 2. No / 9. No identificado)</t>
    </r>
  </si>
  <si>
    <t>En caso de que no haya prestado el servicio de alumbrado público, o no cuente con información para determinarlo, indíquelo en la columna correspondiente conforme al catálogo respectivo y deje el resto de la fila en blanco.</t>
  </si>
  <si>
    <t>En caso de que seleccione el código "2" o "9" en la columna "¿Prestó el servicio de alumbrado público?", explique dicha situación en el recuadro que se encuentra en la parte inferior del catálogo de respuesta.</t>
  </si>
  <si>
    <r>
      <t xml:space="preserve">Otra forma de administración del servicio </t>
    </r>
    <r>
      <rPr>
        <i/>
        <sz val="8"/>
        <color theme="1"/>
        <rFont val="Arial"/>
        <family val="2"/>
      </rPr>
      <t>(especifique)</t>
    </r>
  </si>
  <si>
    <t xml:space="preserve">En caso de que seleccione el código "10" en la columna "Forma de administración del servicio", debe anotar el nombre de dicha(s) forma(s) de administración del servicio en el recuadro destinado para tal efecto que se encuentra al final de la tabla de respuesta. </t>
  </si>
  <si>
    <t>Catálogo de forma de administración del servicio</t>
  </si>
  <si>
    <t>Tramos de calle del municipio o demarcación territorial, según estatus de servicio de alumbrado público</t>
  </si>
  <si>
    <r>
      <rPr>
        <sz val="9"/>
        <color theme="1"/>
        <rFont val="Arial"/>
        <family val="2"/>
      </rPr>
      <t>Otra forma de administración del servicio:</t>
    </r>
    <r>
      <rPr>
        <sz val="8"/>
        <color theme="1"/>
        <rFont val="Arial"/>
        <family val="2"/>
      </rPr>
      <t xml:space="preserve"> </t>
    </r>
    <r>
      <rPr>
        <i/>
        <sz val="8"/>
        <color theme="1"/>
        <rFont val="Arial"/>
        <family val="2"/>
      </rPr>
      <t>(especifique)</t>
    </r>
  </si>
  <si>
    <t>Institución de la Administración Pública Centralizada</t>
  </si>
  <si>
    <t>Institución de la Administración Pública Paramunicipal</t>
  </si>
  <si>
    <r>
      <t xml:space="preserve">3.- </t>
    </r>
    <r>
      <rPr>
        <b/>
        <i/>
        <sz val="8"/>
        <rFont val="Arial"/>
        <family val="2"/>
      </rPr>
      <t>Cámara de congelación:</t>
    </r>
    <r>
      <rPr>
        <i/>
        <sz val="8"/>
        <rFont val="Arial"/>
        <family val="2"/>
      </rPr>
      <t xml:space="preserve"> se refiere al sistema capaz de generar temperaturas negativas hasta niveles térmicos que permitan la congelación de sustancias diversas y masas determinadas de productos.</t>
    </r>
  </si>
  <si>
    <t>Se refiere al sistema capaz de generar temperaturas negativas hasta niveles térmicos que permitan la congelación de sustancias diversas y masas determinadas de productos.</t>
  </si>
  <si>
    <r>
      <t xml:space="preserve">7.- </t>
    </r>
    <r>
      <rPr>
        <b/>
        <i/>
        <sz val="8"/>
        <rFont val="Arial"/>
        <family val="2"/>
      </rPr>
      <t>Patín hidráulico:</t>
    </r>
    <r>
      <rPr>
        <i/>
        <sz val="8"/>
        <rFont val="Arial"/>
        <family val="2"/>
      </rPr>
      <t xml:space="preserve"> se refiere al mecanismo confiable y de fácil uso que permite mover tarimas con productos diversos de un lugar a otro.</t>
    </r>
  </si>
  <si>
    <t>Se refiere al mecanismo confiable y de fácil uso que permite mover tarimas con productos diversos de un lugar a otro.</t>
  </si>
  <si>
    <t>Localidad</t>
  </si>
  <si>
    <t>Nombre</t>
  </si>
  <si>
    <t>Clave</t>
  </si>
  <si>
    <t>Mercados establecidos</t>
  </si>
  <si>
    <t>Centrales de abasto establecidas</t>
  </si>
  <si>
    <r>
      <t xml:space="preserve">5.- </t>
    </r>
    <r>
      <rPr>
        <b/>
        <i/>
        <sz val="8"/>
        <rFont val="Arial"/>
        <family val="2"/>
      </rPr>
      <t xml:space="preserve">Caseta de control (incluye la rampa de descarga de animales, los corrales de espera, área de básculas, corrales de ganado mayor y menor y área de inspección y sellado de animales recibidos): </t>
    </r>
    <r>
      <rPr>
        <i/>
        <sz val="8"/>
        <rFont val="Arial"/>
        <family val="2"/>
      </rPr>
      <t>se refiere a aquella caseta de vigilancia donde se recibe el certificado zoosanitario correspondiente, así como el documento que acredita la legítima propiedad y procedencia de mismo. Ahí se desembarcan los animales y siguen el procedimiento al área correspondiente.</t>
    </r>
  </si>
  <si>
    <t>Se refiere a aquella caseta de vigilancia donde se recibe el certificado zoosanitario correspondiente, así como el documento que acredita la legítima propiedad y procedencia de mismo. Ahí se desembarcan los animales y siguen el procedimiento al área correspondiente.</t>
  </si>
  <si>
    <r>
      <t xml:space="preserve">9.- </t>
    </r>
    <r>
      <rPr>
        <b/>
        <i/>
        <sz val="8"/>
        <rFont val="Arial"/>
        <family val="2"/>
      </rPr>
      <t xml:space="preserve">Cuba de sangrado: </t>
    </r>
    <r>
      <rPr>
        <i/>
        <sz val="8"/>
        <rFont val="Arial"/>
        <family val="2"/>
      </rPr>
      <t>se refiere a aquel depósito construido en acero inoxidable diseñado para la recogida de la sangre del animal una vez realizado el apuñalamiento. Dicho depósito tiene preparado un desagüe y una salida para la colocación de una bomba, de forma que dicha sangre pueda ser transportada a un depósito de acumulación para su tratamiento posterior.</t>
    </r>
  </si>
  <si>
    <t>Se refiere a aquel depósito construido en acero inoxidable diseñado para la recogida de la sangre del animal una vez realizado el apuñalamiento. Dicho depósito tiene preparado un desagüe y una salida para la colocación de una bomba, de forma que dicha sangre pueda ser transportada a un depósito de acumulación para su tratamiento posterior.</t>
  </si>
  <si>
    <t>Indique si al cierre del año 2022 existían rastros establecidos en su municipio o demarcación territorial. En caso afirmativo, anote la cantidad de rastros establecidos.</t>
  </si>
  <si>
    <r>
      <t xml:space="preserve">2.- </t>
    </r>
    <r>
      <rPr>
        <b/>
        <i/>
        <sz val="8"/>
        <rFont val="Arial"/>
        <family val="2"/>
      </rPr>
      <t>Barredora:</t>
    </r>
    <r>
      <rPr>
        <i/>
        <sz val="8"/>
        <rFont val="Arial"/>
        <family val="2"/>
      </rPr>
      <t xml:space="preserve"> se refiere al vehículo equipado para la limpieza. Su equipo consiste en dos o tres cepillos circulares o en forma de rodillo que, ayudados por pequeños chorros de agua, limpian el suelo procediendo al mismo tiempo a recoger los desperdicios por aspiración, almacenándolos en un recipiente adecuado.</t>
    </r>
  </si>
  <si>
    <r>
      <t xml:space="preserve">1.- </t>
    </r>
    <r>
      <rPr>
        <b/>
        <i/>
        <sz val="8"/>
        <rFont val="Arial"/>
        <family val="2"/>
      </rPr>
      <t>Barredora:</t>
    </r>
    <r>
      <rPr>
        <i/>
        <sz val="8"/>
        <rFont val="Arial"/>
        <family val="2"/>
      </rPr>
      <t xml:space="preserve"> se refiere al vehículo equipado para la limpieza. Su equipo consiste en dos o tres cepillos circulares o en forma de rodillo que, ayudados por pequeños chorros de agua, limpian el suelo procediendo al mismo tiempo a recoger los desperdicios por aspiración, almacenándolos en un recipiente adecuado.</t>
    </r>
  </si>
  <si>
    <t>Se refiere al vehículo equipado para la limpieza. Su equipo consiste en dos o tres cepillos circulares o en forma de rodillo que, ayudados por pequeños chorros de agua, limpian el suelo procediendo al mismo tiempo a recoger los desperdicios por aspiración, almacenándolos en un recipiente adecuado.</t>
  </si>
  <si>
    <r>
      <t xml:space="preserve">4.- </t>
    </r>
    <r>
      <rPr>
        <b/>
        <i/>
        <sz val="8"/>
        <rFont val="Arial"/>
        <family val="2"/>
      </rPr>
      <t>Motoniveladora:</t>
    </r>
    <r>
      <rPr>
        <i/>
        <sz val="8"/>
        <rFont val="Arial"/>
        <family val="2"/>
      </rPr>
      <t xml:space="preserve"> se refiere a la máquina principal utilizada en obras de construcción o mantenimiento. Se utiliza para nivelar superficies con la finalidad de que queden en un plano completamente llano para luego extender el asfalto sobre estas.</t>
    </r>
  </si>
  <si>
    <t>En caso de que no haya prestado el servicio de limpia y mantenimiento de calles y vialidades, o no cuente con información para determinarlo, indíquelo en la columna correspondiente conforme al catálogo respectivo y deje el resto de la fila en blanco.</t>
  </si>
  <si>
    <r>
      <t xml:space="preserve">¿Prestó el servicio de limpia y mantenimiento de calles y vialidades?
</t>
    </r>
    <r>
      <rPr>
        <i/>
        <sz val="8"/>
        <color theme="1"/>
        <rFont val="Arial"/>
        <family val="2"/>
      </rPr>
      <t>(1. Sí / 2. No / 9. No identificado)</t>
    </r>
  </si>
  <si>
    <t>En caso de que seleccione el código "2" o "9" en la columna "¿Prestó el servicio de limpia y mantenimiento de calles y vialidades?", explique dicha situación en el recuadro que se encuentra en la parte inferior de los catálogos de respuesta.</t>
  </si>
  <si>
    <t>Tramos de calle del municipio o demarcación territorial, según estatus de servicio de limpia y mantenimiento de calles y vialidades</t>
  </si>
  <si>
    <t>Indique si durante el año 2022 operaron tianguis o mercados semifijos o móviles en su municipio o demarcación territorial. En caso afirmativo, anote la cantidad de tianguis o mercados semifijos o móviles que operaron.</t>
  </si>
  <si>
    <t>En caso de que en su municipio o demarcación territorial no hayan existido parques públicos, o no cuente con información para determinarlo, indíquelo en la columna correspondiente conforme al catálogo respectivo y deje la columna "Parques públicos" en blanco.</t>
  </si>
  <si>
    <t>En caso de que en su municipio o demarcación territorial no hayan existido jardines públicos, o no cuente con información para determinarlo, indíquelo en la columna correspondiente conforme al catálogo respectivo y deje la columna "Jardines públicos" en blanco.</t>
  </si>
  <si>
    <t>Parques públicos</t>
  </si>
  <si>
    <t>Jardines públicos</t>
  </si>
  <si>
    <r>
      <t xml:space="preserve">6.- </t>
    </r>
    <r>
      <rPr>
        <b/>
        <i/>
        <sz val="8"/>
        <rFont val="Arial"/>
        <family val="2"/>
      </rPr>
      <t xml:space="preserve">Corrales de inspección de sanidad de los animales: </t>
    </r>
    <r>
      <rPr>
        <i/>
        <sz val="8"/>
        <rFont val="Arial"/>
        <family val="2"/>
      </rPr>
      <t>se refiere al espacio destinado a la verificación sanitaria y descanso de los animales, por lo menos 12 horas de antelación a su sacrificio.</t>
    </r>
  </si>
  <si>
    <t>Se refiere al espacio destinado a la verificación sanitaria y descanso de los animales, por lo menos 12 horas de antelación a su sacrificio.</t>
  </si>
  <si>
    <t>PERSONA COORDINADORA MUNICIPAL</t>
  </si>
  <si>
    <t>PERSONA CENSORA</t>
  </si>
  <si>
    <r>
      <rPr>
        <b/>
        <i/>
        <sz val="8"/>
        <rFont val="Arial"/>
        <family val="2"/>
      </rPr>
      <t>Ayuntamiento:</t>
    </r>
    <r>
      <rPr>
        <i/>
        <sz val="8"/>
        <rFont val="Arial"/>
        <family val="2"/>
      </rPr>
      <t xml:space="preserve"> se refiere a la administración directa de determinado tipo de servicio público realizada por alguna institución adscrita directamente al Ayuntamiento del municipio. Esta variante de administración no aplica para las demarcaciones territoriales.</t>
    </r>
  </si>
  <si>
    <r>
      <rPr>
        <b/>
        <sz val="9"/>
        <rFont val="Arial"/>
        <family val="2"/>
      </rPr>
      <t>Ayuntamiento:</t>
    </r>
    <r>
      <rPr>
        <sz val="9"/>
        <rFont val="Arial"/>
        <family val="2"/>
      </rPr>
      <t xml:space="preserve"> se refiere a la administración directa de determinado tipo de servicio público realizada por alguna institución adscrita directamente al Ayuntamiento del municipio. Esta variante de administración no aplica para las demarcaciones territoriales.</t>
    </r>
  </si>
  <si>
    <r>
      <rPr>
        <b/>
        <sz val="9"/>
        <rFont val="Arial"/>
        <family val="2"/>
      </rPr>
      <t>Administración indirecta:</t>
    </r>
    <r>
      <rPr>
        <sz val="9"/>
        <rFont val="Arial"/>
        <family val="2"/>
      </rPr>
      <t xml:space="preserve"> se refiere a la forma de administración en la que el municipio o demarcación territorial se encarga de la dirección, vigilancia y regulación de la prestación del servicio público, y transfiere la ejecución del mismo a un tercero (persona física, moral u orden de gobierno) que cuente con las condiciones económicas y de infraestructura suficientes para satisfacer la demanda social del servicio. Para efectos del presente censo, se consideran las siguientes variantes:</t>
    </r>
  </si>
  <si>
    <r>
      <rPr>
        <b/>
        <i/>
        <sz val="8"/>
        <rFont val="Arial"/>
        <family val="2"/>
      </rPr>
      <t>Administración indirecta:</t>
    </r>
    <r>
      <rPr>
        <i/>
        <sz val="8"/>
        <rFont val="Arial"/>
        <family val="2"/>
      </rPr>
      <t xml:space="preserve"> se refiere a la forma de administración en la que el municipio o demarcación territorial se encarga de la dirección, vigilancia y regulación de la prestación del servicio público, y transfiere la ejecución del mismo a un tercero (persona física, moral u orden de gobierno) que cuente con las condiciones económicas y de infraestructura suficientes para satisfacer la demanda social del servicio. Para efectos del presente censo, se consideran las siguientes variantes:</t>
    </r>
  </si>
  <si>
    <r>
      <t xml:space="preserve">2.- </t>
    </r>
    <r>
      <rPr>
        <b/>
        <i/>
        <sz val="8"/>
        <rFont val="Arial"/>
        <family val="2"/>
      </rPr>
      <t>Báscula:</t>
    </r>
    <r>
      <rPr>
        <i/>
        <sz val="8"/>
        <rFont val="Arial"/>
        <family val="2"/>
      </rPr>
      <t xml:space="preserve"> se refiere al aparato que sirve para pesar, esto es, para determinar el peso o la masa de los cuerpos. Normalmente, una báscula tiene una plataforma horizontal sobre la que se coloca el objeto que se quiere pesar.</t>
    </r>
  </si>
  <si>
    <t>Se refiere al aparato que sirve para pesar, esto es, para determinar el peso o la masa de los cuerpos. Normalmente, una báscula tiene una plataforma horizontal sobre la que se coloca el objeto que se quiere pesar.</t>
  </si>
  <si>
    <r>
      <t xml:space="preserve">8.- </t>
    </r>
    <r>
      <rPr>
        <b/>
        <i/>
        <sz val="8"/>
        <rFont val="Arial"/>
        <family val="2"/>
      </rPr>
      <t>Tianguis:</t>
    </r>
    <r>
      <rPr>
        <i/>
        <sz val="8"/>
        <rFont val="Arial"/>
        <family val="2"/>
      </rPr>
      <t xml:space="preserve"> se refiere al lugar tradicional donde periódicamente se reúnen personas comerciantes y consumidoras, generalmente un día a la semana, con la finalidad de efectuar la compra-venta de productos de consumo generalizado. Su ubicación es determinada por la autoridad correspondiente.</t>
    </r>
  </si>
  <si>
    <t>Se refiere al lugar tradicional donde periódicamente se reúnen personas comerciantes y consumidoras, generalmente un día a la semana, con la finalidad de efectuar la compra-venta de productos de consumo generalizado. Su ubicación es determinada por la autoridad correspondiente.</t>
  </si>
  <si>
    <r>
      <t xml:space="preserve">ID mercado o central de abasto
</t>
    </r>
    <r>
      <rPr>
        <i/>
        <sz val="8"/>
        <rFont val="Arial"/>
        <family val="2"/>
      </rPr>
      <t>(para uso exclusivo del personal del INEGI)</t>
    </r>
  </si>
  <si>
    <r>
      <rPr>
        <sz val="9"/>
        <color theme="1"/>
        <rFont val="Arial"/>
        <family val="2"/>
      </rPr>
      <t>Otro tipo de instalación:</t>
    </r>
    <r>
      <rPr>
        <sz val="8"/>
        <color theme="1"/>
        <rFont val="Arial"/>
        <family val="2"/>
      </rPr>
      <t xml:space="preserve"> </t>
    </r>
    <r>
      <rPr>
        <i/>
        <sz val="8"/>
        <color theme="1"/>
        <rFont val="Arial"/>
        <family val="2"/>
      </rPr>
      <t>(especifique)</t>
    </r>
  </si>
  <si>
    <r>
      <t xml:space="preserve">Otro tipo de instalación </t>
    </r>
    <r>
      <rPr>
        <i/>
        <sz val="8"/>
        <color theme="1"/>
        <rFont val="Arial"/>
        <family val="2"/>
      </rPr>
      <t>(especifique)</t>
    </r>
  </si>
  <si>
    <r>
      <t xml:space="preserve">1.- </t>
    </r>
    <r>
      <rPr>
        <b/>
        <i/>
        <sz val="8"/>
        <rFont val="Arial"/>
        <family val="2"/>
      </rPr>
      <t>Almacén de forrajes:</t>
    </r>
    <r>
      <rPr>
        <i/>
        <sz val="8"/>
        <rFont val="Arial"/>
        <family val="2"/>
      </rPr>
      <t xml:space="preserve"> se refiere al espacio donde se guarda el alimento que requieren los animales durante su estancia en los corrales de alojamiento.</t>
    </r>
  </si>
  <si>
    <r>
      <t xml:space="preserve">2.- </t>
    </r>
    <r>
      <rPr>
        <b/>
        <i/>
        <sz val="8"/>
        <rFont val="Arial"/>
        <family val="2"/>
      </rPr>
      <t xml:space="preserve">Aturdidor: </t>
    </r>
    <r>
      <rPr>
        <i/>
        <sz val="8"/>
        <rFont val="Arial"/>
        <family val="2"/>
      </rPr>
      <t>se refiere al transformador y tenaza (pinza) de acero inoxidable utilizado para el aturdimiento de los animales vivos, para su fácil elevación y desangramiento.</t>
    </r>
  </si>
  <si>
    <t>Se refiere al transformador y tenaza (pinza) de acero inoxidable utilizado para el aturdimiento de los animales vivos, para su fácil elevación y desangramiento.</t>
  </si>
  <si>
    <r>
      <t xml:space="preserve">ID rastro
</t>
    </r>
    <r>
      <rPr>
        <i/>
        <sz val="8"/>
        <rFont val="Arial"/>
        <family val="2"/>
      </rPr>
      <t>(para uso exclusivo del personal del INEGI)</t>
    </r>
  </si>
  <si>
    <t>Se refiere a la máquina principal utilizada en obras de construcción o mantenimiento. Se utiliza para nivelar superficies con la finalidad de que queden en un plano completamente llano para luego extender el asfalto sobre estas.</t>
  </si>
  <si>
    <r>
      <t xml:space="preserve">9.- </t>
    </r>
    <r>
      <rPr>
        <b/>
        <i/>
        <sz val="8"/>
        <rFont val="Arial"/>
        <family val="2"/>
      </rPr>
      <t xml:space="preserve">Vibrocompactador: </t>
    </r>
    <r>
      <rPr>
        <i/>
        <sz val="8"/>
        <rFont val="Arial"/>
        <family val="2"/>
      </rPr>
      <t>se refiere a la máquina que genera un impacto vibratorio sostenido sobre el suelo que permite la eliminación de espacios y una compactación uniforme del asfalto.</t>
    </r>
  </si>
  <si>
    <r>
      <t xml:space="preserve">8.- </t>
    </r>
    <r>
      <rPr>
        <b/>
        <i/>
        <sz val="8"/>
        <rFont val="Arial"/>
        <family val="2"/>
      </rPr>
      <t xml:space="preserve">Retroexcavadora: </t>
    </r>
    <r>
      <rPr>
        <i/>
        <sz val="8"/>
        <rFont val="Arial"/>
        <family val="2"/>
      </rPr>
      <t>se refiere a la máquina utilizada para realizar excavaciones en una gran variedad de terrenos, la cual trabaja enterrando un cucharón o pala con la que extrae tierra o materiales depositados en el suelo, posteriormente los arrastra y los deposita en su interior.</t>
    </r>
  </si>
  <si>
    <t>Se refiere a la máquina utilizada para realizar excavaciones en una gran variedad de terrenos, la cual trabaja enterrando un cucharón o pala con la que extrae tierra o materiales depositados en el suelo, posteriormente los arrastra y los deposita en su interior.</t>
  </si>
  <si>
    <t xml:space="preserve">Localidad </t>
  </si>
  <si>
    <t>La extensión en metros cuadrados debe anotarse en números enteros, por lo que no debe agregar la frase "miles o millones" ni desagregar decimales.</t>
  </si>
  <si>
    <t>Preguntas 7.1 a 7.21</t>
  </si>
  <si>
    <t>Lámparas y/o luminarias que formaban parte del servicio de alumbrado público, según condición de funcionamiento</t>
  </si>
  <si>
    <t>En caso de que haya seleccionado el código "2" o "9" en las columnas "¿Existían mercados establecidos en su municipio o demarcación territorial?" y "¿Existían centrales de abasto establecidas en su municipio o demarcación territorial?" de la pregunta anterior, no puede registrar información en el presente reactivo.</t>
  </si>
  <si>
    <t>El nombre de los mercados y/o centrales de abasto debe registrarse en mayúsculas, sin comillas ni signos de acentuación, puntuación, paréntesis y abreviaturas.</t>
  </si>
  <si>
    <r>
      <t xml:space="preserve">De distribución de algún producto fabricado en el municipio o demarcación territorial </t>
    </r>
    <r>
      <rPr>
        <i/>
        <sz val="8"/>
        <color theme="1"/>
        <rFont val="Arial"/>
        <family val="2"/>
      </rPr>
      <t>(zapatos, lácteos, conservas, etc.)</t>
    </r>
  </si>
  <si>
    <t>La cantidad de códigos "1" que registre en la columna "Tipo de establecimiento" debe ser igual a la cantidad reportada como respuesta en la columna "Mercados establecidos" de la pregunta anterior.</t>
  </si>
  <si>
    <t>La cantidad de códigos "2" que registre en la columna "Tipo de establecimiento" debe ser igual a la cantidad reportada como respuesta en la columna "Centrales de abasto establecidas" de la pregunta anterior.</t>
  </si>
  <si>
    <t>Las localidades que se presentan corresponden a aquellas establecidas en el Catálogo Único de Claves de Áreas Geoestadísticas Estatales, Municipales y Localidades. Para mayor referencia, favor de consultar: https://www.inegi.org.mx/app/ageeml/</t>
  </si>
  <si>
    <t>En los apartados correspondientes a las instalaciones básicas y a la maquinaria o equipo para la prestación del servicio, únicamente debe considerar aquellas que el establecimiento haya previsto para su instalación, administración y mantenimiento.</t>
  </si>
  <si>
    <t>Para cada mercado y/o central de abasto, seleccione con una "X" el o los tipos de mercado o central de abasto que correspondan.</t>
  </si>
  <si>
    <t>Para cada mercado y/o central de abasto, en caso de que seleccione el código "9" en el apartado "Tipo de mercado o central de abasto", no puede seleccionar otro código en dicho apartado.</t>
  </si>
  <si>
    <t>Para cada mercado y/o central de abasto, seleccione con una "X" la o las instalaciones básicas para la prestación del servicio que correspondan.</t>
  </si>
  <si>
    <t>Para cada mercado y/o central de abasto, en caso de que seleccione el código "9" en el apartado "Instalaciones básicas para la prestación del servicio", no puede seleccionar otro código en dicho apartado.</t>
  </si>
  <si>
    <t>Para cada mercado y/o central de abasto, seleccione con una "X" la maquinaria o equipo para la prestación del servicio que corresponda.</t>
  </si>
  <si>
    <t>Para cada mercado y/o central de abasto, en caso de que seleccione el código "7" o "9" en el apartado "Maquinaria o equipo para la prestación del servicio", no puede seleccionar otro código en dicho apartado.</t>
  </si>
  <si>
    <t xml:space="preserve">En caso de que seleccione el código "5" en el apartado "Tipo de mercado o central de abasto", debe anotar el nombre de dicho(s) tipo(s) de mercado o central de abasto en el recuadro destinado para tal efecto que se encuentra al final de la tabla de respuesta. </t>
  </si>
  <si>
    <t>En caso de que seleccione el código "7" en el apartado "Instalaciones básicas para la prestación del servicio", debe anotar el nombre de dicho(s) tipo(s) de instalación(es) básica(s) en el recuadro destinado para tal efecto que se encuentra al final de la tabla de respuesta.</t>
  </si>
  <si>
    <t xml:space="preserve">En caso de que seleccione el código "6" en el apartado "Maquinaria o equipo para la prestación del servicio", debe anotar el nombre de dicho(s) tipo(s) de maquinaria o equipo en el recuadro destinado para tal efecto que se encuentra al final de la tabla de respuesta. </t>
  </si>
  <si>
    <t>Rastros establecidos</t>
  </si>
  <si>
    <t>La cantidad de rastros que registre debe ser igual a la cantidad reportada como respuesta en la columna "Rastros establecidos" de la pregunta anterior.</t>
  </si>
  <si>
    <t>Para cada rastro, seleccione con una "X" la o las instalaciones básicas para la prestación del servicio que correspondan.</t>
  </si>
  <si>
    <t>Para cada rastro, en caso de que seleccione el código "9" en el apartado "Instalaciones básicas para la prestación del servicio", no puede seleccionar otro código en dicho apartado.</t>
  </si>
  <si>
    <t>Para cada rastro, seleccione con una "X" la maquinaria o equipo para la prestación del servicio que corresponda.</t>
  </si>
  <si>
    <t>En caso de que seleccione el código "8" en el apartado "Instalaciones básicas para la prestación del servicio", debe anotar el nombre de dicho(s) tipo(s) de instalación(es) básica(s) en el recuadro destinado para tal efecto que se encuentra al final de la tabla de respuesta.</t>
  </si>
  <si>
    <t xml:space="preserve">En caso de que seleccione el código "17" en el apartado "Maquinaria o equipo para la prestación del servicio", debe anotar el nombre de dicho(s) tipo(s) de maquinaria o equipo en el recuadro destinado para tal efecto que se encuentra al final de la tabla de respuesta. </t>
  </si>
  <si>
    <t>En caso de que registre algún valor numérico mayor a cero en el numeral 10 del apartado "Máquina o equipo para la prestación del servicio", debe anotar el nombre de dicho(s) tipo(s) de maquinaria o equipo en el recuadro destinado para tal efecto que se encuentra al final de la tabla de respuesta.</t>
  </si>
  <si>
    <t>Anote el nombre de cada uno de los parques y jardines públicos con los que contaba al cierre del año 2022 su municipio o demarcación territorial. Por cada uno de estos, señale el tipo de establecimiento del que se trate, la forma de administración del servicio, su extensión en metros cuadrados, la localidad donde se encontraba, así como el tipo de acciones realizadas durante el referido año para la prestación del servicio; utilizando para tal efecto los catálogos que se presentan en la parte inferior de la siguiente tabla.</t>
  </si>
  <si>
    <t>La cantidad de códigos "1" que registre en la columna "Tipo de establecimiento" debe ser igual a la cantidad reportada como respuesta en la columna "Parques públicos" de la pregunta anterior.</t>
  </si>
  <si>
    <t>En la columna "Nombre" del apartado "Localidad" seleccione la localidad donde se encuentra ubicado el mercado o central de abasto.</t>
  </si>
  <si>
    <t>En la columna "Nombre" del apartado "Localidad" seleccione la localidad donde se encuentra ubicado el parque o jardín público.</t>
  </si>
  <si>
    <t>En la columna "Nombre" del apartado "Localidad" seleccione la localidad donde se encuentra ubicado el rastro.</t>
  </si>
  <si>
    <t>La cantidad de códigos "2" que registre en la columna "Tipo de establecimiento" debe ser igual a la cantidad reportada como respuesta en la columna "Jardines públicos" de la pregunta anterior.</t>
  </si>
  <si>
    <t>Para cada parque y/o jardín público, seleccione con una "X" la o las acciones realizadas para la prestación del servicio que correspondan.</t>
  </si>
  <si>
    <t xml:space="preserve">En caso de que seleccione el código "8" en el apartado "Acciones realizadas para la prestación del servicio", debe anotar el nombre de dicha(s) acción(es) en el recuadro destinado para tal efecto que se encuentra al final de la tabla de respuesta. </t>
  </si>
  <si>
    <r>
      <rPr>
        <sz val="9"/>
        <color theme="1"/>
        <rFont val="Arial"/>
        <family val="2"/>
      </rPr>
      <t>Otra acción:</t>
    </r>
    <r>
      <rPr>
        <sz val="8"/>
        <color theme="1"/>
        <rFont val="Arial"/>
        <family val="2"/>
      </rPr>
      <t xml:space="preserve"> </t>
    </r>
    <r>
      <rPr>
        <i/>
        <sz val="8"/>
        <color theme="1"/>
        <rFont val="Arial"/>
        <family val="2"/>
      </rPr>
      <t>(especifique)</t>
    </r>
  </si>
  <si>
    <r>
      <t xml:space="preserve">Otra acción </t>
    </r>
    <r>
      <rPr>
        <i/>
        <sz val="8"/>
        <color theme="1"/>
        <rFont val="Arial"/>
        <family val="2"/>
      </rPr>
      <t>(especifique)</t>
    </r>
  </si>
  <si>
    <t>Únicamente debe considerar los parques y jardines dentro de su municipio o demarcación territorial que hayan contado con los permisos correspondientes para su funcionamiento.</t>
  </si>
  <si>
    <t>En caso de que haya seleccionado el código "2" o "9" en las columnas "¿Existían parques públicos en su municipio o demarcación territorial?" y ¿Existían jardines públicos en su municipio o demarcación territorial? de la pregunta anterior, no puede registrar información en el presente reactivo.</t>
  </si>
  <si>
    <t>Indique si durante el año 2022 su municipio o demarcación territorial prestó el servicio de alumbrado público. En caso afirmativo, señale la forma de administración empleada durante el referido año para la prestación de dicho servicio, utilizando para tal efecto el catálogo que se presenta en la parte inferior de la siguiente tabla. Asimismo, anote la cantidad de lámparas y/o luminarias, según condición de funcionamiento, que formaban parte de este servicio, así como la cantidad de tramos de calle del municipio o demarcación territorial que contaban con el mismo.</t>
  </si>
  <si>
    <t>Indique si durante el año 2022 su municipio o demarcación territorial prestó el servicio de limpia y mantenimiento de calles y vialidades. En caso afirmativo, señale la forma de administración empleada durante el referido año para la prestación de dicho servicio. Asimismo, anote la cantidad de maquinaria o equipo, según tipo, con la que contaba para su prestación, así como la cantidad de tramos de calle del municipio o demarcación territorial que contaban con el mismo; utilizando para tal efecto los catálogos que se presentan en la parte inferior de la siguiente tabla.</t>
  </si>
  <si>
    <t xml:space="preserve">4.-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</si>
  <si>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5.-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</si>
  <si>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6.- No deje celdas en blanco, salvo en los casos en que la instrucción así lo solicite. </t>
  </si>
  <si>
    <t>Cremación o incineración</t>
  </si>
  <si>
    <t>Se refiere a la transformación a cenizas, por medio del calor, de los cadáveres, restos humanos, esqueletos o partes óseas.</t>
  </si>
  <si>
    <t>Cripta familiar</t>
  </si>
  <si>
    <t>Se refiere a la estructura construida bajo el nivel del suelo con gavetas o nichos destinados al depósito de cadáveres, restos humanos y restos humanos áridos o cremados.</t>
  </si>
  <si>
    <t>Exhumación</t>
  </si>
  <si>
    <t>Se refiere al acto de desenterrar o extraer los restos humanos de una persona fallecida de aquel lugar donde fue enterrada o depositada.</t>
  </si>
  <si>
    <t>Fosa común</t>
  </si>
  <si>
    <t>Se refiere al espacio destinado para la inhumación de cadáveres y restos humanos no identificados y/o identificados no reclamados.</t>
  </si>
  <si>
    <t>Fosa o tumba</t>
  </si>
  <si>
    <t>Se refiere a la excavación en el terreno de un panteón horizontal destinada a la inhumación de cadáveres y restos humanos.</t>
  </si>
  <si>
    <t>Gaveta</t>
  </si>
  <si>
    <t>Se refiere al espacio construido dentro de una cripta o cementerio vertical, destinado al depósito de cadáveres y restos humanos.</t>
  </si>
  <si>
    <t>Inhumación</t>
  </si>
  <si>
    <t>Se refiere al acto de enterrar los restos humanos de una persona fallecida. Para tal efecto, es requisito el certificado médico de defunción.</t>
  </si>
  <si>
    <t>Nicho</t>
  </si>
  <si>
    <t>Se refiere al espacio destinado al depósito de restos humanos áridos o cremados.</t>
  </si>
  <si>
    <t>Panteones</t>
  </si>
  <si>
    <t>Se refiere al terreno destinado al depósito de cadáveres y restos humanos. De él se desprende la prestación de un servicio municipal que comprende la inhumación, reinhumación y/o cremación de cadáveres y restos humanos.</t>
  </si>
  <si>
    <t>Personal de los panteones</t>
  </si>
  <si>
    <t>Se refiere a las personas servidoras públicas que desempeñaban sus funciones en los panteones establecidos en el municipio o demarcación territorial. Para efectos del presente censo, se consideran los siguientes cargos y/o funciones desempeñadas:</t>
  </si>
  <si>
    <r>
      <rPr>
        <b/>
        <sz val="9"/>
        <rFont val="Arial"/>
        <family val="2"/>
      </rPr>
      <t>Personal administrativo y de apoyo:</t>
    </r>
    <r>
      <rPr>
        <sz val="9"/>
        <rFont val="Arial"/>
        <family val="2"/>
      </rPr>
      <t xml:space="preserve"> se refiere a las personas servidoras públicas que desempeñaban funciones de asistencia al personal directivo; logística; soporte técnico; gestión de recursos humanos, materiales, financieros y tecnológicos de los panteones, entre otras de carácter similar. Dentro de esta categoría debe considerar a las personas secretarias, mensajeras y choferes, así como el personal de limpieza, mantenimiento o cualquier otro que realice funciones de esta naturaleza.</t>
    </r>
  </si>
  <si>
    <r>
      <rPr>
        <b/>
        <sz val="9"/>
        <rFont val="Arial"/>
        <family val="2"/>
      </rPr>
      <t>Personal directivo:</t>
    </r>
    <r>
      <rPr>
        <sz val="9"/>
        <rFont val="Arial"/>
        <family val="2"/>
      </rPr>
      <t xml:space="preserve"> se refiere a las personas servidoras públicas que ocupaban algún puesto de mando, coordinación y/o dirección dentro de algún panteón. Dentro de esta categoría debe considerar a las personas directoras, subdirectoras, jefas de departamento u homólogas.</t>
    </r>
  </si>
  <si>
    <r>
      <rPr>
        <b/>
        <sz val="9"/>
        <rFont val="Arial"/>
        <family val="2"/>
      </rPr>
      <t xml:space="preserve">Personal operativo: </t>
    </r>
    <r>
      <rPr>
        <sz val="9"/>
        <rFont val="Arial"/>
        <family val="2"/>
      </rPr>
      <t>se refiere a las personas servidoras públicas encargadas de realizar, o apoyar en su realización, las inhumaciones, incineraciones, exhumaciones y/o reinhumaciones. Dentro de esta categoría debe considerar a las personas sepultureras, incineradoras y cremadoras, entre otras encargadas de realizar oficios similares.</t>
    </r>
  </si>
  <si>
    <r>
      <rPr>
        <b/>
        <sz val="9"/>
        <rFont val="Arial"/>
        <family val="2"/>
      </rPr>
      <t xml:space="preserve">Personal de vigilancia: </t>
    </r>
    <r>
      <rPr>
        <sz val="9"/>
        <rFont val="Arial"/>
        <family val="2"/>
      </rPr>
      <t>se refiere a todas personas servidoras públicas encargadas de la vigilancia de los panteones.</t>
    </r>
  </si>
  <si>
    <t>Registro administrativo</t>
  </si>
  <si>
    <t>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</si>
  <si>
    <t>VII.2 Mercados, centrales de abasto y tianguis</t>
  </si>
  <si>
    <t>Para cada rastro, en caso de que seleccione el código "18" o "99" en el apartado "Maquinaria o equipo para la prestación del servicio", no puede seleccionar otro código en dicho apartado.</t>
  </si>
  <si>
    <r>
      <t>2.-</t>
    </r>
    <r>
      <rPr>
        <b/>
        <i/>
        <sz val="8"/>
        <rFont val="Arial"/>
        <family val="2"/>
      </rPr>
      <t xml:space="preserve">Tramo de calle: </t>
    </r>
    <r>
      <rPr>
        <i/>
        <sz val="8"/>
        <rFont val="Arial"/>
        <family val="2"/>
      </rPr>
      <t>se refiere a la distancia en metros lineales existente entre una esquina y otra. Se consideran también banquetas, siempre y cuando lo incluya el diseño urbanístico del municipio o demarcación territorial. No se consideran vías primarias de circulación continua, generalmente de acceso controlado, como lo son: accesos a ciudades, libramientos, periféricos, calzadas, viaductos o vías en áreas sin urbanizar.</t>
    </r>
  </si>
  <si>
    <t>Se refiere a la distancia en metros lineales existente entre una esquina y otra. Se consideran también banquetas, siempre y cuando lo incluya el diseño urbanístico del municipio o demarcación territorial. No se consideran vías primarias de circulación continua, generalmente de acceso controlado, como lo son: accesos a ciudades, libramientos, periféricos, calzadas, viaductos o vías en áreas sin urbanizar.</t>
  </si>
  <si>
    <t>En las columnas "Latitud" y "Longitud" anote las coordenadas geográficas donde se encuentra ubicado el mercado o central de abasto. Las coordenadas de latitud constan de hasta ocho dígitos, mientras que las relacionadas con la longitud constan de hasta nueve dígitos.</t>
  </si>
  <si>
    <t>En las columnas "Latitud" y "Longitud" anote las coordenadas geográficas donde se encuentra ubicado el rastro. Las coordenadas de latitud constan de hasta ocho dígitos, mientras que las relacionadas con la longitud constan de hasta nueve dígitos.</t>
  </si>
  <si>
    <t>Sección I. Estructura organizacional, recursos y ejercicio de funciones específicas
Sección II. Trámites y servicios
Sección III. Programas sociales
Sección IV. Transparencia, acceso a la información pública y protección de datos personales
Sección V. Control interno y anticorrupción
Sección VI. Participación ciudadana
Sección VII. Servicios públicos
Sección VIII. Contrataciones públicas
Sección IX. Administración de archivos y gestión documental
Sección X. Tránsito y vialidad
Sección XI. Marco regulatorio
Sección XII. Catastro municipal y cobro predial
Sección XIII. Planeación y gestión territorial
Sección XIV. Alojamientos de asistencia social</t>
  </si>
  <si>
    <r>
      <t xml:space="preserve">1.- Periodo de referencia de los datos: 
</t>
    </r>
    <r>
      <rPr>
        <b/>
        <i/>
        <sz val="8"/>
        <rFont val="Arial"/>
        <family val="2"/>
      </rPr>
      <t>Durante el año:</t>
    </r>
    <r>
      <rPr>
        <i/>
        <sz val="8"/>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rFont val="Arial"/>
        <family val="2"/>
      </rPr>
      <t>Al cierre del año:</t>
    </r>
    <r>
      <rPr>
        <i/>
        <sz val="8"/>
        <rFont val="Arial"/>
        <family val="2"/>
      </rPr>
      <t xml:space="preserve"> la información se refiere a lo existente al 31 de diciembre de 2022.</t>
    </r>
  </si>
  <si>
    <r>
      <t xml:space="preserve">3.- Para las subsecciones VII.2, VII.3, VII.5 y VII.6, únicamente debe considerar la información relacionada con los mercados, centrales de abasto, tianguis, rastros, parques públicos, jardines públicos y panteones, respectivamente, que hayan sido responsabilidad de su municipio o demarcación territorial en el marco del ejercicio de sus atribuciones constitucionales; por lo que no debe considerar aquellos cuya responsabilidad haya sido </t>
    </r>
    <r>
      <rPr>
        <i/>
        <u/>
        <sz val="8"/>
        <color theme="1"/>
        <rFont val="Arial"/>
        <family val="2"/>
      </rPr>
      <t>exclusiva</t>
    </r>
    <r>
      <rPr>
        <i/>
        <sz val="8"/>
        <color theme="1"/>
        <rFont val="Arial"/>
        <family val="2"/>
      </rPr>
      <t xml:space="preserve"> del Gobierno Estatal y/o Federal.</t>
    </r>
  </si>
  <si>
    <t>En caso de que en su municipio o demarcación territorial no hayan existido mercados establecidos, o no cuente con información para determinarlo, indíquelo en la columna correspondiente conforme al catálogo respectivo y deje la columna "Mercados establecidos" en blanco.</t>
  </si>
  <si>
    <t>En caso de que en su municipio o demarcación territorial no hayan existido centrales de abasto establecidas, o no cuente con información para determinarlo, indíquelo en la columna correspondiente conforme al catálogo respectivo y deje la columna "Centrales de abasto establecidas" en blanco.</t>
  </si>
  <si>
    <t>En caso de que haya seleccionado el código "2" o "9" en la columna "¿Existían mercados establecidos en su municipio o demarcación territorial?" de la pregunta anterior, no puede seleccionar el código "1" en la columna "Tipo de establecimiento".</t>
  </si>
  <si>
    <t>En caso de que haya seleccionado el código "2" o "9" en la columna "¿Existían centrales de abasto establecidas en su municipio o demarcación territorial?" de la pregunta anterior, no puede seleccionar el código "2" en la columna "Tipo de establecimiento".</t>
  </si>
  <si>
    <t>Tianguis o mercados semifijos o móviles que operaron</t>
  </si>
  <si>
    <t>Únicamente debe considerar los tianguis o mercados semifijos o móviles que hayan operado dentro de su municipio o demarcación territorial y hayan contado con los permisos correspondientes para su funcionamiento. De esta forma, no debe considerar los mercados y centrales de abasto que se encontraban en establecimientos o lugares fijos, toda vez que estos se requieren en la pregunta 7.2.</t>
  </si>
  <si>
    <t>Únicamente debe considerar los mercados y centrales de abasto que se encontraban en establecimientos o lugares fijos dentro de su municipio o demarcación territorial y hayan contado con los permisos correspondientes para su funcionamiento. De esta forma, no debe considerar los tianguis o mercados semifijos o móviles, toda vez que estos se requieren en la pregunta 7.4.</t>
  </si>
  <si>
    <t>Indique si al cierre del año 2022 existían mercados y/o centrales de abasto establecidos en su municipio o demarcación territorial. En caso afirmativo, anote la cantidad de mercados y/o de centrales de abasto establecidos.</t>
  </si>
  <si>
    <t>Únicamente debe considerar los rastros que se encontraban en establecimientos o lugares fijos dentro de su municipio o demarcación territorial y hayan contado con los permisos correspondientes para su funcionamiento.</t>
  </si>
  <si>
    <t>Anote el nombre de cada uno de los mercados y/o centrales de abasto establecidos al cierre del año 2022 en su municipio o demarcación territorial. Por cada uno de estos, señale el tipo de establecimiento del que se trate, la forma de administración del servicio, su localidad y ubicación geográfica, el tipo de mercado o central de abasto que corresponda, así como las instalaciones básicas y la maquinaria o equipo para la prestación del servicio con los que contaba; utilizando para tal efecto los catálogos que se presentan en la parte inferior de la siguiente tabla.</t>
  </si>
  <si>
    <t>Anote el nombre de cada uno de los rastros establecidos al cierre del año 2022 en su municipio o demarcación territorial. Por cada uno de estos, señale la forma de administración del servicio, su localidad y ubicación geográfica, así como las instalaciones básicas y la maquinaria o equipo para la prestación del servicio con los que contaba; utilizando para tal efecto los catálogos que se presentan en la parte inferior de la siguiente tabla.</t>
  </si>
  <si>
    <t>En la columna "Nombre de los mercados y centrales de abasto" debe anotar el nombre de cada uno de los mercados y/o centrales de abasto establecidos en su municipio o demarcación territorial, mientras que en la columna "ID mercado o central de abasto" debe anotar su clave y/o número de identificación.</t>
  </si>
  <si>
    <t>En la columna "Nombre de los rastros" debe anotar el nombre de cada uno de los rastros establecidos en su municipio o demarcación territorial, mientras que en la columna "ID rastro" debe anotar su clave y/o número de identificación.</t>
  </si>
  <si>
    <t>Indique si al cierre del año 2022 existían parques y/o jardines públicos en su municipio o demarcación territorial. En caso afirmativo, anote la cantidad de parques y/o de jardines públicos con los que contaba.</t>
  </si>
  <si>
    <t>Complemento 1. Parques y jardines públicos</t>
  </si>
  <si>
    <t>Complemento 1</t>
  </si>
  <si>
    <t>En caso de que su municipio o demarcación territorial haya contado con más de 150 parques y jardines públicos, en el Complemento 1 registre los datos correspondientes al resto de los mismos.</t>
  </si>
  <si>
    <t>En caso de que haya seleccionado el código "2" o "9" en la columna "¿Existían parques públicos en su municipio o demarcación territorial?" de la pregunta anterior, no puede seleccionar el código "1" en la columna "Tipo de establecimiento".</t>
  </si>
  <si>
    <t>En caso de que haya seleccionado el código "2" o "9" en la columna "¿Existían jardines públicos en su municipio o demarcación territorial?" de la pregunta anterior, no puede seleccionar el código "2" en la columna "Tipo de establecimiento".</t>
  </si>
  <si>
    <t>El nombre de los parques y/o jardines públicos debe registrarse en mayúsculas, sin comillas ni signos de acentuación, puntuación, paréntesis y abreviaturas.</t>
  </si>
  <si>
    <t>Para cada parque y/o jardín público, en caso de que seleccione el código "9" en el apartado "Acciones realizadas para la prestación del servicio", no puede seleccionar otro código en dicho apartado.</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</si>
  <si>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</si>
  <si>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r>
      <t xml:space="preserve">Informantes
</t>
    </r>
    <r>
      <rPr>
        <i/>
        <sz val="8"/>
        <rFont val="Arial"/>
        <family val="2"/>
      </rPr>
      <t>(Responde: institución(es) o unidad(es) administrativa(s) de la Administración Pública encargada(s) o integradora(s) de la información sobre los servicios públicos prestados por el municipio o demarcación territorial)</t>
    </r>
  </si>
  <si>
    <r>
      <t>Para ello, este módulo contiene</t>
    </r>
    <r>
      <rPr>
        <b/>
        <sz val="9"/>
        <color theme="1"/>
        <rFont val="Arial"/>
        <family val="2"/>
      </rPr>
      <t xml:space="preserve"> 271 preguntas</t>
    </r>
    <r>
      <rPr>
        <sz val="9"/>
        <color theme="1"/>
        <rFont val="Arial"/>
        <family val="2"/>
      </rPr>
      <t xml:space="preserve"> agrupadas en las siguientes secciones:</t>
    </r>
  </si>
  <si>
    <t>CATALOGOS</t>
  </si>
  <si>
    <t>X</t>
  </si>
  <si>
    <t>SELECCIÓN</t>
  </si>
  <si>
    <t>SI/NO/NO IDENTIFICADO</t>
  </si>
  <si>
    <t>FORMA DE ADMON DEL SERVICIO</t>
  </si>
  <si>
    <t>MERCADO/CENTRAL DE ABASTO O PARQUE PUBLICO O JARDIN PUBLICO</t>
  </si>
  <si>
    <t>Entidad</t>
  </si>
  <si>
    <t>Municipios</t>
  </si>
  <si>
    <t>Nom_municipio</t>
  </si>
  <si>
    <t>cve_municipio</t>
  </si>
  <si>
    <t>CVE_MUNICIPIOS</t>
  </si>
  <si>
    <t>NOM_MUNICIPIOS</t>
  </si>
  <si>
    <t>1000</t>
  </si>
  <si>
    <t>2000</t>
  </si>
  <si>
    <t>3000</t>
  </si>
  <si>
    <t>4000</t>
  </si>
  <si>
    <t>5000</t>
  </si>
  <si>
    <t>6000</t>
  </si>
  <si>
    <t>7000</t>
  </si>
  <si>
    <t>8000</t>
  </si>
  <si>
    <t>9000</t>
  </si>
  <si>
    <t>10000</t>
  </si>
  <si>
    <t>11000</t>
  </si>
  <si>
    <t>12000</t>
  </si>
  <si>
    <t>13000</t>
  </si>
  <si>
    <t>14000</t>
  </si>
  <si>
    <t>15000</t>
  </si>
  <si>
    <t>16000</t>
  </si>
  <si>
    <t>17000</t>
  </si>
  <si>
    <t>18000</t>
  </si>
  <si>
    <t>19000</t>
  </si>
  <si>
    <t>20000</t>
  </si>
  <si>
    <t>21000</t>
  </si>
  <si>
    <t>22000</t>
  </si>
  <si>
    <t>23000</t>
  </si>
  <si>
    <t>24000</t>
  </si>
  <si>
    <t>25000</t>
  </si>
  <si>
    <t>26000</t>
  </si>
  <si>
    <t>27000</t>
  </si>
  <si>
    <t>28000</t>
  </si>
  <si>
    <t>29000</t>
  </si>
  <si>
    <t>30000</t>
  </si>
  <si>
    <t>31000</t>
  </si>
  <si>
    <t>32000</t>
  </si>
  <si>
    <t>Aguascalientes</t>
  </si>
  <si>
    <t>#</t>
  </si>
  <si>
    <t>Baja California</t>
  </si>
  <si>
    <t>01001</t>
  </si>
  <si>
    <t>02001</t>
  </si>
  <si>
    <t>03001</t>
  </si>
  <si>
    <t>04001</t>
  </si>
  <si>
    <t>05001</t>
  </si>
  <si>
    <t>06001</t>
  </si>
  <si>
    <t>07001</t>
  </si>
  <si>
    <t>08001</t>
  </si>
  <si>
    <t>09002</t>
  </si>
  <si>
    <t>10001</t>
  </si>
  <si>
    <t>11001</t>
  </si>
  <si>
    <t>12001</t>
  </si>
  <si>
    <t>13001</t>
  </si>
  <si>
    <t>14001</t>
  </si>
  <si>
    <t>15001</t>
  </si>
  <si>
    <t>16001</t>
  </si>
  <si>
    <t>17001</t>
  </si>
  <si>
    <t>18001</t>
  </si>
  <si>
    <t>19001</t>
  </si>
  <si>
    <t>20001</t>
  </si>
  <si>
    <t>21001</t>
  </si>
  <si>
    <t>22001</t>
  </si>
  <si>
    <t>23001</t>
  </si>
  <si>
    <t>24001</t>
  </si>
  <si>
    <t>25001</t>
  </si>
  <si>
    <t>26001</t>
  </si>
  <si>
    <t>27001</t>
  </si>
  <si>
    <t>28001</t>
  </si>
  <si>
    <t>29001</t>
  </si>
  <si>
    <t>30001</t>
  </si>
  <si>
    <t>31001</t>
  </si>
  <si>
    <t>32001</t>
  </si>
  <si>
    <t>Ensenada</t>
  </si>
  <si>
    <t>Comondú</t>
  </si>
  <si>
    <t>Calkiní</t>
  </si>
  <si>
    <t>Abasolo</t>
  </si>
  <si>
    <t>Armería</t>
  </si>
  <si>
    <t>Acacoyagua</t>
  </si>
  <si>
    <t>Ahumada</t>
  </si>
  <si>
    <t>Azcapotzalco</t>
  </si>
  <si>
    <t>Canatlán</t>
  </si>
  <si>
    <t>Acapulco de Juárez</t>
  </si>
  <si>
    <t>Acatlán</t>
  </si>
  <si>
    <t>Acatic</t>
  </si>
  <si>
    <t>Acambay de Ruíz Castañeda</t>
  </si>
  <si>
    <t>Acuitzio</t>
  </si>
  <si>
    <t>Amacuzac</t>
  </si>
  <si>
    <t>Acaponeta</t>
  </si>
  <si>
    <t>Abejones</t>
  </si>
  <si>
    <t>Acajete</t>
  </si>
  <si>
    <t>Amealco de Bonfil</t>
  </si>
  <si>
    <t>Cozumel</t>
  </si>
  <si>
    <t>Ahualulco del Sonido 13</t>
  </si>
  <si>
    <t>Ahome</t>
  </si>
  <si>
    <t>Aconchi</t>
  </si>
  <si>
    <t>Balancán</t>
  </si>
  <si>
    <t>Amaxac de Guerrero</t>
  </si>
  <si>
    <t>Abalá</t>
  </si>
  <si>
    <t>Apozol</t>
  </si>
  <si>
    <t>Baja California Sur</t>
  </si>
  <si>
    <t>01002</t>
  </si>
  <si>
    <t>02002</t>
  </si>
  <si>
    <t>03002</t>
  </si>
  <si>
    <t>04002</t>
  </si>
  <si>
    <t>05002</t>
  </si>
  <si>
    <t>06002</t>
  </si>
  <si>
    <t>07002</t>
  </si>
  <si>
    <t>08002</t>
  </si>
  <si>
    <t>09003</t>
  </si>
  <si>
    <t>10002</t>
  </si>
  <si>
    <t>11002</t>
  </si>
  <si>
    <t>12002</t>
  </si>
  <si>
    <t>13002</t>
  </si>
  <si>
    <t>14002</t>
  </si>
  <si>
    <t>15002</t>
  </si>
  <si>
    <t>16002</t>
  </si>
  <si>
    <t>17002</t>
  </si>
  <si>
    <t>18002</t>
  </si>
  <si>
    <t>19002</t>
  </si>
  <si>
    <t>20002</t>
  </si>
  <si>
    <t>21002</t>
  </si>
  <si>
    <t>22002</t>
  </si>
  <si>
    <t>23002</t>
  </si>
  <si>
    <t>24002</t>
  </si>
  <si>
    <t>25002</t>
  </si>
  <si>
    <t>26002</t>
  </si>
  <si>
    <t>27002</t>
  </si>
  <si>
    <t>28002</t>
  </si>
  <si>
    <t>29002</t>
  </si>
  <si>
    <t>30002</t>
  </si>
  <si>
    <t>31002</t>
  </si>
  <si>
    <t>32002</t>
  </si>
  <si>
    <t>Asientos</t>
  </si>
  <si>
    <t>Mexicali</t>
  </si>
  <si>
    <t>Mulegé</t>
  </si>
  <si>
    <t>Campeche</t>
  </si>
  <si>
    <t>Acuña</t>
  </si>
  <si>
    <t>Colima</t>
  </si>
  <si>
    <t>Acala</t>
  </si>
  <si>
    <t>Aldama</t>
  </si>
  <si>
    <t>Coyoacán</t>
  </si>
  <si>
    <t>Canelas</t>
  </si>
  <si>
    <t>Acámbaro</t>
  </si>
  <si>
    <t>Ahuacuotzingo</t>
  </si>
  <si>
    <t>Acaxochitlán</t>
  </si>
  <si>
    <t>Acatlán de Juárez</t>
  </si>
  <si>
    <t>Acolman</t>
  </si>
  <si>
    <t>Aguililla</t>
  </si>
  <si>
    <t>Atlatlahucan</t>
  </si>
  <si>
    <t>Ahuacatlán</t>
  </si>
  <si>
    <t>Agualeguas</t>
  </si>
  <si>
    <t>Acatlán de Pérez Figueroa</t>
  </si>
  <si>
    <t>Acateno</t>
  </si>
  <si>
    <t>Pinal de Amoles</t>
  </si>
  <si>
    <t>Felipe Carrillo Puerto</t>
  </si>
  <si>
    <t>Alaquines</t>
  </si>
  <si>
    <t>Angostura</t>
  </si>
  <si>
    <t>Agua Prieta</t>
  </si>
  <si>
    <t>Cárdenas</t>
  </si>
  <si>
    <t>Apetatitlán de Antonio Carvajal</t>
  </si>
  <si>
    <t>Acanceh</t>
  </si>
  <si>
    <t>Apulco</t>
  </si>
  <si>
    <t>01003</t>
  </si>
  <si>
    <t>02003</t>
  </si>
  <si>
    <t>03003</t>
  </si>
  <si>
    <t>04003</t>
  </si>
  <si>
    <t>05003</t>
  </si>
  <si>
    <t>06003</t>
  </si>
  <si>
    <t>07003</t>
  </si>
  <si>
    <t>08003</t>
  </si>
  <si>
    <t>09004</t>
  </si>
  <si>
    <t>10003</t>
  </si>
  <si>
    <t>11003</t>
  </si>
  <si>
    <t>12003</t>
  </si>
  <si>
    <t>13003</t>
  </si>
  <si>
    <t>14003</t>
  </si>
  <si>
    <t>15003</t>
  </si>
  <si>
    <t>16003</t>
  </si>
  <si>
    <t>17003</t>
  </si>
  <si>
    <t>18003</t>
  </si>
  <si>
    <t>19003</t>
  </si>
  <si>
    <t>20003</t>
  </si>
  <si>
    <t>21003</t>
  </si>
  <si>
    <t>22003</t>
  </si>
  <si>
    <t>23003</t>
  </si>
  <si>
    <t>24003</t>
  </si>
  <si>
    <t>25003</t>
  </si>
  <si>
    <t>26003</t>
  </si>
  <si>
    <t>27003</t>
  </si>
  <si>
    <t>28003</t>
  </si>
  <si>
    <t>29003</t>
  </si>
  <si>
    <t>30003</t>
  </si>
  <si>
    <t>31003</t>
  </si>
  <si>
    <t>32003</t>
  </si>
  <si>
    <t>Calvillo</t>
  </si>
  <si>
    <t>Tecate</t>
  </si>
  <si>
    <t>La Paz</t>
  </si>
  <si>
    <t>Carmen</t>
  </si>
  <si>
    <t>Allende</t>
  </si>
  <si>
    <t>Comala</t>
  </si>
  <si>
    <t>Acapetahua</t>
  </si>
  <si>
    <t>Cuajimalpa de Morelos</t>
  </si>
  <si>
    <t>Coneto de Comonfort</t>
  </si>
  <si>
    <t>San Miguel de Allende</t>
  </si>
  <si>
    <t>Ajuchitlán del Progreso</t>
  </si>
  <si>
    <t>Actopan</t>
  </si>
  <si>
    <t>Ahualulco de Mercado</t>
  </si>
  <si>
    <t>Aculco</t>
  </si>
  <si>
    <t>Álvaro Obregón</t>
  </si>
  <si>
    <t>Axochiapan</t>
  </si>
  <si>
    <t>Amatlán de Cañas</t>
  </si>
  <si>
    <t>Los Aldamas</t>
  </si>
  <si>
    <t>Asunción Cacalotepec</t>
  </si>
  <si>
    <t>Arroyo Seco</t>
  </si>
  <si>
    <t>Isla Mujeres</t>
  </si>
  <si>
    <t>Aquismón</t>
  </si>
  <si>
    <t>Badiraguato</t>
  </si>
  <si>
    <t>Álamos</t>
  </si>
  <si>
    <t>Centla</t>
  </si>
  <si>
    <t>Altamira</t>
  </si>
  <si>
    <t>Atlangatepec</t>
  </si>
  <si>
    <t>Acayucan</t>
  </si>
  <si>
    <t>Akil</t>
  </si>
  <si>
    <t>Atolinga</t>
  </si>
  <si>
    <t>Coahuila de Zaragoza</t>
  </si>
  <si>
    <t>01004</t>
  </si>
  <si>
    <t>02004</t>
  </si>
  <si>
    <t>03008</t>
  </si>
  <si>
    <t>04004</t>
  </si>
  <si>
    <t>05004</t>
  </si>
  <si>
    <t>06004</t>
  </si>
  <si>
    <t>07004</t>
  </si>
  <si>
    <t>08004</t>
  </si>
  <si>
    <t>09005</t>
  </si>
  <si>
    <t>10004</t>
  </si>
  <si>
    <t>11004</t>
  </si>
  <si>
    <t>12004</t>
  </si>
  <si>
    <t>13004</t>
  </si>
  <si>
    <t>14004</t>
  </si>
  <si>
    <t>15004</t>
  </si>
  <si>
    <t>16004</t>
  </si>
  <si>
    <t>17004</t>
  </si>
  <si>
    <t>18004</t>
  </si>
  <si>
    <t>19004</t>
  </si>
  <si>
    <t>20004</t>
  </si>
  <si>
    <t>21004</t>
  </si>
  <si>
    <t>22004</t>
  </si>
  <si>
    <t>23004</t>
  </si>
  <si>
    <t>24004</t>
  </si>
  <si>
    <t>25004</t>
  </si>
  <si>
    <t>26004</t>
  </si>
  <si>
    <t>27004</t>
  </si>
  <si>
    <t>28004</t>
  </si>
  <si>
    <t>29004</t>
  </si>
  <si>
    <t>30004</t>
  </si>
  <si>
    <t>31004</t>
  </si>
  <si>
    <t>32004</t>
  </si>
  <si>
    <t>Cosío</t>
  </si>
  <si>
    <t>Tijuana</t>
  </si>
  <si>
    <t>Los Cabos</t>
  </si>
  <si>
    <t>Champotón</t>
  </si>
  <si>
    <t>Arteaga</t>
  </si>
  <si>
    <t>Coquimatlán</t>
  </si>
  <si>
    <t>Altamirano</t>
  </si>
  <si>
    <t>Aquiles Serdán</t>
  </si>
  <si>
    <t>Gustavo A. Madero</t>
  </si>
  <si>
    <t>Cuencamé</t>
  </si>
  <si>
    <t>Apaseo el Alto</t>
  </si>
  <si>
    <t>Alcozauca de Guerrero</t>
  </si>
  <si>
    <t>Agua Blanca de Iturbide</t>
  </si>
  <si>
    <t>Amacueca</t>
  </si>
  <si>
    <t>Almoloya de Alquisiras</t>
  </si>
  <si>
    <t>Angamacutiro</t>
  </si>
  <si>
    <t>Ayala</t>
  </si>
  <si>
    <t>Compostela</t>
  </si>
  <si>
    <t>Asunción Cuyotepeji</t>
  </si>
  <si>
    <t>Acatzingo</t>
  </si>
  <si>
    <t>Cadereyta de Montes</t>
  </si>
  <si>
    <t>Othón P. Blanco</t>
  </si>
  <si>
    <t>Armadillo de los Infante</t>
  </si>
  <si>
    <t>Concordia</t>
  </si>
  <si>
    <t>Altar</t>
  </si>
  <si>
    <t>Centro</t>
  </si>
  <si>
    <t>Antiguo Morelos</t>
  </si>
  <si>
    <t>Atltzayanca</t>
  </si>
  <si>
    <t>Baca</t>
  </si>
  <si>
    <t>Benito Juárez</t>
  </si>
  <si>
    <t>01005</t>
  </si>
  <si>
    <t>02005</t>
  </si>
  <si>
    <t>03009</t>
  </si>
  <si>
    <t>04005</t>
  </si>
  <si>
    <t>05005</t>
  </si>
  <si>
    <t>06005</t>
  </si>
  <si>
    <t>07005</t>
  </si>
  <si>
    <t>08005</t>
  </si>
  <si>
    <t>09006</t>
  </si>
  <si>
    <t>10005</t>
  </si>
  <si>
    <t>11005</t>
  </si>
  <si>
    <t>12005</t>
  </si>
  <si>
    <t>13005</t>
  </si>
  <si>
    <t>14005</t>
  </si>
  <si>
    <t>15005</t>
  </si>
  <si>
    <t>16005</t>
  </si>
  <si>
    <t>17005</t>
  </si>
  <si>
    <t>18005</t>
  </si>
  <si>
    <t>19005</t>
  </si>
  <si>
    <t>20005</t>
  </si>
  <si>
    <t>21005</t>
  </si>
  <si>
    <t>22005</t>
  </si>
  <si>
    <t>23005</t>
  </si>
  <si>
    <t>24005</t>
  </si>
  <si>
    <t>25005</t>
  </si>
  <si>
    <t>26005</t>
  </si>
  <si>
    <t>27005</t>
  </si>
  <si>
    <t>28005</t>
  </si>
  <si>
    <t>29005</t>
  </si>
  <si>
    <t>30005</t>
  </si>
  <si>
    <t>31005</t>
  </si>
  <si>
    <t>32005</t>
  </si>
  <si>
    <t>Jesús María</t>
  </si>
  <si>
    <t>Playas de Rosarito</t>
  </si>
  <si>
    <t>Loreto</t>
  </si>
  <si>
    <t>Hecelchakán</t>
  </si>
  <si>
    <t>Candela</t>
  </si>
  <si>
    <t>Cuauhtémoc</t>
  </si>
  <si>
    <t>Amatán</t>
  </si>
  <si>
    <t>Ascensión</t>
  </si>
  <si>
    <t>Iztacalco</t>
  </si>
  <si>
    <t>Durango</t>
  </si>
  <si>
    <t>Apaseo el Grande</t>
  </si>
  <si>
    <t>Alpoyeca</t>
  </si>
  <si>
    <t>Ajacuba</t>
  </si>
  <si>
    <t>Amatitán</t>
  </si>
  <si>
    <t>Almoloya de Juárez</t>
  </si>
  <si>
    <t>Angangueo</t>
  </si>
  <si>
    <t>Coatlán del Río</t>
  </si>
  <si>
    <t>Huajicori</t>
  </si>
  <si>
    <t>Anáhuac</t>
  </si>
  <si>
    <t>Asunción Ixtaltepec</t>
  </si>
  <si>
    <t>Acteopan</t>
  </si>
  <si>
    <t>Colón</t>
  </si>
  <si>
    <t>Cosalá</t>
  </si>
  <si>
    <t>Arivechi</t>
  </si>
  <si>
    <t>Comalcalco</t>
  </si>
  <si>
    <t>Burgos</t>
  </si>
  <si>
    <t>Apizaco</t>
  </si>
  <si>
    <t>Acula</t>
  </si>
  <si>
    <t>Bokobá</t>
  </si>
  <si>
    <t>Calera</t>
  </si>
  <si>
    <t>Chiapas</t>
  </si>
  <si>
    <t>01006</t>
  </si>
  <si>
    <t>02006</t>
  </si>
  <si>
    <t>04006</t>
  </si>
  <si>
    <t>05006</t>
  </si>
  <si>
    <t>06006</t>
  </si>
  <si>
    <t>07006</t>
  </si>
  <si>
    <t>08006</t>
  </si>
  <si>
    <t>09007</t>
  </si>
  <si>
    <t>10006</t>
  </si>
  <si>
    <t>11006</t>
  </si>
  <si>
    <t>12006</t>
  </si>
  <si>
    <t>13006</t>
  </si>
  <si>
    <t>14006</t>
  </si>
  <si>
    <t>15006</t>
  </si>
  <si>
    <t>16006</t>
  </si>
  <si>
    <t>17006</t>
  </si>
  <si>
    <t>18006</t>
  </si>
  <si>
    <t>19006</t>
  </si>
  <si>
    <t>20006</t>
  </si>
  <si>
    <t>21006</t>
  </si>
  <si>
    <t>22006</t>
  </si>
  <si>
    <t>23006</t>
  </si>
  <si>
    <t>24006</t>
  </si>
  <si>
    <t>25006</t>
  </si>
  <si>
    <t>26006</t>
  </si>
  <si>
    <t>27006</t>
  </si>
  <si>
    <t>28006</t>
  </si>
  <si>
    <t>29006</t>
  </si>
  <si>
    <t>30006</t>
  </si>
  <si>
    <t>31006</t>
  </si>
  <si>
    <t>32006</t>
  </si>
  <si>
    <t>Pabellón de Arteaga</t>
  </si>
  <si>
    <t>San Quintín</t>
  </si>
  <si>
    <t>Hopelchén</t>
  </si>
  <si>
    <t>Castaños</t>
  </si>
  <si>
    <t>Ixtlahuacán</t>
  </si>
  <si>
    <t>Amatenango de la Frontera</t>
  </si>
  <si>
    <t>Bachíniva</t>
  </si>
  <si>
    <t>Iztapalapa</t>
  </si>
  <si>
    <t>General Simón Bolívar</t>
  </si>
  <si>
    <t>Atarjea</t>
  </si>
  <si>
    <t>Apaxtla</t>
  </si>
  <si>
    <t>Alfajayucan</t>
  </si>
  <si>
    <t>Ameca</t>
  </si>
  <si>
    <t>Almoloya del Río</t>
  </si>
  <si>
    <t>Apatzingán</t>
  </si>
  <si>
    <t>Cuautla</t>
  </si>
  <si>
    <t>Ixtlán del Río</t>
  </si>
  <si>
    <t>Apodaca</t>
  </si>
  <si>
    <t>Asunción Nochixtlán</t>
  </si>
  <si>
    <t>Corregidora</t>
  </si>
  <si>
    <t>José María Morelos</t>
  </si>
  <si>
    <t>Catorce</t>
  </si>
  <si>
    <t>Culiacán</t>
  </si>
  <si>
    <t>Arizpe</t>
  </si>
  <si>
    <t>Cunduacán</t>
  </si>
  <si>
    <t>Bustamante</t>
  </si>
  <si>
    <t>Calpulalpan</t>
  </si>
  <si>
    <t>Acultzingo</t>
  </si>
  <si>
    <t>Buctzotz</t>
  </si>
  <si>
    <t>Cañitas de Felipe Pescador</t>
  </si>
  <si>
    <t>Chihuahua</t>
  </si>
  <si>
    <t>01007</t>
  </si>
  <si>
    <t>02007</t>
  </si>
  <si>
    <t>04007</t>
  </si>
  <si>
    <t>05007</t>
  </si>
  <si>
    <t>06007</t>
  </si>
  <si>
    <t>07007</t>
  </si>
  <si>
    <t>08007</t>
  </si>
  <si>
    <t>09008</t>
  </si>
  <si>
    <t>10007</t>
  </si>
  <si>
    <t>11007</t>
  </si>
  <si>
    <t>12007</t>
  </si>
  <si>
    <t>13007</t>
  </si>
  <si>
    <t>14007</t>
  </si>
  <si>
    <t>15007</t>
  </si>
  <si>
    <t>16007</t>
  </si>
  <si>
    <t>17007</t>
  </si>
  <si>
    <t>18007</t>
  </si>
  <si>
    <t>19007</t>
  </si>
  <si>
    <t>20007</t>
  </si>
  <si>
    <t>21007</t>
  </si>
  <si>
    <t>22007</t>
  </si>
  <si>
    <t>23007</t>
  </si>
  <si>
    <t>24007</t>
  </si>
  <si>
    <t>25007</t>
  </si>
  <si>
    <t>26007</t>
  </si>
  <si>
    <t>27007</t>
  </si>
  <si>
    <t>28007</t>
  </si>
  <si>
    <t>29007</t>
  </si>
  <si>
    <t>30007</t>
  </si>
  <si>
    <t>31007</t>
  </si>
  <si>
    <t>32007</t>
  </si>
  <si>
    <t>Rincón de Romos</t>
  </si>
  <si>
    <t>San Felipe</t>
  </si>
  <si>
    <t>Palizada</t>
  </si>
  <si>
    <t>Cuatro Ciénegas</t>
  </si>
  <si>
    <t>Manzanillo</t>
  </si>
  <si>
    <t>Amatenango del Valle</t>
  </si>
  <si>
    <t>Balleza</t>
  </si>
  <si>
    <t>La Magdalena Contreras</t>
  </si>
  <si>
    <t>Gómez Palacio</t>
  </si>
  <si>
    <t>Celaya</t>
  </si>
  <si>
    <t>Arcelia</t>
  </si>
  <si>
    <t>Almoloya</t>
  </si>
  <si>
    <t>San Juanito de Escobedo</t>
  </si>
  <si>
    <t>Amanalco</t>
  </si>
  <si>
    <t>Aporo</t>
  </si>
  <si>
    <t>Cuernavaca</t>
  </si>
  <si>
    <t>Jala</t>
  </si>
  <si>
    <t>Aramberri</t>
  </si>
  <si>
    <t>Asunción Ocotlán</t>
  </si>
  <si>
    <t>Ahuatlán</t>
  </si>
  <si>
    <t>Ezequiel Montes</t>
  </si>
  <si>
    <t>Lázaro Cárdenas</t>
  </si>
  <si>
    <t>Cedral</t>
  </si>
  <si>
    <t>Choix</t>
  </si>
  <si>
    <t>Atil</t>
  </si>
  <si>
    <t>Emiliano Zapata</t>
  </si>
  <si>
    <t>Camargo</t>
  </si>
  <si>
    <t>El Carmen Tequexquitla</t>
  </si>
  <si>
    <t>Camarón de Tejeda</t>
  </si>
  <si>
    <t>Cacalchén</t>
  </si>
  <si>
    <t>Concepción del Oro</t>
  </si>
  <si>
    <t>Ciudad de México</t>
  </si>
  <si>
    <t>01008</t>
  </si>
  <si>
    <t>04008</t>
  </si>
  <si>
    <t>05008</t>
  </si>
  <si>
    <t>06008</t>
  </si>
  <si>
    <t>07008</t>
  </si>
  <si>
    <t>08008</t>
  </si>
  <si>
    <t>09009</t>
  </si>
  <si>
    <t>10008</t>
  </si>
  <si>
    <t>11008</t>
  </si>
  <si>
    <t>12008</t>
  </si>
  <si>
    <t>13008</t>
  </si>
  <si>
    <t>14008</t>
  </si>
  <si>
    <t>15008</t>
  </si>
  <si>
    <t>16008</t>
  </si>
  <si>
    <t>17008</t>
  </si>
  <si>
    <t>18008</t>
  </si>
  <si>
    <t>19008</t>
  </si>
  <si>
    <t>20008</t>
  </si>
  <si>
    <t>21008</t>
  </si>
  <si>
    <t>22008</t>
  </si>
  <si>
    <t>23008</t>
  </si>
  <si>
    <t>24008</t>
  </si>
  <si>
    <t>25008</t>
  </si>
  <si>
    <t>26008</t>
  </si>
  <si>
    <t>27008</t>
  </si>
  <si>
    <t>28008</t>
  </si>
  <si>
    <t>29008</t>
  </si>
  <si>
    <t>30008</t>
  </si>
  <si>
    <t>31008</t>
  </si>
  <si>
    <t>32008</t>
  </si>
  <si>
    <t>San José de Gracia</t>
  </si>
  <si>
    <t>Tenabo</t>
  </si>
  <si>
    <t>Escobedo</t>
  </si>
  <si>
    <t>Minatitlán</t>
  </si>
  <si>
    <t>Ángel Albino Corzo</t>
  </si>
  <si>
    <t>Batopilas de Manuel Gómez Morín</t>
  </si>
  <si>
    <t>Milpa Alta</t>
  </si>
  <si>
    <t>Guadalupe Victoria</t>
  </si>
  <si>
    <t>Manuel Doblado</t>
  </si>
  <si>
    <t>Atenango del Río</t>
  </si>
  <si>
    <t>Apan</t>
  </si>
  <si>
    <t>Arandas</t>
  </si>
  <si>
    <t>Amatepec</t>
  </si>
  <si>
    <t>Aquila</t>
  </si>
  <si>
    <t>Xalisco</t>
  </si>
  <si>
    <t>Asunción Tlacolulita</t>
  </si>
  <si>
    <t>Ahuazotepec</t>
  </si>
  <si>
    <t>Huimilpan</t>
  </si>
  <si>
    <t>Solidaridad</t>
  </si>
  <si>
    <t>Cerritos</t>
  </si>
  <si>
    <t>Elota</t>
  </si>
  <si>
    <t>Bacadéhuachi</t>
  </si>
  <si>
    <t>Huimanguillo</t>
  </si>
  <si>
    <t>Casas</t>
  </si>
  <si>
    <t>Cuapiaxtla</t>
  </si>
  <si>
    <t>Alpatláhuac</t>
  </si>
  <si>
    <t>Calotmul</t>
  </si>
  <si>
    <t>01009</t>
  </si>
  <si>
    <t>04009</t>
  </si>
  <si>
    <t>05009</t>
  </si>
  <si>
    <t>06009</t>
  </si>
  <si>
    <t>07009</t>
  </si>
  <si>
    <t>08009</t>
  </si>
  <si>
    <t>09010</t>
  </si>
  <si>
    <t>10009</t>
  </si>
  <si>
    <t>11009</t>
  </si>
  <si>
    <t>12009</t>
  </si>
  <si>
    <t>13009</t>
  </si>
  <si>
    <t>14009</t>
  </si>
  <si>
    <t>15009</t>
  </si>
  <si>
    <t>16009</t>
  </si>
  <si>
    <t>17009</t>
  </si>
  <si>
    <t>18009</t>
  </si>
  <si>
    <t>19009</t>
  </si>
  <si>
    <t>20009</t>
  </si>
  <si>
    <t>21009</t>
  </si>
  <si>
    <t>22009</t>
  </si>
  <si>
    <t>23009</t>
  </si>
  <si>
    <t>24009</t>
  </si>
  <si>
    <t>25009</t>
  </si>
  <si>
    <t>26009</t>
  </si>
  <si>
    <t>27009</t>
  </si>
  <si>
    <t>28009</t>
  </si>
  <si>
    <t>29009</t>
  </si>
  <si>
    <t>30009</t>
  </si>
  <si>
    <t>31009</t>
  </si>
  <si>
    <t>32009</t>
  </si>
  <si>
    <t>Tepezalá</t>
  </si>
  <si>
    <t>Escárcega</t>
  </si>
  <si>
    <t>Francisco I. Madero</t>
  </si>
  <si>
    <t>Tecomán</t>
  </si>
  <si>
    <t>Arriaga</t>
  </si>
  <si>
    <t>Bocoyna</t>
  </si>
  <si>
    <t>Guanaceví</t>
  </si>
  <si>
    <t>Comonfort</t>
  </si>
  <si>
    <t>Atlamajalcingo del Monte</t>
  </si>
  <si>
    <t>El Arenal</t>
  </si>
  <si>
    <t>Amecameca</t>
  </si>
  <si>
    <t>Ario</t>
  </si>
  <si>
    <t>Huitzilac</t>
  </si>
  <si>
    <t>Del Nayar</t>
  </si>
  <si>
    <t>Cadereyta Jiménez</t>
  </si>
  <si>
    <t>Ayotzintepec</t>
  </si>
  <si>
    <t>Ahuehuetitla</t>
  </si>
  <si>
    <t>Jalpan de Serra</t>
  </si>
  <si>
    <t>Tulum</t>
  </si>
  <si>
    <t>Cerro de San Pedro</t>
  </si>
  <si>
    <t>Escuinapa</t>
  </si>
  <si>
    <t>Bacanora</t>
  </si>
  <si>
    <t>Jalapa</t>
  </si>
  <si>
    <t>Ciudad Madero</t>
  </si>
  <si>
    <t>Cuaxomulco</t>
  </si>
  <si>
    <t>Alto Lucero de Gutiérrez Barrios</t>
  </si>
  <si>
    <t>Cansahcab</t>
  </si>
  <si>
    <t>Chalchihuites</t>
  </si>
  <si>
    <t>Guanajuato</t>
  </si>
  <si>
    <t>01010</t>
  </si>
  <si>
    <t>04010</t>
  </si>
  <si>
    <t>05010</t>
  </si>
  <si>
    <t>06010</t>
  </si>
  <si>
    <t>07010</t>
  </si>
  <si>
    <t>08010</t>
  </si>
  <si>
    <t>09011</t>
  </si>
  <si>
    <t>10010</t>
  </si>
  <si>
    <t>11010</t>
  </si>
  <si>
    <t>12010</t>
  </si>
  <si>
    <t>13010</t>
  </si>
  <si>
    <t>14010</t>
  </si>
  <si>
    <t>15010</t>
  </si>
  <si>
    <t>16010</t>
  </si>
  <si>
    <t>17010</t>
  </si>
  <si>
    <t>18010</t>
  </si>
  <si>
    <t>19010</t>
  </si>
  <si>
    <t>20010</t>
  </si>
  <si>
    <t>21010</t>
  </si>
  <si>
    <t>22010</t>
  </si>
  <si>
    <t>23010</t>
  </si>
  <si>
    <t>24010</t>
  </si>
  <si>
    <t>25010</t>
  </si>
  <si>
    <t>26010</t>
  </si>
  <si>
    <t>27010</t>
  </si>
  <si>
    <t>28010</t>
  </si>
  <si>
    <t>29010</t>
  </si>
  <si>
    <t>30010</t>
  </si>
  <si>
    <t>31010</t>
  </si>
  <si>
    <t>32010</t>
  </si>
  <si>
    <t>El Llano</t>
  </si>
  <si>
    <t>Calakmul</t>
  </si>
  <si>
    <t>Frontera</t>
  </si>
  <si>
    <t>Villa de Álvarez</t>
  </si>
  <si>
    <t>Bejucal de Ocampo</t>
  </si>
  <si>
    <t>Buenaventura</t>
  </si>
  <si>
    <t>Tláhuac</t>
  </si>
  <si>
    <t>Hidalgo</t>
  </si>
  <si>
    <t>Coroneo</t>
  </si>
  <si>
    <t>Atlixtac</t>
  </si>
  <si>
    <t>Atitalaquia</t>
  </si>
  <si>
    <t>Atemajac de Brizuela</t>
  </si>
  <si>
    <t>Apaxco</t>
  </si>
  <si>
    <t>Jantetelco</t>
  </si>
  <si>
    <t>Rosamorada</t>
  </si>
  <si>
    <t>El Carmen</t>
  </si>
  <si>
    <t>El Barrio de la Soledad</t>
  </si>
  <si>
    <t>Ajalpan</t>
  </si>
  <si>
    <t>Landa de Matamoros</t>
  </si>
  <si>
    <t>Bacalar</t>
  </si>
  <si>
    <t>Ciudad del Maíz</t>
  </si>
  <si>
    <t>El Fuerte</t>
  </si>
  <si>
    <t>Bacerac</t>
  </si>
  <si>
    <t>Jalpa de Méndez</t>
  </si>
  <si>
    <t>Cruillas</t>
  </si>
  <si>
    <t>Chiautempan</t>
  </si>
  <si>
    <t>Altotonga</t>
  </si>
  <si>
    <t>Cantamayec</t>
  </si>
  <si>
    <t>Fresnillo</t>
  </si>
  <si>
    <t>Guerrero</t>
  </si>
  <si>
    <t>01011</t>
  </si>
  <si>
    <t>04011</t>
  </si>
  <si>
    <t>05011</t>
  </si>
  <si>
    <t>07011</t>
  </si>
  <si>
    <t>08011</t>
  </si>
  <si>
    <t>09012</t>
  </si>
  <si>
    <t>10011</t>
  </si>
  <si>
    <t>11011</t>
  </si>
  <si>
    <t>12011</t>
  </si>
  <si>
    <t>13011</t>
  </si>
  <si>
    <t>14011</t>
  </si>
  <si>
    <t>15011</t>
  </si>
  <si>
    <t>16011</t>
  </si>
  <si>
    <t>17011</t>
  </si>
  <si>
    <t>18011</t>
  </si>
  <si>
    <t>19011</t>
  </si>
  <si>
    <t>20011</t>
  </si>
  <si>
    <t>21011</t>
  </si>
  <si>
    <t>22011</t>
  </si>
  <si>
    <t>23011</t>
  </si>
  <si>
    <t>24011</t>
  </si>
  <si>
    <t>25011</t>
  </si>
  <si>
    <t>26011</t>
  </si>
  <si>
    <t>27011</t>
  </si>
  <si>
    <t>28011</t>
  </si>
  <si>
    <t>29011</t>
  </si>
  <si>
    <t>30011</t>
  </si>
  <si>
    <t>31011</t>
  </si>
  <si>
    <t>32011</t>
  </si>
  <si>
    <t>San Francisco de los Romo</t>
  </si>
  <si>
    <t>Candelaria</t>
  </si>
  <si>
    <t>General Cepeda</t>
  </si>
  <si>
    <t>Bella Vista</t>
  </si>
  <si>
    <t>Tlalpan</t>
  </si>
  <si>
    <t>Indé</t>
  </si>
  <si>
    <t>Cortazar</t>
  </si>
  <si>
    <t>Atoyac de Álvarez</t>
  </si>
  <si>
    <t>Atlapexco</t>
  </si>
  <si>
    <t>Atengo</t>
  </si>
  <si>
    <t>Atenco</t>
  </si>
  <si>
    <t>Briseñas</t>
  </si>
  <si>
    <t>Jiutepec</t>
  </si>
  <si>
    <t>Ruíz</t>
  </si>
  <si>
    <t>Cerralvo</t>
  </si>
  <si>
    <t>Calihualá</t>
  </si>
  <si>
    <t>Albino Zertuche</t>
  </si>
  <si>
    <t>El Marqués</t>
  </si>
  <si>
    <t>Puerto Morelos</t>
  </si>
  <si>
    <t>Ciudad Fernández</t>
  </si>
  <si>
    <t>Guasave</t>
  </si>
  <si>
    <t>Bacoachi</t>
  </si>
  <si>
    <t>Jonuta</t>
  </si>
  <si>
    <t>Gómez Farías</t>
  </si>
  <si>
    <t>Muñoz de Domingo Arenas</t>
  </si>
  <si>
    <t>Alvarado</t>
  </si>
  <si>
    <t>Celestún</t>
  </si>
  <si>
    <t>Trinidad García de la Cadena</t>
  </si>
  <si>
    <t>04012</t>
  </si>
  <si>
    <t>05012</t>
  </si>
  <si>
    <t>07012</t>
  </si>
  <si>
    <t>08012</t>
  </si>
  <si>
    <t>09013</t>
  </si>
  <si>
    <t>10012</t>
  </si>
  <si>
    <t>11012</t>
  </si>
  <si>
    <t>12012</t>
  </si>
  <si>
    <t>13012</t>
  </si>
  <si>
    <t>14012</t>
  </si>
  <si>
    <t>15012</t>
  </si>
  <si>
    <t>16012</t>
  </si>
  <si>
    <t>17012</t>
  </si>
  <si>
    <t>18012</t>
  </si>
  <si>
    <t>19012</t>
  </si>
  <si>
    <t>20012</t>
  </si>
  <si>
    <t>21012</t>
  </si>
  <si>
    <t>22012</t>
  </si>
  <si>
    <t>24012</t>
  </si>
  <si>
    <t>25012</t>
  </si>
  <si>
    <t>26012</t>
  </si>
  <si>
    <t>27012</t>
  </si>
  <si>
    <t>28012</t>
  </si>
  <si>
    <t>29012</t>
  </si>
  <si>
    <t>30012</t>
  </si>
  <si>
    <t>31012</t>
  </si>
  <si>
    <t>32012</t>
  </si>
  <si>
    <t>Seybaplaya</t>
  </si>
  <si>
    <t>Berriozábal</t>
  </si>
  <si>
    <t>Carichí</t>
  </si>
  <si>
    <t>Xochimilco</t>
  </si>
  <si>
    <t>Lerdo</t>
  </si>
  <si>
    <t>Cuerámaro</t>
  </si>
  <si>
    <t>Ayutla de los Libres</t>
  </si>
  <si>
    <t>Atotonilco el Grande</t>
  </si>
  <si>
    <t>Atenguillo</t>
  </si>
  <si>
    <t>Atizapán</t>
  </si>
  <si>
    <t>Buenavista</t>
  </si>
  <si>
    <t>Jojutla</t>
  </si>
  <si>
    <t>San Blas</t>
  </si>
  <si>
    <t>Ciénega de Flores</t>
  </si>
  <si>
    <t>Candelaria Loxicha</t>
  </si>
  <si>
    <t>Aljojuca</t>
  </si>
  <si>
    <t>Pedro Escobedo</t>
  </si>
  <si>
    <t>Tancanhuitz</t>
  </si>
  <si>
    <t>Mazatlán</t>
  </si>
  <si>
    <t>Bácum</t>
  </si>
  <si>
    <t>Macuspana</t>
  </si>
  <si>
    <t>González</t>
  </si>
  <si>
    <t>Españita</t>
  </si>
  <si>
    <t>Amatitlán</t>
  </si>
  <si>
    <t>Cenotillo</t>
  </si>
  <si>
    <t>Genaro Codina</t>
  </si>
  <si>
    <t>Jalisco</t>
  </si>
  <si>
    <t>04013</t>
  </si>
  <si>
    <t>05013</t>
  </si>
  <si>
    <t>07013</t>
  </si>
  <si>
    <t>08013</t>
  </si>
  <si>
    <t>09014</t>
  </si>
  <si>
    <t>10013</t>
  </si>
  <si>
    <t>11013</t>
  </si>
  <si>
    <t>12013</t>
  </si>
  <si>
    <t>13013</t>
  </si>
  <si>
    <t>14013</t>
  </si>
  <si>
    <t>15013</t>
  </si>
  <si>
    <t>16013</t>
  </si>
  <si>
    <t>17013</t>
  </si>
  <si>
    <t>18013</t>
  </si>
  <si>
    <t>19013</t>
  </si>
  <si>
    <t>20013</t>
  </si>
  <si>
    <t>21013</t>
  </si>
  <si>
    <t>22013</t>
  </si>
  <si>
    <t>24013</t>
  </si>
  <si>
    <t>25013</t>
  </si>
  <si>
    <t>26013</t>
  </si>
  <si>
    <t>27013</t>
  </si>
  <si>
    <t>28013</t>
  </si>
  <si>
    <t>29013</t>
  </si>
  <si>
    <t>30013</t>
  </si>
  <si>
    <t>31013</t>
  </si>
  <si>
    <t>32013</t>
  </si>
  <si>
    <t>Dzitbalché</t>
  </si>
  <si>
    <t>Bochil</t>
  </si>
  <si>
    <t>Casas Grandes</t>
  </si>
  <si>
    <t>Mapimí</t>
  </si>
  <si>
    <t>Doctor Mora</t>
  </si>
  <si>
    <t>Azoyú</t>
  </si>
  <si>
    <t>Atotonilco de Tula</t>
  </si>
  <si>
    <t>Atotonilco el Alto</t>
  </si>
  <si>
    <t>Atizapán de Zaragoza</t>
  </si>
  <si>
    <t>Carácuaro</t>
  </si>
  <si>
    <t>Jonacatepec de Leandro Valle</t>
  </si>
  <si>
    <t>San Pedro Lagunillas</t>
  </si>
  <si>
    <t>China</t>
  </si>
  <si>
    <t>Ciénega de Zimatlán</t>
  </si>
  <si>
    <t>Altepexi</t>
  </si>
  <si>
    <t>Peñamiller</t>
  </si>
  <si>
    <t>Ciudad Valles</t>
  </si>
  <si>
    <t>Mocorito</t>
  </si>
  <si>
    <t>Banámichi</t>
  </si>
  <si>
    <t>Nacajuca</t>
  </si>
  <si>
    <t>Güémez</t>
  </si>
  <si>
    <t>Huamantla</t>
  </si>
  <si>
    <t>Naranjos Amatlán</t>
  </si>
  <si>
    <t>Conkal</t>
  </si>
  <si>
    <t>General Enrique Estrada</t>
  </si>
  <si>
    <t>México</t>
  </si>
  <si>
    <t>05014</t>
  </si>
  <si>
    <t>07014</t>
  </si>
  <si>
    <t>08014</t>
  </si>
  <si>
    <t>09015</t>
  </si>
  <si>
    <t>10014</t>
  </si>
  <si>
    <t>11014</t>
  </si>
  <si>
    <t>12014</t>
  </si>
  <si>
    <t>13014</t>
  </si>
  <si>
    <t>14014</t>
  </si>
  <si>
    <t>15014</t>
  </si>
  <si>
    <t>16014</t>
  </si>
  <si>
    <t>17014</t>
  </si>
  <si>
    <t>18014</t>
  </si>
  <si>
    <t>19014</t>
  </si>
  <si>
    <t>20014</t>
  </si>
  <si>
    <t>21014</t>
  </si>
  <si>
    <t>22014</t>
  </si>
  <si>
    <t>24014</t>
  </si>
  <si>
    <t>25014</t>
  </si>
  <si>
    <t>26014</t>
  </si>
  <si>
    <t>27014</t>
  </si>
  <si>
    <t>28014</t>
  </si>
  <si>
    <t>29014</t>
  </si>
  <si>
    <t>30014</t>
  </si>
  <si>
    <t>31014</t>
  </si>
  <si>
    <t>32014</t>
  </si>
  <si>
    <t>Jiménez</t>
  </si>
  <si>
    <t>El Bosque</t>
  </si>
  <si>
    <t>Coronado</t>
  </si>
  <si>
    <t>Mezquital</t>
  </si>
  <si>
    <t>Dolores Hidalgo Cuna de la Independencia Nacional</t>
  </si>
  <si>
    <t>Calnali</t>
  </si>
  <si>
    <t>Atoyac</t>
  </si>
  <si>
    <t>Atlacomulco</t>
  </si>
  <si>
    <t>Coahuayana</t>
  </si>
  <si>
    <t>Mazatepec</t>
  </si>
  <si>
    <t>Santa María del Oro</t>
  </si>
  <si>
    <t>Doctor Arroyo</t>
  </si>
  <si>
    <t>Ciudad Ixtepec</t>
  </si>
  <si>
    <t>Amixtlán</t>
  </si>
  <si>
    <t>Querétaro</t>
  </si>
  <si>
    <t>Coxcatlán</t>
  </si>
  <si>
    <t>Rosario</t>
  </si>
  <si>
    <t>Baviácora</t>
  </si>
  <si>
    <t>Paraíso</t>
  </si>
  <si>
    <t>Hueyotlipan</t>
  </si>
  <si>
    <t>Amatlán de los Reyes</t>
  </si>
  <si>
    <t>Cuncunul</t>
  </si>
  <si>
    <t>General Francisco R. Murguía</t>
  </si>
  <si>
    <t>Michoacán de Ocampo</t>
  </si>
  <si>
    <t>05015</t>
  </si>
  <si>
    <t>07015</t>
  </si>
  <si>
    <t>08015</t>
  </si>
  <si>
    <t>09016</t>
  </si>
  <si>
    <t>10015</t>
  </si>
  <si>
    <t>11015</t>
  </si>
  <si>
    <t>12015</t>
  </si>
  <si>
    <t>13015</t>
  </si>
  <si>
    <t>14015</t>
  </si>
  <si>
    <t>15015</t>
  </si>
  <si>
    <t>16015</t>
  </si>
  <si>
    <t>17015</t>
  </si>
  <si>
    <t>18015</t>
  </si>
  <si>
    <t>19015</t>
  </si>
  <si>
    <t>20015</t>
  </si>
  <si>
    <t>21015</t>
  </si>
  <si>
    <t>22015</t>
  </si>
  <si>
    <t>24015</t>
  </si>
  <si>
    <t>25015</t>
  </si>
  <si>
    <t>26015</t>
  </si>
  <si>
    <t>27015</t>
  </si>
  <si>
    <t>28015</t>
  </si>
  <si>
    <t>29015</t>
  </si>
  <si>
    <t>30015</t>
  </si>
  <si>
    <t>31015</t>
  </si>
  <si>
    <t>32015</t>
  </si>
  <si>
    <t>Juárez</t>
  </si>
  <si>
    <t>Cacahoatán</t>
  </si>
  <si>
    <t>Coyame del Sotol</t>
  </si>
  <si>
    <t>Miguel Hidalgo</t>
  </si>
  <si>
    <t>Nazas</t>
  </si>
  <si>
    <t>Buenavista de Cuéllar</t>
  </si>
  <si>
    <t>Cardonal</t>
  </si>
  <si>
    <t>Autlán de Navarro</t>
  </si>
  <si>
    <t>Atlautla</t>
  </si>
  <si>
    <t>Coalcomán de Vázquez Pallares</t>
  </si>
  <si>
    <t>Miacatlán</t>
  </si>
  <si>
    <t>Santiago Ixcuintla</t>
  </si>
  <si>
    <t>Doctor Coss</t>
  </si>
  <si>
    <t>Coatecas Altas</t>
  </si>
  <si>
    <t>Amozoc</t>
  </si>
  <si>
    <t>San Joaquín</t>
  </si>
  <si>
    <t>Charcas</t>
  </si>
  <si>
    <t>Salvador Alvarado</t>
  </si>
  <si>
    <t>Bavispe</t>
  </si>
  <si>
    <t>Tacotalpa</t>
  </si>
  <si>
    <t>Gustavo Díaz Ordaz</t>
  </si>
  <si>
    <t>Ixtacuixtla de Mariano Matamoros</t>
  </si>
  <si>
    <t>Angel R. Cabada</t>
  </si>
  <si>
    <t>Cuzamá</t>
  </si>
  <si>
    <t>El Plateado de Joaquín Amaro</t>
  </si>
  <si>
    <t>Morelos</t>
  </si>
  <si>
    <t>05016</t>
  </si>
  <si>
    <t>07016</t>
  </si>
  <si>
    <t>08016</t>
  </si>
  <si>
    <t>09017</t>
  </si>
  <si>
    <t>10016</t>
  </si>
  <si>
    <t>11016</t>
  </si>
  <si>
    <t>12016</t>
  </si>
  <si>
    <t>13016</t>
  </si>
  <si>
    <t>14016</t>
  </si>
  <si>
    <t>15016</t>
  </si>
  <si>
    <t>16016</t>
  </si>
  <si>
    <t>17016</t>
  </si>
  <si>
    <t>18016</t>
  </si>
  <si>
    <t>19016</t>
  </si>
  <si>
    <t>20016</t>
  </si>
  <si>
    <t>21016</t>
  </si>
  <si>
    <t>22016</t>
  </si>
  <si>
    <t>24016</t>
  </si>
  <si>
    <t>25016</t>
  </si>
  <si>
    <t>26016</t>
  </si>
  <si>
    <t>27016</t>
  </si>
  <si>
    <t>28016</t>
  </si>
  <si>
    <t>29016</t>
  </si>
  <si>
    <t>30016</t>
  </si>
  <si>
    <t>31016</t>
  </si>
  <si>
    <t>32016</t>
  </si>
  <si>
    <t>Lamadrid</t>
  </si>
  <si>
    <t>Catazajá</t>
  </si>
  <si>
    <t>La Cruz</t>
  </si>
  <si>
    <t>Venustiano Carranza</t>
  </si>
  <si>
    <t>Nombre de Dios</t>
  </si>
  <si>
    <t>Huanímaro</t>
  </si>
  <si>
    <t>Coahuayutla de José María Izazaga</t>
  </si>
  <si>
    <t>Cuautepec de Hinojosa</t>
  </si>
  <si>
    <t>Ayotlán</t>
  </si>
  <si>
    <t>Axapusco</t>
  </si>
  <si>
    <t>Coeneo</t>
  </si>
  <si>
    <t>Ocuituco</t>
  </si>
  <si>
    <t>Tecuala</t>
  </si>
  <si>
    <t>Doctor González</t>
  </si>
  <si>
    <t>Coicoyán de las Flores</t>
  </si>
  <si>
    <t>Aquixtla</t>
  </si>
  <si>
    <t>San Juan del Río</t>
  </si>
  <si>
    <t>Ebano</t>
  </si>
  <si>
    <t>San Ignacio</t>
  </si>
  <si>
    <t>Benjamín Hill</t>
  </si>
  <si>
    <t>Teapa</t>
  </si>
  <si>
    <t>Ixtenco</t>
  </si>
  <si>
    <t>La Antigua</t>
  </si>
  <si>
    <t>Chacsinkín</t>
  </si>
  <si>
    <t>General Pánfilo Natera</t>
  </si>
  <si>
    <t>Nayarit</t>
  </si>
  <si>
    <t>05017</t>
  </si>
  <si>
    <t>07017</t>
  </si>
  <si>
    <t>08017</t>
  </si>
  <si>
    <t>10017</t>
  </si>
  <si>
    <t>11017</t>
  </si>
  <si>
    <t>12017</t>
  </si>
  <si>
    <t>13017</t>
  </si>
  <si>
    <t>14017</t>
  </si>
  <si>
    <t>15017</t>
  </si>
  <si>
    <t>16017</t>
  </si>
  <si>
    <t>17017</t>
  </si>
  <si>
    <t>18017</t>
  </si>
  <si>
    <t>19017</t>
  </si>
  <si>
    <t>20017</t>
  </si>
  <si>
    <t>21017</t>
  </si>
  <si>
    <t>22017</t>
  </si>
  <si>
    <t>24017</t>
  </si>
  <si>
    <t>25017</t>
  </si>
  <si>
    <t>26017</t>
  </si>
  <si>
    <t>27017</t>
  </si>
  <si>
    <t>28017</t>
  </si>
  <si>
    <t>29017</t>
  </si>
  <si>
    <t>30017</t>
  </si>
  <si>
    <t>31017</t>
  </si>
  <si>
    <t>32017</t>
  </si>
  <si>
    <t>Matamoros</t>
  </si>
  <si>
    <t>Cintalapa de Figueroa</t>
  </si>
  <si>
    <t>Ocampo</t>
  </si>
  <si>
    <t>Irapuato</t>
  </si>
  <si>
    <t>Cocula</t>
  </si>
  <si>
    <t>Chapantongo</t>
  </si>
  <si>
    <t>Ayutla</t>
  </si>
  <si>
    <t>Ayapango</t>
  </si>
  <si>
    <t>Contepec</t>
  </si>
  <si>
    <t>Puente de Ixtla</t>
  </si>
  <si>
    <t>Tepic</t>
  </si>
  <si>
    <t>Galeana</t>
  </si>
  <si>
    <t>La Compañía</t>
  </si>
  <si>
    <t>Atempan</t>
  </si>
  <si>
    <t>Tequisquiapan</t>
  </si>
  <si>
    <t>Guadalcázar</t>
  </si>
  <si>
    <t>Sinaloa</t>
  </si>
  <si>
    <t>Caborca</t>
  </si>
  <si>
    <t>Tenosique</t>
  </si>
  <si>
    <t>Jaumave</t>
  </si>
  <si>
    <t>Mazatecochco de José María Morelos</t>
  </si>
  <si>
    <t>Apazapan</t>
  </si>
  <si>
    <t>Chankom</t>
  </si>
  <si>
    <t>Nuevo León</t>
  </si>
  <si>
    <t>05018</t>
  </si>
  <si>
    <t>07018</t>
  </si>
  <si>
    <t>08018</t>
  </si>
  <si>
    <t>10018</t>
  </si>
  <si>
    <t>11018</t>
  </si>
  <si>
    <t>12018</t>
  </si>
  <si>
    <t>13018</t>
  </si>
  <si>
    <t>14018</t>
  </si>
  <si>
    <t>15018</t>
  </si>
  <si>
    <t>16018</t>
  </si>
  <si>
    <t>17018</t>
  </si>
  <si>
    <t>18018</t>
  </si>
  <si>
    <t>19018</t>
  </si>
  <si>
    <t>20018</t>
  </si>
  <si>
    <t>21018</t>
  </si>
  <si>
    <t>22018</t>
  </si>
  <si>
    <t>24018</t>
  </si>
  <si>
    <t>25018</t>
  </si>
  <si>
    <t>26018</t>
  </si>
  <si>
    <t>28018</t>
  </si>
  <si>
    <t>29018</t>
  </si>
  <si>
    <t>30018</t>
  </si>
  <si>
    <t>31018</t>
  </si>
  <si>
    <t>32018</t>
  </si>
  <si>
    <t>Monclova</t>
  </si>
  <si>
    <t>Coapilla</t>
  </si>
  <si>
    <t>Cusihuiriachi</t>
  </si>
  <si>
    <t>El Oro</t>
  </si>
  <si>
    <t>Jaral del Progreso</t>
  </si>
  <si>
    <t>Copala</t>
  </si>
  <si>
    <t>Chapulhuacán</t>
  </si>
  <si>
    <t>La Barca</t>
  </si>
  <si>
    <t>Calimaya</t>
  </si>
  <si>
    <t>Copándaro</t>
  </si>
  <si>
    <t>Temixco</t>
  </si>
  <si>
    <t>Tuxpan</t>
  </si>
  <si>
    <t>Concepción Buenavista</t>
  </si>
  <si>
    <t>Atexcal</t>
  </si>
  <si>
    <t>Tolimán</t>
  </si>
  <si>
    <t>Huehuetlán</t>
  </si>
  <si>
    <t>Navolato</t>
  </si>
  <si>
    <t>Cajeme</t>
  </si>
  <si>
    <t>Contla de Juan Cuamatzi</t>
  </si>
  <si>
    <t>Chapab</t>
  </si>
  <si>
    <t>Huanusco</t>
  </si>
  <si>
    <t>Oaxaca</t>
  </si>
  <si>
    <t>05019</t>
  </si>
  <si>
    <t>07019</t>
  </si>
  <si>
    <t>08019</t>
  </si>
  <si>
    <t>10019</t>
  </si>
  <si>
    <t>11019</t>
  </si>
  <si>
    <t>12019</t>
  </si>
  <si>
    <t>13019</t>
  </si>
  <si>
    <t>14019</t>
  </si>
  <si>
    <t>15019</t>
  </si>
  <si>
    <t>16019</t>
  </si>
  <si>
    <t>17019</t>
  </si>
  <si>
    <t>18019</t>
  </si>
  <si>
    <t>19019</t>
  </si>
  <si>
    <t>20019</t>
  </si>
  <si>
    <t>21019</t>
  </si>
  <si>
    <t>24019</t>
  </si>
  <si>
    <t>26019</t>
  </si>
  <si>
    <t>28019</t>
  </si>
  <si>
    <t>29019</t>
  </si>
  <si>
    <t>30019</t>
  </si>
  <si>
    <t>31019</t>
  </si>
  <si>
    <t>32019</t>
  </si>
  <si>
    <t>Comitán de Domínguez</t>
  </si>
  <si>
    <t>Otáez</t>
  </si>
  <si>
    <t>Jerécuaro</t>
  </si>
  <si>
    <t>Copalillo</t>
  </si>
  <si>
    <t>Chilcuautla</t>
  </si>
  <si>
    <t>Bolaños</t>
  </si>
  <si>
    <t>Capulhuac</t>
  </si>
  <si>
    <t>Cotija</t>
  </si>
  <si>
    <t>Tepalcingo</t>
  </si>
  <si>
    <t>La Yesca</t>
  </si>
  <si>
    <t>San Pedro Garza García</t>
  </si>
  <si>
    <t>Concepción Pápalo</t>
  </si>
  <si>
    <t>Atlixco</t>
  </si>
  <si>
    <t>Lagunillas</t>
  </si>
  <si>
    <t>Cananea</t>
  </si>
  <si>
    <t>Llera</t>
  </si>
  <si>
    <t>Tepetitla de Lardizábal</t>
  </si>
  <si>
    <t>Astacinga</t>
  </si>
  <si>
    <t>Chemax</t>
  </si>
  <si>
    <t>Jalpa</t>
  </si>
  <si>
    <t>Puebla</t>
  </si>
  <si>
    <t>05020</t>
  </si>
  <si>
    <t>07020</t>
  </si>
  <si>
    <t>08020</t>
  </si>
  <si>
    <t>10020</t>
  </si>
  <si>
    <t>11020</t>
  </si>
  <si>
    <t>12020</t>
  </si>
  <si>
    <t>13020</t>
  </si>
  <si>
    <t>14020</t>
  </si>
  <si>
    <t>15020</t>
  </si>
  <si>
    <t>16020</t>
  </si>
  <si>
    <t>17020</t>
  </si>
  <si>
    <t>18020</t>
  </si>
  <si>
    <t>19020</t>
  </si>
  <si>
    <t>20020</t>
  </si>
  <si>
    <t>21020</t>
  </si>
  <si>
    <t>24020</t>
  </si>
  <si>
    <t>26020</t>
  </si>
  <si>
    <t>28020</t>
  </si>
  <si>
    <t>29020</t>
  </si>
  <si>
    <t>30020</t>
  </si>
  <si>
    <t>31020</t>
  </si>
  <si>
    <t>32020</t>
  </si>
  <si>
    <t>Múzquiz</t>
  </si>
  <si>
    <t>La Concordia</t>
  </si>
  <si>
    <t>Chínipas</t>
  </si>
  <si>
    <t>Pánuco de Coronado</t>
  </si>
  <si>
    <t>León</t>
  </si>
  <si>
    <t>Copanatoyac</t>
  </si>
  <si>
    <t>Eloxochitlán</t>
  </si>
  <si>
    <t>Cabo Corrientes</t>
  </si>
  <si>
    <t>Coacalco de Berriozábal</t>
  </si>
  <si>
    <t>Cuitzeo</t>
  </si>
  <si>
    <t>Tepoztlán</t>
  </si>
  <si>
    <t>Bahía de Banderas</t>
  </si>
  <si>
    <t>General Bravo</t>
  </si>
  <si>
    <t>Constancia del Rosario</t>
  </si>
  <si>
    <t>Atoyatempan</t>
  </si>
  <si>
    <t>Matehuala</t>
  </si>
  <si>
    <t>Carbó</t>
  </si>
  <si>
    <t>Mainero</t>
  </si>
  <si>
    <t>Sanctórum de Lázaro Cárdenas</t>
  </si>
  <si>
    <t>Atlahuilco</t>
  </si>
  <si>
    <t>Chicxulub Pueblo</t>
  </si>
  <si>
    <t>Jerez</t>
  </si>
  <si>
    <t>05021</t>
  </si>
  <si>
    <t>07021</t>
  </si>
  <si>
    <t>08021</t>
  </si>
  <si>
    <t>10021</t>
  </si>
  <si>
    <t>11021</t>
  </si>
  <si>
    <t>12021</t>
  </si>
  <si>
    <t>13021</t>
  </si>
  <si>
    <t>14021</t>
  </si>
  <si>
    <t>15021</t>
  </si>
  <si>
    <t>16021</t>
  </si>
  <si>
    <t>17021</t>
  </si>
  <si>
    <t>19021</t>
  </si>
  <si>
    <t>20021</t>
  </si>
  <si>
    <t>21021</t>
  </si>
  <si>
    <t>24021</t>
  </si>
  <si>
    <t>26021</t>
  </si>
  <si>
    <t>28021</t>
  </si>
  <si>
    <t>29021</t>
  </si>
  <si>
    <t>30021</t>
  </si>
  <si>
    <t>31021</t>
  </si>
  <si>
    <t>32021</t>
  </si>
  <si>
    <t>Nadadores</t>
  </si>
  <si>
    <t>Copainalá</t>
  </si>
  <si>
    <t>Delicias</t>
  </si>
  <si>
    <t>Peñón Blanco</t>
  </si>
  <si>
    <t>Moroleón</t>
  </si>
  <si>
    <t>Coyuca de Benítez</t>
  </si>
  <si>
    <t>Casimiro Castillo</t>
  </si>
  <si>
    <t>Coatepec Harinas</t>
  </si>
  <si>
    <t>Charapan</t>
  </si>
  <si>
    <t>Tetecala</t>
  </si>
  <si>
    <t>General Escobedo</t>
  </si>
  <si>
    <t>Cosolapa</t>
  </si>
  <si>
    <t>Atzala</t>
  </si>
  <si>
    <t>Mexquitic de Carmona</t>
  </si>
  <si>
    <t>La Colorada</t>
  </si>
  <si>
    <t>El Mante</t>
  </si>
  <si>
    <t>Nanacamilpa de Mariano Arista</t>
  </si>
  <si>
    <t>Chichimilá</t>
  </si>
  <si>
    <t>Jiménez del Teul</t>
  </si>
  <si>
    <t>Quintana Roo</t>
  </si>
  <si>
    <t>05022</t>
  </si>
  <si>
    <t>07022</t>
  </si>
  <si>
    <t>08022</t>
  </si>
  <si>
    <t>10022</t>
  </si>
  <si>
    <t>11022</t>
  </si>
  <si>
    <t>12022</t>
  </si>
  <si>
    <t>13022</t>
  </si>
  <si>
    <t>14022</t>
  </si>
  <si>
    <t>15022</t>
  </si>
  <si>
    <t>16022</t>
  </si>
  <si>
    <t>17022</t>
  </si>
  <si>
    <t>19022</t>
  </si>
  <si>
    <t>20022</t>
  </si>
  <si>
    <t>21022</t>
  </si>
  <si>
    <t>24022</t>
  </si>
  <si>
    <t>26022</t>
  </si>
  <si>
    <t>28022</t>
  </si>
  <si>
    <t>29022</t>
  </si>
  <si>
    <t>30022</t>
  </si>
  <si>
    <t>31022</t>
  </si>
  <si>
    <t>32022</t>
  </si>
  <si>
    <t>Nava</t>
  </si>
  <si>
    <t>Chalchihuitán</t>
  </si>
  <si>
    <t>Dr. Belisario Domínguez</t>
  </si>
  <si>
    <t>Poanas</t>
  </si>
  <si>
    <t>Coyuca de Catalán</t>
  </si>
  <si>
    <t>Epazoyucan</t>
  </si>
  <si>
    <t>Cihuatlán</t>
  </si>
  <si>
    <t>Cocotitlán</t>
  </si>
  <si>
    <t>Charo</t>
  </si>
  <si>
    <t>Tetela del Volcán</t>
  </si>
  <si>
    <t>General Terán</t>
  </si>
  <si>
    <t>Cosoltepec</t>
  </si>
  <si>
    <t>Atzitzihuacán</t>
  </si>
  <si>
    <t>Moctezuma</t>
  </si>
  <si>
    <t>Cucurpe</t>
  </si>
  <si>
    <t>Acuamanala de Miguel Hidalgo</t>
  </si>
  <si>
    <t>Atzacan</t>
  </si>
  <si>
    <t>Chikindzonot</t>
  </si>
  <si>
    <t>Juan Aldama</t>
  </si>
  <si>
    <t>San Luis Potosí</t>
  </si>
  <si>
    <t>05023</t>
  </si>
  <si>
    <t>07023</t>
  </si>
  <si>
    <t>08023</t>
  </si>
  <si>
    <t>10023</t>
  </si>
  <si>
    <t>11023</t>
  </si>
  <si>
    <t>12023</t>
  </si>
  <si>
    <t>13023</t>
  </si>
  <si>
    <t>14023</t>
  </si>
  <si>
    <t>15023</t>
  </si>
  <si>
    <t>16023</t>
  </si>
  <si>
    <t>17023</t>
  </si>
  <si>
    <t>19023</t>
  </si>
  <si>
    <t>20023</t>
  </si>
  <si>
    <t>21023</t>
  </si>
  <si>
    <t>24023</t>
  </si>
  <si>
    <t>26023</t>
  </si>
  <si>
    <t>28023</t>
  </si>
  <si>
    <t>29023</t>
  </si>
  <si>
    <t>30023</t>
  </si>
  <si>
    <t>31023</t>
  </si>
  <si>
    <t>32023</t>
  </si>
  <si>
    <t>Chamula</t>
  </si>
  <si>
    <t>Pueblo Nuevo</t>
  </si>
  <si>
    <t>Pénjamo</t>
  </si>
  <si>
    <t>Cuajinicuilapa</t>
  </si>
  <si>
    <t>Zapotlán el Grande</t>
  </si>
  <si>
    <t>Coyotepec</t>
  </si>
  <si>
    <t>Chavinda</t>
  </si>
  <si>
    <t>Tlalnepantla</t>
  </si>
  <si>
    <t>General Treviño</t>
  </si>
  <si>
    <t>Cuilápam de Guerrero</t>
  </si>
  <si>
    <t>Atzitzintla</t>
  </si>
  <si>
    <t>Rayón</t>
  </si>
  <si>
    <t>Cumpas</t>
  </si>
  <si>
    <t>Méndez</t>
  </si>
  <si>
    <t>Natívitas</t>
  </si>
  <si>
    <t>Atzalan</t>
  </si>
  <si>
    <t>Chocholá</t>
  </si>
  <si>
    <t>Juchipila</t>
  </si>
  <si>
    <t>05024</t>
  </si>
  <si>
    <t>07024</t>
  </si>
  <si>
    <t>08024</t>
  </si>
  <si>
    <t>10024</t>
  </si>
  <si>
    <t>11024</t>
  </si>
  <si>
    <t>12024</t>
  </si>
  <si>
    <t>13024</t>
  </si>
  <si>
    <t>14024</t>
  </si>
  <si>
    <t>15024</t>
  </si>
  <si>
    <t>16024</t>
  </si>
  <si>
    <t>17024</t>
  </si>
  <si>
    <t>19024</t>
  </si>
  <si>
    <t>20024</t>
  </si>
  <si>
    <t>21024</t>
  </si>
  <si>
    <t>24024</t>
  </si>
  <si>
    <t>26024</t>
  </si>
  <si>
    <t>28024</t>
  </si>
  <si>
    <t>29024</t>
  </si>
  <si>
    <t>30024</t>
  </si>
  <si>
    <t>31024</t>
  </si>
  <si>
    <t>32024</t>
  </si>
  <si>
    <t>Parras</t>
  </si>
  <si>
    <t>Chanal</t>
  </si>
  <si>
    <t>Santa Isabel</t>
  </si>
  <si>
    <t>Rodeo</t>
  </si>
  <si>
    <t>Cualác</t>
  </si>
  <si>
    <t>Huasca de Ocampo</t>
  </si>
  <si>
    <t>Cuautitlán</t>
  </si>
  <si>
    <t>Cherán</t>
  </si>
  <si>
    <t>Tlaltizapán de Zapata</t>
  </si>
  <si>
    <t>General Zaragoza</t>
  </si>
  <si>
    <t>Cuyamecalco Villa de Zaragoza</t>
  </si>
  <si>
    <t>Axutla</t>
  </si>
  <si>
    <t>Rioverde</t>
  </si>
  <si>
    <t>Divisaderos</t>
  </si>
  <si>
    <t>Mier</t>
  </si>
  <si>
    <t>Panotla</t>
  </si>
  <si>
    <t>Tlaltetela</t>
  </si>
  <si>
    <t>Chumayel</t>
  </si>
  <si>
    <t>Sonora</t>
  </si>
  <si>
    <t>05025</t>
  </si>
  <si>
    <t>07025</t>
  </si>
  <si>
    <t>08025</t>
  </si>
  <si>
    <t>10025</t>
  </si>
  <si>
    <t>11025</t>
  </si>
  <si>
    <t>12025</t>
  </si>
  <si>
    <t>13025</t>
  </si>
  <si>
    <t>14025</t>
  </si>
  <si>
    <t>15025</t>
  </si>
  <si>
    <t>16025</t>
  </si>
  <si>
    <t>17025</t>
  </si>
  <si>
    <t>19025</t>
  </si>
  <si>
    <t>20025</t>
  </si>
  <si>
    <t>21025</t>
  </si>
  <si>
    <t>24025</t>
  </si>
  <si>
    <t>26025</t>
  </si>
  <si>
    <t>28025</t>
  </si>
  <si>
    <t>29025</t>
  </si>
  <si>
    <t>30025</t>
  </si>
  <si>
    <t>31025</t>
  </si>
  <si>
    <t>32025</t>
  </si>
  <si>
    <t>Piedras Negras</t>
  </si>
  <si>
    <t>Chapultenango</t>
  </si>
  <si>
    <t>San Bernardo</t>
  </si>
  <si>
    <t>Purísima del Rincón</t>
  </si>
  <si>
    <t>Cuautepec</t>
  </si>
  <si>
    <t>Huautla</t>
  </si>
  <si>
    <t>Colotlán</t>
  </si>
  <si>
    <t>Chalco</t>
  </si>
  <si>
    <t>Chilchota</t>
  </si>
  <si>
    <t>Tlaquiltenango</t>
  </si>
  <si>
    <t>General Zuazua</t>
  </si>
  <si>
    <t>Chahuites</t>
  </si>
  <si>
    <t>Ayotoxco de Guerrero</t>
  </si>
  <si>
    <t>Salinas</t>
  </si>
  <si>
    <t>Empalme</t>
  </si>
  <si>
    <t>Miguel Alemán</t>
  </si>
  <si>
    <t>San Pablo del Monte</t>
  </si>
  <si>
    <t>Ayahualulco</t>
  </si>
  <si>
    <t>Dzan</t>
  </si>
  <si>
    <t>Luis Moya</t>
  </si>
  <si>
    <t>Tabasco</t>
  </si>
  <si>
    <t>05026</t>
  </si>
  <si>
    <t>07026</t>
  </si>
  <si>
    <t>08026</t>
  </si>
  <si>
    <t>10026</t>
  </si>
  <si>
    <t>11026</t>
  </si>
  <si>
    <t>12026</t>
  </si>
  <si>
    <t>13026</t>
  </si>
  <si>
    <t>14026</t>
  </si>
  <si>
    <t>15026</t>
  </si>
  <si>
    <t>16026</t>
  </si>
  <si>
    <t>17026</t>
  </si>
  <si>
    <t>19026</t>
  </si>
  <si>
    <t>20026</t>
  </si>
  <si>
    <t>21026</t>
  </si>
  <si>
    <t>24026</t>
  </si>
  <si>
    <t>26026</t>
  </si>
  <si>
    <t>28026</t>
  </si>
  <si>
    <t>29026</t>
  </si>
  <si>
    <t>30026</t>
  </si>
  <si>
    <t>31026</t>
  </si>
  <si>
    <t>32026</t>
  </si>
  <si>
    <t>Progreso</t>
  </si>
  <si>
    <t>Chenalhó</t>
  </si>
  <si>
    <t>Gran Morelos</t>
  </si>
  <si>
    <t>San Dimas</t>
  </si>
  <si>
    <t>Romita</t>
  </si>
  <si>
    <t>Cuetzala del Progreso</t>
  </si>
  <si>
    <t>Huazalingo</t>
  </si>
  <si>
    <t>Concepción de Buenos Aires</t>
  </si>
  <si>
    <t>Chapa de Mota</t>
  </si>
  <si>
    <t>Chinicuila</t>
  </si>
  <si>
    <t>Tlayacapan</t>
  </si>
  <si>
    <t>Chalcatongo de Hidalgo</t>
  </si>
  <si>
    <t>Calpan</t>
  </si>
  <si>
    <t>San Antonio</t>
  </si>
  <si>
    <t>Etchojoa</t>
  </si>
  <si>
    <t>Miquihuana</t>
  </si>
  <si>
    <t>Santa Cruz Tlaxcala</t>
  </si>
  <si>
    <t>Banderilla</t>
  </si>
  <si>
    <t>Dzemul</t>
  </si>
  <si>
    <t>Mazapil</t>
  </si>
  <si>
    <t>Tamaulipas</t>
  </si>
  <si>
    <t>05027</t>
  </si>
  <si>
    <t>07027</t>
  </si>
  <si>
    <t>08027</t>
  </si>
  <si>
    <t>10027</t>
  </si>
  <si>
    <t>11027</t>
  </si>
  <si>
    <t>12027</t>
  </si>
  <si>
    <t>13027</t>
  </si>
  <si>
    <t>14027</t>
  </si>
  <si>
    <t>15027</t>
  </si>
  <si>
    <t>16027</t>
  </si>
  <si>
    <t>17027</t>
  </si>
  <si>
    <t>19027</t>
  </si>
  <si>
    <t>20027</t>
  </si>
  <si>
    <t>21027</t>
  </si>
  <si>
    <t>24027</t>
  </si>
  <si>
    <t>26027</t>
  </si>
  <si>
    <t>28027</t>
  </si>
  <si>
    <t>29027</t>
  </si>
  <si>
    <t>30027</t>
  </si>
  <si>
    <t>31027</t>
  </si>
  <si>
    <t>32027</t>
  </si>
  <si>
    <t>Ramos Arizpe</t>
  </si>
  <si>
    <t>Chiapa de Corzo</t>
  </si>
  <si>
    <t>Guachochi</t>
  </si>
  <si>
    <t>San Juan de Guadalupe</t>
  </si>
  <si>
    <t>Salamanca</t>
  </si>
  <si>
    <t>Cutzamala de Pinzón</t>
  </si>
  <si>
    <t>Huehuetla</t>
  </si>
  <si>
    <t>Cuautitlán de García Barragán</t>
  </si>
  <si>
    <t>Chapultepec</t>
  </si>
  <si>
    <t>Chucándiro</t>
  </si>
  <si>
    <t>Totolapan</t>
  </si>
  <si>
    <t>Los Herreras</t>
  </si>
  <si>
    <t>Chiquihuitlán de Benito Juárez</t>
  </si>
  <si>
    <t>Caltepec</t>
  </si>
  <si>
    <t>San Ciro de Acosta</t>
  </si>
  <si>
    <t>Fronteras</t>
  </si>
  <si>
    <t>Nuevo Laredo</t>
  </si>
  <si>
    <t>Tenancingo</t>
  </si>
  <si>
    <t>Dzidzantún</t>
  </si>
  <si>
    <t>Melchor Ocampo</t>
  </si>
  <si>
    <t>Tlaxcala</t>
  </si>
  <si>
    <t>05028</t>
  </si>
  <si>
    <t>07028</t>
  </si>
  <si>
    <t>08028</t>
  </si>
  <si>
    <t>10028</t>
  </si>
  <si>
    <t>11028</t>
  </si>
  <si>
    <t>12028</t>
  </si>
  <si>
    <t>13028</t>
  </si>
  <si>
    <t>14028</t>
  </si>
  <si>
    <t>15028</t>
  </si>
  <si>
    <t>16028</t>
  </si>
  <si>
    <t>17028</t>
  </si>
  <si>
    <t>19028</t>
  </si>
  <si>
    <t>20028</t>
  </si>
  <si>
    <t>21028</t>
  </si>
  <si>
    <t>24028</t>
  </si>
  <si>
    <t>26028</t>
  </si>
  <si>
    <t>28028</t>
  </si>
  <si>
    <t>29028</t>
  </si>
  <si>
    <t>30028</t>
  </si>
  <si>
    <t>31028</t>
  </si>
  <si>
    <t>32028</t>
  </si>
  <si>
    <t>Sabinas</t>
  </si>
  <si>
    <t>Chiapilla</t>
  </si>
  <si>
    <t>Salvatierra</t>
  </si>
  <si>
    <t>Chilapa de Álvarez</t>
  </si>
  <si>
    <t>Huejutla de Reyes</t>
  </si>
  <si>
    <t>Chiautla</t>
  </si>
  <si>
    <t>Churintzio</t>
  </si>
  <si>
    <t>Xochitepec</t>
  </si>
  <si>
    <t>Higueras</t>
  </si>
  <si>
    <t>Heroica Ciudad de Ejutla de Crespo</t>
  </si>
  <si>
    <t>Camocuautla</t>
  </si>
  <si>
    <t>Granados</t>
  </si>
  <si>
    <t>Nuevo Morelos</t>
  </si>
  <si>
    <t>Teolocholco</t>
  </si>
  <si>
    <t>Boca del Río</t>
  </si>
  <si>
    <t>Dzilam de Bravo</t>
  </si>
  <si>
    <t>Mezquital del Oro</t>
  </si>
  <si>
    <t>Veracruz de Ignacio de la Llave</t>
  </si>
  <si>
    <t>05029</t>
  </si>
  <si>
    <t>07029</t>
  </si>
  <si>
    <t>08029</t>
  </si>
  <si>
    <t>10029</t>
  </si>
  <si>
    <t>11029</t>
  </si>
  <si>
    <t>12029</t>
  </si>
  <si>
    <t>13029</t>
  </si>
  <si>
    <t>14029</t>
  </si>
  <si>
    <t>15029</t>
  </si>
  <si>
    <t>16029</t>
  </si>
  <si>
    <t>17029</t>
  </si>
  <si>
    <t>19029</t>
  </si>
  <si>
    <t>20029</t>
  </si>
  <si>
    <t>21029</t>
  </si>
  <si>
    <t>24029</t>
  </si>
  <si>
    <t>26029</t>
  </si>
  <si>
    <t>28029</t>
  </si>
  <si>
    <t>29029</t>
  </si>
  <si>
    <t>30029</t>
  </si>
  <si>
    <t>31029</t>
  </si>
  <si>
    <t>32029</t>
  </si>
  <si>
    <t>Sacramento</t>
  </si>
  <si>
    <t>Chicoasén</t>
  </si>
  <si>
    <t>Guadalupe y Calvo</t>
  </si>
  <si>
    <t>San Luis del Cordero</t>
  </si>
  <si>
    <t>San Diego de la Unión</t>
  </si>
  <si>
    <t>Chilpancingo de los Bravo</t>
  </si>
  <si>
    <t>Huichapan</t>
  </si>
  <si>
    <t>Cuquío</t>
  </si>
  <si>
    <t>Chicoloapan</t>
  </si>
  <si>
    <t>Churumuco</t>
  </si>
  <si>
    <t>Yautepec</t>
  </si>
  <si>
    <t>Hualahuises</t>
  </si>
  <si>
    <t>Eloxochitlán de Flores Magón</t>
  </si>
  <si>
    <t>Caxhuacan</t>
  </si>
  <si>
    <t>San Martín Chalchicuautla</t>
  </si>
  <si>
    <t>Guaymas</t>
  </si>
  <si>
    <t>Tepeyanco</t>
  </si>
  <si>
    <t>Calcahualco</t>
  </si>
  <si>
    <t>Dzilam González</t>
  </si>
  <si>
    <t>Miguel Auza</t>
  </si>
  <si>
    <t>Yucatán</t>
  </si>
  <si>
    <t>05030</t>
  </si>
  <si>
    <t>07030</t>
  </si>
  <si>
    <t>08030</t>
  </si>
  <si>
    <t>10030</t>
  </si>
  <si>
    <t>11030</t>
  </si>
  <si>
    <t>12030</t>
  </si>
  <si>
    <t>13030</t>
  </si>
  <si>
    <t>14030</t>
  </si>
  <si>
    <t>15030</t>
  </si>
  <si>
    <t>16030</t>
  </si>
  <si>
    <t>17030</t>
  </si>
  <si>
    <t>19030</t>
  </si>
  <si>
    <t>20030</t>
  </si>
  <si>
    <t>21030</t>
  </si>
  <si>
    <t>24030</t>
  </si>
  <si>
    <t>26030</t>
  </si>
  <si>
    <t>28030</t>
  </si>
  <si>
    <t>29030</t>
  </si>
  <si>
    <t>30030</t>
  </si>
  <si>
    <t>31030</t>
  </si>
  <si>
    <t>32030</t>
  </si>
  <si>
    <t>Saltillo</t>
  </si>
  <si>
    <t>Chicomuselo</t>
  </si>
  <si>
    <t>Guazapares</t>
  </si>
  <si>
    <t>San Pedro del Gallo</t>
  </si>
  <si>
    <t>Florencio Villarreal</t>
  </si>
  <si>
    <t>Ixmiquilpan</t>
  </si>
  <si>
    <t>Chapala</t>
  </si>
  <si>
    <t>Chiconcuac</t>
  </si>
  <si>
    <t>Ecuandureo</t>
  </si>
  <si>
    <t>Yecapixtla</t>
  </si>
  <si>
    <t>Iturbide</t>
  </si>
  <si>
    <t>El Espinal</t>
  </si>
  <si>
    <t>Coatepec</t>
  </si>
  <si>
    <t>San Nicolás Tolentino</t>
  </si>
  <si>
    <t>Hermosillo</t>
  </si>
  <si>
    <t>Padilla</t>
  </si>
  <si>
    <t>Terrenate</t>
  </si>
  <si>
    <t>Camerino Z. Mendoza</t>
  </si>
  <si>
    <t>Dzitás</t>
  </si>
  <si>
    <t>Momax</t>
  </si>
  <si>
    <t>Zacatecas</t>
  </si>
  <si>
    <t>05031</t>
  </si>
  <si>
    <t>07031</t>
  </si>
  <si>
    <t>08031</t>
  </si>
  <si>
    <t>10031</t>
  </si>
  <si>
    <t>11031</t>
  </si>
  <si>
    <t>12031</t>
  </si>
  <si>
    <t>13031</t>
  </si>
  <si>
    <t>14031</t>
  </si>
  <si>
    <t>15031</t>
  </si>
  <si>
    <t>16031</t>
  </si>
  <si>
    <t>17031</t>
  </si>
  <si>
    <t>19031</t>
  </si>
  <si>
    <t>20031</t>
  </si>
  <si>
    <t>21031</t>
  </si>
  <si>
    <t>24031</t>
  </si>
  <si>
    <t>26031</t>
  </si>
  <si>
    <t>28031</t>
  </si>
  <si>
    <t>29031</t>
  </si>
  <si>
    <t>30031</t>
  </si>
  <si>
    <t>31031</t>
  </si>
  <si>
    <t>32031</t>
  </si>
  <si>
    <t>San Buenaventura</t>
  </si>
  <si>
    <t>Chilón</t>
  </si>
  <si>
    <t>Santa Clara</t>
  </si>
  <si>
    <t>San Francisco del Rincón</t>
  </si>
  <si>
    <t>General Canuto A. Neri</t>
  </si>
  <si>
    <t>Jacala de Ledezma</t>
  </si>
  <si>
    <t>Chimaltitán</t>
  </si>
  <si>
    <t>Chimalhuacán</t>
  </si>
  <si>
    <t>Epitacio Huerta</t>
  </si>
  <si>
    <t>Zacatepec</t>
  </si>
  <si>
    <t>Tamazulápam del Espíritu Santo</t>
  </si>
  <si>
    <t>Coatzingo</t>
  </si>
  <si>
    <t>Santa Catarina</t>
  </si>
  <si>
    <t>Huachinera</t>
  </si>
  <si>
    <t>Palmillas</t>
  </si>
  <si>
    <t>Tetla de la Solidaridad</t>
  </si>
  <si>
    <t>Carrillo Puerto</t>
  </si>
  <si>
    <t>Dzoncauich</t>
  </si>
  <si>
    <t>Monte Escobedo</t>
  </si>
  <si>
    <t>05032</t>
  </si>
  <si>
    <t>07032</t>
  </si>
  <si>
    <t>08032</t>
  </si>
  <si>
    <t>10032</t>
  </si>
  <si>
    <t>11032</t>
  </si>
  <si>
    <t>12032</t>
  </si>
  <si>
    <t>13032</t>
  </si>
  <si>
    <t>14032</t>
  </si>
  <si>
    <t>15032</t>
  </si>
  <si>
    <t>16032</t>
  </si>
  <si>
    <t>17032</t>
  </si>
  <si>
    <t>19032</t>
  </si>
  <si>
    <t>20032</t>
  </si>
  <si>
    <t>21032</t>
  </si>
  <si>
    <t>24032</t>
  </si>
  <si>
    <t>26032</t>
  </si>
  <si>
    <t>28032</t>
  </si>
  <si>
    <t>29032</t>
  </si>
  <si>
    <t>30032</t>
  </si>
  <si>
    <t>31032</t>
  </si>
  <si>
    <t>32032</t>
  </si>
  <si>
    <t>San Juan de Sabinas</t>
  </si>
  <si>
    <t>Escuintla</t>
  </si>
  <si>
    <t>Hidalgo del Parral</t>
  </si>
  <si>
    <t>Santiago Papasquiaro</t>
  </si>
  <si>
    <t>San José Iturbide</t>
  </si>
  <si>
    <t>General Heliodoro Castillo</t>
  </si>
  <si>
    <t>Jaltocán</t>
  </si>
  <si>
    <t>Chiquilistlán</t>
  </si>
  <si>
    <t>Donato Guerra</t>
  </si>
  <si>
    <t>Erongarícuaro</t>
  </si>
  <si>
    <t>Zacualpan de Amilpas</t>
  </si>
  <si>
    <t>Lampazos de Naranjo</t>
  </si>
  <si>
    <t>Fresnillo de Trujano</t>
  </si>
  <si>
    <t>Cohetzala</t>
  </si>
  <si>
    <t>Santa María del Río</t>
  </si>
  <si>
    <t>Huásabas</t>
  </si>
  <si>
    <t>Reynosa</t>
  </si>
  <si>
    <t>Tetlatlahuca</t>
  </si>
  <si>
    <t>Catemaco</t>
  </si>
  <si>
    <t>Espita</t>
  </si>
  <si>
    <t>05033</t>
  </si>
  <si>
    <t>07033</t>
  </si>
  <si>
    <t>08033</t>
  </si>
  <si>
    <t>10033</t>
  </si>
  <si>
    <t>11033</t>
  </si>
  <si>
    <t>12033</t>
  </si>
  <si>
    <t>13033</t>
  </si>
  <si>
    <t>14033</t>
  </si>
  <si>
    <t>15033</t>
  </si>
  <si>
    <t>16033</t>
  </si>
  <si>
    <t>17033</t>
  </si>
  <si>
    <t>19033</t>
  </si>
  <si>
    <t>20033</t>
  </si>
  <si>
    <t>21033</t>
  </si>
  <si>
    <t>24033</t>
  </si>
  <si>
    <t>26033</t>
  </si>
  <si>
    <t>28033</t>
  </si>
  <si>
    <t>29033</t>
  </si>
  <si>
    <t>30033</t>
  </si>
  <si>
    <t>31033</t>
  </si>
  <si>
    <t>32033</t>
  </si>
  <si>
    <t>San Pedro</t>
  </si>
  <si>
    <t>Francisco León</t>
  </si>
  <si>
    <t>Huejotitán</t>
  </si>
  <si>
    <t>Súchil</t>
  </si>
  <si>
    <t>San Luis de la Paz</t>
  </si>
  <si>
    <t>Huamuxtitlán</t>
  </si>
  <si>
    <t>Juárez Hidalgo</t>
  </si>
  <si>
    <t>Degollado</t>
  </si>
  <si>
    <t>Ecatepec de Morelos</t>
  </si>
  <si>
    <t>Gabriel Zamora</t>
  </si>
  <si>
    <t>Temoac</t>
  </si>
  <si>
    <t>Linares</t>
  </si>
  <si>
    <t>Guadalupe Etla</t>
  </si>
  <si>
    <t>Cohuecan</t>
  </si>
  <si>
    <t>Santo Domingo</t>
  </si>
  <si>
    <t>Huatabampo</t>
  </si>
  <si>
    <t>Río Bravo</t>
  </si>
  <si>
    <t>Cazones de Herrera</t>
  </si>
  <si>
    <t>Halachó</t>
  </si>
  <si>
    <t>Moyahua de Estrada</t>
  </si>
  <si>
    <t>05034</t>
  </si>
  <si>
    <t>07034</t>
  </si>
  <si>
    <t>08034</t>
  </si>
  <si>
    <t>10034</t>
  </si>
  <si>
    <t>11034</t>
  </si>
  <si>
    <t>12034</t>
  </si>
  <si>
    <t>13034</t>
  </si>
  <si>
    <t>14034</t>
  </si>
  <si>
    <t>15034</t>
  </si>
  <si>
    <t>16034</t>
  </si>
  <si>
    <t>17034</t>
  </si>
  <si>
    <t>19034</t>
  </si>
  <si>
    <t>20034</t>
  </si>
  <si>
    <t>21034</t>
  </si>
  <si>
    <t>24034</t>
  </si>
  <si>
    <t>26034</t>
  </si>
  <si>
    <t>28034</t>
  </si>
  <si>
    <t>29034</t>
  </si>
  <si>
    <t>30034</t>
  </si>
  <si>
    <t>31034</t>
  </si>
  <si>
    <t>32034</t>
  </si>
  <si>
    <t>Sierra Mojada</t>
  </si>
  <si>
    <t>Frontera Comalapa</t>
  </si>
  <si>
    <t>Ignacio Zaragoza</t>
  </si>
  <si>
    <t>Tamazula</t>
  </si>
  <si>
    <t>Huitzuco de los Figueroa</t>
  </si>
  <si>
    <t>Lolotla</t>
  </si>
  <si>
    <t>Ejutla</t>
  </si>
  <si>
    <t>Ecatzingo</t>
  </si>
  <si>
    <t>Coatetelco</t>
  </si>
  <si>
    <t>Marín</t>
  </si>
  <si>
    <t>Guadalupe de Ramírez</t>
  </si>
  <si>
    <t>Coronango</t>
  </si>
  <si>
    <t>San Vicente Tancuayalab</t>
  </si>
  <si>
    <t>Huépac</t>
  </si>
  <si>
    <t>San Carlos</t>
  </si>
  <si>
    <t>Tlaxco</t>
  </si>
  <si>
    <t>Cerro Azul</t>
  </si>
  <si>
    <t>Hocabá</t>
  </si>
  <si>
    <t>Nochistlán de Mejía</t>
  </si>
  <si>
    <t>05035</t>
  </si>
  <si>
    <t>07035</t>
  </si>
  <si>
    <t>08035</t>
  </si>
  <si>
    <t>10035</t>
  </si>
  <si>
    <t>11035</t>
  </si>
  <si>
    <t>12035</t>
  </si>
  <si>
    <t>13035</t>
  </si>
  <si>
    <t>14035</t>
  </si>
  <si>
    <t>15035</t>
  </si>
  <si>
    <t>16035</t>
  </si>
  <si>
    <t>17035</t>
  </si>
  <si>
    <t>19035</t>
  </si>
  <si>
    <t>20035</t>
  </si>
  <si>
    <t>21035</t>
  </si>
  <si>
    <t>24035</t>
  </si>
  <si>
    <t>26035</t>
  </si>
  <si>
    <t>28035</t>
  </si>
  <si>
    <t>29035</t>
  </si>
  <si>
    <t>30035</t>
  </si>
  <si>
    <t>31035</t>
  </si>
  <si>
    <t>32035</t>
  </si>
  <si>
    <t>Torreón</t>
  </si>
  <si>
    <t>Frontera Hidalgo</t>
  </si>
  <si>
    <t>Janos</t>
  </si>
  <si>
    <t>Tepehuanes</t>
  </si>
  <si>
    <t>Santa Cruz de Juventino Rosas</t>
  </si>
  <si>
    <t>Iguala de la Independencia</t>
  </si>
  <si>
    <t>Metepec</t>
  </si>
  <si>
    <t>Encarnación de Díaz</t>
  </si>
  <si>
    <t>Huehuetoca</t>
  </si>
  <si>
    <t>La Huacana</t>
  </si>
  <si>
    <t>Xoxocotla</t>
  </si>
  <si>
    <t>Guelatao de Juárez</t>
  </si>
  <si>
    <t>Soledad de Graciano Sánchez</t>
  </si>
  <si>
    <t>Imuris</t>
  </si>
  <si>
    <t>San Fernando</t>
  </si>
  <si>
    <t>Tocatlán</t>
  </si>
  <si>
    <t>Citlaltépetl</t>
  </si>
  <si>
    <t>Hoctún</t>
  </si>
  <si>
    <t>Noria de Ángeles</t>
  </si>
  <si>
    <t>05036</t>
  </si>
  <si>
    <t>07036</t>
  </si>
  <si>
    <t>08036</t>
  </si>
  <si>
    <t>10036</t>
  </si>
  <si>
    <t>11036</t>
  </si>
  <si>
    <t>12036</t>
  </si>
  <si>
    <t>13036</t>
  </si>
  <si>
    <t>14036</t>
  </si>
  <si>
    <t>15036</t>
  </si>
  <si>
    <t>16036</t>
  </si>
  <si>
    <t>17036</t>
  </si>
  <si>
    <t>19036</t>
  </si>
  <si>
    <t>20036</t>
  </si>
  <si>
    <t>21036</t>
  </si>
  <si>
    <t>24036</t>
  </si>
  <si>
    <t>26036</t>
  </si>
  <si>
    <t>28036</t>
  </si>
  <si>
    <t>29036</t>
  </si>
  <si>
    <t>30036</t>
  </si>
  <si>
    <t>31036</t>
  </si>
  <si>
    <t>32036</t>
  </si>
  <si>
    <t>Viesca</t>
  </si>
  <si>
    <t>La Grandeza</t>
  </si>
  <si>
    <t>Tlahualilo</t>
  </si>
  <si>
    <t>Santiago Maravatío</t>
  </si>
  <si>
    <t>Igualapa</t>
  </si>
  <si>
    <t>San Agustín Metzquititlán</t>
  </si>
  <si>
    <t>Etzatlán</t>
  </si>
  <si>
    <t>Hueypoxtla</t>
  </si>
  <si>
    <t>Huandacareo</t>
  </si>
  <si>
    <t>Hueyapan</t>
  </si>
  <si>
    <t>Mier y Noriega</t>
  </si>
  <si>
    <t>Guevea de Humboldt</t>
  </si>
  <si>
    <t>Coyomeapan</t>
  </si>
  <si>
    <t>Tamasopo</t>
  </si>
  <si>
    <t>Magdalena</t>
  </si>
  <si>
    <t>San Nicolás</t>
  </si>
  <si>
    <t>Totolac</t>
  </si>
  <si>
    <t>Coacoatzintla</t>
  </si>
  <si>
    <t>Homún</t>
  </si>
  <si>
    <t>Ojocaliente</t>
  </si>
  <si>
    <t>05037</t>
  </si>
  <si>
    <t>07037</t>
  </si>
  <si>
    <t>08037</t>
  </si>
  <si>
    <t>10037</t>
  </si>
  <si>
    <t>11037</t>
  </si>
  <si>
    <t>12037</t>
  </si>
  <si>
    <t>13037</t>
  </si>
  <si>
    <t>14037</t>
  </si>
  <si>
    <t>15037</t>
  </si>
  <si>
    <t>16037</t>
  </si>
  <si>
    <t>19037</t>
  </si>
  <si>
    <t>20037</t>
  </si>
  <si>
    <t>21037</t>
  </si>
  <si>
    <t>24037</t>
  </si>
  <si>
    <t>26037</t>
  </si>
  <si>
    <t>28037</t>
  </si>
  <si>
    <t>29037</t>
  </si>
  <si>
    <t>30037</t>
  </si>
  <si>
    <t>31037</t>
  </si>
  <si>
    <t>32037</t>
  </si>
  <si>
    <t>Villa Unión</t>
  </si>
  <si>
    <t>Huehuetán</t>
  </si>
  <si>
    <t>Topia</t>
  </si>
  <si>
    <t>Silao de la Victoria</t>
  </si>
  <si>
    <t>Ixcateopan de Cuauhtémoc</t>
  </si>
  <si>
    <t>Metztitlán</t>
  </si>
  <si>
    <t>El Grullo</t>
  </si>
  <si>
    <t>Huixquilucan</t>
  </si>
  <si>
    <t>Huaniqueo</t>
  </si>
  <si>
    <t>Mina</t>
  </si>
  <si>
    <t>Mesones Hidalgo</t>
  </si>
  <si>
    <t>Tamazunchale</t>
  </si>
  <si>
    <t>Mazatán</t>
  </si>
  <si>
    <t>Soto la Marina</t>
  </si>
  <si>
    <t>Ziltlaltépec de Trinidad Sánchez Santos</t>
  </si>
  <si>
    <t>Coahuitlán</t>
  </si>
  <si>
    <t>Huhí</t>
  </si>
  <si>
    <t>Pánuco</t>
  </si>
  <si>
    <t>05038</t>
  </si>
  <si>
    <t>07038</t>
  </si>
  <si>
    <t>08038</t>
  </si>
  <si>
    <t>10038</t>
  </si>
  <si>
    <t>11038</t>
  </si>
  <si>
    <t>12038</t>
  </si>
  <si>
    <t>13038</t>
  </si>
  <si>
    <t>14038</t>
  </si>
  <si>
    <t>15038</t>
  </si>
  <si>
    <t>16038</t>
  </si>
  <si>
    <t>19038</t>
  </si>
  <si>
    <t>20038</t>
  </si>
  <si>
    <t>21038</t>
  </si>
  <si>
    <t>24038</t>
  </si>
  <si>
    <t>26038</t>
  </si>
  <si>
    <t>28038</t>
  </si>
  <si>
    <t>29038</t>
  </si>
  <si>
    <t>30038</t>
  </si>
  <si>
    <t>31038</t>
  </si>
  <si>
    <t>32038</t>
  </si>
  <si>
    <t>Zaragoza</t>
  </si>
  <si>
    <t>Huixtán</t>
  </si>
  <si>
    <t>Julimes</t>
  </si>
  <si>
    <t>Vicente Guerrero</t>
  </si>
  <si>
    <t>Tarandacuao</t>
  </si>
  <si>
    <t>Zihuatanejo de Azueta</t>
  </si>
  <si>
    <t>Mineral del Chico</t>
  </si>
  <si>
    <t>Guachinango</t>
  </si>
  <si>
    <t>Isidro Fabela</t>
  </si>
  <si>
    <t>Huetamo</t>
  </si>
  <si>
    <t>Montemorelos</t>
  </si>
  <si>
    <t>Villa Hidalgo</t>
  </si>
  <si>
    <t>Cuapiaxtla de Madero</t>
  </si>
  <si>
    <t>Tampacán</t>
  </si>
  <si>
    <t>Tampico</t>
  </si>
  <si>
    <t>Tzompantepec</t>
  </si>
  <si>
    <t>Hunucmá</t>
  </si>
  <si>
    <t>Pinos</t>
  </si>
  <si>
    <t>07039</t>
  </si>
  <si>
    <t>08039</t>
  </si>
  <si>
    <t>10039</t>
  </si>
  <si>
    <t>11039</t>
  </si>
  <si>
    <t>12039</t>
  </si>
  <si>
    <t>13039</t>
  </si>
  <si>
    <t>14039</t>
  </si>
  <si>
    <t>15039</t>
  </si>
  <si>
    <t>16039</t>
  </si>
  <si>
    <t>19039</t>
  </si>
  <si>
    <t>20039</t>
  </si>
  <si>
    <t>21039</t>
  </si>
  <si>
    <t>24039</t>
  </si>
  <si>
    <t>26039</t>
  </si>
  <si>
    <t>28039</t>
  </si>
  <si>
    <t>29039</t>
  </si>
  <si>
    <t>30039</t>
  </si>
  <si>
    <t>31039</t>
  </si>
  <si>
    <t>32039</t>
  </si>
  <si>
    <t>Huitiupán</t>
  </si>
  <si>
    <t>López</t>
  </si>
  <si>
    <t>Nuevo Ideal</t>
  </si>
  <si>
    <t>Tarimoro</t>
  </si>
  <si>
    <t>Juan R. Escudero</t>
  </si>
  <si>
    <t>Mineral del Monte</t>
  </si>
  <si>
    <t>Guadalajara</t>
  </si>
  <si>
    <t>Ixtapaluca</t>
  </si>
  <si>
    <t>Huiramba</t>
  </si>
  <si>
    <t>Monterrey</t>
  </si>
  <si>
    <t>Heroica Ciudad de Huajuapan de León</t>
  </si>
  <si>
    <t>Cuautempan</t>
  </si>
  <si>
    <t>Tampamolón Corona</t>
  </si>
  <si>
    <t>Naco</t>
  </si>
  <si>
    <t>Tula</t>
  </si>
  <si>
    <t>Xaloztoc</t>
  </si>
  <si>
    <t>Coatzacoalcos</t>
  </si>
  <si>
    <t>Ixil</t>
  </si>
  <si>
    <t>Río Grande</t>
  </si>
  <si>
    <t>07040</t>
  </si>
  <si>
    <t>08040</t>
  </si>
  <si>
    <t>11040</t>
  </si>
  <si>
    <t>12040</t>
  </si>
  <si>
    <t>13040</t>
  </si>
  <si>
    <t>14040</t>
  </si>
  <si>
    <t>15040</t>
  </si>
  <si>
    <t>16040</t>
  </si>
  <si>
    <t>19040</t>
  </si>
  <si>
    <t>20040</t>
  </si>
  <si>
    <t>21040</t>
  </si>
  <si>
    <t>24040</t>
  </si>
  <si>
    <t>26040</t>
  </si>
  <si>
    <t>28040</t>
  </si>
  <si>
    <t>29040</t>
  </si>
  <si>
    <t>30040</t>
  </si>
  <si>
    <t>31040</t>
  </si>
  <si>
    <t>32040</t>
  </si>
  <si>
    <t>Huixtla</t>
  </si>
  <si>
    <t>Madera</t>
  </si>
  <si>
    <t>Tierra Blanca</t>
  </si>
  <si>
    <t>Leonardo Bravo</t>
  </si>
  <si>
    <t>La Misión</t>
  </si>
  <si>
    <t>Hostotipaquillo</t>
  </si>
  <si>
    <t>Ixtapan de la Sal</t>
  </si>
  <si>
    <t>Indaparapeo</t>
  </si>
  <si>
    <t>Parás</t>
  </si>
  <si>
    <t>Huautepec</t>
  </si>
  <si>
    <t>Cuautinchán</t>
  </si>
  <si>
    <t>Tamuín</t>
  </si>
  <si>
    <t>Nácori Chico</t>
  </si>
  <si>
    <t>Valle Hermoso</t>
  </si>
  <si>
    <t>Xaltocan</t>
  </si>
  <si>
    <t>Coatzintla</t>
  </si>
  <si>
    <t>Izamal</t>
  </si>
  <si>
    <t>Sain Alto</t>
  </si>
  <si>
    <t>07041</t>
  </si>
  <si>
    <t>08041</t>
  </si>
  <si>
    <t>11041</t>
  </si>
  <si>
    <t>12041</t>
  </si>
  <si>
    <t>13041</t>
  </si>
  <si>
    <t>14041</t>
  </si>
  <si>
    <t>15041</t>
  </si>
  <si>
    <t>16041</t>
  </si>
  <si>
    <t>19041</t>
  </si>
  <si>
    <t>20041</t>
  </si>
  <si>
    <t>21041</t>
  </si>
  <si>
    <t>24041</t>
  </si>
  <si>
    <t>26041</t>
  </si>
  <si>
    <t>28041</t>
  </si>
  <si>
    <t>29041</t>
  </si>
  <si>
    <t>30041</t>
  </si>
  <si>
    <t>31041</t>
  </si>
  <si>
    <t>32041</t>
  </si>
  <si>
    <t>La Independencia</t>
  </si>
  <si>
    <t>Maguarichi</t>
  </si>
  <si>
    <t>Uriangato</t>
  </si>
  <si>
    <t>Malinaltepec</t>
  </si>
  <si>
    <t>Mixquiahuala de Juárez</t>
  </si>
  <si>
    <t>Huejúcar</t>
  </si>
  <si>
    <t>Ixtapan del Oro</t>
  </si>
  <si>
    <t>Irimbo</t>
  </si>
  <si>
    <t>Pesquería</t>
  </si>
  <si>
    <t>Huautla de Jiménez</t>
  </si>
  <si>
    <t>Cuautlancingo</t>
  </si>
  <si>
    <t>Tanlajás</t>
  </si>
  <si>
    <t>Nacozari de García</t>
  </si>
  <si>
    <t>Victoria</t>
  </si>
  <si>
    <t>Papalotla de Xicohténcatl</t>
  </si>
  <si>
    <t>Coetzala</t>
  </si>
  <si>
    <t>Kanasín</t>
  </si>
  <si>
    <t>El Salvador</t>
  </si>
  <si>
    <t>07042</t>
  </si>
  <si>
    <t>08042</t>
  </si>
  <si>
    <t>11042</t>
  </si>
  <si>
    <t>12042</t>
  </si>
  <si>
    <t>13042</t>
  </si>
  <si>
    <t>14042</t>
  </si>
  <si>
    <t>15042</t>
  </si>
  <si>
    <t>16042</t>
  </si>
  <si>
    <t>19042</t>
  </si>
  <si>
    <t>20042</t>
  </si>
  <si>
    <t>21042</t>
  </si>
  <si>
    <t>24042</t>
  </si>
  <si>
    <t>26042</t>
  </si>
  <si>
    <t>28042</t>
  </si>
  <si>
    <t>29042</t>
  </si>
  <si>
    <t>30042</t>
  </si>
  <si>
    <t>31042</t>
  </si>
  <si>
    <t>32042</t>
  </si>
  <si>
    <t>Ixhuatán</t>
  </si>
  <si>
    <t>Manuel Benavides</t>
  </si>
  <si>
    <t>Valle de Santiago</t>
  </si>
  <si>
    <t>Mártir de Cuilapan</t>
  </si>
  <si>
    <t>Molango de Escamilla</t>
  </si>
  <si>
    <t>Huejuquilla el Alto</t>
  </si>
  <si>
    <t>Ixtlahuaca</t>
  </si>
  <si>
    <t>Ixtlán</t>
  </si>
  <si>
    <t>Los Ramones</t>
  </si>
  <si>
    <t>Ixtlán de Juárez</t>
  </si>
  <si>
    <t>Cuayuca de Andrade</t>
  </si>
  <si>
    <t>Tanquián de Escobedo</t>
  </si>
  <si>
    <t>Navojoa</t>
  </si>
  <si>
    <t>Villagrán</t>
  </si>
  <si>
    <t>Xicohtzinco</t>
  </si>
  <si>
    <t>Colipa</t>
  </si>
  <si>
    <t>Kantunil</t>
  </si>
  <si>
    <t>Sombrerete</t>
  </si>
  <si>
    <t>07043</t>
  </si>
  <si>
    <t>08043</t>
  </si>
  <si>
    <t>11043</t>
  </si>
  <si>
    <t>12043</t>
  </si>
  <si>
    <t>13043</t>
  </si>
  <si>
    <t>14043</t>
  </si>
  <si>
    <t>15043</t>
  </si>
  <si>
    <t>16043</t>
  </si>
  <si>
    <t>19043</t>
  </si>
  <si>
    <t>20043</t>
  </si>
  <si>
    <t>21043</t>
  </si>
  <si>
    <t>24043</t>
  </si>
  <si>
    <t>26043</t>
  </si>
  <si>
    <t>28043</t>
  </si>
  <si>
    <t>29043</t>
  </si>
  <si>
    <t>30043</t>
  </si>
  <si>
    <t>31043</t>
  </si>
  <si>
    <t>32043</t>
  </si>
  <si>
    <t>Ixtacomitán</t>
  </si>
  <si>
    <t>Matachí</t>
  </si>
  <si>
    <t>Metlatónoc</t>
  </si>
  <si>
    <t>Nicolás Flores</t>
  </si>
  <si>
    <t>La Huerta</t>
  </si>
  <si>
    <t>Xalatlaco</t>
  </si>
  <si>
    <t>Jacona</t>
  </si>
  <si>
    <t>Rayones</t>
  </si>
  <si>
    <t>Juchitán de Zaragoza</t>
  </si>
  <si>
    <t>Cuetzalan del Progreso</t>
  </si>
  <si>
    <t>Tierra Nueva</t>
  </si>
  <si>
    <t>Nogales</t>
  </si>
  <si>
    <t>Xicoténcatl</t>
  </si>
  <si>
    <t>Yauhquemehcan</t>
  </si>
  <si>
    <t>Comapa</t>
  </si>
  <si>
    <t>Kaua</t>
  </si>
  <si>
    <t>Susticacán</t>
  </si>
  <si>
    <t>07044</t>
  </si>
  <si>
    <t>08044</t>
  </si>
  <si>
    <t>11044</t>
  </si>
  <si>
    <t>12044</t>
  </si>
  <si>
    <t>13044</t>
  </si>
  <si>
    <t>14044</t>
  </si>
  <si>
    <t>15044</t>
  </si>
  <si>
    <t>16044</t>
  </si>
  <si>
    <t>19044</t>
  </si>
  <si>
    <t>20044</t>
  </si>
  <si>
    <t>21044</t>
  </si>
  <si>
    <t>24044</t>
  </si>
  <si>
    <t>26044</t>
  </si>
  <si>
    <t>29044</t>
  </si>
  <si>
    <t>30044</t>
  </si>
  <si>
    <t>31044</t>
  </si>
  <si>
    <t>32044</t>
  </si>
  <si>
    <t>Ixtapa</t>
  </si>
  <si>
    <t>Mochitlán</t>
  </si>
  <si>
    <t>Nopala de Villagrán</t>
  </si>
  <si>
    <t>Ixtlahuacán de los Membrillos</t>
  </si>
  <si>
    <t>Jaltenco</t>
  </si>
  <si>
    <t>Sabinas Hidalgo</t>
  </si>
  <si>
    <t>Loma Bonita</t>
  </si>
  <si>
    <t>Cuyoaco</t>
  </si>
  <si>
    <t>Vanegas</t>
  </si>
  <si>
    <t>Ónavas</t>
  </si>
  <si>
    <t>Zacatelco</t>
  </si>
  <si>
    <t>Córdoba</t>
  </si>
  <si>
    <t>Kinchil</t>
  </si>
  <si>
    <t>07045</t>
  </si>
  <si>
    <t>08045</t>
  </si>
  <si>
    <t>11045</t>
  </si>
  <si>
    <t>12045</t>
  </si>
  <si>
    <t>13045</t>
  </si>
  <si>
    <t>14045</t>
  </si>
  <si>
    <t>15045</t>
  </si>
  <si>
    <t>16045</t>
  </si>
  <si>
    <t>19045</t>
  </si>
  <si>
    <t>20045</t>
  </si>
  <si>
    <t>21045</t>
  </si>
  <si>
    <t>24045</t>
  </si>
  <si>
    <t>26045</t>
  </si>
  <si>
    <t>29045</t>
  </si>
  <si>
    <t>30045</t>
  </si>
  <si>
    <t>31045</t>
  </si>
  <si>
    <t>32045</t>
  </si>
  <si>
    <t>Ixtapangajoya</t>
  </si>
  <si>
    <t>Meoqui</t>
  </si>
  <si>
    <t>Xichú</t>
  </si>
  <si>
    <t>Olinalá</t>
  </si>
  <si>
    <t>Omitlán de Juárez</t>
  </si>
  <si>
    <t>Ixtlahuacán del Río</t>
  </si>
  <si>
    <t>Jilotepec</t>
  </si>
  <si>
    <t>Jiquilpan</t>
  </si>
  <si>
    <t>Salinas Victoria</t>
  </si>
  <si>
    <t>Magdalena Apasco</t>
  </si>
  <si>
    <t>Chalchicomula de Sesma</t>
  </si>
  <si>
    <t>Venado</t>
  </si>
  <si>
    <t>Opodepe</t>
  </si>
  <si>
    <t>Cosamaloapan de Carpio</t>
  </si>
  <si>
    <t>Kopomá</t>
  </si>
  <si>
    <t>Tepechitlán</t>
  </si>
  <si>
    <t>07046</t>
  </si>
  <si>
    <t>08046</t>
  </si>
  <si>
    <t>11046</t>
  </si>
  <si>
    <t>12046</t>
  </si>
  <si>
    <t>13046</t>
  </si>
  <si>
    <t>14046</t>
  </si>
  <si>
    <t>15046</t>
  </si>
  <si>
    <t>16046</t>
  </si>
  <si>
    <t>19046</t>
  </si>
  <si>
    <t>20046</t>
  </si>
  <si>
    <t>21046</t>
  </si>
  <si>
    <t>24046</t>
  </si>
  <si>
    <t>26046</t>
  </si>
  <si>
    <t>29046</t>
  </si>
  <si>
    <t>30046</t>
  </si>
  <si>
    <t>31046</t>
  </si>
  <si>
    <t>32046</t>
  </si>
  <si>
    <t>Jiquipilas</t>
  </si>
  <si>
    <t>Yuriria</t>
  </si>
  <si>
    <t>Ometepec</t>
  </si>
  <si>
    <t>San Felipe Orizatlán</t>
  </si>
  <si>
    <t>Jalostotitlán</t>
  </si>
  <si>
    <t>Jilotzingo</t>
  </si>
  <si>
    <t>San Nicolás de los Garza</t>
  </si>
  <si>
    <t>Magdalena Jaltepec</t>
  </si>
  <si>
    <t>Chapulco</t>
  </si>
  <si>
    <t>Villa de Arriaga</t>
  </si>
  <si>
    <t>Oquitoa</t>
  </si>
  <si>
    <t>Cosautlán de Carvajal</t>
  </si>
  <si>
    <t>Mama</t>
  </si>
  <si>
    <t>Tepetongo</t>
  </si>
  <si>
    <t>07047</t>
  </si>
  <si>
    <t>08047</t>
  </si>
  <si>
    <t>12047</t>
  </si>
  <si>
    <t>13047</t>
  </si>
  <si>
    <t>14047</t>
  </si>
  <si>
    <t>15047</t>
  </si>
  <si>
    <t>16047</t>
  </si>
  <si>
    <t>19047</t>
  </si>
  <si>
    <t>20047</t>
  </si>
  <si>
    <t>21047</t>
  </si>
  <si>
    <t>24047</t>
  </si>
  <si>
    <t>26047</t>
  </si>
  <si>
    <t>29047</t>
  </si>
  <si>
    <t>30047</t>
  </si>
  <si>
    <t>31047</t>
  </si>
  <si>
    <t>32047</t>
  </si>
  <si>
    <t>Jitotol</t>
  </si>
  <si>
    <t>Moris</t>
  </si>
  <si>
    <t>Pedro Ascencio Alquisiras</t>
  </si>
  <si>
    <t>Pacula</t>
  </si>
  <si>
    <t>Jamay</t>
  </si>
  <si>
    <t>Jiquipilco</t>
  </si>
  <si>
    <t>Jungapeo</t>
  </si>
  <si>
    <t>Santa Magdalena Jicotlán</t>
  </si>
  <si>
    <t>Villa de Guadalupe</t>
  </si>
  <si>
    <t>Pitiquito</t>
  </si>
  <si>
    <t>Coscomatepec</t>
  </si>
  <si>
    <t>Maní</t>
  </si>
  <si>
    <t>Teúl de González Ortega</t>
  </si>
  <si>
    <t>07048</t>
  </si>
  <si>
    <t>08048</t>
  </si>
  <si>
    <t>12048</t>
  </si>
  <si>
    <t>13048</t>
  </si>
  <si>
    <t>14048</t>
  </si>
  <si>
    <t>15048</t>
  </si>
  <si>
    <t>16048</t>
  </si>
  <si>
    <t>19048</t>
  </si>
  <si>
    <t>20048</t>
  </si>
  <si>
    <t>21048</t>
  </si>
  <si>
    <t>24048</t>
  </si>
  <si>
    <t>26048</t>
  </si>
  <si>
    <t>29048</t>
  </si>
  <si>
    <t>30048</t>
  </si>
  <si>
    <t>31048</t>
  </si>
  <si>
    <t>32048</t>
  </si>
  <si>
    <t>Namiquipa</t>
  </si>
  <si>
    <t>Petatlán</t>
  </si>
  <si>
    <t>Pachuca de Soto</t>
  </si>
  <si>
    <t>Jocotitlán</t>
  </si>
  <si>
    <t>Magdalena Mixtepec</t>
  </si>
  <si>
    <t>Chiautzingo</t>
  </si>
  <si>
    <t>Villa de la Paz</t>
  </si>
  <si>
    <t>Puerto Peñasco</t>
  </si>
  <si>
    <t>La Magdalena Tlaltelulco</t>
  </si>
  <si>
    <t>Cosoleacaque</t>
  </si>
  <si>
    <t>Maxcanú</t>
  </si>
  <si>
    <t>Tlaltenango de Sánchez Román</t>
  </si>
  <si>
    <t>07049</t>
  </si>
  <si>
    <t>08049</t>
  </si>
  <si>
    <t>12049</t>
  </si>
  <si>
    <t>13049</t>
  </si>
  <si>
    <t>14049</t>
  </si>
  <si>
    <t>15049</t>
  </si>
  <si>
    <t>16049</t>
  </si>
  <si>
    <t>19049</t>
  </si>
  <si>
    <t>20049</t>
  </si>
  <si>
    <t>21049</t>
  </si>
  <si>
    <t>24049</t>
  </si>
  <si>
    <t>26049</t>
  </si>
  <si>
    <t>29049</t>
  </si>
  <si>
    <t>30049</t>
  </si>
  <si>
    <t>31049</t>
  </si>
  <si>
    <t>32049</t>
  </si>
  <si>
    <t>Larráinzar</t>
  </si>
  <si>
    <t>Nonoava</t>
  </si>
  <si>
    <t>Pilcaya</t>
  </si>
  <si>
    <t>Pisaflores</t>
  </si>
  <si>
    <t>Jilotlán de los Dolores</t>
  </si>
  <si>
    <t>Joquicingo</t>
  </si>
  <si>
    <t>Madero</t>
  </si>
  <si>
    <t>Santiago</t>
  </si>
  <si>
    <t>Magdalena Ocotlán</t>
  </si>
  <si>
    <t>Chiconcuautla</t>
  </si>
  <si>
    <t>Villa de Ramos</t>
  </si>
  <si>
    <t>Quiriego</t>
  </si>
  <si>
    <t>San Damián Texóloc</t>
  </si>
  <si>
    <t>Cotaxtla</t>
  </si>
  <si>
    <t>Mayapán</t>
  </si>
  <si>
    <t>Valparaíso</t>
  </si>
  <si>
    <t>07050</t>
  </si>
  <si>
    <t>08050</t>
  </si>
  <si>
    <t>12050</t>
  </si>
  <si>
    <t>13050</t>
  </si>
  <si>
    <t>14050</t>
  </si>
  <si>
    <t>15050</t>
  </si>
  <si>
    <t>16050</t>
  </si>
  <si>
    <t>19050</t>
  </si>
  <si>
    <t>20050</t>
  </si>
  <si>
    <t>21050</t>
  </si>
  <si>
    <t>24050</t>
  </si>
  <si>
    <t>26050</t>
  </si>
  <si>
    <t>29050</t>
  </si>
  <si>
    <t>30050</t>
  </si>
  <si>
    <t>31050</t>
  </si>
  <si>
    <t>32050</t>
  </si>
  <si>
    <t>La Libertad</t>
  </si>
  <si>
    <t>Nuevo Casas Grandes</t>
  </si>
  <si>
    <t>Pungarabato</t>
  </si>
  <si>
    <t>Progreso de Obregón</t>
  </si>
  <si>
    <t>Jocotepec</t>
  </si>
  <si>
    <t>Juchitepec</t>
  </si>
  <si>
    <t>Maravatío</t>
  </si>
  <si>
    <t>Vallecillo</t>
  </si>
  <si>
    <t>Magdalena Peñasco</t>
  </si>
  <si>
    <t>Chichiquila</t>
  </si>
  <si>
    <t>Villa de Reyes</t>
  </si>
  <si>
    <t>San Francisco Tetlanohcan</t>
  </si>
  <si>
    <t>Coxquihui</t>
  </si>
  <si>
    <t>Mérida</t>
  </si>
  <si>
    <t>Vetagrande</t>
  </si>
  <si>
    <t>07051</t>
  </si>
  <si>
    <t>08051</t>
  </si>
  <si>
    <t>12051</t>
  </si>
  <si>
    <t>13051</t>
  </si>
  <si>
    <t>14051</t>
  </si>
  <si>
    <t>15051</t>
  </si>
  <si>
    <t>16051</t>
  </si>
  <si>
    <t>19051</t>
  </si>
  <si>
    <t>20051</t>
  </si>
  <si>
    <t>21051</t>
  </si>
  <si>
    <t>24051</t>
  </si>
  <si>
    <t>26051</t>
  </si>
  <si>
    <t>29051</t>
  </si>
  <si>
    <t>30051</t>
  </si>
  <si>
    <t>31051</t>
  </si>
  <si>
    <t>32051</t>
  </si>
  <si>
    <t>Mapastepec</t>
  </si>
  <si>
    <t>Quechultenango</t>
  </si>
  <si>
    <t>Mineral de la Reforma</t>
  </si>
  <si>
    <t>Juanacatlán</t>
  </si>
  <si>
    <t>Lerma</t>
  </si>
  <si>
    <t>Marcos Castellanos</t>
  </si>
  <si>
    <t>Villaldama</t>
  </si>
  <si>
    <t>Magdalena Teitipac</t>
  </si>
  <si>
    <t>Chietla</t>
  </si>
  <si>
    <t>San Jerónimo Zacualpan</t>
  </si>
  <si>
    <t>Coyutla</t>
  </si>
  <si>
    <t>Mocochá</t>
  </si>
  <si>
    <t>Villa de Cos</t>
  </si>
  <si>
    <t>07052</t>
  </si>
  <si>
    <t>08052</t>
  </si>
  <si>
    <t>12052</t>
  </si>
  <si>
    <t>13052</t>
  </si>
  <si>
    <t>14052</t>
  </si>
  <si>
    <t>15052</t>
  </si>
  <si>
    <t>16052</t>
  </si>
  <si>
    <t>20052</t>
  </si>
  <si>
    <t>21052</t>
  </si>
  <si>
    <t>24052</t>
  </si>
  <si>
    <t>26052</t>
  </si>
  <si>
    <t>29052</t>
  </si>
  <si>
    <t>30052</t>
  </si>
  <si>
    <t>31052</t>
  </si>
  <si>
    <t>32052</t>
  </si>
  <si>
    <t>Las Margaritas</t>
  </si>
  <si>
    <t>Ojinaga</t>
  </si>
  <si>
    <t>San Luis Acatlán</t>
  </si>
  <si>
    <t>San Agustín Tlaxiaca</t>
  </si>
  <si>
    <t>Juchitlán</t>
  </si>
  <si>
    <t>Malinalco</t>
  </si>
  <si>
    <t>Magdalena Tequisistlán</t>
  </si>
  <si>
    <t>Chigmecatitlán</t>
  </si>
  <si>
    <t>Villa Juárez</t>
  </si>
  <si>
    <t>Sahuaripa</t>
  </si>
  <si>
    <t>San José Teacalco</t>
  </si>
  <si>
    <t>Cuichapa</t>
  </si>
  <si>
    <t>Motul</t>
  </si>
  <si>
    <t>Villa García</t>
  </si>
  <si>
    <t>07053</t>
  </si>
  <si>
    <t>08053</t>
  </si>
  <si>
    <t>12053</t>
  </si>
  <si>
    <t>13053</t>
  </si>
  <si>
    <t>14053</t>
  </si>
  <si>
    <t>15053</t>
  </si>
  <si>
    <t>16053</t>
  </si>
  <si>
    <t>20053</t>
  </si>
  <si>
    <t>21053</t>
  </si>
  <si>
    <t>24053</t>
  </si>
  <si>
    <t>26053</t>
  </si>
  <si>
    <t>29053</t>
  </si>
  <si>
    <t>30053</t>
  </si>
  <si>
    <t>31053</t>
  </si>
  <si>
    <t>32053</t>
  </si>
  <si>
    <t>Mazapa de Madero</t>
  </si>
  <si>
    <t>Praxedis G. Guerrero</t>
  </si>
  <si>
    <t>San Marcos</t>
  </si>
  <si>
    <t>San Bartolo Tutotepec</t>
  </si>
  <si>
    <t>Lagos de Moreno</t>
  </si>
  <si>
    <t>Morelia</t>
  </si>
  <si>
    <t>Magdalena Tlacotepec</t>
  </si>
  <si>
    <t>Chignahuapan</t>
  </si>
  <si>
    <t>Axtla de Terrazas</t>
  </si>
  <si>
    <t>San Felipe de Jesús</t>
  </si>
  <si>
    <t>San Juan Huactzinco</t>
  </si>
  <si>
    <t>Cuitláhuac</t>
  </si>
  <si>
    <t>Muna</t>
  </si>
  <si>
    <t>Villa González Ortega</t>
  </si>
  <si>
    <t>07054</t>
  </si>
  <si>
    <t>08054</t>
  </si>
  <si>
    <t>12054</t>
  </si>
  <si>
    <t>13054</t>
  </si>
  <si>
    <t>14054</t>
  </si>
  <si>
    <t>15054</t>
  </si>
  <si>
    <t>16054</t>
  </si>
  <si>
    <t>20054</t>
  </si>
  <si>
    <t>21054</t>
  </si>
  <si>
    <t>24054</t>
  </si>
  <si>
    <t>26054</t>
  </si>
  <si>
    <t>29054</t>
  </si>
  <si>
    <t>30054</t>
  </si>
  <si>
    <t>31054</t>
  </si>
  <si>
    <t>32054</t>
  </si>
  <si>
    <t>Riva Palacio</t>
  </si>
  <si>
    <t>San Miguel Totolapan</t>
  </si>
  <si>
    <t>San Salvador</t>
  </si>
  <si>
    <t>El Limón</t>
  </si>
  <si>
    <t>Magdalena Zahuatlán</t>
  </si>
  <si>
    <t>Chignautla</t>
  </si>
  <si>
    <t>Xilitla</t>
  </si>
  <si>
    <t>San Javier</t>
  </si>
  <si>
    <t>San Lorenzo Axocomanitla</t>
  </si>
  <si>
    <t>Chacaltianguis</t>
  </si>
  <si>
    <t>Muxupip</t>
  </si>
  <si>
    <t>07055</t>
  </si>
  <si>
    <t>08055</t>
  </si>
  <si>
    <t>12055</t>
  </si>
  <si>
    <t>13055</t>
  </si>
  <si>
    <t>14055</t>
  </si>
  <si>
    <t>15055</t>
  </si>
  <si>
    <t>16055</t>
  </si>
  <si>
    <t>20055</t>
  </si>
  <si>
    <t>21055</t>
  </si>
  <si>
    <t>24055</t>
  </si>
  <si>
    <t>26055</t>
  </si>
  <si>
    <t>29055</t>
  </si>
  <si>
    <t>30055</t>
  </si>
  <si>
    <t>31055</t>
  </si>
  <si>
    <t>32055</t>
  </si>
  <si>
    <t>Metapa</t>
  </si>
  <si>
    <t>Rosales</t>
  </si>
  <si>
    <t>Taxco de Alarcón</t>
  </si>
  <si>
    <t>Santiago de Anaya</t>
  </si>
  <si>
    <t>Mexicaltzingo</t>
  </si>
  <si>
    <t>Múgica</t>
  </si>
  <si>
    <t>Mariscala de Juárez</t>
  </si>
  <si>
    <t>Chila</t>
  </si>
  <si>
    <t>San Luis Río Colorado</t>
  </si>
  <si>
    <t>San Lucas Tecopilco</t>
  </si>
  <si>
    <t>Chalma</t>
  </si>
  <si>
    <t>Opichén</t>
  </si>
  <si>
    <t>Villanueva</t>
  </si>
  <si>
    <t>07056</t>
  </si>
  <si>
    <t>08056</t>
  </si>
  <si>
    <t>12056</t>
  </si>
  <si>
    <t>13056</t>
  </si>
  <si>
    <t>14056</t>
  </si>
  <si>
    <t>15056</t>
  </si>
  <si>
    <t>16056</t>
  </si>
  <si>
    <t>20056</t>
  </si>
  <si>
    <t>21056</t>
  </si>
  <si>
    <t>24056</t>
  </si>
  <si>
    <t>26056</t>
  </si>
  <si>
    <t>29056</t>
  </si>
  <si>
    <t>30056</t>
  </si>
  <si>
    <t>31056</t>
  </si>
  <si>
    <t>32056</t>
  </si>
  <si>
    <t>Mitontic</t>
  </si>
  <si>
    <t>Tecoanapa</t>
  </si>
  <si>
    <t>Santiago Tulantepec de Lugo Guerrero</t>
  </si>
  <si>
    <t>Nahuatzen</t>
  </si>
  <si>
    <t>Mártires de Tacubaya</t>
  </si>
  <si>
    <t>Chila de la Sal</t>
  </si>
  <si>
    <t>Villa de Arista</t>
  </si>
  <si>
    <t>San Miguel de Horcasitas</t>
  </si>
  <si>
    <t>Santa Ana Nopalucan</t>
  </si>
  <si>
    <t>Chiconamel</t>
  </si>
  <si>
    <t>Oxkutzcab</t>
  </si>
  <si>
    <t>07057</t>
  </si>
  <si>
    <t>08057</t>
  </si>
  <si>
    <t>12057</t>
  </si>
  <si>
    <t>13057</t>
  </si>
  <si>
    <t>14057</t>
  </si>
  <si>
    <t>15057</t>
  </si>
  <si>
    <t>16057</t>
  </si>
  <si>
    <t>20057</t>
  </si>
  <si>
    <t>21057</t>
  </si>
  <si>
    <t>24057</t>
  </si>
  <si>
    <t>26057</t>
  </si>
  <si>
    <t>29057</t>
  </si>
  <si>
    <t>30057</t>
  </si>
  <si>
    <t>31057</t>
  </si>
  <si>
    <t>32057</t>
  </si>
  <si>
    <t>Motozintla</t>
  </si>
  <si>
    <t>San Francisco de Borja</t>
  </si>
  <si>
    <t>Técpan de Galeana</t>
  </si>
  <si>
    <t>Singuilucan</t>
  </si>
  <si>
    <t>La Manzanilla de la Paz</t>
  </si>
  <si>
    <t>Naucalpan de Juárez</t>
  </si>
  <si>
    <t>Nocupétaro</t>
  </si>
  <si>
    <t>Matías Romero Avendaño</t>
  </si>
  <si>
    <t>Honey</t>
  </si>
  <si>
    <t>Matlapa</t>
  </si>
  <si>
    <t>San Pedro de la Cueva</t>
  </si>
  <si>
    <t>Santa Apolonia Teacalco</t>
  </si>
  <si>
    <t>Chiconquiaco</t>
  </si>
  <si>
    <t>Panabá</t>
  </si>
  <si>
    <t>Trancoso</t>
  </si>
  <si>
    <t>07058</t>
  </si>
  <si>
    <t>08058</t>
  </si>
  <si>
    <t>12058</t>
  </si>
  <si>
    <t>13058</t>
  </si>
  <si>
    <t>14058</t>
  </si>
  <si>
    <t>15058</t>
  </si>
  <si>
    <t>16058</t>
  </si>
  <si>
    <t>20058</t>
  </si>
  <si>
    <t>21058</t>
  </si>
  <si>
    <t>24058</t>
  </si>
  <si>
    <t>26058</t>
  </si>
  <si>
    <t>29058</t>
  </si>
  <si>
    <t>30058</t>
  </si>
  <si>
    <t>31058</t>
  </si>
  <si>
    <t>32058</t>
  </si>
  <si>
    <t>Nicolás Ruíz</t>
  </si>
  <si>
    <t>San Francisco de Conchos</t>
  </si>
  <si>
    <t>Teloloapan</t>
  </si>
  <si>
    <t>Tasquillo</t>
  </si>
  <si>
    <t>Mascota</t>
  </si>
  <si>
    <t>Nezahualcóyotl</t>
  </si>
  <si>
    <t>Nuevo Parangaricutiro</t>
  </si>
  <si>
    <t>Mazatlán Villa de Flores</t>
  </si>
  <si>
    <t>Chilchotla</t>
  </si>
  <si>
    <t>El Naranjo</t>
  </si>
  <si>
    <t>Santa Ana</t>
  </si>
  <si>
    <t>Santa Catarina Ayometla</t>
  </si>
  <si>
    <t>Chicontepec</t>
  </si>
  <si>
    <t>Peto</t>
  </si>
  <si>
    <t>Santa María de la Paz</t>
  </si>
  <si>
    <t>07059</t>
  </si>
  <si>
    <t>08059</t>
  </si>
  <si>
    <t>12059</t>
  </si>
  <si>
    <t>13059</t>
  </si>
  <si>
    <t>14059</t>
  </si>
  <si>
    <t>15059</t>
  </si>
  <si>
    <t>16059</t>
  </si>
  <si>
    <t>20059</t>
  </si>
  <si>
    <t>21059</t>
  </si>
  <si>
    <t>26059</t>
  </si>
  <si>
    <t>29059</t>
  </si>
  <si>
    <t>30059</t>
  </si>
  <si>
    <t>31059</t>
  </si>
  <si>
    <t>Ocosingo</t>
  </si>
  <si>
    <t>San Francisco del Oro</t>
  </si>
  <si>
    <t>Tepecoacuilco de Trujano</t>
  </si>
  <si>
    <t>Tecozautla</t>
  </si>
  <si>
    <t>Mazamitla</t>
  </si>
  <si>
    <t>Nextlalpan</t>
  </si>
  <si>
    <t>Nuevo Urecho</t>
  </si>
  <si>
    <t>Miahuatlán de Porfirio Díaz</t>
  </si>
  <si>
    <t>Chinantla</t>
  </si>
  <si>
    <t>Santa Cruz</t>
  </si>
  <si>
    <t>Santa Cruz Quilehtla</t>
  </si>
  <si>
    <t>Chinameca</t>
  </si>
  <si>
    <t>07060</t>
  </si>
  <si>
    <t>08060</t>
  </si>
  <si>
    <t>12060</t>
  </si>
  <si>
    <t>13060</t>
  </si>
  <si>
    <t>14060</t>
  </si>
  <si>
    <t>15060</t>
  </si>
  <si>
    <t>16060</t>
  </si>
  <si>
    <t>20060</t>
  </si>
  <si>
    <t>21060</t>
  </si>
  <si>
    <t>26060</t>
  </si>
  <si>
    <t>29060</t>
  </si>
  <si>
    <t>30060</t>
  </si>
  <si>
    <t>31060</t>
  </si>
  <si>
    <t>Ocotepec</t>
  </si>
  <si>
    <t>Santa Bárbara</t>
  </si>
  <si>
    <t>Tetipac</t>
  </si>
  <si>
    <t>Tenango de Doria</t>
  </si>
  <si>
    <t>Mexticacán</t>
  </si>
  <si>
    <t>Nicolás Romero</t>
  </si>
  <si>
    <t>Numarán</t>
  </si>
  <si>
    <t>Mixistlán de la Reforma</t>
  </si>
  <si>
    <t>Domingo Arenas</t>
  </si>
  <si>
    <t>Sáric</t>
  </si>
  <si>
    <t>Santa Isabel Xiloxoxtla</t>
  </si>
  <si>
    <t>Chinampa de Gorostiza</t>
  </si>
  <si>
    <t>07061</t>
  </si>
  <si>
    <t>08061</t>
  </si>
  <si>
    <t>12061</t>
  </si>
  <si>
    <t>13061</t>
  </si>
  <si>
    <t>14061</t>
  </si>
  <si>
    <t>15061</t>
  </si>
  <si>
    <t>16061</t>
  </si>
  <si>
    <t>20061</t>
  </si>
  <si>
    <t>21061</t>
  </si>
  <si>
    <t>26061</t>
  </si>
  <si>
    <t>30061</t>
  </si>
  <si>
    <t>31061</t>
  </si>
  <si>
    <t>Ocozocoautla de Espinosa</t>
  </si>
  <si>
    <t>Satevó</t>
  </si>
  <si>
    <t>Tixtla de Guerrero</t>
  </si>
  <si>
    <t>Tepeapulco</t>
  </si>
  <si>
    <t>Mezquitic</t>
  </si>
  <si>
    <t>Nopaltepec</t>
  </si>
  <si>
    <t>Monjas</t>
  </si>
  <si>
    <t>Soyopa</t>
  </si>
  <si>
    <t>Las Choapas</t>
  </si>
  <si>
    <t>Río Lagartos</t>
  </si>
  <si>
    <t>07062</t>
  </si>
  <si>
    <t>08062</t>
  </si>
  <si>
    <t>12062</t>
  </si>
  <si>
    <t>13062</t>
  </si>
  <si>
    <t>14062</t>
  </si>
  <si>
    <t>15062</t>
  </si>
  <si>
    <t>16062</t>
  </si>
  <si>
    <t>20062</t>
  </si>
  <si>
    <t>21062</t>
  </si>
  <si>
    <t>26062</t>
  </si>
  <si>
    <t>30062</t>
  </si>
  <si>
    <t>31062</t>
  </si>
  <si>
    <t>Ostuacán</t>
  </si>
  <si>
    <t>Saucillo</t>
  </si>
  <si>
    <t>Tlacoachistlahuaca</t>
  </si>
  <si>
    <t>Tepehuacán de Guerrero</t>
  </si>
  <si>
    <t>Mixtlán</t>
  </si>
  <si>
    <t>Ocoyoacac</t>
  </si>
  <si>
    <t>Pajacuarán</t>
  </si>
  <si>
    <t>Natividad</t>
  </si>
  <si>
    <t>Epatlán</t>
  </si>
  <si>
    <t>Suaqui Grande</t>
  </si>
  <si>
    <t>Chocamán</t>
  </si>
  <si>
    <t>Sacalum</t>
  </si>
  <si>
    <t>07063</t>
  </si>
  <si>
    <t>08063</t>
  </si>
  <si>
    <t>12063</t>
  </si>
  <si>
    <t>13063</t>
  </si>
  <si>
    <t>14063</t>
  </si>
  <si>
    <t>15063</t>
  </si>
  <si>
    <t>16063</t>
  </si>
  <si>
    <t>20063</t>
  </si>
  <si>
    <t>21063</t>
  </si>
  <si>
    <t>26063</t>
  </si>
  <si>
    <t>30063</t>
  </si>
  <si>
    <t>31063</t>
  </si>
  <si>
    <t>Osumacinta</t>
  </si>
  <si>
    <t>Temósachic</t>
  </si>
  <si>
    <t>Tlacoapa</t>
  </si>
  <si>
    <t>Tepeji del Río de Ocampo</t>
  </si>
  <si>
    <t>Ocotlán</t>
  </si>
  <si>
    <t>Ocuilan</t>
  </si>
  <si>
    <t>Panindícuaro</t>
  </si>
  <si>
    <t>Nazareno Etla</t>
  </si>
  <si>
    <t>Esperanza</t>
  </si>
  <si>
    <t>Tepache</t>
  </si>
  <si>
    <t>Chontla</t>
  </si>
  <si>
    <t>Samahil</t>
  </si>
  <si>
    <t>07064</t>
  </si>
  <si>
    <t>08064</t>
  </si>
  <si>
    <t>12064</t>
  </si>
  <si>
    <t>13064</t>
  </si>
  <si>
    <t>14064</t>
  </si>
  <si>
    <t>15064</t>
  </si>
  <si>
    <t>16064</t>
  </si>
  <si>
    <t>20064</t>
  </si>
  <si>
    <t>21064</t>
  </si>
  <si>
    <t>26064</t>
  </si>
  <si>
    <t>30064</t>
  </si>
  <si>
    <t>31064</t>
  </si>
  <si>
    <t>Oxchuc</t>
  </si>
  <si>
    <t>El Tule</t>
  </si>
  <si>
    <t>Tlalchapa</t>
  </si>
  <si>
    <t>Tepetitlán</t>
  </si>
  <si>
    <t>Ojuelos de Jalisco</t>
  </si>
  <si>
    <t>Parácuaro</t>
  </si>
  <si>
    <t>Nejapa de Madero</t>
  </si>
  <si>
    <t>Francisco Z. Mena</t>
  </si>
  <si>
    <t>Trincheras</t>
  </si>
  <si>
    <t>Chumatlán</t>
  </si>
  <si>
    <t>Sanahcat</t>
  </si>
  <si>
    <t>07065</t>
  </si>
  <si>
    <t>08065</t>
  </si>
  <si>
    <t>12065</t>
  </si>
  <si>
    <t>13065</t>
  </si>
  <si>
    <t>14065</t>
  </si>
  <si>
    <t>15065</t>
  </si>
  <si>
    <t>16065</t>
  </si>
  <si>
    <t>20065</t>
  </si>
  <si>
    <t>21065</t>
  </si>
  <si>
    <t>26065</t>
  </si>
  <si>
    <t>30065</t>
  </si>
  <si>
    <t>31065</t>
  </si>
  <si>
    <t>Palenque</t>
  </si>
  <si>
    <t>Urique</t>
  </si>
  <si>
    <t>Tlalixtaquilla de Maldonado</t>
  </si>
  <si>
    <t>Tetepango</t>
  </si>
  <si>
    <t>Pihuamo</t>
  </si>
  <si>
    <t>Otumba</t>
  </si>
  <si>
    <t>Paracho</t>
  </si>
  <si>
    <t>Ixpantepec Nieves</t>
  </si>
  <si>
    <t>General Felipe Ángeles</t>
  </si>
  <si>
    <t>Tubutama</t>
  </si>
  <si>
    <t>07066</t>
  </si>
  <si>
    <t>08066</t>
  </si>
  <si>
    <t>12066</t>
  </si>
  <si>
    <t>13066</t>
  </si>
  <si>
    <t>14066</t>
  </si>
  <si>
    <t>15066</t>
  </si>
  <si>
    <t>16066</t>
  </si>
  <si>
    <t>20066</t>
  </si>
  <si>
    <t>21066</t>
  </si>
  <si>
    <t>26066</t>
  </si>
  <si>
    <t>30066</t>
  </si>
  <si>
    <t>31066</t>
  </si>
  <si>
    <t>Pantelhó</t>
  </si>
  <si>
    <t>Uruachi</t>
  </si>
  <si>
    <t>Tlapa de Comonfort</t>
  </si>
  <si>
    <t>Villa de Tezontepec</t>
  </si>
  <si>
    <t>Poncitlán</t>
  </si>
  <si>
    <t>Otzoloapan</t>
  </si>
  <si>
    <t>Pátzcuaro</t>
  </si>
  <si>
    <t>Santiago Niltepec</t>
  </si>
  <si>
    <t>Ures</t>
  </si>
  <si>
    <t>Espinal</t>
  </si>
  <si>
    <t>Santa Elena</t>
  </si>
  <si>
    <t>07067</t>
  </si>
  <si>
    <t>08067</t>
  </si>
  <si>
    <t>12067</t>
  </si>
  <si>
    <t>13067</t>
  </si>
  <si>
    <t>14067</t>
  </si>
  <si>
    <t>15067</t>
  </si>
  <si>
    <t>16067</t>
  </si>
  <si>
    <t>20067</t>
  </si>
  <si>
    <t>21067</t>
  </si>
  <si>
    <t>26067</t>
  </si>
  <si>
    <t>30067</t>
  </si>
  <si>
    <t>31067</t>
  </si>
  <si>
    <t>Pantepec</t>
  </si>
  <si>
    <t>Valle de Zaragoza</t>
  </si>
  <si>
    <t>Tlapehuala</t>
  </si>
  <si>
    <t>Tezontepec de Aldama</t>
  </si>
  <si>
    <t>Puerto Vallarta</t>
  </si>
  <si>
    <t>Otzolotepec</t>
  </si>
  <si>
    <t>Penjamillo</t>
  </si>
  <si>
    <t>Oaxaca de Juárez</t>
  </si>
  <si>
    <t>Filomeno Mata</t>
  </si>
  <si>
    <t>Seyé</t>
  </si>
  <si>
    <t>07068</t>
  </si>
  <si>
    <t>12068</t>
  </si>
  <si>
    <t>13068</t>
  </si>
  <si>
    <t>14068</t>
  </si>
  <si>
    <t>15068</t>
  </si>
  <si>
    <t>16068</t>
  </si>
  <si>
    <t>20068</t>
  </si>
  <si>
    <t>21068</t>
  </si>
  <si>
    <t>26068</t>
  </si>
  <si>
    <t>30068</t>
  </si>
  <si>
    <t>31068</t>
  </si>
  <si>
    <t>Pichucalco</t>
  </si>
  <si>
    <t>La Unión de Isidoro Montes de Oca</t>
  </si>
  <si>
    <t>Tianguistengo</t>
  </si>
  <si>
    <t>Villa Purificación</t>
  </si>
  <si>
    <t>Ozumba</t>
  </si>
  <si>
    <t>Peribán</t>
  </si>
  <si>
    <t>Ocotlán de Morelos</t>
  </si>
  <si>
    <t>Hermenegildo Galeana</t>
  </si>
  <si>
    <t>Villa Pesqueira</t>
  </si>
  <si>
    <t>Fortín</t>
  </si>
  <si>
    <t>Sinanché</t>
  </si>
  <si>
    <t>07069</t>
  </si>
  <si>
    <t>12069</t>
  </si>
  <si>
    <t>13069</t>
  </si>
  <si>
    <t>14069</t>
  </si>
  <si>
    <t>15069</t>
  </si>
  <si>
    <t>16069</t>
  </si>
  <si>
    <t>20069</t>
  </si>
  <si>
    <t>21069</t>
  </si>
  <si>
    <t>26069</t>
  </si>
  <si>
    <t>30069</t>
  </si>
  <si>
    <t>31069</t>
  </si>
  <si>
    <t>Pijijiapan</t>
  </si>
  <si>
    <t>Xalpatláhuac</t>
  </si>
  <si>
    <t>Tizayuca</t>
  </si>
  <si>
    <t>Quitupan</t>
  </si>
  <si>
    <t>Papalotla</t>
  </si>
  <si>
    <t>La Piedad</t>
  </si>
  <si>
    <t>La Pe</t>
  </si>
  <si>
    <t>Huaquechula</t>
  </si>
  <si>
    <t>Yécora</t>
  </si>
  <si>
    <t>Gutiérrez Zamora</t>
  </si>
  <si>
    <t>Sotuta</t>
  </si>
  <si>
    <t>07070</t>
  </si>
  <si>
    <t>12070</t>
  </si>
  <si>
    <t>13070</t>
  </si>
  <si>
    <t>14070</t>
  </si>
  <si>
    <t>15070</t>
  </si>
  <si>
    <t>16070</t>
  </si>
  <si>
    <t>20070</t>
  </si>
  <si>
    <t>21070</t>
  </si>
  <si>
    <t>26070</t>
  </si>
  <si>
    <t>30070</t>
  </si>
  <si>
    <t>31070</t>
  </si>
  <si>
    <t>El Porvenir</t>
  </si>
  <si>
    <t>Xochihuehuetlán</t>
  </si>
  <si>
    <t>Tlahuelilpan</t>
  </si>
  <si>
    <t>El Salto</t>
  </si>
  <si>
    <t>Purépero</t>
  </si>
  <si>
    <t>Pinotepa de Don Luis</t>
  </si>
  <si>
    <t>Huatlatlauca</t>
  </si>
  <si>
    <t>General Plutarco Elías Calles</t>
  </si>
  <si>
    <t>Hidalgotitlán</t>
  </si>
  <si>
    <t>Sucilá</t>
  </si>
  <si>
    <t>07071</t>
  </si>
  <si>
    <t>12071</t>
  </si>
  <si>
    <t>13071</t>
  </si>
  <si>
    <t>14071</t>
  </si>
  <si>
    <t>15071</t>
  </si>
  <si>
    <t>16071</t>
  </si>
  <si>
    <t>20071</t>
  </si>
  <si>
    <t>21071</t>
  </si>
  <si>
    <t>26071</t>
  </si>
  <si>
    <t>30071</t>
  </si>
  <si>
    <t>31071</t>
  </si>
  <si>
    <t>Villa Comaltitlán</t>
  </si>
  <si>
    <t>Xochistlahuaca</t>
  </si>
  <si>
    <t>Tlahuiltepa</t>
  </si>
  <si>
    <t>San Cristóbal de la Barranca</t>
  </si>
  <si>
    <t>Polotitlán</t>
  </si>
  <si>
    <t>Puruándiro</t>
  </si>
  <si>
    <t>Pluma Hidalgo</t>
  </si>
  <si>
    <t>Huauchinango</t>
  </si>
  <si>
    <t>Huatusco</t>
  </si>
  <si>
    <t>Sudzal</t>
  </si>
  <si>
    <t>07072</t>
  </si>
  <si>
    <t>12072</t>
  </si>
  <si>
    <t>13072</t>
  </si>
  <si>
    <t>14072</t>
  </si>
  <si>
    <t>15072</t>
  </si>
  <si>
    <t>16072</t>
  </si>
  <si>
    <t>20072</t>
  </si>
  <si>
    <t>21072</t>
  </si>
  <si>
    <t>26072</t>
  </si>
  <si>
    <t>30072</t>
  </si>
  <si>
    <t>31072</t>
  </si>
  <si>
    <t>Pueblo Nuevo Solistahuacán</t>
  </si>
  <si>
    <t>Zapotitlán Tablas</t>
  </si>
  <si>
    <t>Tlanalapa</t>
  </si>
  <si>
    <t>San Diego de Alejandría</t>
  </si>
  <si>
    <t>Queréndaro</t>
  </si>
  <si>
    <t>San José del Progreso</t>
  </si>
  <si>
    <t>San Ignacio Río Muerto</t>
  </si>
  <si>
    <t>Huayacocotla</t>
  </si>
  <si>
    <t>Suma</t>
  </si>
  <si>
    <t>07073</t>
  </si>
  <si>
    <t>12073</t>
  </si>
  <si>
    <t>13073</t>
  </si>
  <si>
    <t>14073</t>
  </si>
  <si>
    <t>15073</t>
  </si>
  <si>
    <t>16073</t>
  </si>
  <si>
    <t>20073</t>
  </si>
  <si>
    <t>21073</t>
  </si>
  <si>
    <t>30073</t>
  </si>
  <si>
    <t>31073</t>
  </si>
  <si>
    <t>Zirándaro</t>
  </si>
  <si>
    <t>Tlanchinol</t>
  </si>
  <si>
    <t>San Juan de los Lagos</t>
  </si>
  <si>
    <t>San Antonio la Isla</t>
  </si>
  <si>
    <t>Quiroga</t>
  </si>
  <si>
    <t>Putla Villa de Guerrero</t>
  </si>
  <si>
    <t>Huehuetlán el Chico</t>
  </si>
  <si>
    <t>Hueyapan de Ocampo</t>
  </si>
  <si>
    <t>Tahdziú</t>
  </si>
  <si>
    <t>07074</t>
  </si>
  <si>
    <t>12074</t>
  </si>
  <si>
    <t>13074</t>
  </si>
  <si>
    <t>14074</t>
  </si>
  <si>
    <t>15074</t>
  </si>
  <si>
    <t>16074</t>
  </si>
  <si>
    <t>20074</t>
  </si>
  <si>
    <t>21074</t>
  </si>
  <si>
    <t>30074</t>
  </si>
  <si>
    <t>31074</t>
  </si>
  <si>
    <t>Reforma</t>
  </si>
  <si>
    <t>Zitlala</t>
  </si>
  <si>
    <t>Tlaxcoapan</t>
  </si>
  <si>
    <t>San Julián</t>
  </si>
  <si>
    <t>San Felipe del Progreso</t>
  </si>
  <si>
    <t>Cojumatlán de Régules</t>
  </si>
  <si>
    <t>Santa Catarina Quioquitani</t>
  </si>
  <si>
    <t>Huejotzingo</t>
  </si>
  <si>
    <t>Huiloapan de Cuauhtémoc</t>
  </si>
  <si>
    <t>Tahmek</t>
  </si>
  <si>
    <t>07075</t>
  </si>
  <si>
    <t>12075</t>
  </si>
  <si>
    <t>13075</t>
  </si>
  <si>
    <t>14075</t>
  </si>
  <si>
    <t>15075</t>
  </si>
  <si>
    <t>16075</t>
  </si>
  <si>
    <t>20075</t>
  </si>
  <si>
    <t>21075</t>
  </si>
  <si>
    <t>30075</t>
  </si>
  <si>
    <t>31075</t>
  </si>
  <si>
    <t>Las Rosas</t>
  </si>
  <si>
    <t>Eduardo Neri</t>
  </si>
  <si>
    <t>Tolcayuca</t>
  </si>
  <si>
    <t>San Martín de las Pirámides</t>
  </si>
  <si>
    <t>Los Reyes</t>
  </si>
  <si>
    <t>Reforma de Pineda</t>
  </si>
  <si>
    <t>Ignacio de la Llave</t>
  </si>
  <si>
    <t>Teabo</t>
  </si>
  <si>
    <t>07076</t>
  </si>
  <si>
    <t>12076</t>
  </si>
  <si>
    <t>13076</t>
  </si>
  <si>
    <t>14076</t>
  </si>
  <si>
    <t>15076</t>
  </si>
  <si>
    <t>16076</t>
  </si>
  <si>
    <t>20076</t>
  </si>
  <si>
    <t>21076</t>
  </si>
  <si>
    <t>30076</t>
  </si>
  <si>
    <t>31076</t>
  </si>
  <si>
    <t>Sabanilla</t>
  </si>
  <si>
    <t>Acatepec</t>
  </si>
  <si>
    <t>Tula de Allende</t>
  </si>
  <si>
    <t>San Martín de Bolaños</t>
  </si>
  <si>
    <t>San Mateo Atenco</t>
  </si>
  <si>
    <t>Sahuayo</t>
  </si>
  <si>
    <t>La Reforma</t>
  </si>
  <si>
    <t>Hueytamalco</t>
  </si>
  <si>
    <t>Ilamatlán</t>
  </si>
  <si>
    <t>Tecoh</t>
  </si>
  <si>
    <t>07077</t>
  </si>
  <si>
    <t>12077</t>
  </si>
  <si>
    <t>13077</t>
  </si>
  <si>
    <t>14077</t>
  </si>
  <si>
    <t>15077</t>
  </si>
  <si>
    <t>16077</t>
  </si>
  <si>
    <t>20077</t>
  </si>
  <si>
    <t>21077</t>
  </si>
  <si>
    <t>30077</t>
  </si>
  <si>
    <t>31077</t>
  </si>
  <si>
    <t>Salto de Agua</t>
  </si>
  <si>
    <t>Marquelia</t>
  </si>
  <si>
    <t>Tulancingo de Bravo</t>
  </si>
  <si>
    <t>San Martín Hidalgo</t>
  </si>
  <si>
    <t>San Simón de Guerrero</t>
  </si>
  <si>
    <t>San Lucas</t>
  </si>
  <si>
    <t>Reyes Etla</t>
  </si>
  <si>
    <t>Hueytlalpan</t>
  </si>
  <si>
    <t>Isla</t>
  </si>
  <si>
    <t>Tekal de Venegas</t>
  </si>
  <si>
    <t>07078</t>
  </si>
  <si>
    <t>12078</t>
  </si>
  <si>
    <t>13078</t>
  </si>
  <si>
    <t>14078</t>
  </si>
  <si>
    <t>15078</t>
  </si>
  <si>
    <t>16078</t>
  </si>
  <si>
    <t>20078</t>
  </si>
  <si>
    <t>21078</t>
  </si>
  <si>
    <t>30078</t>
  </si>
  <si>
    <t>31078</t>
  </si>
  <si>
    <t>San Cristóbal de las Casas</t>
  </si>
  <si>
    <t>Cochoapa el Grande</t>
  </si>
  <si>
    <t>Xochiatipan</t>
  </si>
  <si>
    <t>San Miguel el Alto</t>
  </si>
  <si>
    <t>Santo Tomás</t>
  </si>
  <si>
    <t>Santa Ana Maya</t>
  </si>
  <si>
    <t>Rojas de Cuauhtémoc</t>
  </si>
  <si>
    <t>Huitzilan de Serdán</t>
  </si>
  <si>
    <t>Ixcatepec</t>
  </si>
  <si>
    <t>Tekantó</t>
  </si>
  <si>
    <t>07079</t>
  </si>
  <si>
    <t>12079</t>
  </si>
  <si>
    <t>13079</t>
  </si>
  <si>
    <t>14079</t>
  </si>
  <si>
    <t>15079</t>
  </si>
  <si>
    <t>16079</t>
  </si>
  <si>
    <t>20079</t>
  </si>
  <si>
    <t>21079</t>
  </si>
  <si>
    <t>30079</t>
  </si>
  <si>
    <t>31079</t>
  </si>
  <si>
    <t>José Joaquín de Herrera</t>
  </si>
  <si>
    <t>Xochicoatlán</t>
  </si>
  <si>
    <t>Soyaniquilpan de Juárez</t>
  </si>
  <si>
    <t>Salvador Escalante</t>
  </si>
  <si>
    <t>Salina Cruz</t>
  </si>
  <si>
    <t>Huitziltepec</t>
  </si>
  <si>
    <t>Ixhuacán de los Reyes</t>
  </si>
  <si>
    <t>Tekax</t>
  </si>
  <si>
    <t>07080</t>
  </si>
  <si>
    <t>12080</t>
  </si>
  <si>
    <t>13080</t>
  </si>
  <si>
    <t>14080</t>
  </si>
  <si>
    <t>15080</t>
  </si>
  <si>
    <t>16080</t>
  </si>
  <si>
    <t>20080</t>
  </si>
  <si>
    <t>21080</t>
  </si>
  <si>
    <t>30080</t>
  </si>
  <si>
    <t>31080</t>
  </si>
  <si>
    <t>Siltepec</t>
  </si>
  <si>
    <t>Juchitán</t>
  </si>
  <si>
    <t>Yahualica</t>
  </si>
  <si>
    <t>San Sebastián del Oeste</t>
  </si>
  <si>
    <t>Sultepec</t>
  </si>
  <si>
    <t>Senguio</t>
  </si>
  <si>
    <t>San Agustín Amatengo</t>
  </si>
  <si>
    <t>Atlequizayan</t>
  </si>
  <si>
    <t>Ixhuatlán del Café</t>
  </si>
  <si>
    <t>Tekit</t>
  </si>
  <si>
    <t>07081</t>
  </si>
  <si>
    <t>12081</t>
  </si>
  <si>
    <t>13081</t>
  </si>
  <si>
    <t>14081</t>
  </si>
  <si>
    <t>15081</t>
  </si>
  <si>
    <t>16081</t>
  </si>
  <si>
    <t>20081</t>
  </si>
  <si>
    <t>21081</t>
  </si>
  <si>
    <t>30081</t>
  </si>
  <si>
    <t>31081</t>
  </si>
  <si>
    <t>Simojovel</t>
  </si>
  <si>
    <t>Iliatenco</t>
  </si>
  <si>
    <t>Zacualtipán de Ángeles</t>
  </si>
  <si>
    <t>Santa María de los Ángeles</t>
  </si>
  <si>
    <t>Tecámac</t>
  </si>
  <si>
    <t>Susupuato</t>
  </si>
  <si>
    <t>San Agustín Atenango</t>
  </si>
  <si>
    <t>Ixcamilpa de Guerrero</t>
  </si>
  <si>
    <t>Ixhuatlancillo</t>
  </si>
  <si>
    <t>Tekom</t>
  </si>
  <si>
    <t>07082</t>
  </si>
  <si>
    <t>12082</t>
  </si>
  <si>
    <t>13082</t>
  </si>
  <si>
    <t>14082</t>
  </si>
  <si>
    <t>15082</t>
  </si>
  <si>
    <t>16082</t>
  </si>
  <si>
    <t>20082</t>
  </si>
  <si>
    <t>21082</t>
  </si>
  <si>
    <t>30082</t>
  </si>
  <si>
    <t>31082</t>
  </si>
  <si>
    <t>Sitalá</t>
  </si>
  <si>
    <t>Las Vigas</t>
  </si>
  <si>
    <t>Zapotlán de Juárez</t>
  </si>
  <si>
    <t>Sayula</t>
  </si>
  <si>
    <t>Tejupilco</t>
  </si>
  <si>
    <t>Tacámbaro</t>
  </si>
  <si>
    <t>San Agustín Chayuco</t>
  </si>
  <si>
    <t>Ixcaquixtla</t>
  </si>
  <si>
    <t>Ixhuatlán del Sureste</t>
  </si>
  <si>
    <t>Telchac Pueblo</t>
  </si>
  <si>
    <t>07083</t>
  </si>
  <si>
    <t>12083</t>
  </si>
  <si>
    <t>13083</t>
  </si>
  <si>
    <t>14083</t>
  </si>
  <si>
    <t>15083</t>
  </si>
  <si>
    <t>16083</t>
  </si>
  <si>
    <t>20083</t>
  </si>
  <si>
    <t>21083</t>
  </si>
  <si>
    <t>30083</t>
  </si>
  <si>
    <t>31083</t>
  </si>
  <si>
    <t>Socoltenango</t>
  </si>
  <si>
    <t>Ñuu Savi</t>
  </si>
  <si>
    <t>Zempoala</t>
  </si>
  <si>
    <t>Tala</t>
  </si>
  <si>
    <t>Temamatla</t>
  </si>
  <si>
    <t>Tancítaro</t>
  </si>
  <si>
    <t>San Agustín de las Juntas</t>
  </si>
  <si>
    <t>Ixtacamaxtitlán</t>
  </si>
  <si>
    <t>Ixhuatlán de Madero</t>
  </si>
  <si>
    <t>Telchac Puerto</t>
  </si>
  <si>
    <t>07084</t>
  </si>
  <si>
    <t>12084</t>
  </si>
  <si>
    <t>13084</t>
  </si>
  <si>
    <t>14084</t>
  </si>
  <si>
    <t>15084</t>
  </si>
  <si>
    <t>16084</t>
  </si>
  <si>
    <t>20084</t>
  </si>
  <si>
    <t>21084</t>
  </si>
  <si>
    <t>30084</t>
  </si>
  <si>
    <t>31084</t>
  </si>
  <si>
    <t>Solosuchiapa</t>
  </si>
  <si>
    <t>Santa Cruz del Rincón</t>
  </si>
  <si>
    <t>Zimapán</t>
  </si>
  <si>
    <t>Talpa de Allende</t>
  </si>
  <si>
    <t>Temascalapa</t>
  </si>
  <si>
    <t>Tangamandapio</t>
  </si>
  <si>
    <t>San Agustín Etla</t>
  </si>
  <si>
    <t>Ixtepec</t>
  </si>
  <si>
    <t>Ixmatlahuacan</t>
  </si>
  <si>
    <t>Temax</t>
  </si>
  <si>
    <t>07085</t>
  </si>
  <si>
    <t>12085</t>
  </si>
  <si>
    <t>14085</t>
  </si>
  <si>
    <t>15085</t>
  </si>
  <si>
    <t>16085</t>
  </si>
  <si>
    <t>20085</t>
  </si>
  <si>
    <t>21085</t>
  </si>
  <si>
    <t>30085</t>
  </si>
  <si>
    <t>31085</t>
  </si>
  <si>
    <t>Soyaló</t>
  </si>
  <si>
    <t>Tamazula de Gordiano</t>
  </si>
  <si>
    <t>Temascalcingo</t>
  </si>
  <si>
    <t>Tangancícuaro</t>
  </si>
  <si>
    <t>San Agustín Loxicha</t>
  </si>
  <si>
    <t>Izúcar de Matamoros</t>
  </si>
  <si>
    <t>Ixtaczoquitlán</t>
  </si>
  <si>
    <t>Temozón</t>
  </si>
  <si>
    <t>07086</t>
  </si>
  <si>
    <t>14086</t>
  </si>
  <si>
    <t>15086</t>
  </si>
  <si>
    <t>16086</t>
  </si>
  <si>
    <t>20086</t>
  </si>
  <si>
    <t>21086</t>
  </si>
  <si>
    <t>30086</t>
  </si>
  <si>
    <t>31086</t>
  </si>
  <si>
    <t>Suchiapa</t>
  </si>
  <si>
    <t>Tapalpa</t>
  </si>
  <si>
    <t>Temascaltepec</t>
  </si>
  <si>
    <t>Tanhuato</t>
  </si>
  <si>
    <t>San Agustín Tlacotepec</t>
  </si>
  <si>
    <t>Jalpan</t>
  </si>
  <si>
    <t>Jalacingo</t>
  </si>
  <si>
    <t>Tepakán</t>
  </si>
  <si>
    <t>07087</t>
  </si>
  <si>
    <t>14087</t>
  </si>
  <si>
    <t>15087</t>
  </si>
  <si>
    <t>16087</t>
  </si>
  <si>
    <t>20087</t>
  </si>
  <si>
    <t>21087</t>
  </si>
  <si>
    <t>30087</t>
  </si>
  <si>
    <t>31087</t>
  </si>
  <si>
    <t>Suchiate</t>
  </si>
  <si>
    <t>Tecalitlán</t>
  </si>
  <si>
    <t>Temoaya</t>
  </si>
  <si>
    <t>Taretan</t>
  </si>
  <si>
    <t>San Agustín Yatareni</t>
  </si>
  <si>
    <t>Jolalpan</t>
  </si>
  <si>
    <t>Xalapa</t>
  </si>
  <si>
    <t>Tetiz</t>
  </si>
  <si>
    <t>07088</t>
  </si>
  <si>
    <t>14088</t>
  </si>
  <si>
    <t>15088</t>
  </si>
  <si>
    <t>16088</t>
  </si>
  <si>
    <t>20088</t>
  </si>
  <si>
    <t>21088</t>
  </si>
  <si>
    <t>30088</t>
  </si>
  <si>
    <t>31088</t>
  </si>
  <si>
    <t>Sunuapa</t>
  </si>
  <si>
    <t>Tecolotlán</t>
  </si>
  <si>
    <t>Tarímbaro</t>
  </si>
  <si>
    <t>San Andrés Cabecera Nueva</t>
  </si>
  <si>
    <t>Jonotla</t>
  </si>
  <si>
    <t>Jalcomulco</t>
  </si>
  <si>
    <t>Teya</t>
  </si>
  <si>
    <t>07089</t>
  </si>
  <si>
    <t>14089</t>
  </si>
  <si>
    <t>15089</t>
  </si>
  <si>
    <t>16089</t>
  </si>
  <si>
    <t>20089</t>
  </si>
  <si>
    <t>21089</t>
  </si>
  <si>
    <t>30089</t>
  </si>
  <si>
    <t>31089</t>
  </si>
  <si>
    <t>Tapachula</t>
  </si>
  <si>
    <t>Techaluta de Montenegro</t>
  </si>
  <si>
    <t>Tenango del Aire</t>
  </si>
  <si>
    <t>Tepalcatepec</t>
  </si>
  <si>
    <t>San Andrés Dinicuiti</t>
  </si>
  <si>
    <t>Jopala</t>
  </si>
  <si>
    <t>Jáltipan</t>
  </si>
  <si>
    <t>Ticul</t>
  </si>
  <si>
    <t>07090</t>
  </si>
  <si>
    <t>14090</t>
  </si>
  <si>
    <t>15090</t>
  </si>
  <si>
    <t>16090</t>
  </si>
  <si>
    <t>20090</t>
  </si>
  <si>
    <t>21090</t>
  </si>
  <si>
    <t>30090</t>
  </si>
  <si>
    <t>31090</t>
  </si>
  <si>
    <t>Tapalapa</t>
  </si>
  <si>
    <t>Tenamaxtlán</t>
  </si>
  <si>
    <t>Tenango del Valle</t>
  </si>
  <si>
    <t>Tingambato</t>
  </si>
  <si>
    <t>San Andrés Huaxpaltepec</t>
  </si>
  <si>
    <t>Juan C. Bonilla</t>
  </si>
  <si>
    <t>Jamapa</t>
  </si>
  <si>
    <t>Timucuy</t>
  </si>
  <si>
    <t>07091</t>
  </si>
  <si>
    <t>14091</t>
  </si>
  <si>
    <t>15091</t>
  </si>
  <si>
    <t>16091</t>
  </si>
  <si>
    <t>20091</t>
  </si>
  <si>
    <t>21091</t>
  </si>
  <si>
    <t>30091</t>
  </si>
  <si>
    <t>31091</t>
  </si>
  <si>
    <t>Tapilula</t>
  </si>
  <si>
    <t>Teocaltiche</t>
  </si>
  <si>
    <t>Teoloyucan</t>
  </si>
  <si>
    <t>Tingüindín</t>
  </si>
  <si>
    <t>San Andrés Huayápam</t>
  </si>
  <si>
    <t>Juan Galindo</t>
  </si>
  <si>
    <t>Jesús Carranza</t>
  </si>
  <si>
    <t>Tinum</t>
  </si>
  <si>
    <t>07092</t>
  </si>
  <si>
    <t>14092</t>
  </si>
  <si>
    <t>15092</t>
  </si>
  <si>
    <t>16092</t>
  </si>
  <si>
    <t>20092</t>
  </si>
  <si>
    <t>21092</t>
  </si>
  <si>
    <t>30092</t>
  </si>
  <si>
    <t>31092</t>
  </si>
  <si>
    <t>Tecpatán</t>
  </si>
  <si>
    <t>Teocuitatlán de Corona</t>
  </si>
  <si>
    <t>Teotihuacán</t>
  </si>
  <si>
    <t>Tiquicheo de Nicolás Romero</t>
  </si>
  <si>
    <t>San Andrés Ixtlahuaca</t>
  </si>
  <si>
    <t>Juan N. Méndez</t>
  </si>
  <si>
    <t>Xico</t>
  </si>
  <si>
    <t>Tixcacalcupul</t>
  </si>
  <si>
    <t>07093</t>
  </si>
  <si>
    <t>14093</t>
  </si>
  <si>
    <t>15093</t>
  </si>
  <si>
    <t>16093</t>
  </si>
  <si>
    <t>20093</t>
  </si>
  <si>
    <t>21093</t>
  </si>
  <si>
    <t>30093</t>
  </si>
  <si>
    <t>31093</t>
  </si>
  <si>
    <t>Tenejapa</t>
  </si>
  <si>
    <t>Tepatitlán de Morelos</t>
  </si>
  <si>
    <t>Tepetlaoxtoc</t>
  </si>
  <si>
    <t>Tlalpujahua</t>
  </si>
  <si>
    <t>San Andrés Lagunas</t>
  </si>
  <si>
    <t>Lafragua</t>
  </si>
  <si>
    <t>Tixkokob</t>
  </si>
  <si>
    <t>07094</t>
  </si>
  <si>
    <t>14094</t>
  </si>
  <si>
    <t>15094</t>
  </si>
  <si>
    <t>16094</t>
  </si>
  <si>
    <t>20094</t>
  </si>
  <si>
    <t>21094</t>
  </si>
  <si>
    <t>30094</t>
  </si>
  <si>
    <t>31094</t>
  </si>
  <si>
    <t>Teopisca</t>
  </si>
  <si>
    <t>Tequila</t>
  </si>
  <si>
    <t>Tepetlixpa</t>
  </si>
  <si>
    <t>Tlazazalca</t>
  </si>
  <si>
    <t>San Andrés Nuxiño</t>
  </si>
  <si>
    <t>Libres</t>
  </si>
  <si>
    <t>Juan Rodríguez Clara</t>
  </si>
  <si>
    <t>Tixmehuac</t>
  </si>
  <si>
    <t>07096</t>
  </si>
  <si>
    <t>14095</t>
  </si>
  <si>
    <t>15095</t>
  </si>
  <si>
    <t>16095</t>
  </si>
  <si>
    <t>20095</t>
  </si>
  <si>
    <t>21095</t>
  </si>
  <si>
    <t>30095</t>
  </si>
  <si>
    <t>31095</t>
  </si>
  <si>
    <t>Tila</t>
  </si>
  <si>
    <t>Teuchitlán</t>
  </si>
  <si>
    <t>Tepotzotlán</t>
  </si>
  <si>
    <t>Tocumbo</t>
  </si>
  <si>
    <t>San Andrés Paxtlán</t>
  </si>
  <si>
    <t>La Magdalena Tlatlauquitepec</t>
  </si>
  <si>
    <t>Juchique de Ferrer</t>
  </si>
  <si>
    <t>Tixpéhual</t>
  </si>
  <si>
    <t>07097</t>
  </si>
  <si>
    <t>14096</t>
  </si>
  <si>
    <t>15096</t>
  </si>
  <si>
    <t>16096</t>
  </si>
  <si>
    <t>20096</t>
  </si>
  <si>
    <t>21096</t>
  </si>
  <si>
    <t>30096</t>
  </si>
  <si>
    <t>31096</t>
  </si>
  <si>
    <t>Tonalá</t>
  </si>
  <si>
    <t>Tizapán el Alto</t>
  </si>
  <si>
    <t>Tequixquiac</t>
  </si>
  <si>
    <t>Tumbiscatío</t>
  </si>
  <si>
    <t>San Andrés Sinaxtla</t>
  </si>
  <si>
    <t>Mazapiltepec de Juárez</t>
  </si>
  <si>
    <t>Landero y Coss</t>
  </si>
  <si>
    <t>Tizimín</t>
  </si>
  <si>
    <t>07098</t>
  </si>
  <si>
    <t>14097</t>
  </si>
  <si>
    <t>15097</t>
  </si>
  <si>
    <t>16097</t>
  </si>
  <si>
    <t>20097</t>
  </si>
  <si>
    <t>21097</t>
  </si>
  <si>
    <t>30097</t>
  </si>
  <si>
    <t>31097</t>
  </si>
  <si>
    <t>Totolapa</t>
  </si>
  <si>
    <t>Tlajomulco de Zúñiga</t>
  </si>
  <si>
    <t>Texcaltitlán</t>
  </si>
  <si>
    <t>Turicato</t>
  </si>
  <si>
    <t>San Andrés Solaga</t>
  </si>
  <si>
    <t>Mixtla</t>
  </si>
  <si>
    <t>Lerdo de Tejada</t>
  </si>
  <si>
    <t>Tunkás</t>
  </si>
  <si>
    <t>07099</t>
  </si>
  <si>
    <t>14098</t>
  </si>
  <si>
    <t>15098</t>
  </si>
  <si>
    <t>16098</t>
  </si>
  <si>
    <t>20098</t>
  </si>
  <si>
    <t>21098</t>
  </si>
  <si>
    <t>30098</t>
  </si>
  <si>
    <t>31098</t>
  </si>
  <si>
    <t>La Trinitaria</t>
  </si>
  <si>
    <t>San Pedro Tlaquepaque</t>
  </si>
  <si>
    <t>Texcalyacac</t>
  </si>
  <si>
    <t>San Andrés Teotilálpam</t>
  </si>
  <si>
    <t>Molcaxac</t>
  </si>
  <si>
    <t>Tzucacab</t>
  </si>
  <si>
    <t>07100</t>
  </si>
  <si>
    <t>14099</t>
  </si>
  <si>
    <t>15099</t>
  </si>
  <si>
    <t>16099</t>
  </si>
  <si>
    <t>20099</t>
  </si>
  <si>
    <t>21099</t>
  </si>
  <si>
    <t>30099</t>
  </si>
  <si>
    <t>31099</t>
  </si>
  <si>
    <t>Tumbalá</t>
  </si>
  <si>
    <t>Texcoco</t>
  </si>
  <si>
    <t>Tuzantla</t>
  </si>
  <si>
    <t>San Andrés Tepetlapa</t>
  </si>
  <si>
    <t>Cañada Morelos</t>
  </si>
  <si>
    <t>Maltrata</t>
  </si>
  <si>
    <t>Uayma</t>
  </si>
  <si>
    <t>07101</t>
  </si>
  <si>
    <t>14100</t>
  </si>
  <si>
    <t>15100</t>
  </si>
  <si>
    <t>16100</t>
  </si>
  <si>
    <t>20100</t>
  </si>
  <si>
    <t>21100</t>
  </si>
  <si>
    <t>30100</t>
  </si>
  <si>
    <t>31100</t>
  </si>
  <si>
    <t>Tuxtla Gutiérrez</t>
  </si>
  <si>
    <t>Tomatlán</t>
  </si>
  <si>
    <t>Tezoyuca</t>
  </si>
  <si>
    <t>Tzintzuntzan</t>
  </si>
  <si>
    <t>San Andrés Yaá</t>
  </si>
  <si>
    <t>Naupan</t>
  </si>
  <si>
    <t>Manlio Fabio Altamirano</t>
  </si>
  <si>
    <t>Ucú</t>
  </si>
  <si>
    <t>07102</t>
  </si>
  <si>
    <t>14101</t>
  </si>
  <si>
    <t>15101</t>
  </si>
  <si>
    <t>16101</t>
  </si>
  <si>
    <t>20101</t>
  </si>
  <si>
    <t>21101</t>
  </si>
  <si>
    <t>30101</t>
  </si>
  <si>
    <t>31101</t>
  </si>
  <si>
    <t>Tuxtla Chico</t>
  </si>
  <si>
    <t>Tianguistenco</t>
  </si>
  <si>
    <t>Tzitzio</t>
  </si>
  <si>
    <t>San Andrés Zabache</t>
  </si>
  <si>
    <t>Nauzontla</t>
  </si>
  <si>
    <t>Mariano Escobedo</t>
  </si>
  <si>
    <t>Umán</t>
  </si>
  <si>
    <t>07103</t>
  </si>
  <si>
    <t>14102</t>
  </si>
  <si>
    <t>15102</t>
  </si>
  <si>
    <t>16102</t>
  </si>
  <si>
    <t>20102</t>
  </si>
  <si>
    <t>21102</t>
  </si>
  <si>
    <t>30102</t>
  </si>
  <si>
    <t>31102</t>
  </si>
  <si>
    <t>Tuzantán</t>
  </si>
  <si>
    <t>Tonaya</t>
  </si>
  <si>
    <t>Timilpan</t>
  </si>
  <si>
    <t>Uruapan</t>
  </si>
  <si>
    <t>San Andrés Zautla</t>
  </si>
  <si>
    <t>Nealtican</t>
  </si>
  <si>
    <t>Martínez de la Torre</t>
  </si>
  <si>
    <t>Valladolid</t>
  </si>
  <si>
    <t>07104</t>
  </si>
  <si>
    <t>14103</t>
  </si>
  <si>
    <t>15103</t>
  </si>
  <si>
    <t>16103</t>
  </si>
  <si>
    <t>20103</t>
  </si>
  <si>
    <t>21103</t>
  </si>
  <si>
    <t>30103</t>
  </si>
  <si>
    <t>31103</t>
  </si>
  <si>
    <t>Tzimol</t>
  </si>
  <si>
    <t>Tonila</t>
  </si>
  <si>
    <t>Tlalmanalco</t>
  </si>
  <si>
    <t>San Antonino Castillo Velasco</t>
  </si>
  <si>
    <t>Nicolás Bravo</t>
  </si>
  <si>
    <t>Mecatlán</t>
  </si>
  <si>
    <t>Xocchel</t>
  </si>
  <si>
    <t>07105</t>
  </si>
  <si>
    <t>14104</t>
  </si>
  <si>
    <t>15104</t>
  </si>
  <si>
    <t>16104</t>
  </si>
  <si>
    <t>20104</t>
  </si>
  <si>
    <t>21104</t>
  </si>
  <si>
    <t>30104</t>
  </si>
  <si>
    <t>31104</t>
  </si>
  <si>
    <t>Unión Juárez</t>
  </si>
  <si>
    <t>Totatiche</t>
  </si>
  <si>
    <t>Tlalnepantla de Baz</t>
  </si>
  <si>
    <t>Villamar</t>
  </si>
  <si>
    <t>San Antonino el Alto</t>
  </si>
  <si>
    <t>Nopalucan</t>
  </si>
  <si>
    <t>Mecayapan</t>
  </si>
  <si>
    <t>Yaxcabá</t>
  </si>
  <si>
    <t>07106</t>
  </si>
  <si>
    <t>14105</t>
  </si>
  <si>
    <t>15105</t>
  </si>
  <si>
    <t>16105</t>
  </si>
  <si>
    <t>20105</t>
  </si>
  <si>
    <t>21105</t>
  </si>
  <si>
    <t>30105</t>
  </si>
  <si>
    <t>31105</t>
  </si>
  <si>
    <t>Tototlán</t>
  </si>
  <si>
    <t>Tlatlaya</t>
  </si>
  <si>
    <t>Vista Hermosa</t>
  </si>
  <si>
    <t>San Antonino Monte Verde</t>
  </si>
  <si>
    <t>Medellín de Bravo</t>
  </si>
  <si>
    <t>Yaxkukul</t>
  </si>
  <si>
    <t>07107</t>
  </si>
  <si>
    <t>14106</t>
  </si>
  <si>
    <t>15106</t>
  </si>
  <si>
    <t>16106</t>
  </si>
  <si>
    <t>20106</t>
  </si>
  <si>
    <t>21106</t>
  </si>
  <si>
    <t>30106</t>
  </si>
  <si>
    <t>31106</t>
  </si>
  <si>
    <t>Villa Corzo</t>
  </si>
  <si>
    <t>Tuxcacuesco</t>
  </si>
  <si>
    <t>Toluca</t>
  </si>
  <si>
    <t>Yurécuaro</t>
  </si>
  <si>
    <t>San Antonio Acutla</t>
  </si>
  <si>
    <t>Ocoyucan</t>
  </si>
  <si>
    <t>Miahuatlán</t>
  </si>
  <si>
    <t>Yobaín</t>
  </si>
  <si>
    <t>07108</t>
  </si>
  <si>
    <t>14107</t>
  </si>
  <si>
    <t>15107</t>
  </si>
  <si>
    <t>16107</t>
  </si>
  <si>
    <t>20107</t>
  </si>
  <si>
    <t>21107</t>
  </si>
  <si>
    <t>30107</t>
  </si>
  <si>
    <t>Villaflores</t>
  </si>
  <si>
    <t>Tuxcueca</t>
  </si>
  <si>
    <t>Tonatico</t>
  </si>
  <si>
    <t>Zacapu</t>
  </si>
  <si>
    <t>San Antonio de la Cal</t>
  </si>
  <si>
    <t>Olintla</t>
  </si>
  <si>
    <t>Las Minas</t>
  </si>
  <si>
    <t>07109</t>
  </si>
  <si>
    <t>14108</t>
  </si>
  <si>
    <t>15108</t>
  </si>
  <si>
    <t>16108</t>
  </si>
  <si>
    <t>20108</t>
  </si>
  <si>
    <t>21108</t>
  </si>
  <si>
    <t>30108</t>
  </si>
  <si>
    <t>Yajalón</t>
  </si>
  <si>
    <t>Tultepec</t>
  </si>
  <si>
    <t>Zamora</t>
  </si>
  <si>
    <t>San Antonio Huitepec</t>
  </si>
  <si>
    <t>Oriental</t>
  </si>
  <si>
    <t>07110</t>
  </si>
  <si>
    <t>14109</t>
  </si>
  <si>
    <t>15109</t>
  </si>
  <si>
    <t>16109</t>
  </si>
  <si>
    <t>20109</t>
  </si>
  <si>
    <t>21109</t>
  </si>
  <si>
    <t>30109</t>
  </si>
  <si>
    <t>Unión de San Antonio</t>
  </si>
  <si>
    <t>Tultitlán</t>
  </si>
  <si>
    <t>Zináparo</t>
  </si>
  <si>
    <t>San Antonio Nanahuatípam</t>
  </si>
  <si>
    <t>Pahuatlán</t>
  </si>
  <si>
    <t>Misantla</t>
  </si>
  <si>
    <t>07111</t>
  </si>
  <si>
    <t>14110</t>
  </si>
  <si>
    <t>15110</t>
  </si>
  <si>
    <t>16110</t>
  </si>
  <si>
    <t>20110</t>
  </si>
  <si>
    <t>21110</t>
  </si>
  <si>
    <t>30110</t>
  </si>
  <si>
    <t>Zinacantán</t>
  </si>
  <si>
    <t>Unión de Tula</t>
  </si>
  <si>
    <t>Valle de Bravo</t>
  </si>
  <si>
    <t>Zinapécuaro</t>
  </si>
  <si>
    <t>San Antonio Sinicahua</t>
  </si>
  <si>
    <t>Palmar de Bravo</t>
  </si>
  <si>
    <t>Mixtla de Altamirano</t>
  </si>
  <si>
    <t>07112</t>
  </si>
  <si>
    <t>14111</t>
  </si>
  <si>
    <t>15111</t>
  </si>
  <si>
    <t>16111</t>
  </si>
  <si>
    <t>20111</t>
  </si>
  <si>
    <t>21111</t>
  </si>
  <si>
    <t>30111</t>
  </si>
  <si>
    <t>San Juan Cancuc</t>
  </si>
  <si>
    <t>Valle de Guadalupe</t>
  </si>
  <si>
    <t>Villa de Allende</t>
  </si>
  <si>
    <t>Ziracuaretiro</t>
  </si>
  <si>
    <t>San Antonio Tepetlapa</t>
  </si>
  <si>
    <t>Moloacán</t>
  </si>
  <si>
    <t>07113</t>
  </si>
  <si>
    <t>14112</t>
  </si>
  <si>
    <t>15112</t>
  </si>
  <si>
    <t>16112</t>
  </si>
  <si>
    <t>20112</t>
  </si>
  <si>
    <t>21112</t>
  </si>
  <si>
    <t>30112</t>
  </si>
  <si>
    <t>Valle de Juárez</t>
  </si>
  <si>
    <t>Villa del Carbón</t>
  </si>
  <si>
    <t>Zitácuaro</t>
  </si>
  <si>
    <t>San Baltazar Chichicápam</t>
  </si>
  <si>
    <t>Petlalcingo</t>
  </si>
  <si>
    <t>Naolinco</t>
  </si>
  <si>
    <t>07114</t>
  </si>
  <si>
    <t>14113</t>
  </si>
  <si>
    <t>15113</t>
  </si>
  <si>
    <t>16113</t>
  </si>
  <si>
    <t>20113</t>
  </si>
  <si>
    <t>21113</t>
  </si>
  <si>
    <t>30113</t>
  </si>
  <si>
    <t>Benemérito de las Américas</t>
  </si>
  <si>
    <t>San Gabriel</t>
  </si>
  <si>
    <t>Villa Guerrero</t>
  </si>
  <si>
    <t>José Sixto Verduzco</t>
  </si>
  <si>
    <t>San Baltazar Loxicha</t>
  </si>
  <si>
    <t>Piaxtla</t>
  </si>
  <si>
    <t>Naranjal</t>
  </si>
  <si>
    <t>07115</t>
  </si>
  <si>
    <t>14114</t>
  </si>
  <si>
    <t>15114</t>
  </si>
  <si>
    <t>20114</t>
  </si>
  <si>
    <t>21114</t>
  </si>
  <si>
    <t>30114</t>
  </si>
  <si>
    <t>Maravilla Tenejapa</t>
  </si>
  <si>
    <t>Villa Corona</t>
  </si>
  <si>
    <t>Villa Victoria</t>
  </si>
  <si>
    <t>San Baltazar Yatzachi el Bajo</t>
  </si>
  <si>
    <t>Nautla</t>
  </si>
  <si>
    <t>07116</t>
  </si>
  <si>
    <t>14115</t>
  </si>
  <si>
    <t>15115</t>
  </si>
  <si>
    <t>20115</t>
  </si>
  <si>
    <t>21115</t>
  </si>
  <si>
    <t>30115</t>
  </si>
  <si>
    <t>Marqués de Comillas</t>
  </si>
  <si>
    <t>Xonacatlán</t>
  </si>
  <si>
    <t>San Bartolo Coyotepec</t>
  </si>
  <si>
    <t>Quecholac</t>
  </si>
  <si>
    <t>07117</t>
  </si>
  <si>
    <t>14116</t>
  </si>
  <si>
    <t>15116</t>
  </si>
  <si>
    <t>20116</t>
  </si>
  <si>
    <t>21116</t>
  </si>
  <si>
    <t>30116</t>
  </si>
  <si>
    <t>Montecristo de Guerrero</t>
  </si>
  <si>
    <t>Zacazonapan</t>
  </si>
  <si>
    <t>San Bartolomé Ayautla</t>
  </si>
  <si>
    <t>Quimixtlán</t>
  </si>
  <si>
    <t>Oluta</t>
  </si>
  <si>
    <t>07118</t>
  </si>
  <si>
    <t>14117</t>
  </si>
  <si>
    <t>15117</t>
  </si>
  <si>
    <t>20117</t>
  </si>
  <si>
    <t>21117</t>
  </si>
  <si>
    <t>30117</t>
  </si>
  <si>
    <t>San Andrés Duraznal</t>
  </si>
  <si>
    <t>Cañadas de Obregón</t>
  </si>
  <si>
    <t>Zacualpan</t>
  </si>
  <si>
    <t>San Bartolomé Loxicha</t>
  </si>
  <si>
    <t>Rafael Lara Grajales</t>
  </si>
  <si>
    <t>Omealca</t>
  </si>
  <si>
    <t>07119</t>
  </si>
  <si>
    <t>14118</t>
  </si>
  <si>
    <t>15118</t>
  </si>
  <si>
    <t>20118</t>
  </si>
  <si>
    <t>21118</t>
  </si>
  <si>
    <t>30118</t>
  </si>
  <si>
    <t>Santiago el Pinar</t>
  </si>
  <si>
    <t>Yahualica de González Gallo</t>
  </si>
  <si>
    <t>Zinacantepec</t>
  </si>
  <si>
    <t>San Bartolomé Quialana</t>
  </si>
  <si>
    <t>Los Reyes de Juárez</t>
  </si>
  <si>
    <t>Orizaba</t>
  </si>
  <si>
    <t>07120</t>
  </si>
  <si>
    <t>14119</t>
  </si>
  <si>
    <t>15119</t>
  </si>
  <si>
    <t>20119</t>
  </si>
  <si>
    <t>21119</t>
  </si>
  <si>
    <t>30119</t>
  </si>
  <si>
    <t>Capitán Luis Ángel Vidal</t>
  </si>
  <si>
    <t>Zacoalco de Torres</t>
  </si>
  <si>
    <t>Zumpahuacán</t>
  </si>
  <si>
    <t>San Bartolomé Yucuañe</t>
  </si>
  <si>
    <t>San Andrés Cholula</t>
  </si>
  <si>
    <t>Otatitlán</t>
  </si>
  <si>
    <t>07121</t>
  </si>
  <si>
    <t>14120</t>
  </si>
  <si>
    <t>15120</t>
  </si>
  <si>
    <t>20120</t>
  </si>
  <si>
    <t>21120</t>
  </si>
  <si>
    <t>30120</t>
  </si>
  <si>
    <t>Rincón Chamula San Pedro</t>
  </si>
  <si>
    <t>Zapopan</t>
  </si>
  <si>
    <t>Zumpango</t>
  </si>
  <si>
    <t>San Bartolomé Zoogocho</t>
  </si>
  <si>
    <t>San Antonio Cañada</t>
  </si>
  <si>
    <t>Oteapan</t>
  </si>
  <si>
    <t>07122</t>
  </si>
  <si>
    <t>14121</t>
  </si>
  <si>
    <t>15121</t>
  </si>
  <si>
    <t>20121</t>
  </si>
  <si>
    <t>21121</t>
  </si>
  <si>
    <t>30121</t>
  </si>
  <si>
    <t>El Parral</t>
  </si>
  <si>
    <t>Zapotiltic</t>
  </si>
  <si>
    <t>Cuautitlán Izcalli</t>
  </si>
  <si>
    <t>San Bartolo Soyaltepec</t>
  </si>
  <si>
    <t>San Diego la Mesa Tochimiltzingo</t>
  </si>
  <si>
    <t>Ozuluama de Mascareñas</t>
  </si>
  <si>
    <t>07123</t>
  </si>
  <si>
    <t>14122</t>
  </si>
  <si>
    <t>15122</t>
  </si>
  <si>
    <t>20122</t>
  </si>
  <si>
    <t>21122</t>
  </si>
  <si>
    <t>30122</t>
  </si>
  <si>
    <t>Zapotitlán de Vadillo</t>
  </si>
  <si>
    <t>Valle de Chalco Solidaridad</t>
  </si>
  <si>
    <t>San Bartolo Yautepec</t>
  </si>
  <si>
    <t>San Felipe Teotlalcingo</t>
  </si>
  <si>
    <t>Pajapan</t>
  </si>
  <si>
    <t>07124</t>
  </si>
  <si>
    <t>14123</t>
  </si>
  <si>
    <t>15123</t>
  </si>
  <si>
    <t>20123</t>
  </si>
  <si>
    <t>21123</t>
  </si>
  <si>
    <t>30123</t>
  </si>
  <si>
    <t>Mezcalapa</t>
  </si>
  <si>
    <t>Zapotlán del Rey</t>
  </si>
  <si>
    <t>Luvianos</t>
  </si>
  <si>
    <t>San Bernardo Mixtepec</t>
  </si>
  <si>
    <t>San Felipe Tepatlán</t>
  </si>
  <si>
    <t>07125</t>
  </si>
  <si>
    <t>14124</t>
  </si>
  <si>
    <t>15124</t>
  </si>
  <si>
    <t>20124</t>
  </si>
  <si>
    <t>21124</t>
  </si>
  <si>
    <t>30124</t>
  </si>
  <si>
    <t>Honduras de la Sierra</t>
  </si>
  <si>
    <t>Zapotlanejo</t>
  </si>
  <si>
    <t>San José del Rincón</t>
  </si>
  <si>
    <t>San Blas Atempa</t>
  </si>
  <si>
    <t>San Gabriel Chilac</t>
  </si>
  <si>
    <t>Papantla</t>
  </si>
  <si>
    <t>14125</t>
  </si>
  <si>
    <t>15125</t>
  </si>
  <si>
    <t>20125</t>
  </si>
  <si>
    <t>21125</t>
  </si>
  <si>
    <t>30125</t>
  </si>
  <si>
    <t>San Ignacio Cerro Gordo</t>
  </si>
  <si>
    <t>Tonanitla</t>
  </si>
  <si>
    <t>San Carlos Yautepec</t>
  </si>
  <si>
    <t>San Gregorio Atzompa</t>
  </si>
  <si>
    <t>Paso del Macho</t>
  </si>
  <si>
    <t>20126</t>
  </si>
  <si>
    <t>21126</t>
  </si>
  <si>
    <t>30126</t>
  </si>
  <si>
    <t>San Cristóbal Amatlán</t>
  </si>
  <si>
    <t>San Jerónimo Tecuanipan</t>
  </si>
  <si>
    <t>Paso de Ovejas</t>
  </si>
  <si>
    <t>20127</t>
  </si>
  <si>
    <t>21127</t>
  </si>
  <si>
    <t>30127</t>
  </si>
  <si>
    <t>San Cristóbal Amoltepec</t>
  </si>
  <si>
    <t>San Jerónimo Xayacatlán</t>
  </si>
  <si>
    <t>La Perla</t>
  </si>
  <si>
    <t>20128</t>
  </si>
  <si>
    <t>21128</t>
  </si>
  <si>
    <t>30128</t>
  </si>
  <si>
    <t>San Cristóbal Lachirioag</t>
  </si>
  <si>
    <t>San José Chiapa</t>
  </si>
  <si>
    <t>Perote</t>
  </si>
  <si>
    <t>20129</t>
  </si>
  <si>
    <t>21129</t>
  </si>
  <si>
    <t>30129</t>
  </si>
  <si>
    <t>San Cristóbal Suchixtlahuaca</t>
  </si>
  <si>
    <t>San José Miahuatlán</t>
  </si>
  <si>
    <t>Platón Sánchez</t>
  </si>
  <si>
    <t>20130</t>
  </si>
  <si>
    <t>21130</t>
  </si>
  <si>
    <t>30130</t>
  </si>
  <si>
    <t>San Dionisio del Mar</t>
  </si>
  <si>
    <t>San Juan Atenco</t>
  </si>
  <si>
    <t>Playa Vicente</t>
  </si>
  <si>
    <t>20131</t>
  </si>
  <si>
    <t>21131</t>
  </si>
  <si>
    <t>30131</t>
  </si>
  <si>
    <t>San Dionisio Ocotepec</t>
  </si>
  <si>
    <t>San Juan Atzompa</t>
  </si>
  <si>
    <t>Poza Rica de Hidalgo</t>
  </si>
  <si>
    <t>20132</t>
  </si>
  <si>
    <t>21132</t>
  </si>
  <si>
    <t>30132</t>
  </si>
  <si>
    <t>San Dionisio Ocotlán</t>
  </si>
  <si>
    <t>San Martín Texmelucan</t>
  </si>
  <si>
    <t>Las Vigas de Ramírez</t>
  </si>
  <si>
    <t>20133</t>
  </si>
  <si>
    <t>21133</t>
  </si>
  <si>
    <t>30133</t>
  </si>
  <si>
    <t>San Esteban Atatlahuca</t>
  </si>
  <si>
    <t>San Martín Totoltepec</t>
  </si>
  <si>
    <t>Pueblo Viejo</t>
  </si>
  <si>
    <t>20134</t>
  </si>
  <si>
    <t>21134</t>
  </si>
  <si>
    <t>30134</t>
  </si>
  <si>
    <t>San Felipe Jalapa de Díaz</t>
  </si>
  <si>
    <t>San Matías Tlalancaleca</t>
  </si>
  <si>
    <t>Puente Nacional</t>
  </si>
  <si>
    <t>20135</t>
  </si>
  <si>
    <t>21135</t>
  </si>
  <si>
    <t>30135</t>
  </si>
  <si>
    <t>San Felipe Tejalápam</t>
  </si>
  <si>
    <t>San Miguel Ixitlán</t>
  </si>
  <si>
    <t>Rafael Delgado</t>
  </si>
  <si>
    <t>20136</t>
  </si>
  <si>
    <t>21136</t>
  </si>
  <si>
    <t>30136</t>
  </si>
  <si>
    <t>San Felipe Usila</t>
  </si>
  <si>
    <t>San Miguel Xoxtla</t>
  </si>
  <si>
    <t>Rafael Lucio</t>
  </si>
  <si>
    <t>20137</t>
  </si>
  <si>
    <t>21137</t>
  </si>
  <si>
    <t>30137</t>
  </si>
  <si>
    <t>San Francisco Cahuacuá</t>
  </si>
  <si>
    <t>San Nicolás Buenos Aires</t>
  </si>
  <si>
    <t>20138</t>
  </si>
  <si>
    <t>21138</t>
  </si>
  <si>
    <t>30138</t>
  </si>
  <si>
    <t>San Francisco Cajonos</t>
  </si>
  <si>
    <t>San Nicolás de los Ranchos</t>
  </si>
  <si>
    <t>Río Blanco</t>
  </si>
  <si>
    <t>20139</t>
  </si>
  <si>
    <t>21139</t>
  </si>
  <si>
    <t>30139</t>
  </si>
  <si>
    <t>San Francisco Chapulapa</t>
  </si>
  <si>
    <t>San Pablo Anicano</t>
  </si>
  <si>
    <t>Saltabarranca</t>
  </si>
  <si>
    <t>20140</t>
  </si>
  <si>
    <t>21140</t>
  </si>
  <si>
    <t>30140</t>
  </si>
  <si>
    <t>San Francisco Chindúa</t>
  </si>
  <si>
    <t>San Pedro Cholula</t>
  </si>
  <si>
    <t>San Andrés Tenejapan</t>
  </si>
  <si>
    <t>20141</t>
  </si>
  <si>
    <t>21141</t>
  </si>
  <si>
    <t>30141</t>
  </si>
  <si>
    <t>San Francisco del Mar</t>
  </si>
  <si>
    <t>San Pedro Yeloixtlahuaca</t>
  </si>
  <si>
    <t>San Andrés Tuxtla</t>
  </si>
  <si>
    <t>20142</t>
  </si>
  <si>
    <t>21142</t>
  </si>
  <si>
    <t>30142</t>
  </si>
  <si>
    <t>San Francisco Huehuetlán</t>
  </si>
  <si>
    <t>San Salvador el Seco</t>
  </si>
  <si>
    <t>San Juan Evangelista</t>
  </si>
  <si>
    <t>20143</t>
  </si>
  <si>
    <t>21143</t>
  </si>
  <si>
    <t>30143</t>
  </si>
  <si>
    <t>San Francisco Ixhuatán</t>
  </si>
  <si>
    <t>San Salvador el Verde</t>
  </si>
  <si>
    <t>Santiago Tuxtla</t>
  </si>
  <si>
    <t>20144</t>
  </si>
  <si>
    <t>21144</t>
  </si>
  <si>
    <t>30144</t>
  </si>
  <si>
    <t>San Francisco Jaltepetongo</t>
  </si>
  <si>
    <t>San Salvador Huixcolotla</t>
  </si>
  <si>
    <t>Sayula de Alemán</t>
  </si>
  <si>
    <t>20145</t>
  </si>
  <si>
    <t>21145</t>
  </si>
  <si>
    <t>30145</t>
  </si>
  <si>
    <t>San Francisco Lachigoló</t>
  </si>
  <si>
    <t>San Sebastián Tlacotepec</t>
  </si>
  <si>
    <t>Soconusco</t>
  </si>
  <si>
    <t>20146</t>
  </si>
  <si>
    <t>21146</t>
  </si>
  <si>
    <t>30146</t>
  </si>
  <si>
    <t>San Francisco Logueche</t>
  </si>
  <si>
    <t>Santa Catarina Tlaltempan</t>
  </si>
  <si>
    <t>Sochiapa</t>
  </si>
  <si>
    <t>20147</t>
  </si>
  <si>
    <t>21147</t>
  </si>
  <si>
    <t>30147</t>
  </si>
  <si>
    <t>San Francisco Nuxaño</t>
  </si>
  <si>
    <t>Santa Inés Ahuatempan</t>
  </si>
  <si>
    <t>Soledad Atzompa</t>
  </si>
  <si>
    <t>20148</t>
  </si>
  <si>
    <t>21148</t>
  </si>
  <si>
    <t>30148</t>
  </si>
  <si>
    <t>San Francisco Ozolotepec</t>
  </si>
  <si>
    <t>Santa Isabel Cholula</t>
  </si>
  <si>
    <t>Soledad de Doblado</t>
  </si>
  <si>
    <t>20149</t>
  </si>
  <si>
    <t>21149</t>
  </si>
  <si>
    <t>30149</t>
  </si>
  <si>
    <t>San Francisco Sola</t>
  </si>
  <si>
    <t>Santiago Miahuatlán</t>
  </si>
  <si>
    <t>Soteapan</t>
  </si>
  <si>
    <t>20150</t>
  </si>
  <si>
    <t>21150</t>
  </si>
  <si>
    <t>30150</t>
  </si>
  <si>
    <t>San Francisco Telixtlahuaca</t>
  </si>
  <si>
    <t>Huehuetlán el Grande</t>
  </si>
  <si>
    <t>Tamalín</t>
  </si>
  <si>
    <t>20151</t>
  </si>
  <si>
    <t>21151</t>
  </si>
  <si>
    <t>30151</t>
  </si>
  <si>
    <t>San Francisco Teopan</t>
  </si>
  <si>
    <t>Santo Tomás Hueyotlipan</t>
  </si>
  <si>
    <t>Tamiahua</t>
  </si>
  <si>
    <t>20152</t>
  </si>
  <si>
    <t>21152</t>
  </si>
  <si>
    <t>30152</t>
  </si>
  <si>
    <t>San Francisco Tlapancingo</t>
  </si>
  <si>
    <t>Soltepec</t>
  </si>
  <si>
    <t>Tampico Alto</t>
  </si>
  <si>
    <t>20153</t>
  </si>
  <si>
    <t>21153</t>
  </si>
  <si>
    <t>30153</t>
  </si>
  <si>
    <t>San Gabriel Mixtepec</t>
  </si>
  <si>
    <t>Tecali de Herrera</t>
  </si>
  <si>
    <t>Tancoco</t>
  </si>
  <si>
    <t>20154</t>
  </si>
  <si>
    <t>21154</t>
  </si>
  <si>
    <t>30154</t>
  </si>
  <si>
    <t>San Ildefonso Amatlán</t>
  </si>
  <si>
    <t>Tecamachalco</t>
  </si>
  <si>
    <t>Tantima</t>
  </si>
  <si>
    <t>20155</t>
  </si>
  <si>
    <t>21155</t>
  </si>
  <si>
    <t>30155</t>
  </si>
  <si>
    <t>San Ildefonso Sola</t>
  </si>
  <si>
    <t>Tecomatlán</t>
  </si>
  <si>
    <t>Tantoyuca</t>
  </si>
  <si>
    <t>20156</t>
  </si>
  <si>
    <t>21156</t>
  </si>
  <si>
    <t>30156</t>
  </si>
  <si>
    <t>San Ildefonso Villa Alta</t>
  </si>
  <si>
    <t>Tehuacán</t>
  </si>
  <si>
    <t>Tatatila</t>
  </si>
  <si>
    <t>20157</t>
  </si>
  <si>
    <t>21157</t>
  </si>
  <si>
    <t>30157</t>
  </si>
  <si>
    <t>San Jacinto Amilpas</t>
  </si>
  <si>
    <t>Tehuitzingo</t>
  </si>
  <si>
    <t>Castillo de Teayo</t>
  </si>
  <si>
    <t>20158</t>
  </si>
  <si>
    <t>21158</t>
  </si>
  <si>
    <t>30158</t>
  </si>
  <si>
    <t>San Jacinto Tlacotepec</t>
  </si>
  <si>
    <t>Tenampulco</t>
  </si>
  <si>
    <t>Tecolutla</t>
  </si>
  <si>
    <t>20159</t>
  </si>
  <si>
    <t>21159</t>
  </si>
  <si>
    <t>30159</t>
  </si>
  <si>
    <t>San Jerónimo Coatlán</t>
  </si>
  <si>
    <t>Teopantlán</t>
  </si>
  <si>
    <t>Tehuipango</t>
  </si>
  <si>
    <t>20160</t>
  </si>
  <si>
    <t>21160</t>
  </si>
  <si>
    <t>30160</t>
  </si>
  <si>
    <t>San Jerónimo Silacayoapilla</t>
  </si>
  <si>
    <t>Teotlalco</t>
  </si>
  <si>
    <t>Álamo Temapache</t>
  </si>
  <si>
    <t>20161</t>
  </si>
  <si>
    <t>21161</t>
  </si>
  <si>
    <t>30161</t>
  </si>
  <si>
    <t>San Jerónimo Sosola</t>
  </si>
  <si>
    <t>Tepanco de López</t>
  </si>
  <si>
    <t>Tempoal</t>
  </si>
  <si>
    <t>20162</t>
  </si>
  <si>
    <t>21162</t>
  </si>
  <si>
    <t>30162</t>
  </si>
  <si>
    <t>San Jerónimo Taviche</t>
  </si>
  <si>
    <t>Tepango de Rodríguez</t>
  </si>
  <si>
    <t>Tenampa</t>
  </si>
  <si>
    <t>20163</t>
  </si>
  <si>
    <t>21163</t>
  </si>
  <si>
    <t>30163</t>
  </si>
  <si>
    <t>San Jerónimo Tecóatl</t>
  </si>
  <si>
    <t>Tepatlaxco de Hidalgo</t>
  </si>
  <si>
    <t>Tenochtitlán</t>
  </si>
  <si>
    <t>20164</t>
  </si>
  <si>
    <t>21164</t>
  </si>
  <si>
    <t>30164</t>
  </si>
  <si>
    <t>San Jorge Nuchita</t>
  </si>
  <si>
    <t>Tepeaca</t>
  </si>
  <si>
    <t>Teocelo</t>
  </si>
  <si>
    <t>20165</t>
  </si>
  <si>
    <t>21165</t>
  </si>
  <si>
    <t>30165</t>
  </si>
  <si>
    <t>San José Ayuquila</t>
  </si>
  <si>
    <t>Tepemaxalco</t>
  </si>
  <si>
    <t>Tepatlaxco</t>
  </si>
  <si>
    <t>20166</t>
  </si>
  <si>
    <t>21166</t>
  </si>
  <si>
    <t>30166</t>
  </si>
  <si>
    <t>San José Chiltepec</t>
  </si>
  <si>
    <t>Tepeojuma</t>
  </si>
  <si>
    <t>Tepetlán</t>
  </si>
  <si>
    <t>20167</t>
  </si>
  <si>
    <t>21167</t>
  </si>
  <si>
    <t>30167</t>
  </si>
  <si>
    <t>San José del Peñasco</t>
  </si>
  <si>
    <t>Tepetzintla</t>
  </si>
  <si>
    <t>20168</t>
  </si>
  <si>
    <t>21168</t>
  </si>
  <si>
    <t>30168</t>
  </si>
  <si>
    <t>San José Estancia Grande</t>
  </si>
  <si>
    <t>Tepexco</t>
  </si>
  <si>
    <t>20169</t>
  </si>
  <si>
    <t>21169</t>
  </si>
  <si>
    <t>30169</t>
  </si>
  <si>
    <t>San José Independencia</t>
  </si>
  <si>
    <t>Tepexi de Rodríguez</t>
  </si>
  <si>
    <t>José Azueta</t>
  </si>
  <si>
    <t>20170</t>
  </si>
  <si>
    <t>21170</t>
  </si>
  <si>
    <t>30170</t>
  </si>
  <si>
    <t>San José Lachiguiri</t>
  </si>
  <si>
    <t>Tepeyahualco</t>
  </si>
  <si>
    <t>Texcatepec</t>
  </si>
  <si>
    <t>20171</t>
  </si>
  <si>
    <t>21171</t>
  </si>
  <si>
    <t>30171</t>
  </si>
  <si>
    <t>San José Tenango</t>
  </si>
  <si>
    <t>Tepeyahualco de Cuauhtémoc</t>
  </si>
  <si>
    <t>Texhuacán</t>
  </si>
  <si>
    <t>20172</t>
  </si>
  <si>
    <t>21172</t>
  </si>
  <si>
    <t>30172</t>
  </si>
  <si>
    <t>San Juan Achiutla</t>
  </si>
  <si>
    <t>Tetela de Ocampo</t>
  </si>
  <si>
    <t>Texistepec</t>
  </si>
  <si>
    <t>20173</t>
  </si>
  <si>
    <t>21173</t>
  </si>
  <si>
    <t>30173</t>
  </si>
  <si>
    <t>San Juan Atepec</t>
  </si>
  <si>
    <t>Teteles de Ávila Castillo</t>
  </si>
  <si>
    <t>Tezonapa</t>
  </si>
  <si>
    <t>20174</t>
  </si>
  <si>
    <t>21174</t>
  </si>
  <si>
    <t>30174</t>
  </si>
  <si>
    <t>Ánimas Trujano</t>
  </si>
  <si>
    <t>Teziutlán</t>
  </si>
  <si>
    <t>20175</t>
  </si>
  <si>
    <t>21175</t>
  </si>
  <si>
    <t>30175</t>
  </si>
  <si>
    <t>San Juan Bautista Atatlahuca</t>
  </si>
  <si>
    <t>Tianguismanalco</t>
  </si>
  <si>
    <t>Tihuatlán</t>
  </si>
  <si>
    <t>20176</t>
  </si>
  <si>
    <t>21176</t>
  </si>
  <si>
    <t>30176</t>
  </si>
  <si>
    <t>San Juan Bautista Coixtlahuaca</t>
  </si>
  <si>
    <t>Tilapa</t>
  </si>
  <si>
    <t>Tlacojalpan</t>
  </si>
  <si>
    <t>20177</t>
  </si>
  <si>
    <t>21177</t>
  </si>
  <si>
    <t>30177</t>
  </si>
  <si>
    <t>San Juan Bautista Cuicatlán</t>
  </si>
  <si>
    <t>Tlacotepec de Benito Juárez</t>
  </si>
  <si>
    <t>Tlacolulan</t>
  </si>
  <si>
    <t>20178</t>
  </si>
  <si>
    <t>21178</t>
  </si>
  <si>
    <t>30178</t>
  </si>
  <si>
    <t>San Juan Bautista Guelache</t>
  </si>
  <si>
    <t>Tlacuilotepec</t>
  </si>
  <si>
    <t>Tlacotalpan</t>
  </si>
  <si>
    <t>20179</t>
  </si>
  <si>
    <t>21179</t>
  </si>
  <si>
    <t>30179</t>
  </si>
  <si>
    <t>San Juan Bautista Jayacatlán</t>
  </si>
  <si>
    <t>Tlachichuca</t>
  </si>
  <si>
    <t>Tlacotepec de Mejía</t>
  </si>
  <si>
    <t>20180</t>
  </si>
  <si>
    <t>21180</t>
  </si>
  <si>
    <t>30180</t>
  </si>
  <si>
    <t>San Juan Bautista Lo de Soto</t>
  </si>
  <si>
    <t>Tlahuapan</t>
  </si>
  <si>
    <t>Tlachichilco</t>
  </si>
  <si>
    <t>20181</t>
  </si>
  <si>
    <t>21181</t>
  </si>
  <si>
    <t>30181</t>
  </si>
  <si>
    <t>San Juan Bautista Suchitepec</t>
  </si>
  <si>
    <t>Tlaltenango</t>
  </si>
  <si>
    <t>Tlalixcoyan</t>
  </si>
  <si>
    <t>20182</t>
  </si>
  <si>
    <t>21182</t>
  </si>
  <si>
    <t>30182</t>
  </si>
  <si>
    <t>San Juan Bautista Tlacoatzintepec</t>
  </si>
  <si>
    <t>Tlanepantla</t>
  </si>
  <si>
    <t>Tlalnelhuayocan</t>
  </si>
  <si>
    <t>20183</t>
  </si>
  <si>
    <t>21183</t>
  </si>
  <si>
    <t>30183</t>
  </si>
  <si>
    <t>San Juan Bautista Tlachichilco</t>
  </si>
  <si>
    <t>Tlaola</t>
  </si>
  <si>
    <t>Tlapacoyan</t>
  </si>
  <si>
    <t>20184</t>
  </si>
  <si>
    <t>21184</t>
  </si>
  <si>
    <t>30184</t>
  </si>
  <si>
    <t>San Juan Bautista Tuxtepec</t>
  </si>
  <si>
    <t>Tlapacoya</t>
  </si>
  <si>
    <t>Tlaquilpa</t>
  </si>
  <si>
    <t>20185</t>
  </si>
  <si>
    <t>21185</t>
  </si>
  <si>
    <t>30185</t>
  </si>
  <si>
    <t>San Juan Cacahuatepec</t>
  </si>
  <si>
    <t>Tlapanalá</t>
  </si>
  <si>
    <t>Tlilapan</t>
  </si>
  <si>
    <t>20186</t>
  </si>
  <si>
    <t>21186</t>
  </si>
  <si>
    <t>30186</t>
  </si>
  <si>
    <t>San Juan Cieneguilla</t>
  </si>
  <si>
    <t>Tlatlauquitepec</t>
  </si>
  <si>
    <t>20187</t>
  </si>
  <si>
    <t>21187</t>
  </si>
  <si>
    <t>30187</t>
  </si>
  <si>
    <t>San Juan Coatzóspam</t>
  </si>
  <si>
    <t>Tonayán</t>
  </si>
  <si>
    <t>20188</t>
  </si>
  <si>
    <t>21188</t>
  </si>
  <si>
    <t>30188</t>
  </si>
  <si>
    <t>San Juan Colorado</t>
  </si>
  <si>
    <t>Tochimilco</t>
  </si>
  <si>
    <t>Totutla</t>
  </si>
  <si>
    <t>20189</t>
  </si>
  <si>
    <t>21189</t>
  </si>
  <si>
    <t>30189</t>
  </si>
  <si>
    <t>San Juan Comaltepec</t>
  </si>
  <si>
    <t>Tochtepec</t>
  </si>
  <si>
    <t>20190</t>
  </si>
  <si>
    <t>21190</t>
  </si>
  <si>
    <t>30190</t>
  </si>
  <si>
    <t>San Juan Cotzocón</t>
  </si>
  <si>
    <t>Totoltepec de Guerrero</t>
  </si>
  <si>
    <t>Tuxtilla</t>
  </si>
  <si>
    <t>20191</t>
  </si>
  <si>
    <t>21191</t>
  </si>
  <si>
    <t>30191</t>
  </si>
  <si>
    <t>San Juan Chicomezúchil</t>
  </si>
  <si>
    <t>Tulcingo</t>
  </si>
  <si>
    <t>Ursulo Galván</t>
  </si>
  <si>
    <t>20192</t>
  </si>
  <si>
    <t>21192</t>
  </si>
  <si>
    <t>30192</t>
  </si>
  <si>
    <t>San Juan Chilateca</t>
  </si>
  <si>
    <t>Tuzamapan de Galeana</t>
  </si>
  <si>
    <t>Vega de Alatorre</t>
  </si>
  <si>
    <t>20193</t>
  </si>
  <si>
    <t>21193</t>
  </si>
  <si>
    <t>30193</t>
  </si>
  <si>
    <t>San Juan del Estado</t>
  </si>
  <si>
    <t>Tzicatlacoyan</t>
  </si>
  <si>
    <t>Veracruz</t>
  </si>
  <si>
    <t>20194</t>
  </si>
  <si>
    <t>21194</t>
  </si>
  <si>
    <t>30194</t>
  </si>
  <si>
    <t>Villa Aldama</t>
  </si>
  <si>
    <t>20195</t>
  </si>
  <si>
    <t>21195</t>
  </si>
  <si>
    <t>30195</t>
  </si>
  <si>
    <t>San Juan Diuxi</t>
  </si>
  <si>
    <t>20196</t>
  </si>
  <si>
    <t>21196</t>
  </si>
  <si>
    <t>30196</t>
  </si>
  <si>
    <t>San Juan Evangelista Analco</t>
  </si>
  <si>
    <t>Xayacatlán de Bravo</t>
  </si>
  <si>
    <t>Yanga</t>
  </si>
  <si>
    <t>20197</t>
  </si>
  <si>
    <t>21197</t>
  </si>
  <si>
    <t>30197</t>
  </si>
  <si>
    <t>San Juan Guelavía</t>
  </si>
  <si>
    <t>Xicotepec</t>
  </si>
  <si>
    <t>Yecuatla</t>
  </si>
  <si>
    <t>20198</t>
  </si>
  <si>
    <t>21198</t>
  </si>
  <si>
    <t>30198</t>
  </si>
  <si>
    <t>San Juan Guichicovi</t>
  </si>
  <si>
    <t>Xicotlán</t>
  </si>
  <si>
    <t>20199</t>
  </si>
  <si>
    <t>21199</t>
  </si>
  <si>
    <t>30199</t>
  </si>
  <si>
    <t>San Juan Ihualtepec</t>
  </si>
  <si>
    <t>Xiutetelco</t>
  </si>
  <si>
    <t>20200</t>
  </si>
  <si>
    <t>21200</t>
  </si>
  <si>
    <t>30200</t>
  </si>
  <si>
    <t>San Juan Juquila Mixes</t>
  </si>
  <si>
    <t>Xochiapulco</t>
  </si>
  <si>
    <t>Zentla</t>
  </si>
  <si>
    <t>20201</t>
  </si>
  <si>
    <t>21201</t>
  </si>
  <si>
    <t>30201</t>
  </si>
  <si>
    <t>San Juan Juquila Vijanos</t>
  </si>
  <si>
    <t>Xochiltepec</t>
  </si>
  <si>
    <t>Zongolica</t>
  </si>
  <si>
    <t>20202</t>
  </si>
  <si>
    <t>21202</t>
  </si>
  <si>
    <t>30202</t>
  </si>
  <si>
    <t>San Juan Lachao</t>
  </si>
  <si>
    <t>Xochitlán de Vicente Suárez</t>
  </si>
  <si>
    <t>Zontecomatlán de López y Fuentes</t>
  </si>
  <si>
    <t>20203</t>
  </si>
  <si>
    <t>21203</t>
  </si>
  <si>
    <t>30203</t>
  </si>
  <si>
    <t>San Juan Lachigalla</t>
  </si>
  <si>
    <t>Xochitlán Todos Santos</t>
  </si>
  <si>
    <t>Zozocolco de Hidalgo</t>
  </si>
  <si>
    <t>20204</t>
  </si>
  <si>
    <t>21204</t>
  </si>
  <si>
    <t>30204</t>
  </si>
  <si>
    <t>San Juan Lajarcia</t>
  </si>
  <si>
    <t>Yaonáhuac</t>
  </si>
  <si>
    <t>Agua Dulce</t>
  </si>
  <si>
    <t>20205</t>
  </si>
  <si>
    <t>21205</t>
  </si>
  <si>
    <t>30205</t>
  </si>
  <si>
    <t>San Juan Lalana</t>
  </si>
  <si>
    <t>Yehualtepec</t>
  </si>
  <si>
    <t>El Higo</t>
  </si>
  <si>
    <t>20206</t>
  </si>
  <si>
    <t>21206</t>
  </si>
  <si>
    <t>30206</t>
  </si>
  <si>
    <t>San Juan de los Cués</t>
  </si>
  <si>
    <t>Zacapala</t>
  </si>
  <si>
    <t>Nanchital de Lázaro Cárdenas del Río</t>
  </si>
  <si>
    <t>20207</t>
  </si>
  <si>
    <t>21207</t>
  </si>
  <si>
    <t>30207</t>
  </si>
  <si>
    <t>San Juan Mazatlán</t>
  </si>
  <si>
    <t>Zacapoaxtla</t>
  </si>
  <si>
    <t>Tres Valles</t>
  </si>
  <si>
    <t>20208</t>
  </si>
  <si>
    <t>21208</t>
  </si>
  <si>
    <t>30208</t>
  </si>
  <si>
    <t>San Juan Mixtepec</t>
  </si>
  <si>
    <t>Zacatlán</t>
  </si>
  <si>
    <t>Carlos A. Carrillo</t>
  </si>
  <si>
    <t>20209</t>
  </si>
  <si>
    <t>21209</t>
  </si>
  <si>
    <t>30209</t>
  </si>
  <si>
    <t>Zapotitlán</t>
  </si>
  <si>
    <t>Tatahuicapan de Juárez</t>
  </si>
  <si>
    <t>20210</t>
  </si>
  <si>
    <t>21210</t>
  </si>
  <si>
    <t>30210</t>
  </si>
  <si>
    <t>San Juan Ñumí</t>
  </si>
  <si>
    <t>Zapotitlán de Méndez</t>
  </si>
  <si>
    <t>Uxpanapa</t>
  </si>
  <si>
    <t>20211</t>
  </si>
  <si>
    <t>21211</t>
  </si>
  <si>
    <t>30211</t>
  </si>
  <si>
    <t>San Juan Ozolotepec</t>
  </si>
  <si>
    <t>San Rafael</t>
  </si>
  <si>
    <t>20212</t>
  </si>
  <si>
    <t>21212</t>
  </si>
  <si>
    <t>30212</t>
  </si>
  <si>
    <t>San Juan Petlapa</t>
  </si>
  <si>
    <t>Zautla</t>
  </si>
  <si>
    <t>Santiago Sochiapan</t>
  </si>
  <si>
    <t>20213</t>
  </si>
  <si>
    <t>21213</t>
  </si>
  <si>
    <t>San Juan Quiahije</t>
  </si>
  <si>
    <t>Zihuateutla</t>
  </si>
  <si>
    <t>20214</t>
  </si>
  <si>
    <t>21214</t>
  </si>
  <si>
    <t>San Juan Quiotepec</t>
  </si>
  <si>
    <t>Zinacatepec</t>
  </si>
  <si>
    <t>20215</t>
  </si>
  <si>
    <t>21215</t>
  </si>
  <si>
    <t>San Juan Sayultepec</t>
  </si>
  <si>
    <t>Zongozotla</t>
  </si>
  <si>
    <t>20216</t>
  </si>
  <si>
    <t>21216</t>
  </si>
  <si>
    <t>San Juan Tabaá</t>
  </si>
  <si>
    <t>Zoquiapan</t>
  </si>
  <si>
    <t>20217</t>
  </si>
  <si>
    <t>21217</t>
  </si>
  <si>
    <t>San Juan Tamazola</t>
  </si>
  <si>
    <t>Zoquitlán</t>
  </si>
  <si>
    <t>20218</t>
  </si>
  <si>
    <t>San Juan Teita</t>
  </si>
  <si>
    <t>20219</t>
  </si>
  <si>
    <t>San Juan Teitipac</t>
  </si>
  <si>
    <t>20220</t>
  </si>
  <si>
    <t>San Juan Tepeuxila</t>
  </si>
  <si>
    <t>20221</t>
  </si>
  <si>
    <t>San Juan Teposcolula</t>
  </si>
  <si>
    <t>20222</t>
  </si>
  <si>
    <t>San Juan Yaeé</t>
  </si>
  <si>
    <t>20223</t>
  </si>
  <si>
    <t>San Juan Yatzona</t>
  </si>
  <si>
    <t>20224</t>
  </si>
  <si>
    <t>San Juan Yucuita</t>
  </si>
  <si>
    <t>20225</t>
  </si>
  <si>
    <t>San Lorenzo</t>
  </si>
  <si>
    <t>20226</t>
  </si>
  <si>
    <t>San Lorenzo Albarradas</t>
  </si>
  <si>
    <t>20227</t>
  </si>
  <si>
    <t>San Lorenzo Cacaotepec</t>
  </si>
  <si>
    <t>20228</t>
  </si>
  <si>
    <t>San Lorenzo Cuaunecuiltitla</t>
  </si>
  <si>
    <t>20229</t>
  </si>
  <si>
    <t>San Lorenzo Texmelúcan</t>
  </si>
  <si>
    <t>20230</t>
  </si>
  <si>
    <t>San Lorenzo Victoria</t>
  </si>
  <si>
    <t>20231</t>
  </si>
  <si>
    <t>San Lucas Camotlán</t>
  </si>
  <si>
    <t>20232</t>
  </si>
  <si>
    <t>San Lucas Ojitlán</t>
  </si>
  <si>
    <t>20233</t>
  </si>
  <si>
    <t>San Lucas Quiaviní</t>
  </si>
  <si>
    <t>20234</t>
  </si>
  <si>
    <t>San Lucas Zoquiápam</t>
  </si>
  <si>
    <t>20235</t>
  </si>
  <si>
    <t>San Luis Amatlán</t>
  </si>
  <si>
    <t>20236</t>
  </si>
  <si>
    <t>San Marcial Ozolotepec</t>
  </si>
  <si>
    <t>20237</t>
  </si>
  <si>
    <t>San Marcos Arteaga</t>
  </si>
  <si>
    <t>20238</t>
  </si>
  <si>
    <t>San Martín de los Cansecos</t>
  </si>
  <si>
    <t>20239</t>
  </si>
  <si>
    <t>San Martín Huamelúlpam</t>
  </si>
  <si>
    <t>20240</t>
  </si>
  <si>
    <t>San Martín Itunyoso</t>
  </si>
  <si>
    <t>20241</t>
  </si>
  <si>
    <t>San Martín Lachilá</t>
  </si>
  <si>
    <t>20242</t>
  </si>
  <si>
    <t>San Martín Peras</t>
  </si>
  <si>
    <t>20243</t>
  </si>
  <si>
    <t>San Martín Tilcajete</t>
  </si>
  <si>
    <t>20244</t>
  </si>
  <si>
    <t>San Martín Toxpalan</t>
  </si>
  <si>
    <t>20245</t>
  </si>
  <si>
    <t>San Martín Zacatepec</t>
  </si>
  <si>
    <t>20246</t>
  </si>
  <si>
    <t>San Mateo Cajonos</t>
  </si>
  <si>
    <t>20247</t>
  </si>
  <si>
    <t>Capulálpam de Méndez</t>
  </si>
  <si>
    <t>20248</t>
  </si>
  <si>
    <t>San Mateo del Mar</t>
  </si>
  <si>
    <t>20249</t>
  </si>
  <si>
    <t>San Mateo Yoloxochitlán</t>
  </si>
  <si>
    <t>20250</t>
  </si>
  <si>
    <t>San Mateo Etlatongo</t>
  </si>
  <si>
    <t>20251</t>
  </si>
  <si>
    <t>San Mateo Nejápam</t>
  </si>
  <si>
    <t>20252</t>
  </si>
  <si>
    <t>San Mateo Peñasco</t>
  </si>
  <si>
    <t>20253</t>
  </si>
  <si>
    <t>San Mateo Piñas</t>
  </si>
  <si>
    <t>20254</t>
  </si>
  <si>
    <t>San Mateo Río Hondo</t>
  </si>
  <si>
    <t>20255</t>
  </si>
  <si>
    <t>San Mateo Sindihui</t>
  </si>
  <si>
    <t>20256</t>
  </si>
  <si>
    <t>San Mateo Tlapiltepec</t>
  </si>
  <si>
    <t>20257</t>
  </si>
  <si>
    <t>San Melchor Betaza</t>
  </si>
  <si>
    <t>20258</t>
  </si>
  <si>
    <t>San Miguel Achiutla</t>
  </si>
  <si>
    <t>20259</t>
  </si>
  <si>
    <t>San Miguel Ahuehuetitlán</t>
  </si>
  <si>
    <t>20260</t>
  </si>
  <si>
    <t>San Miguel Aloápam</t>
  </si>
  <si>
    <t>20261</t>
  </si>
  <si>
    <t>San Miguel Amatitlán</t>
  </si>
  <si>
    <t>20262</t>
  </si>
  <si>
    <t>San Miguel Amatlán</t>
  </si>
  <si>
    <t>20263</t>
  </si>
  <si>
    <t>San Miguel Coatlán</t>
  </si>
  <si>
    <t>20264</t>
  </si>
  <si>
    <t>San Miguel Chicahua</t>
  </si>
  <si>
    <t>20265</t>
  </si>
  <si>
    <t>San Miguel Chimalapa</t>
  </si>
  <si>
    <t>20266</t>
  </si>
  <si>
    <t>San Miguel del Puerto</t>
  </si>
  <si>
    <t>20267</t>
  </si>
  <si>
    <t>San Miguel del Río</t>
  </si>
  <si>
    <t>20268</t>
  </si>
  <si>
    <t>San Miguel Ejutla</t>
  </si>
  <si>
    <t>20269</t>
  </si>
  <si>
    <t>San Miguel el Grande</t>
  </si>
  <si>
    <t>20270</t>
  </si>
  <si>
    <t>San Miguel Huautla</t>
  </si>
  <si>
    <t>20271</t>
  </si>
  <si>
    <t>San Miguel Mixtepec</t>
  </si>
  <si>
    <t>20272</t>
  </si>
  <si>
    <t>San Miguel Panixtlahuaca</t>
  </si>
  <si>
    <t>20273</t>
  </si>
  <si>
    <t>San Miguel Peras</t>
  </si>
  <si>
    <t>20274</t>
  </si>
  <si>
    <t>San Miguel Piedras</t>
  </si>
  <si>
    <t>20275</t>
  </si>
  <si>
    <t>San Miguel Quetzaltepec</t>
  </si>
  <si>
    <t>20276</t>
  </si>
  <si>
    <t>San Miguel Santa Flor</t>
  </si>
  <si>
    <t>20277</t>
  </si>
  <si>
    <t>Villa Sola de Vega</t>
  </si>
  <si>
    <t>20278</t>
  </si>
  <si>
    <t>San Miguel Soyaltepec</t>
  </si>
  <si>
    <t>20279</t>
  </si>
  <si>
    <t>San Miguel Suchixtepec</t>
  </si>
  <si>
    <t>20280</t>
  </si>
  <si>
    <t>Villa Talea de Castro</t>
  </si>
  <si>
    <t>20281</t>
  </si>
  <si>
    <t>San Miguel Tecomatlán</t>
  </si>
  <si>
    <t>20282</t>
  </si>
  <si>
    <t>San Miguel Tenango</t>
  </si>
  <si>
    <t>20283</t>
  </si>
  <si>
    <t>San Miguel Tequixtepec</t>
  </si>
  <si>
    <t>20284</t>
  </si>
  <si>
    <t>San Miguel Tilquiápam</t>
  </si>
  <si>
    <t>20285</t>
  </si>
  <si>
    <t>San Miguel Tlacamama</t>
  </si>
  <si>
    <t>20286</t>
  </si>
  <si>
    <t>San Miguel Tlacotepec</t>
  </si>
  <si>
    <t>20287</t>
  </si>
  <si>
    <t>San Miguel Tulancingo</t>
  </si>
  <si>
    <t>20288</t>
  </si>
  <si>
    <t>San Miguel Yotao</t>
  </si>
  <si>
    <t>20289</t>
  </si>
  <si>
    <t>20290</t>
  </si>
  <si>
    <t>San Nicolás Hidalgo</t>
  </si>
  <si>
    <t>20291</t>
  </si>
  <si>
    <t>San Pablo Coatlán</t>
  </si>
  <si>
    <t>20292</t>
  </si>
  <si>
    <t>San Pablo Cuatro Venados</t>
  </si>
  <si>
    <t>20293</t>
  </si>
  <si>
    <t>San Pablo Etla</t>
  </si>
  <si>
    <t>20294</t>
  </si>
  <si>
    <t>San Pablo Huitzo</t>
  </si>
  <si>
    <t>20295</t>
  </si>
  <si>
    <t>San Pablo Huixtepec</t>
  </si>
  <si>
    <t>20296</t>
  </si>
  <si>
    <t>San Pablo Macuiltianguis</t>
  </si>
  <si>
    <t>20297</t>
  </si>
  <si>
    <t>San Pablo Tijaltepec</t>
  </si>
  <si>
    <t>20298</t>
  </si>
  <si>
    <t>San Pablo Villa de Mitla</t>
  </si>
  <si>
    <t>20299</t>
  </si>
  <si>
    <t>San Pablo Yaganiza</t>
  </si>
  <si>
    <t>20300</t>
  </si>
  <si>
    <t>San Pedro Amuzgos</t>
  </si>
  <si>
    <t>20301</t>
  </si>
  <si>
    <t>San Pedro Apóstol</t>
  </si>
  <si>
    <t>20302</t>
  </si>
  <si>
    <t>San Pedro Atoyac</t>
  </si>
  <si>
    <t>20303</t>
  </si>
  <si>
    <t>San Pedro Cajonos</t>
  </si>
  <si>
    <t>20304</t>
  </si>
  <si>
    <t>San Pedro Coxcaltepec Cántaros</t>
  </si>
  <si>
    <t>20305</t>
  </si>
  <si>
    <t>San Pedro Comitancillo</t>
  </si>
  <si>
    <t>20306</t>
  </si>
  <si>
    <t>San Pedro el Alto</t>
  </si>
  <si>
    <t>20307</t>
  </si>
  <si>
    <t>San Pedro Huamelula</t>
  </si>
  <si>
    <t>20308</t>
  </si>
  <si>
    <t>San Pedro Huilotepec</t>
  </si>
  <si>
    <t>20309</t>
  </si>
  <si>
    <t>San Pedro Ixcatlán</t>
  </si>
  <si>
    <t>20310</t>
  </si>
  <si>
    <t>San Pedro Ixtlahuaca</t>
  </si>
  <si>
    <t>20311</t>
  </si>
  <si>
    <t>San Pedro Jaltepetongo</t>
  </si>
  <si>
    <t>20312</t>
  </si>
  <si>
    <t>San Pedro Jicayán</t>
  </si>
  <si>
    <t>20313</t>
  </si>
  <si>
    <t>San Pedro Jocotipac</t>
  </si>
  <si>
    <t>20314</t>
  </si>
  <si>
    <t>San Pedro Juchatengo</t>
  </si>
  <si>
    <t>20315</t>
  </si>
  <si>
    <t>San Pedro Mártir</t>
  </si>
  <si>
    <t>20316</t>
  </si>
  <si>
    <t>San Pedro Mártir Quiechapa</t>
  </si>
  <si>
    <t>20317</t>
  </si>
  <si>
    <t>San Pedro Mártir Yucuxaco</t>
  </si>
  <si>
    <t>20318</t>
  </si>
  <si>
    <t>San Pedro Mixtepec</t>
  </si>
  <si>
    <t>20319</t>
  </si>
  <si>
    <t>20320</t>
  </si>
  <si>
    <t>San Pedro Molinos</t>
  </si>
  <si>
    <t>20321</t>
  </si>
  <si>
    <t>San Pedro Nopala</t>
  </si>
  <si>
    <t>20322</t>
  </si>
  <si>
    <t>San Pedro Ocopetatillo</t>
  </si>
  <si>
    <t>20323</t>
  </si>
  <si>
    <t>San Pedro Ocotepec</t>
  </si>
  <si>
    <t>20324</t>
  </si>
  <si>
    <t>San Pedro Pochutla</t>
  </si>
  <si>
    <t>20325</t>
  </si>
  <si>
    <t>San Pedro Quiatoni</t>
  </si>
  <si>
    <t>20326</t>
  </si>
  <si>
    <t>San Pedro Sochiápam</t>
  </si>
  <si>
    <t>20327</t>
  </si>
  <si>
    <t>San Pedro Tapanatepec</t>
  </si>
  <si>
    <t>20328</t>
  </si>
  <si>
    <t>San Pedro Taviche</t>
  </si>
  <si>
    <t>20329</t>
  </si>
  <si>
    <t>San Pedro Teozacoalco</t>
  </si>
  <si>
    <t>20330</t>
  </si>
  <si>
    <t>San Pedro Teutila</t>
  </si>
  <si>
    <t>20331</t>
  </si>
  <si>
    <t>San Pedro Tidaá</t>
  </si>
  <si>
    <t>20332</t>
  </si>
  <si>
    <t>San Pedro Topiltepec</t>
  </si>
  <si>
    <t>20333</t>
  </si>
  <si>
    <t>San Pedro Totolápam</t>
  </si>
  <si>
    <t>20334</t>
  </si>
  <si>
    <t>Villa de Tututepec</t>
  </si>
  <si>
    <t>20335</t>
  </si>
  <si>
    <t>San Pedro Yaneri</t>
  </si>
  <si>
    <t>20336</t>
  </si>
  <si>
    <t>San Pedro Yólox</t>
  </si>
  <si>
    <t>20337</t>
  </si>
  <si>
    <t>San Pedro y San Pablo Ayutla</t>
  </si>
  <si>
    <t>20338</t>
  </si>
  <si>
    <t>Villa de Etla</t>
  </si>
  <si>
    <t>20339</t>
  </si>
  <si>
    <t>San Pedro y San Pablo Teposcolula</t>
  </si>
  <si>
    <t>20340</t>
  </si>
  <si>
    <t>San Pedro y San Pablo Tequixtepec</t>
  </si>
  <si>
    <t>20341</t>
  </si>
  <si>
    <t>San Pedro Yucunama</t>
  </si>
  <si>
    <t>20342</t>
  </si>
  <si>
    <t>San Raymundo Jalpan</t>
  </si>
  <si>
    <t>20343</t>
  </si>
  <si>
    <t>San Sebastián Abasolo</t>
  </si>
  <si>
    <t>20344</t>
  </si>
  <si>
    <t>San Sebastián Coatlán</t>
  </si>
  <si>
    <t>20345</t>
  </si>
  <si>
    <t>San Sebastián Ixcapa</t>
  </si>
  <si>
    <t>20346</t>
  </si>
  <si>
    <t>San Sebastián Nicananduta</t>
  </si>
  <si>
    <t>20347</t>
  </si>
  <si>
    <t>San Sebastián Río Hondo</t>
  </si>
  <si>
    <t>20348</t>
  </si>
  <si>
    <t>San Sebastián Tecomaxtlahuaca</t>
  </si>
  <si>
    <t>20349</t>
  </si>
  <si>
    <t>San Sebastián Teitipac</t>
  </si>
  <si>
    <t>20350</t>
  </si>
  <si>
    <t>San Sebastián Tutla</t>
  </si>
  <si>
    <t>20351</t>
  </si>
  <si>
    <t>San Simón Almolongas</t>
  </si>
  <si>
    <t>20352</t>
  </si>
  <si>
    <t>San Simón Zahuatlán</t>
  </si>
  <si>
    <t>20353</t>
  </si>
  <si>
    <t>20354</t>
  </si>
  <si>
    <t>Santa Ana Ateixtlahuaca</t>
  </si>
  <si>
    <t>20355</t>
  </si>
  <si>
    <t>Santa Ana Cuauhtémoc</t>
  </si>
  <si>
    <t>20356</t>
  </si>
  <si>
    <t>Santa Ana del Valle</t>
  </si>
  <si>
    <t>20357</t>
  </si>
  <si>
    <t>Santa Ana Tavela</t>
  </si>
  <si>
    <t>20358</t>
  </si>
  <si>
    <t>Santa Ana Tlapacoyan</t>
  </si>
  <si>
    <t>20359</t>
  </si>
  <si>
    <t>Santa Ana Yareni</t>
  </si>
  <si>
    <t>20360</t>
  </si>
  <si>
    <t>Santa Ana Zegache</t>
  </si>
  <si>
    <t>20361</t>
  </si>
  <si>
    <t>Santa Catalina Quierí</t>
  </si>
  <si>
    <t>20362</t>
  </si>
  <si>
    <t>Santa Catarina Cuixtla</t>
  </si>
  <si>
    <t>20363</t>
  </si>
  <si>
    <t>Santa Catarina Ixtepeji</t>
  </si>
  <si>
    <t>20364</t>
  </si>
  <si>
    <t>Santa Catarina Juquila</t>
  </si>
  <si>
    <t>20365</t>
  </si>
  <si>
    <t>Santa Catarina Lachatao</t>
  </si>
  <si>
    <t>20366</t>
  </si>
  <si>
    <t>Santa Catarina Loxicha</t>
  </si>
  <si>
    <t>20367</t>
  </si>
  <si>
    <t>Santa Catarina Mechoacán</t>
  </si>
  <si>
    <t>20368</t>
  </si>
  <si>
    <t>Santa Catarina Minas</t>
  </si>
  <si>
    <t>20369</t>
  </si>
  <si>
    <t>Santa Catarina Quiané</t>
  </si>
  <si>
    <t>20370</t>
  </si>
  <si>
    <t>Santa Catarina Tayata</t>
  </si>
  <si>
    <t>20371</t>
  </si>
  <si>
    <t>Santa Catarina Ticuá</t>
  </si>
  <si>
    <t>20372</t>
  </si>
  <si>
    <t>Santa Catarina Yosonotú</t>
  </si>
  <si>
    <t>20373</t>
  </si>
  <si>
    <t>Santa Catarina Zapoquila</t>
  </si>
  <si>
    <t>20374</t>
  </si>
  <si>
    <t>Santa Cruz Acatepec</t>
  </si>
  <si>
    <t>20375</t>
  </si>
  <si>
    <t>Santa Cruz Amilpas</t>
  </si>
  <si>
    <t>20376</t>
  </si>
  <si>
    <t>Santa Cruz de Bravo</t>
  </si>
  <si>
    <t>20377</t>
  </si>
  <si>
    <t>Santa Cruz Itundujia</t>
  </si>
  <si>
    <t>20378</t>
  </si>
  <si>
    <t>Santa Cruz Mixtepec</t>
  </si>
  <si>
    <t>20379</t>
  </si>
  <si>
    <t>Santa Cruz Nundaco</t>
  </si>
  <si>
    <t>20380</t>
  </si>
  <si>
    <t>Santa Cruz Papalutla</t>
  </si>
  <si>
    <t>20381</t>
  </si>
  <si>
    <t>Santa Cruz Tacache de Mina</t>
  </si>
  <si>
    <t>20382</t>
  </si>
  <si>
    <t>Santa Cruz Tacahua</t>
  </si>
  <si>
    <t>20383</t>
  </si>
  <si>
    <t>Santa Cruz Tayata</t>
  </si>
  <si>
    <t>20384</t>
  </si>
  <si>
    <t>Santa Cruz Xitla</t>
  </si>
  <si>
    <t>20385</t>
  </si>
  <si>
    <t>Santa Cruz Xoxocotlán</t>
  </si>
  <si>
    <t>20386</t>
  </si>
  <si>
    <t>Santa Cruz Zenzontepec</t>
  </si>
  <si>
    <t>20387</t>
  </si>
  <si>
    <t>Santa Gertrudis</t>
  </si>
  <si>
    <t>20388</t>
  </si>
  <si>
    <t>Santa Inés del Monte</t>
  </si>
  <si>
    <t>20389</t>
  </si>
  <si>
    <t>Santa Inés Yatzeche</t>
  </si>
  <si>
    <t>20390</t>
  </si>
  <si>
    <t>Santa Lucía del Camino</t>
  </si>
  <si>
    <t>20391</t>
  </si>
  <si>
    <t>Santa Lucía Miahuatlán</t>
  </si>
  <si>
    <t>20392</t>
  </si>
  <si>
    <t>Santa Lucía Monteverde</t>
  </si>
  <si>
    <t>20393</t>
  </si>
  <si>
    <t>Santa Lucía Ocotlán</t>
  </si>
  <si>
    <t>20394</t>
  </si>
  <si>
    <t>Santa María Alotepec</t>
  </si>
  <si>
    <t>20395</t>
  </si>
  <si>
    <t>Santa María Apazco</t>
  </si>
  <si>
    <t>20396</t>
  </si>
  <si>
    <t>Santa María la Asunción</t>
  </si>
  <si>
    <t>20397</t>
  </si>
  <si>
    <t>Heroica Ciudad de Tlaxiaco</t>
  </si>
  <si>
    <t>20398</t>
  </si>
  <si>
    <t>Ayoquezco de Aldama</t>
  </si>
  <si>
    <t>20399</t>
  </si>
  <si>
    <t>Santa María Atzompa</t>
  </si>
  <si>
    <t>20400</t>
  </si>
  <si>
    <t>Santa María Camotlán</t>
  </si>
  <si>
    <t>20401</t>
  </si>
  <si>
    <t>Santa María Colotepec</t>
  </si>
  <si>
    <t>20402</t>
  </si>
  <si>
    <t>Santa María Cortijo</t>
  </si>
  <si>
    <t>20403</t>
  </si>
  <si>
    <t>Santa María Coyotepec</t>
  </si>
  <si>
    <t>20404</t>
  </si>
  <si>
    <t>Santa María Chachoápam</t>
  </si>
  <si>
    <t>20405</t>
  </si>
  <si>
    <t>Villa de Chilapa de Díaz</t>
  </si>
  <si>
    <t>20406</t>
  </si>
  <si>
    <t>Santa María Chilchotla</t>
  </si>
  <si>
    <t>20407</t>
  </si>
  <si>
    <t>Santa María Chimalapa</t>
  </si>
  <si>
    <t>20408</t>
  </si>
  <si>
    <t>Santa María del Rosario</t>
  </si>
  <si>
    <t>20409</t>
  </si>
  <si>
    <t>Santa María del Tule</t>
  </si>
  <si>
    <t>20410</t>
  </si>
  <si>
    <t>Santa María Ecatepec</t>
  </si>
  <si>
    <t>20411</t>
  </si>
  <si>
    <t>Santa María Guelacé</t>
  </si>
  <si>
    <t>20412</t>
  </si>
  <si>
    <t>Santa María Guienagati</t>
  </si>
  <si>
    <t>20413</t>
  </si>
  <si>
    <t>Santa María Huatulco</t>
  </si>
  <si>
    <t>20414</t>
  </si>
  <si>
    <t>Santa María Huazolotitlán</t>
  </si>
  <si>
    <t>20415</t>
  </si>
  <si>
    <t>Santa María Ipalapa</t>
  </si>
  <si>
    <t>20416</t>
  </si>
  <si>
    <t>Santa María Ixcatlán</t>
  </si>
  <si>
    <t>20417</t>
  </si>
  <si>
    <t>Santa María Jacatepec</t>
  </si>
  <si>
    <t>20418</t>
  </si>
  <si>
    <t>Santa María Jalapa del Marqués</t>
  </si>
  <si>
    <t>20419</t>
  </si>
  <si>
    <t>Santa María Jaltianguis</t>
  </si>
  <si>
    <t>20420</t>
  </si>
  <si>
    <t>Santa María Lachixío</t>
  </si>
  <si>
    <t>20421</t>
  </si>
  <si>
    <t>Santa María Mixtequilla</t>
  </si>
  <si>
    <t>20422</t>
  </si>
  <si>
    <t>Santa María Nativitas</t>
  </si>
  <si>
    <t>20423</t>
  </si>
  <si>
    <t>Santa María Nduayaco</t>
  </si>
  <si>
    <t>20424</t>
  </si>
  <si>
    <t>Santa María Ozolotepec</t>
  </si>
  <si>
    <t>20425</t>
  </si>
  <si>
    <t>Santa María Pápalo</t>
  </si>
  <si>
    <t>20426</t>
  </si>
  <si>
    <t>Santa María Peñoles</t>
  </si>
  <si>
    <t>20427</t>
  </si>
  <si>
    <t>Santa María Petapa</t>
  </si>
  <si>
    <t>20428</t>
  </si>
  <si>
    <t>Santa María Quiegolani</t>
  </si>
  <si>
    <t>20429</t>
  </si>
  <si>
    <t>Santa María Sola</t>
  </si>
  <si>
    <t>20430</t>
  </si>
  <si>
    <t>Santa María Tataltepec</t>
  </si>
  <si>
    <t>20431</t>
  </si>
  <si>
    <t>Santa María Tecomavaca</t>
  </si>
  <si>
    <t>20432</t>
  </si>
  <si>
    <t>Santa María Temaxcalapa</t>
  </si>
  <si>
    <t>20433</t>
  </si>
  <si>
    <t>Santa María Temaxcaltepec</t>
  </si>
  <si>
    <t>20434</t>
  </si>
  <si>
    <t>Santa María Teopoxco</t>
  </si>
  <si>
    <t>20435</t>
  </si>
  <si>
    <t>Santa María Tepantlali</t>
  </si>
  <si>
    <t>20436</t>
  </si>
  <si>
    <t>Santa María Texcatitlán</t>
  </si>
  <si>
    <t>20437</t>
  </si>
  <si>
    <t>Santa María Tlahuitoltepec</t>
  </si>
  <si>
    <t>20438</t>
  </si>
  <si>
    <t>Santa María Tlalixtac</t>
  </si>
  <si>
    <t>20439</t>
  </si>
  <si>
    <t>Santa María Tonameca</t>
  </si>
  <si>
    <t>20440</t>
  </si>
  <si>
    <t>Santa María Totolapilla</t>
  </si>
  <si>
    <t>20441</t>
  </si>
  <si>
    <t>Santa María Xadani</t>
  </si>
  <si>
    <t>20442</t>
  </si>
  <si>
    <t>Santa María Yalina</t>
  </si>
  <si>
    <t>20443</t>
  </si>
  <si>
    <t>Santa María Yavesía</t>
  </si>
  <si>
    <t>20444</t>
  </si>
  <si>
    <t>Santa María Yolotepec</t>
  </si>
  <si>
    <t>20445</t>
  </si>
  <si>
    <t>Santa María Yosoyúa</t>
  </si>
  <si>
    <t>20446</t>
  </si>
  <si>
    <t>Santa María Yucuhiti</t>
  </si>
  <si>
    <t>20447</t>
  </si>
  <si>
    <t>Santa María Zacatepec</t>
  </si>
  <si>
    <t>20448</t>
  </si>
  <si>
    <t>Santa María Zaniza</t>
  </si>
  <si>
    <t>20449</t>
  </si>
  <si>
    <t>Santa María Zoquitlán</t>
  </si>
  <si>
    <t>20450</t>
  </si>
  <si>
    <t>Santiago Amoltepec</t>
  </si>
  <si>
    <t>20451</t>
  </si>
  <si>
    <t>Santiago Apoala</t>
  </si>
  <si>
    <t>20452</t>
  </si>
  <si>
    <t>Santiago Apóstol</t>
  </si>
  <si>
    <t>20453</t>
  </si>
  <si>
    <t>Santiago Astata</t>
  </si>
  <si>
    <t>20454</t>
  </si>
  <si>
    <t>Santiago Atitlán</t>
  </si>
  <si>
    <t>20455</t>
  </si>
  <si>
    <t>Santiago Ayuquililla</t>
  </si>
  <si>
    <t>20456</t>
  </si>
  <si>
    <t>Santiago Cacaloxtepec</t>
  </si>
  <si>
    <t>20457</t>
  </si>
  <si>
    <t>Santiago Camotlán</t>
  </si>
  <si>
    <t>20458</t>
  </si>
  <si>
    <t>Santiago Comaltepec</t>
  </si>
  <si>
    <t>20459</t>
  </si>
  <si>
    <t>Villa de Santiago Chazumba</t>
  </si>
  <si>
    <t>20460</t>
  </si>
  <si>
    <t>Santiago Choápam</t>
  </si>
  <si>
    <t>20461</t>
  </si>
  <si>
    <t>Santiago del Río</t>
  </si>
  <si>
    <t>20462</t>
  </si>
  <si>
    <t>Santiago Huajolotitlán</t>
  </si>
  <si>
    <t>20463</t>
  </si>
  <si>
    <t>Santiago Huauclilla</t>
  </si>
  <si>
    <t>20464</t>
  </si>
  <si>
    <t>Santiago Ihuitlán Plumas</t>
  </si>
  <si>
    <t>20465</t>
  </si>
  <si>
    <t>Santiago Ixcuintepec</t>
  </si>
  <si>
    <t>20466</t>
  </si>
  <si>
    <t>Santiago Ixtayutla</t>
  </si>
  <si>
    <t>20467</t>
  </si>
  <si>
    <t>Santiago Jamiltepec</t>
  </si>
  <si>
    <t>20468</t>
  </si>
  <si>
    <t>Santiago Jocotepec</t>
  </si>
  <si>
    <t>20469</t>
  </si>
  <si>
    <t>Santiago Juxtlahuaca</t>
  </si>
  <si>
    <t>20470</t>
  </si>
  <si>
    <t>Santiago Lachiguiri</t>
  </si>
  <si>
    <t>20471</t>
  </si>
  <si>
    <t>Santiago Lalopa</t>
  </si>
  <si>
    <t>20472</t>
  </si>
  <si>
    <t>Santiago Laollaga</t>
  </si>
  <si>
    <t>20473</t>
  </si>
  <si>
    <t>Santiago Laxopa</t>
  </si>
  <si>
    <t>20474</t>
  </si>
  <si>
    <t>Santiago Llano Grande</t>
  </si>
  <si>
    <t>20475</t>
  </si>
  <si>
    <t>Santiago Matatlán</t>
  </si>
  <si>
    <t>20476</t>
  </si>
  <si>
    <t>Santiago Miltepec</t>
  </si>
  <si>
    <t>20477</t>
  </si>
  <si>
    <t>Santiago Minas</t>
  </si>
  <si>
    <t>20478</t>
  </si>
  <si>
    <t>Santiago Nacaltepec</t>
  </si>
  <si>
    <t>20479</t>
  </si>
  <si>
    <t>Santiago Nejapilla</t>
  </si>
  <si>
    <t>20480</t>
  </si>
  <si>
    <t>Santiago Nundiche</t>
  </si>
  <si>
    <t>20481</t>
  </si>
  <si>
    <t>Santiago Nuyoó</t>
  </si>
  <si>
    <t>20482</t>
  </si>
  <si>
    <t>Santiago Pinotepa Nacional</t>
  </si>
  <si>
    <t>20483</t>
  </si>
  <si>
    <t>Santiago Suchilquitongo</t>
  </si>
  <si>
    <t>20484</t>
  </si>
  <si>
    <t>Santiago Tamazola</t>
  </si>
  <si>
    <t>20485</t>
  </si>
  <si>
    <t>Santiago Tapextla</t>
  </si>
  <si>
    <t>20486</t>
  </si>
  <si>
    <t>Villa Tejúpam de la Unión</t>
  </si>
  <si>
    <t>20487</t>
  </si>
  <si>
    <t>Santiago Tenango</t>
  </si>
  <si>
    <t>20488</t>
  </si>
  <si>
    <t>Santiago Tepetlapa</t>
  </si>
  <si>
    <t>20489</t>
  </si>
  <si>
    <t>Santiago Tetepec</t>
  </si>
  <si>
    <t>20490</t>
  </si>
  <si>
    <t>Santiago Texcalcingo</t>
  </si>
  <si>
    <t>20491</t>
  </si>
  <si>
    <t>Santiago Textitlán</t>
  </si>
  <si>
    <t>20492</t>
  </si>
  <si>
    <t>Santiago Tilantongo</t>
  </si>
  <si>
    <t>20493</t>
  </si>
  <si>
    <t>Santiago Tillo</t>
  </si>
  <si>
    <t>20494</t>
  </si>
  <si>
    <t>Santiago Tlazoyaltepec</t>
  </si>
  <si>
    <t>20495</t>
  </si>
  <si>
    <t>Santiago Xanica</t>
  </si>
  <si>
    <t>20496</t>
  </si>
  <si>
    <t>Santiago Xiacuí</t>
  </si>
  <si>
    <t>20497</t>
  </si>
  <si>
    <t>Santiago Yaitepec</t>
  </si>
  <si>
    <t>20498</t>
  </si>
  <si>
    <t>Santiago Yaveo</t>
  </si>
  <si>
    <t>20499</t>
  </si>
  <si>
    <t>Santiago Yolomécatl</t>
  </si>
  <si>
    <t>20500</t>
  </si>
  <si>
    <t>Santiago Yosondúa</t>
  </si>
  <si>
    <t>20501</t>
  </si>
  <si>
    <t>Santiago Yucuyachi</t>
  </si>
  <si>
    <t>20502</t>
  </si>
  <si>
    <t>Santiago Zacatepec</t>
  </si>
  <si>
    <t>20503</t>
  </si>
  <si>
    <t>Santiago Zoochila</t>
  </si>
  <si>
    <t>20504</t>
  </si>
  <si>
    <t>Nuevo Zoquiápam</t>
  </si>
  <si>
    <t>20505</t>
  </si>
  <si>
    <t>Santo Domingo Ingenio</t>
  </si>
  <si>
    <t>20506</t>
  </si>
  <si>
    <t>Santo Domingo Albarradas</t>
  </si>
  <si>
    <t>20507</t>
  </si>
  <si>
    <t>Santo Domingo Armenta</t>
  </si>
  <si>
    <t>20508</t>
  </si>
  <si>
    <t>Santo Domingo Chihuitán</t>
  </si>
  <si>
    <t>20509</t>
  </si>
  <si>
    <t>Santo Domingo de Morelos</t>
  </si>
  <si>
    <t>20510</t>
  </si>
  <si>
    <t>Santo Domingo Ixcatlán</t>
  </si>
  <si>
    <t>20511</t>
  </si>
  <si>
    <t>Santo Domingo Nuxaá</t>
  </si>
  <si>
    <t>20512</t>
  </si>
  <si>
    <t>Santo Domingo Ozolotepec</t>
  </si>
  <si>
    <t>20513</t>
  </si>
  <si>
    <t>Santo Domingo Petapa</t>
  </si>
  <si>
    <t>20514</t>
  </si>
  <si>
    <t>Santo Domingo Roayaga</t>
  </si>
  <si>
    <t>20515</t>
  </si>
  <si>
    <t>Santo Domingo Tehuantepec</t>
  </si>
  <si>
    <t>20516</t>
  </si>
  <si>
    <t>Santo Domingo Teojomulco</t>
  </si>
  <si>
    <t>20517</t>
  </si>
  <si>
    <t>Santo Domingo Tepuxtepec</t>
  </si>
  <si>
    <t>20518</t>
  </si>
  <si>
    <t>Santo Domingo Tlatayápam</t>
  </si>
  <si>
    <t>20519</t>
  </si>
  <si>
    <t>Santo Domingo Tomaltepec</t>
  </si>
  <si>
    <t>20520</t>
  </si>
  <si>
    <t>Santo Domingo Tonalá</t>
  </si>
  <si>
    <t>20521</t>
  </si>
  <si>
    <t>Santo Domingo Tonaltepec</t>
  </si>
  <si>
    <t>20522</t>
  </si>
  <si>
    <t>Santo Domingo Xagacía</t>
  </si>
  <si>
    <t>20523</t>
  </si>
  <si>
    <t>Santo Domingo Yanhuitlán</t>
  </si>
  <si>
    <t>20524</t>
  </si>
  <si>
    <t>Santo Domingo Yodohino</t>
  </si>
  <si>
    <t>20525</t>
  </si>
  <si>
    <t>Santo Domingo Zanatepec</t>
  </si>
  <si>
    <t>20526</t>
  </si>
  <si>
    <t>Santos Reyes Nopala</t>
  </si>
  <si>
    <t>20527</t>
  </si>
  <si>
    <t>Santos Reyes Pápalo</t>
  </si>
  <si>
    <t>20528</t>
  </si>
  <si>
    <t>Santos Reyes Tepejillo</t>
  </si>
  <si>
    <t>20529</t>
  </si>
  <si>
    <t>Santos Reyes Yucuná</t>
  </si>
  <si>
    <t>20530</t>
  </si>
  <si>
    <t>Santo Tomás Jalieza</t>
  </si>
  <si>
    <t>20531</t>
  </si>
  <si>
    <t>Santo Tomás Mazaltepec</t>
  </si>
  <si>
    <t>20532</t>
  </si>
  <si>
    <t>Santo Tomás Ocotepec</t>
  </si>
  <si>
    <t>20533</t>
  </si>
  <si>
    <t>Santo Tomás Tamazulapan</t>
  </si>
  <si>
    <t>20534</t>
  </si>
  <si>
    <t>San Vicente Coatlán</t>
  </si>
  <si>
    <t>20535</t>
  </si>
  <si>
    <t>San Vicente Lachixío</t>
  </si>
  <si>
    <t>20536</t>
  </si>
  <si>
    <t>San Vicente Nuñú</t>
  </si>
  <si>
    <t>20537</t>
  </si>
  <si>
    <t>Silacayoápam</t>
  </si>
  <si>
    <t>20538</t>
  </si>
  <si>
    <t>Sitio de Xitlapehua</t>
  </si>
  <si>
    <t>20539</t>
  </si>
  <si>
    <t>Soledad Etla</t>
  </si>
  <si>
    <t>20540</t>
  </si>
  <si>
    <t>Villa de Tamazulápam del Progreso</t>
  </si>
  <si>
    <t>20541</t>
  </si>
  <si>
    <t>Tanetze de Zaragoza</t>
  </si>
  <si>
    <t>20542</t>
  </si>
  <si>
    <t>Taniche</t>
  </si>
  <si>
    <t>20543</t>
  </si>
  <si>
    <t>Tataltepec de Valdés</t>
  </si>
  <si>
    <t>20544</t>
  </si>
  <si>
    <t>Teococuilco de Marcos Pérez</t>
  </si>
  <si>
    <t>20545</t>
  </si>
  <si>
    <t>Teotitlán de Flores Magón</t>
  </si>
  <si>
    <t>20546</t>
  </si>
  <si>
    <t>Teotitlán del Valle</t>
  </si>
  <si>
    <t>20547</t>
  </si>
  <si>
    <t>Teotongo</t>
  </si>
  <si>
    <t>20548</t>
  </si>
  <si>
    <t>Tepelmeme Villa de Morelos</t>
  </si>
  <si>
    <t>20549</t>
  </si>
  <si>
    <t>Heroica Villa Tezoatlán de Segura y Luna, Cuna de la Independencia de Oaxaca</t>
  </si>
  <si>
    <t>20550</t>
  </si>
  <si>
    <t>San Jerónimo Tlacochahuaya</t>
  </si>
  <si>
    <t>20551</t>
  </si>
  <si>
    <t>Tlacolula de Matamoros</t>
  </si>
  <si>
    <t>20552</t>
  </si>
  <si>
    <t>Tlacotepec Plumas</t>
  </si>
  <si>
    <t>20553</t>
  </si>
  <si>
    <t>Tlalixtac de Cabrera</t>
  </si>
  <si>
    <t>20554</t>
  </si>
  <si>
    <t>Totontepec Villa de Morelos</t>
  </si>
  <si>
    <t>20555</t>
  </si>
  <si>
    <t>Trinidad Zaachila</t>
  </si>
  <si>
    <t>20556</t>
  </si>
  <si>
    <t>La Trinidad Vista Hermosa</t>
  </si>
  <si>
    <t>20557</t>
  </si>
  <si>
    <t>Unión Hidalgo</t>
  </si>
  <si>
    <t>20558</t>
  </si>
  <si>
    <t>Valerio Trujano</t>
  </si>
  <si>
    <t>20559</t>
  </si>
  <si>
    <t>San Juan Bautista Valle Nacional</t>
  </si>
  <si>
    <t>20560</t>
  </si>
  <si>
    <t>Villa Díaz Ordaz</t>
  </si>
  <si>
    <t>20561</t>
  </si>
  <si>
    <t>Yaxe</t>
  </si>
  <si>
    <t>20562</t>
  </si>
  <si>
    <t>Magdalena Yodocono de Porfirio Díaz</t>
  </si>
  <si>
    <t>20563</t>
  </si>
  <si>
    <t>Yogana</t>
  </si>
  <si>
    <t>20564</t>
  </si>
  <si>
    <t>Yutanduchi de Guerrero</t>
  </si>
  <si>
    <t>20565</t>
  </si>
  <si>
    <t>Villa de Zaachila</t>
  </si>
  <si>
    <t>20566</t>
  </si>
  <si>
    <t>San Mateo Yucutindoo</t>
  </si>
  <si>
    <t>20567</t>
  </si>
  <si>
    <t>Zapotitlán Lagunas</t>
  </si>
  <si>
    <t>20568</t>
  </si>
  <si>
    <t>Zapotitlán Palmas</t>
  </si>
  <si>
    <t>20569</t>
  </si>
  <si>
    <t>Santa Inés de Zaragoza</t>
  </si>
  <si>
    <t>20570</t>
  </si>
  <si>
    <t>Zimatlán de Álvarez</t>
  </si>
  <si>
    <t>""</t>
  </si>
  <si>
    <t>Max</t>
  </si>
  <si>
    <t>Min</t>
  </si>
  <si>
    <t>Total</t>
  </si>
  <si>
    <t>NS</t>
  </si>
  <si>
    <t>Comp</t>
  </si>
  <si>
    <t>Lamparas yo luminarias</t>
  </si>
  <si>
    <t>Tramos de calle del municipio</t>
  </si>
  <si>
    <t>Blanco</t>
  </si>
  <si>
    <t>Especifique</t>
  </si>
  <si>
    <t>Codigo &gt;1</t>
  </si>
  <si>
    <t>Explicacion codigo 2 o 9</t>
  </si>
  <si>
    <t>Codigo &gt;1 Mercados</t>
  </si>
  <si>
    <t>Codigo &gt;1 Centrales</t>
  </si>
  <si>
    <t>Salto de pregunta</t>
  </si>
  <si>
    <t>2da instrucción</t>
  </si>
  <si>
    <t>2da y 3ra instrucción</t>
  </si>
  <si>
    <t>4ta y 5ta instrucción</t>
  </si>
  <si>
    <t>Forma de administracion, especifique</t>
  </si>
  <si>
    <t>Tipo de mercado, especifique</t>
  </si>
  <si>
    <t>Instalaciones basicas, especifique</t>
  </si>
  <si>
    <t>Maquinaria, especifique</t>
  </si>
  <si>
    <t>Forma de admon. Especifique</t>
  </si>
  <si>
    <t>Maquinaria especifique</t>
  </si>
  <si>
    <t>Instalaciones básicas, especifique</t>
  </si>
  <si>
    <t>Forma de admon, especifique</t>
  </si>
  <si>
    <t>Explicacion 2 o 9</t>
  </si>
  <si>
    <t>Cero decimales</t>
  </si>
  <si>
    <t>Acciones realizadas, especifique</t>
  </si>
  <si>
    <t>Sección V. Control interno y anticorrupción</t>
  </si>
  <si>
    <r>
      <t xml:space="preserve">Participantes
</t>
    </r>
    <r>
      <rPr>
        <i/>
        <sz val="9"/>
        <rFont val="Arial"/>
        <family val="2"/>
      </rPr>
      <t>(Registrar a las personas servidoras públicas y áreas que participaron en la integración de la información y/o en el llenado de los reactivos que se solicitan en la presente sección. En caso de que las personas servidoras públicas registradas como informantes básico y complementarios hayan integrado información, o llenado algunas preguntas, también deben registrarse en el presente apartado)</t>
    </r>
  </si>
  <si>
    <t>Municipio:</t>
  </si>
  <si>
    <t>Instrucciones de llenado:</t>
  </si>
  <si>
    <r>
      <rPr>
        <b/>
        <i/>
        <sz val="8"/>
        <rFont val="Arial"/>
        <family val="2"/>
      </rPr>
      <t>Título:</t>
    </r>
    <r>
      <rPr>
        <i/>
        <sz val="8"/>
        <rFont val="Arial"/>
        <family val="2"/>
      </rPr>
      <t xml:space="preserve"> anotar el grado escolar o el formalismo para referirse a la persona participante: Licenciado(a), Maestro(a), Doctor(a), Ingeniero(a), Ciudadano(a), Señor(a), etcétera.</t>
    </r>
  </si>
  <si>
    <r>
      <rPr>
        <b/>
        <i/>
        <sz val="8"/>
        <rFont val="Arial"/>
        <family val="2"/>
      </rPr>
      <t xml:space="preserve">Nombre, primer y segundo apellido: </t>
    </r>
    <r>
      <rPr>
        <i/>
        <sz val="8"/>
        <rFont val="Arial"/>
        <family val="2"/>
      </rPr>
      <t>escribir los datos completos, sin abreviaturas y con acentos.</t>
    </r>
  </si>
  <si>
    <r>
      <t xml:space="preserve">Unidad administrativa de adscripción: </t>
    </r>
    <r>
      <rPr>
        <i/>
        <sz val="8"/>
        <rFont val="Arial"/>
        <family val="2"/>
      </rPr>
      <t>incluir el nombre completo de la unidad administrativa o área, tal como aparece en su estructura orgánica.</t>
    </r>
  </si>
  <si>
    <r>
      <rPr>
        <b/>
        <i/>
        <sz val="8"/>
        <rFont val="Arial"/>
        <family val="2"/>
      </rPr>
      <t xml:space="preserve">Cargo o puesto: </t>
    </r>
    <r>
      <rPr>
        <i/>
        <sz val="8"/>
        <rFont val="Arial"/>
        <family val="2"/>
      </rPr>
      <t>incluir el nombre completo del cargo o puesto desempeñado.</t>
    </r>
  </si>
  <si>
    <r>
      <rPr>
        <b/>
        <i/>
        <sz val="8"/>
        <rFont val="Arial"/>
        <family val="2"/>
      </rPr>
      <t xml:space="preserve">Correo electrónico: </t>
    </r>
    <r>
      <rPr>
        <i/>
        <sz val="8"/>
        <rFont val="Arial"/>
        <family val="2"/>
      </rPr>
      <t>registrar preferentemente el correo institucional de la persona participante, evitando cuentas genéricas o personales.</t>
    </r>
  </si>
  <si>
    <r>
      <rPr>
        <b/>
        <i/>
        <sz val="8"/>
        <rFont val="Arial"/>
        <family val="2"/>
      </rPr>
      <t>Subsección y/o preguntas en las que participó:</t>
    </r>
    <r>
      <rPr>
        <i/>
        <sz val="8"/>
        <rFont val="Arial"/>
        <family val="2"/>
      </rPr>
      <t xml:space="preserve"> registrar la subsección, apartado, subapartado y/o preguntas en las que participó, conforme a lo siguiente:</t>
    </r>
  </si>
  <si>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subsección, apartado y/o subapartado, anotar la nomenclatura correspondiente, separando con comas en caso de que sean dos o más. Ejemplo: I.1, I.3, o I.1.1, I.I.3.2.
d) En caso de que su participación incluya subsecciones, apartados o subapartados completos, así como algunas preguntas específicas, anotar de forma combinada. Ejemplo: I.2, I.4.2, P1.25, P1.26.</t>
  </si>
  <si>
    <t>Principales fuentes de información utilizadas para la integración de información proporcionada:</t>
  </si>
  <si>
    <r>
      <t xml:space="preserve">- Por </t>
    </r>
    <r>
      <rPr>
        <b/>
        <i/>
        <sz val="8"/>
        <rFont val="Arial"/>
        <family val="2"/>
      </rPr>
      <t xml:space="preserve">fuente principal </t>
    </r>
    <r>
      <rPr>
        <i/>
        <sz val="8"/>
        <rFont val="Arial"/>
        <family val="2"/>
      </rPr>
      <t>debe considerarse la fuente con la cual se genera toda o la mayor cantidad de información proporcionada, mientras que por</t>
    </r>
    <r>
      <rPr>
        <b/>
        <i/>
        <sz val="8"/>
        <rFont val="Arial"/>
        <family val="2"/>
      </rPr>
      <t xml:space="preserve"> fuentes secundarias </t>
    </r>
    <r>
      <rPr>
        <i/>
        <sz val="8"/>
        <rFont val="Arial"/>
        <family val="2"/>
      </rPr>
      <t>debe considerar aquellas de las cuales se obtiene el resto de información (cuando hay más de una fuente).</t>
    </r>
  </si>
  <si>
    <r>
      <t xml:space="preserve">- En la columna </t>
    </r>
    <r>
      <rPr>
        <b/>
        <i/>
        <sz val="8"/>
        <rFont val="Arial"/>
        <family val="2"/>
      </rPr>
      <t>Nombre de la fuente</t>
    </r>
    <r>
      <rPr>
        <i/>
        <sz val="8"/>
        <rFont val="Arial"/>
        <family val="2"/>
      </rPr>
      <t xml:space="preserve"> debe anotar el nombre o descripción de la fuente principal y, en su caso, de las secundarias a partir de la(s) cual(es) se obtiene la información requerida en el presente instrumento de captación, y que la persona participante proporcionó.</t>
    </r>
  </si>
  <si>
    <r>
      <t xml:space="preserve">- En la columna </t>
    </r>
    <r>
      <rPr>
        <b/>
        <i/>
        <sz val="8"/>
        <rFont val="Arial"/>
        <family val="2"/>
      </rPr>
      <t>Tipo de fuente</t>
    </r>
    <r>
      <rPr>
        <i/>
        <sz val="8"/>
        <rFont val="Arial"/>
        <family val="2"/>
      </rPr>
      <t xml:space="preserve"> debe clasificar esa fuente según los tipos establecidos en el catálogo siguiente, con base en las características que más se adapten a la fuente utilizada (seleccionar de la lista desplegable el tipo): </t>
    </r>
  </si>
  <si>
    <r>
      <rPr>
        <b/>
        <i/>
        <sz val="8"/>
        <rFont val="Arial"/>
        <family val="2"/>
      </rPr>
      <t>Sistema informático propio</t>
    </r>
    <r>
      <rPr>
        <i/>
        <sz val="8"/>
        <rFont val="Arial"/>
        <family val="2"/>
      </rPr>
      <t xml:space="preserve">: corresponde a una solución informática que haya sido desarrollada de manera específica para los fines de la institución, ya sea de forma interna o por un tercero, y tenga el propósito de almacenar o procesar la información generada o utilizada por la institución.
</t>
    </r>
    <r>
      <rPr>
        <b/>
        <i/>
        <sz val="8"/>
        <rFont val="Arial"/>
        <family val="2"/>
      </rPr>
      <t>Software comercial especializado</t>
    </r>
    <r>
      <rPr>
        <i/>
        <sz val="8"/>
        <rFont val="Arial"/>
        <family val="2"/>
      </rPr>
      <t xml:space="preserve">: se refiere a algún programa o plataforma comercial diseñada o gestionada por un tercero ajeno a la institución, que sirve para los fines de almacenamiento y procesamiento de su información, sin ser un desarrollo exclusivo para la misma.
</t>
    </r>
    <r>
      <rPr>
        <b/>
        <i/>
        <sz val="8"/>
        <rFont val="Arial"/>
        <family val="2"/>
      </rPr>
      <t>Base de datos u hojas de cálculo estructuradas y estandarizadas:</t>
    </r>
    <r>
      <rPr>
        <i/>
        <sz val="8"/>
        <rFont val="Arial"/>
        <family val="2"/>
      </rPr>
      <t xml:space="preserve">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t>
    </r>
    <r>
      <rPr>
        <b/>
        <i/>
        <sz val="8"/>
        <rFont val="Arial"/>
        <family val="2"/>
      </rPr>
      <t>Hojas de cálculo no estructuradas o no estandarizadas:</t>
    </r>
    <r>
      <rPr>
        <i/>
        <sz val="8"/>
        <rFont val="Arial"/>
        <family val="2"/>
      </rPr>
      <t xml:space="preserve"> corresponde a que la fuente de información son libros u hojas de Excel que concentran información generada por la institución y es consultada de forma directa sin posibilidad de hacer consultas de forma masiva o de un conjunto de datos.
</t>
    </r>
    <r>
      <rPr>
        <b/>
        <i/>
        <sz val="8"/>
        <rFont val="Arial"/>
        <family val="2"/>
      </rPr>
      <t>Libro de gobierno en formato electrónico</t>
    </r>
    <r>
      <rPr>
        <i/>
        <sz val="8"/>
        <rFont val="Arial"/>
        <family val="2"/>
      </rPr>
      <t xml:space="preserve">: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Libro de gobierno en papel</t>
    </r>
    <r>
      <rPr>
        <i/>
        <sz val="8"/>
        <rFont val="Arial"/>
        <family val="2"/>
      </rPr>
      <t xml:space="preserve">: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Bitácora en documento de texto electrónico:</t>
    </r>
    <r>
      <rPr>
        <i/>
        <sz val="8"/>
        <rFont val="Arial"/>
        <family val="2"/>
      </rPr>
      <t xml:space="preserve"> se refiere al registro o fuente en la que la información contenida está registrada en documentos electrónicos sin la formalidad de un libro de gobierno y que se utiliza para las actividades cotidianas del área o institución que proporciona la información.
</t>
    </r>
    <r>
      <rPr>
        <b/>
        <i/>
        <sz val="8"/>
        <rFont val="Arial"/>
        <family val="2"/>
      </rPr>
      <t>Bitácora en documento de texto en papel</t>
    </r>
    <r>
      <rPr>
        <i/>
        <sz val="8"/>
        <rFont val="Arial"/>
        <family val="2"/>
      </rPr>
      <t xml:space="preserve">: se refiere al registro o fuente en la que la información contenida está registrada en documentos físicos sin la formalidad de un libro de gobierno y que se utiliza para las actividades cotidianas del área o institución que proporciona la información.
</t>
    </r>
    <r>
      <rPr>
        <b/>
        <i/>
        <sz val="8"/>
        <rFont val="Arial"/>
        <family val="2"/>
      </rPr>
      <t>De palabra:</t>
    </r>
    <r>
      <rPr>
        <i/>
        <sz val="8"/>
        <rFont val="Arial"/>
        <family val="2"/>
      </rPr>
      <t xml:space="preserve">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t>
    </r>
    <r>
      <rPr>
        <b/>
        <i/>
        <sz val="8"/>
        <rFont val="Arial"/>
        <family val="2"/>
      </rPr>
      <t>Otra:</t>
    </r>
    <r>
      <rPr>
        <i/>
        <sz val="8"/>
        <rFont val="Arial"/>
        <family val="2"/>
      </rPr>
      <t xml:space="preserve">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 </t>
    </r>
  </si>
  <si>
    <t>En caso de que seleccione en la categoría "Otra" en alguna de las columnas "Tipo de fuente", favor de especificar ese otro tipo de fuente(s) en la columna "Comentarios o especificaciones sobre el tipo de fuente".</t>
  </si>
  <si>
    <t>Principales fuentes utilizadas para la integración de la información proporcionada</t>
  </si>
  <si>
    <t>Fuente principal</t>
  </si>
  <si>
    <t>Fuente secundaria 1</t>
  </si>
  <si>
    <t>Fuente secundaria 2</t>
  </si>
  <si>
    <t>Comentarios o especificaciones sobre el tipo de fuente</t>
  </si>
  <si>
    <t>Nombre de la fuente</t>
  </si>
  <si>
    <t xml:space="preserve">Tipo de fuente </t>
  </si>
  <si>
    <t xml:space="preserve">Nombre de la fuente </t>
  </si>
  <si>
    <t>Tipo de fuente</t>
  </si>
  <si>
    <t>Ej.</t>
  </si>
  <si>
    <t>Directora de Recursos Financieros</t>
  </si>
  <si>
    <t>Control de nómina</t>
  </si>
  <si>
    <t>Base de datos u hojas de cálculo estructuradas y estandarizadas</t>
  </si>
  <si>
    <t>Sistema de control financiero</t>
  </si>
  <si>
    <t>Sistema Informático propio</t>
  </si>
  <si>
    <t>Hojas de cálculo  no estrcuturadas o no estandarizadas</t>
  </si>
  <si>
    <t>Software comercial especializado</t>
  </si>
  <si>
    <t>Libro de gobierno en formato electrónico</t>
  </si>
  <si>
    <t>Libro de gobierno en papel</t>
  </si>
  <si>
    <t>Bitácora en documento de texto electrónico</t>
  </si>
  <si>
    <t>Bitácora en documento de texto en papel</t>
  </si>
  <si>
    <t>De palabra</t>
  </si>
  <si>
    <t>Otra</t>
  </si>
  <si>
    <t>nom_mun</t>
  </si>
  <si>
    <t>cve_loc</t>
  </si>
  <si>
    <t>#MERCADOS+CENTRALES</t>
  </si>
  <si>
    <t>#PARQUES+JARDINES</t>
  </si>
  <si>
    <t>Mayusculas</t>
  </si>
  <si>
    <t>mayusculas</t>
  </si>
  <si>
    <r>
      <rPr>
        <b/>
        <i/>
        <sz val="11"/>
        <color theme="1"/>
        <rFont val="Calibri"/>
        <family val="2"/>
        <scheme val="minor"/>
      </rPr>
      <t>ALERTA</t>
    </r>
    <r>
      <rPr>
        <b/>
        <sz val="11"/>
        <color theme="1"/>
        <rFont val="Calibri"/>
        <family val="2"/>
        <scheme val="minor"/>
      </rPr>
      <t xml:space="preserve">: Existen nombres de Localidades iguales (Homonimos), marcados en color rosa. </t>
    </r>
  </si>
  <si>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</si>
  <si>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</si>
  <si>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</si>
  <si>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</si>
  <si>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</si>
  <si>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</si>
  <si>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</si>
  <si>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</si>
  <si>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</si>
  <si>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</si>
  <si>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</si>
  <si>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</si>
  <si>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</si>
  <si>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</si>
  <si>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</si>
  <si>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</si>
  <si>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</si>
  <si>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</si>
  <si>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</si>
  <si>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</si>
  <si>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</si>
  <si>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</si>
  <si>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</si>
  <si>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</si>
  <si>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</si>
  <si>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</si>
  <si>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</si>
  <si>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</si>
  <si>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</si>
  <si>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</si>
  <si>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</si>
  <si>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</si>
  <si>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0001</t>
  </si>
  <si>
    <t>0002</t>
  </si>
  <si>
    <t>Altamira (Rancho de José Granados)</t>
  </si>
  <si>
    <t>0003</t>
  </si>
  <si>
    <t>Alto de Altamira</t>
  </si>
  <si>
    <t>0004</t>
  </si>
  <si>
    <t>El Armadillo</t>
  </si>
  <si>
    <t>0005</t>
  </si>
  <si>
    <t>La Barquilla</t>
  </si>
  <si>
    <t>0006</t>
  </si>
  <si>
    <t>Bella Vista de Santa María</t>
  </si>
  <si>
    <t>0007</t>
  </si>
  <si>
    <t>El Borrego</t>
  </si>
  <si>
    <t>0008</t>
  </si>
  <si>
    <t>Botija</t>
  </si>
  <si>
    <t>0009</t>
  </si>
  <si>
    <t>Buenavista de Parangueo</t>
  </si>
  <si>
    <t>0010</t>
  </si>
  <si>
    <t>Cahuageo</t>
  </si>
  <si>
    <t>0011</t>
  </si>
  <si>
    <t>Las Cañas</t>
  </si>
  <si>
    <t>0012</t>
  </si>
  <si>
    <t>Carmelitas Chico</t>
  </si>
  <si>
    <t>0014</t>
  </si>
  <si>
    <t>Cerro Blanco</t>
  </si>
  <si>
    <t>0015</t>
  </si>
  <si>
    <t>Cerro Colorado</t>
  </si>
  <si>
    <t>0016</t>
  </si>
  <si>
    <t>Cerro Prieto del Carmen</t>
  </si>
  <si>
    <t>0017</t>
  </si>
  <si>
    <t>El Circuito</t>
  </si>
  <si>
    <t>0018</t>
  </si>
  <si>
    <t>Coalanda</t>
  </si>
  <si>
    <t>0019</t>
  </si>
  <si>
    <t>Colonia de Guadalupe (Guadalupe de Copales)</t>
  </si>
  <si>
    <t>0020</t>
  </si>
  <si>
    <t>0021</t>
  </si>
  <si>
    <t>Copales</t>
  </si>
  <si>
    <t>0022</t>
  </si>
  <si>
    <t>Crucitas</t>
  </si>
  <si>
    <t>0023</t>
  </si>
  <si>
    <t>Cuadrilla de Andaracua</t>
  </si>
  <si>
    <t>0024</t>
  </si>
  <si>
    <t>Changueo</t>
  </si>
  <si>
    <t>0025</t>
  </si>
  <si>
    <t>Charco de Pantoja</t>
  </si>
  <si>
    <t>0026</t>
  </si>
  <si>
    <t>Charco de Parangueo</t>
  </si>
  <si>
    <t>0027</t>
  </si>
  <si>
    <t>Chicamito</t>
  </si>
  <si>
    <t>0028</t>
  </si>
  <si>
    <t>El Chiqueo</t>
  </si>
  <si>
    <t>0029</t>
  </si>
  <si>
    <t>Duranes de Abajo</t>
  </si>
  <si>
    <t>0030</t>
  </si>
  <si>
    <t>Duranes de Arriba</t>
  </si>
  <si>
    <t>0031</t>
  </si>
  <si>
    <t>La Enmarañada</t>
  </si>
  <si>
    <t>0033</t>
  </si>
  <si>
    <t>Colonia Nueva de Guantes</t>
  </si>
  <si>
    <t>0034</t>
  </si>
  <si>
    <t>Guarapo</t>
  </si>
  <si>
    <t>0035</t>
  </si>
  <si>
    <t>Hoya de Álvarez</t>
  </si>
  <si>
    <t>0036</t>
  </si>
  <si>
    <t>Hoya de Estrada</t>
  </si>
  <si>
    <t>0037</t>
  </si>
  <si>
    <t>Hoya de Cintora (La Hoya de Arriba)</t>
  </si>
  <si>
    <t>0038</t>
  </si>
  <si>
    <t>Huérfanos</t>
  </si>
  <si>
    <t>0039</t>
  </si>
  <si>
    <t>La Isla</t>
  </si>
  <si>
    <t>0040</t>
  </si>
  <si>
    <t>El Jagüey</t>
  </si>
  <si>
    <t>0042</t>
  </si>
  <si>
    <t>La Jaulilla</t>
  </si>
  <si>
    <t>0043</t>
  </si>
  <si>
    <t>Las Jícamas</t>
  </si>
  <si>
    <t>0045</t>
  </si>
  <si>
    <t>Lagunilla de Mogotes</t>
  </si>
  <si>
    <t>0046</t>
  </si>
  <si>
    <t>Las Liebres</t>
  </si>
  <si>
    <t>0048</t>
  </si>
  <si>
    <t>Loma Tendida</t>
  </si>
  <si>
    <t>0049</t>
  </si>
  <si>
    <t>Llano de Fernández (Cuba)</t>
  </si>
  <si>
    <t>0050</t>
  </si>
  <si>
    <t>Magdalena de Araceo</t>
  </si>
  <si>
    <t>0052</t>
  </si>
  <si>
    <t>Manga de Buenavista</t>
  </si>
  <si>
    <t>0053</t>
  </si>
  <si>
    <t>Los Martínez</t>
  </si>
  <si>
    <t>0054</t>
  </si>
  <si>
    <t>Mesa de San Agustín</t>
  </si>
  <si>
    <t>0055</t>
  </si>
  <si>
    <t>Miraflores (La Gachupina)</t>
  </si>
  <si>
    <t>0056</t>
  </si>
  <si>
    <t>Miramar</t>
  </si>
  <si>
    <t>0057</t>
  </si>
  <si>
    <t>Mogotes de San José Parangueo</t>
  </si>
  <si>
    <t>0059</t>
  </si>
  <si>
    <t>El Motivo (El Carrizal)</t>
  </si>
  <si>
    <t>0060</t>
  </si>
  <si>
    <t>Noria de Mosqueda</t>
  </si>
  <si>
    <t>0061</t>
  </si>
  <si>
    <t>La Palizada</t>
  </si>
  <si>
    <t>0062</t>
  </si>
  <si>
    <t>Paredones</t>
  </si>
  <si>
    <t>0063</t>
  </si>
  <si>
    <t>Paso Blanco</t>
  </si>
  <si>
    <t>0064</t>
  </si>
  <si>
    <t>Los Patios</t>
  </si>
  <si>
    <t>0065</t>
  </si>
  <si>
    <t>Pegueros</t>
  </si>
  <si>
    <t>0066</t>
  </si>
  <si>
    <t>El Perico</t>
  </si>
  <si>
    <t>0067</t>
  </si>
  <si>
    <t>El Pitahayo</t>
  </si>
  <si>
    <t>0068</t>
  </si>
  <si>
    <t>Plaza Vieja</t>
  </si>
  <si>
    <t>0069</t>
  </si>
  <si>
    <t>Potrerillo de Torres</t>
  </si>
  <si>
    <t>0071</t>
  </si>
  <si>
    <t>Pozo de Aróstegui (Las Correas)</t>
  </si>
  <si>
    <t>0072</t>
  </si>
  <si>
    <t>Pozo de Parangueo</t>
  </si>
  <si>
    <t>0073</t>
  </si>
  <si>
    <t>Presa de San Andrés</t>
  </si>
  <si>
    <t>0074</t>
  </si>
  <si>
    <t>Puerta de Andaracua</t>
  </si>
  <si>
    <t>0076</t>
  </si>
  <si>
    <t>Puerta de San Roque</t>
  </si>
  <si>
    <t>0077</t>
  </si>
  <si>
    <t>Quiriceo</t>
  </si>
  <si>
    <t>0078</t>
  </si>
  <si>
    <t>Las Raíces</t>
  </si>
  <si>
    <t>0079</t>
  </si>
  <si>
    <t>Rancho Nuevo de la Isla</t>
  </si>
  <si>
    <t>0080</t>
  </si>
  <si>
    <t>Rancho Nuevo de San Andrés</t>
  </si>
  <si>
    <t>0081</t>
  </si>
  <si>
    <t>Rancho Seco de Guantes</t>
  </si>
  <si>
    <t>0082</t>
  </si>
  <si>
    <t>Ranchos Unidos</t>
  </si>
  <si>
    <t>0083</t>
  </si>
  <si>
    <t>Rancho Viejo de Torres</t>
  </si>
  <si>
    <t>0084</t>
  </si>
  <si>
    <t>Refugio de San Guillermo (El Infiernillo)</t>
  </si>
  <si>
    <t>0085</t>
  </si>
  <si>
    <t>Rincón de Alonso Sánchez</t>
  </si>
  <si>
    <t>0086</t>
  </si>
  <si>
    <t>Rincón de Parangueo</t>
  </si>
  <si>
    <t>0087</t>
  </si>
  <si>
    <t>Rojas</t>
  </si>
  <si>
    <t>0089</t>
  </si>
  <si>
    <t>Sabino de Santa Rosa</t>
  </si>
  <si>
    <t>0090</t>
  </si>
  <si>
    <t>El Salitre de Aguilares</t>
  </si>
  <si>
    <t>0091</t>
  </si>
  <si>
    <t>Sanabria</t>
  </si>
  <si>
    <t>0092</t>
  </si>
  <si>
    <t>San Antonio de Mogotes</t>
  </si>
  <si>
    <t>0093</t>
  </si>
  <si>
    <t>San Antonio de Pantoja</t>
  </si>
  <si>
    <t>0094</t>
  </si>
  <si>
    <t>San Antonio de Terán</t>
  </si>
  <si>
    <t>0095</t>
  </si>
  <si>
    <t>San Cristóbal</t>
  </si>
  <si>
    <t>0096</t>
  </si>
  <si>
    <t>San Diego Quiriceo</t>
  </si>
  <si>
    <t>0097</t>
  </si>
  <si>
    <t>San Felipe Quiriceo</t>
  </si>
  <si>
    <t>0098</t>
  </si>
  <si>
    <t>San Francisco Chihuindo</t>
  </si>
  <si>
    <t>0099</t>
  </si>
  <si>
    <t>San Francisco Javier (Rancho Grande)</t>
  </si>
  <si>
    <t>0100</t>
  </si>
  <si>
    <t>San Guillermo</t>
  </si>
  <si>
    <t>0101</t>
  </si>
  <si>
    <t>San Ignacio de San José Parangueo</t>
  </si>
  <si>
    <t>0102</t>
  </si>
  <si>
    <t>San Isidro de la Palizada</t>
  </si>
  <si>
    <t>0103</t>
  </si>
  <si>
    <t>San Isidro de Mogotes</t>
  </si>
  <si>
    <t>0104</t>
  </si>
  <si>
    <t>San Isidro de Pitahayo</t>
  </si>
  <si>
    <t>0106</t>
  </si>
  <si>
    <t>San Jerónimo de Araceo</t>
  </si>
  <si>
    <t>0107</t>
  </si>
  <si>
    <t>0108</t>
  </si>
  <si>
    <t>San José de Araceo</t>
  </si>
  <si>
    <t>0109</t>
  </si>
  <si>
    <t>San José de la Montaña (Los Gatos)</t>
  </si>
  <si>
    <t>0110</t>
  </si>
  <si>
    <t>San José del Brazo (La Correa)</t>
  </si>
  <si>
    <t>0112</t>
  </si>
  <si>
    <t>San Juanito de San Guillermo (San Martín)</t>
  </si>
  <si>
    <t>0113</t>
  </si>
  <si>
    <t>San Manuel Quiriceo</t>
  </si>
  <si>
    <t>0115</t>
  </si>
  <si>
    <t>San Nicolás Parangueo</t>
  </si>
  <si>
    <t>0116</t>
  </si>
  <si>
    <t>San Nicolás Quiriceo</t>
  </si>
  <si>
    <t>0117</t>
  </si>
  <si>
    <t>0118</t>
  </si>
  <si>
    <t>0119</t>
  </si>
  <si>
    <t>0120</t>
  </si>
  <si>
    <t>Santa Rosa (Santa Rosa de Parangueo)</t>
  </si>
  <si>
    <t>0121</t>
  </si>
  <si>
    <t>San Vicente de Garma (Garma)</t>
  </si>
  <si>
    <t>0122</t>
  </si>
  <si>
    <t>Sauz de Purísima</t>
  </si>
  <si>
    <t>0124</t>
  </si>
  <si>
    <t>La Tejonera</t>
  </si>
  <si>
    <t>0125</t>
  </si>
  <si>
    <t>Terán</t>
  </si>
  <si>
    <t>0126</t>
  </si>
  <si>
    <t>Tinaja de García</t>
  </si>
  <si>
    <t>0127</t>
  </si>
  <si>
    <t>Zambranos</t>
  </si>
  <si>
    <t>0128</t>
  </si>
  <si>
    <t>Zapote de San Vicente</t>
  </si>
  <si>
    <t>0129</t>
  </si>
  <si>
    <t>Zapotillo de Mogotes</t>
  </si>
  <si>
    <t>0133</t>
  </si>
  <si>
    <t>Colonia Benito Juárez</t>
  </si>
  <si>
    <t>0135</t>
  </si>
  <si>
    <t>Carmelita Grande (La Macarena)</t>
  </si>
  <si>
    <t>0136</t>
  </si>
  <si>
    <t>El Cenegal</t>
  </si>
  <si>
    <t>0137</t>
  </si>
  <si>
    <t>0138</t>
  </si>
  <si>
    <t>La Crinolina</t>
  </si>
  <si>
    <t>0141</t>
  </si>
  <si>
    <t>Gervasio Mendoza</t>
  </si>
  <si>
    <t>0147</t>
  </si>
  <si>
    <t>Rancho Nuevo de las Torres (Presa de Dueñas)</t>
  </si>
  <si>
    <t>0148</t>
  </si>
  <si>
    <t>Rancho de Guantes</t>
  </si>
  <si>
    <t>0150</t>
  </si>
  <si>
    <t>San Agustín</t>
  </si>
  <si>
    <t>0151</t>
  </si>
  <si>
    <t>San José de Propios</t>
  </si>
  <si>
    <t>0152</t>
  </si>
  <si>
    <t>San José la Grande</t>
  </si>
  <si>
    <t>0156</t>
  </si>
  <si>
    <t>El Tambor</t>
  </si>
  <si>
    <t>0157</t>
  </si>
  <si>
    <t>El Timbinal</t>
  </si>
  <si>
    <t>0158</t>
  </si>
  <si>
    <t>Villadiego</t>
  </si>
  <si>
    <t>0162</t>
  </si>
  <si>
    <t>Ranchito de Paredones</t>
  </si>
  <si>
    <t>0165</t>
  </si>
  <si>
    <t>Las Flores</t>
  </si>
  <si>
    <t>0167</t>
  </si>
  <si>
    <t>Guadalupe de San Guillermo</t>
  </si>
  <si>
    <t>0168</t>
  </si>
  <si>
    <t>San Ramón de los Patios</t>
  </si>
  <si>
    <t>0169</t>
  </si>
  <si>
    <t>Loma Linda de Copales</t>
  </si>
  <si>
    <t>0170</t>
  </si>
  <si>
    <t>San Rafael de Sauz</t>
  </si>
  <si>
    <t>0171</t>
  </si>
  <si>
    <t>0172</t>
  </si>
  <si>
    <t>Jahuiques (Rancho Nuevo de Guadalupe)</t>
  </si>
  <si>
    <t>0173</t>
  </si>
  <si>
    <t>La Purísima</t>
  </si>
  <si>
    <t>0174</t>
  </si>
  <si>
    <t>Nieto [Granja]</t>
  </si>
  <si>
    <t>0175</t>
  </si>
  <si>
    <t>El Altito</t>
  </si>
  <si>
    <t>0176</t>
  </si>
  <si>
    <t>El Brazo</t>
  </si>
  <si>
    <t>0177</t>
  </si>
  <si>
    <t>La Hoyuela</t>
  </si>
  <si>
    <t>0178</t>
  </si>
  <si>
    <t>Santa María</t>
  </si>
  <si>
    <t>0179</t>
  </si>
  <si>
    <t>Casas Blancas</t>
  </si>
  <si>
    <t>0183</t>
  </si>
  <si>
    <t>San José de Pantoja</t>
  </si>
  <si>
    <t>0184</t>
  </si>
  <si>
    <t>San Isidro (Fracción Sur)</t>
  </si>
  <si>
    <t>0185</t>
  </si>
  <si>
    <t>Santa Rosa de Vallejo</t>
  </si>
  <si>
    <t>0186</t>
  </si>
  <si>
    <t>Duranes de en Medio</t>
  </si>
  <si>
    <t>0187</t>
  </si>
  <si>
    <t>El Mosco</t>
  </si>
  <si>
    <t>0188</t>
  </si>
  <si>
    <t>San Fernando [Granja]</t>
  </si>
  <si>
    <t>0189</t>
  </si>
  <si>
    <t>Dotación Hoya de Álvarez (La Tortuga)</t>
  </si>
  <si>
    <t>0190</t>
  </si>
  <si>
    <t>Puerto de Araceo</t>
  </si>
  <si>
    <t>0191</t>
  </si>
  <si>
    <t>Hoya de Cintora (La Hoya de Abajo)</t>
  </si>
  <si>
    <t>0192</t>
  </si>
  <si>
    <t>El Nacimiento</t>
  </si>
  <si>
    <t>0193</t>
  </si>
  <si>
    <t>Sabinito del Brazo</t>
  </si>
  <si>
    <t>0194</t>
  </si>
  <si>
    <t>Puente del Carrizo</t>
  </si>
  <si>
    <t>0195</t>
  </si>
  <si>
    <t>Santa María de Sanabria</t>
  </si>
  <si>
    <t>0196</t>
  </si>
  <si>
    <t>Colonia el Calvario</t>
  </si>
  <si>
    <t>0197</t>
  </si>
  <si>
    <t>Hacienda de San Javier</t>
  </si>
  <si>
    <t>0198</t>
  </si>
  <si>
    <t>La Esperanza</t>
  </si>
  <si>
    <t>0199</t>
  </si>
  <si>
    <t>Los Pinos</t>
  </si>
  <si>
    <t>0200</t>
  </si>
  <si>
    <t>Fracción Armida de San José del Brazo</t>
  </si>
  <si>
    <t>0201</t>
  </si>
  <si>
    <t>Aguilar [Granja]</t>
  </si>
  <si>
    <t>0202</t>
  </si>
  <si>
    <t>Bellavista [Rancho]</t>
  </si>
  <si>
    <t>0203</t>
  </si>
  <si>
    <t>Rancho de los Sosas</t>
  </si>
  <si>
    <t>0205</t>
  </si>
  <si>
    <t>Pedro Martínez [Hacienda]</t>
  </si>
  <si>
    <t>0206</t>
  </si>
  <si>
    <t>San Juan de Guadalupe (Don Javier)</t>
  </si>
  <si>
    <t>0207</t>
  </si>
  <si>
    <t>El Olvido [Granja]</t>
  </si>
  <si>
    <t>0208</t>
  </si>
  <si>
    <t>Rancho Cuatro de Altamira</t>
  </si>
  <si>
    <t>0209</t>
  </si>
  <si>
    <t>0210</t>
  </si>
  <si>
    <t>El Molinito</t>
  </si>
  <si>
    <t>0214</t>
  </si>
  <si>
    <t>La Reserva el Tambor</t>
  </si>
  <si>
    <t>0215</t>
  </si>
  <si>
    <t>Rancho de Guadalupe (La Nalga de Ventura)</t>
  </si>
  <si>
    <t>0216</t>
  </si>
  <si>
    <t>Sabino Copudo</t>
  </si>
  <si>
    <t>0217</t>
  </si>
  <si>
    <t>Purísima de San Guillermo</t>
  </si>
  <si>
    <t>0219</t>
  </si>
  <si>
    <t>Monte Valerio [Rancho]</t>
  </si>
  <si>
    <t>0220</t>
  </si>
  <si>
    <t>0221</t>
  </si>
  <si>
    <t>San Carlos [Rancho]</t>
  </si>
  <si>
    <t>0222</t>
  </si>
  <si>
    <t>Ampliación las Estacas (Fuerte Apache)</t>
  </si>
  <si>
    <t>0223</t>
  </si>
  <si>
    <t>La Arena</t>
  </si>
  <si>
    <t>0225</t>
  </si>
  <si>
    <t>Crucero de Mogotes</t>
  </si>
  <si>
    <t>0226</t>
  </si>
  <si>
    <t>Bancini [Granja]</t>
  </si>
  <si>
    <t>0227</t>
  </si>
  <si>
    <t>Huerfanitos [Granja]</t>
  </si>
  <si>
    <t>0228</t>
  </si>
  <si>
    <t>González [Granja]</t>
  </si>
  <si>
    <t>0229</t>
  </si>
  <si>
    <t>Martínez [Granja]</t>
  </si>
  <si>
    <t>0230</t>
  </si>
  <si>
    <t>Razo [Granja]</t>
  </si>
  <si>
    <t>0231</t>
  </si>
  <si>
    <t>Santa María [Granja]</t>
  </si>
  <si>
    <t>0232</t>
  </si>
  <si>
    <t>Solís (El Paraíso) [Granja]</t>
  </si>
  <si>
    <t>0233</t>
  </si>
  <si>
    <t>Sotero [Granja]</t>
  </si>
  <si>
    <t>0234</t>
  </si>
  <si>
    <t>Vaca [Granja]</t>
  </si>
  <si>
    <t>0235</t>
  </si>
  <si>
    <t>0236</t>
  </si>
  <si>
    <t>Los Laureles</t>
  </si>
  <si>
    <t>0239</t>
  </si>
  <si>
    <t>0240</t>
  </si>
  <si>
    <t>El Cañón</t>
  </si>
  <si>
    <t>0241</t>
  </si>
  <si>
    <t>El Cerrito Colorado</t>
  </si>
  <si>
    <t>0242</t>
  </si>
  <si>
    <t>Colonia Emiliano Zapata (La Nopalera)</t>
  </si>
  <si>
    <t>0243</t>
  </si>
  <si>
    <t>Colonia Nueva de San Antonio de Mogotes</t>
  </si>
  <si>
    <t>0244</t>
  </si>
  <si>
    <t>Colonia Primavera (San Ignacio)</t>
  </si>
  <si>
    <t>0245</t>
  </si>
  <si>
    <t>Las Delicias</t>
  </si>
  <si>
    <t>0247</t>
  </si>
  <si>
    <t>Don Nicolás Vargas</t>
  </si>
  <si>
    <t>0248</t>
  </si>
  <si>
    <t>Estancia de San Diego</t>
  </si>
  <si>
    <t>0249</t>
  </si>
  <si>
    <t>Colonia el Triángulo</t>
  </si>
  <si>
    <t>0250</t>
  </si>
  <si>
    <t>La Gallega</t>
  </si>
  <si>
    <t>0251</t>
  </si>
  <si>
    <t>José Hernández [Granja]</t>
  </si>
  <si>
    <t>0252</t>
  </si>
  <si>
    <t>La Escondida [Granja]</t>
  </si>
  <si>
    <t>0253</t>
  </si>
  <si>
    <t>La Gloria [Granja]</t>
  </si>
  <si>
    <t>0254</t>
  </si>
  <si>
    <t>La Herradura [Granja]</t>
  </si>
  <si>
    <t>0255</t>
  </si>
  <si>
    <t>Los Fresnos [Granja]</t>
  </si>
  <si>
    <t>0256</t>
  </si>
  <si>
    <t>Mozqueda [Granja]</t>
  </si>
  <si>
    <t>0257</t>
  </si>
  <si>
    <t>Rocha [Granja]</t>
  </si>
  <si>
    <t>0258</t>
  </si>
  <si>
    <t>La Grulla</t>
  </si>
  <si>
    <t>0260</t>
  </si>
  <si>
    <t>La Isla (Fracción de Copales)</t>
  </si>
  <si>
    <t>0261</t>
  </si>
  <si>
    <t>El Jacalito</t>
  </si>
  <si>
    <t>0262</t>
  </si>
  <si>
    <t>Loma la Ciénega</t>
  </si>
  <si>
    <t>0263</t>
  </si>
  <si>
    <t>El Crucero de la Presa</t>
  </si>
  <si>
    <t>0264</t>
  </si>
  <si>
    <t>El Paraíso [Rancho]</t>
  </si>
  <si>
    <t>0265</t>
  </si>
  <si>
    <t>La Esperanza [Rancho]</t>
  </si>
  <si>
    <t>0266</t>
  </si>
  <si>
    <t>San Joaquín de Abajo</t>
  </si>
  <si>
    <t>0267</t>
  </si>
  <si>
    <t>Soledad de Altamira</t>
  </si>
  <si>
    <t>0268</t>
  </si>
  <si>
    <t>Ampliación Colonia Loma del Chorrito</t>
  </si>
  <si>
    <t>0269</t>
  </si>
  <si>
    <t>El Terrero</t>
  </si>
  <si>
    <t>0272</t>
  </si>
  <si>
    <t>Colonia Solidaridad</t>
  </si>
  <si>
    <t>0273</t>
  </si>
  <si>
    <t>Arredondo [Granja]</t>
  </si>
  <si>
    <t>0274</t>
  </si>
  <si>
    <t>Consejo [Granja]</t>
  </si>
  <si>
    <t>0275</t>
  </si>
  <si>
    <t>El Gavilán [Granja]</t>
  </si>
  <si>
    <t>0276</t>
  </si>
  <si>
    <t>Robledo Arroyo [Granja]</t>
  </si>
  <si>
    <t>0277</t>
  </si>
  <si>
    <t>María Isabel [Granja]</t>
  </si>
  <si>
    <t>0278</t>
  </si>
  <si>
    <t>Rodríguez [Granja]</t>
  </si>
  <si>
    <t>0279</t>
  </si>
  <si>
    <t>Santo Niño [Granja]</t>
  </si>
  <si>
    <t>0280</t>
  </si>
  <si>
    <t>Vázquez [Granja]</t>
  </si>
  <si>
    <t>0281</t>
  </si>
  <si>
    <t>Villanueva [Granja]</t>
  </si>
  <si>
    <t>0282</t>
  </si>
  <si>
    <t>Martín Contreras Rivera (La Gallega)</t>
  </si>
  <si>
    <t>0284</t>
  </si>
  <si>
    <t>Los Molina [Rancho]</t>
  </si>
  <si>
    <t>0285</t>
  </si>
  <si>
    <t>0286</t>
  </si>
  <si>
    <t>Carmen Romero Solís</t>
  </si>
  <si>
    <t>0287</t>
  </si>
  <si>
    <t>García Cortés (Los Beda)</t>
  </si>
  <si>
    <t>0288</t>
  </si>
  <si>
    <t>Mercado Vera</t>
  </si>
  <si>
    <t>0290</t>
  </si>
  <si>
    <t>La Purísima (Sosa Balderas)</t>
  </si>
  <si>
    <t>0292</t>
  </si>
  <si>
    <t>Pozo del Ejido Carmelitas Chico</t>
  </si>
  <si>
    <t>0293</t>
  </si>
  <si>
    <t>La Manga</t>
  </si>
  <si>
    <t>0294</t>
  </si>
  <si>
    <t>El Tecolote (Cisneros Guerrero)</t>
  </si>
  <si>
    <t>0295</t>
  </si>
  <si>
    <t>La Ponderosa [Granja]</t>
  </si>
  <si>
    <t>0296</t>
  </si>
  <si>
    <t>Partida Caballero (La Casa del Campo)</t>
  </si>
  <si>
    <t>0297</t>
  </si>
  <si>
    <t>Santa Engracia [Granja]</t>
  </si>
  <si>
    <t>0298</t>
  </si>
  <si>
    <t>Martín Andrade Palma</t>
  </si>
  <si>
    <t>0299</t>
  </si>
  <si>
    <t>Santa María de Sanabria (Audelia Robles)</t>
  </si>
  <si>
    <t>0300</t>
  </si>
  <si>
    <t>González Cárdenas [Granja]</t>
  </si>
  <si>
    <t>0301</t>
  </si>
  <si>
    <t>Ninguno [Rastro Municipal]</t>
  </si>
  <si>
    <t>0303</t>
  </si>
  <si>
    <t>José Luis Martínez [Pensión y Yonke]</t>
  </si>
  <si>
    <t>0305</t>
  </si>
  <si>
    <t>El Romance</t>
  </si>
  <si>
    <t>0306</t>
  </si>
  <si>
    <t>Presa de Santa Gertrudis (Hernández)</t>
  </si>
  <si>
    <t>0307</t>
  </si>
  <si>
    <t>Las Mulas</t>
  </si>
  <si>
    <t>0308</t>
  </si>
  <si>
    <t>Adolfo Cortez (El Cenegal)</t>
  </si>
  <si>
    <t>0312</t>
  </si>
  <si>
    <t>Fracción los Molina</t>
  </si>
  <si>
    <t>0313</t>
  </si>
  <si>
    <t>Los Ángeles de José Uribe [Granja]</t>
  </si>
  <si>
    <t>0314</t>
  </si>
  <si>
    <t>Oñate [Granja]</t>
  </si>
  <si>
    <t>0315</t>
  </si>
  <si>
    <t>Hermanos Razo [Granja]</t>
  </si>
  <si>
    <t>0316</t>
  </si>
  <si>
    <t>Martín Ordaz [Granja]</t>
  </si>
  <si>
    <t>0317</t>
  </si>
  <si>
    <t>Francisco Jaramillo [Granja]</t>
  </si>
  <si>
    <t>0318</t>
  </si>
  <si>
    <t>San Martín de Guillermo [Granja]</t>
  </si>
  <si>
    <t>0319</t>
  </si>
  <si>
    <t>Guadalupe [Granja]</t>
  </si>
  <si>
    <t>0320</t>
  </si>
  <si>
    <t>Perla [Granja]</t>
  </si>
  <si>
    <t>0321</t>
  </si>
  <si>
    <t>Curva de la Labor [Taller Mecánico]</t>
  </si>
  <si>
    <t>0322</t>
  </si>
  <si>
    <t>Ramírez [Granja]</t>
  </si>
  <si>
    <t>0323</t>
  </si>
  <si>
    <t>Fracción Dos de Quiriceo</t>
  </si>
  <si>
    <t>0324</t>
  </si>
  <si>
    <t>CERESO 1000</t>
  </si>
  <si>
    <t>0325</t>
  </si>
  <si>
    <t>Valle Esmeralda [Residencial]</t>
  </si>
  <si>
    <t>0326</t>
  </si>
  <si>
    <t>Ninguno [Gasera]</t>
  </si>
  <si>
    <t>0327</t>
  </si>
  <si>
    <t>Mi Capricho</t>
  </si>
  <si>
    <t>0328</t>
  </si>
  <si>
    <t>Potrero de en Medio</t>
  </si>
  <si>
    <t>0329</t>
  </si>
  <si>
    <t>Fracción San Jerónimo</t>
  </si>
  <si>
    <t>0330</t>
  </si>
  <si>
    <t>Tamayo [Granja]</t>
  </si>
  <si>
    <t>0331</t>
  </si>
  <si>
    <t>Colonia Hoya de Álvarez</t>
  </si>
  <si>
    <t>0333</t>
  </si>
  <si>
    <t>Ex-Hacienda Aróstegui</t>
  </si>
  <si>
    <t>0334</t>
  </si>
  <si>
    <t>Santo Tomás [Granja]</t>
  </si>
  <si>
    <t>0335</t>
  </si>
  <si>
    <t>El Pozo de Ojo de Agua</t>
  </si>
  <si>
    <t>0336</t>
  </si>
  <si>
    <t>Manuel Arredondo</t>
  </si>
  <si>
    <t>0337</t>
  </si>
  <si>
    <t>0338</t>
  </si>
  <si>
    <t>Magisterio [Residencial]</t>
  </si>
  <si>
    <t>0339</t>
  </si>
  <si>
    <t>Camino Real</t>
  </si>
  <si>
    <t>0340</t>
  </si>
  <si>
    <t>Los Sarabia</t>
  </si>
  <si>
    <t>0341</t>
  </si>
  <si>
    <t>Los Sauces [Granja]</t>
  </si>
  <si>
    <t>0343</t>
  </si>
  <si>
    <t>Sendai [Parque Industrial]</t>
  </si>
  <si>
    <t>0344</t>
  </si>
  <si>
    <t>San Antonio [Granja]</t>
  </si>
  <si>
    <t>0345</t>
  </si>
  <si>
    <t>Hoya Blanca</t>
  </si>
  <si>
    <t>0346</t>
  </si>
  <si>
    <t>Gómez [Granja]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</si>
</sst>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50">
    <font>
      <sz val="11"/>
      <color theme="1"/>
      <name val="Calibri"/>
      <family val="2"/>
      <scheme val="minor"/>
    </font>
    <font>
      <u/>
      <sz val="11"/>
      <color theme="10"/>
      <name val="Calibri"/>
      <family val="2"/>
      <scheme val="minor"/>
    </font>
    <font>
      <b/>
      <sz val="15"/>
      <color theme="1"/>
      <name val="Arial"/>
      <family val="2"/>
    </font>
    <font>
      <i/>
      <sz val="9"/>
      <color theme="1"/>
      <name val="Arial"/>
      <family val="2"/>
    </font>
    <font>
      <b/>
      <u/>
      <sz val="12"/>
      <color rgb="FF0077C8"/>
      <name val="Arial"/>
      <family val="2"/>
    </font>
    <font>
      <sz val="9"/>
      <color theme="1"/>
      <name val="Arial"/>
      <family val="2"/>
    </font>
    <font>
      <sz val="11"/>
      <color theme="1"/>
      <name val="Arial"/>
      <family val="2"/>
    </font>
    <font>
      <u/>
      <sz val="12"/>
      <color rgb="FF003057"/>
      <name val="Arial"/>
      <family val="2"/>
    </font>
    <font>
      <sz val="12"/>
      <color rgb="FF003057"/>
      <name val="Arial"/>
      <family val="2"/>
    </font>
    <font>
      <b/>
      <sz val="15"/>
      <color rgb="FF000000"/>
      <name val="Arial"/>
      <family val="2"/>
    </font>
    <font>
      <sz val="11"/>
      <color theme="1"/>
      <name val="Calibri"/>
      <family val="2"/>
    </font>
    <font>
      <i/>
      <sz val="9"/>
      <color rgb="FF000000"/>
      <name val="Arial"/>
      <family val="2"/>
    </font>
    <font>
      <sz val="9"/>
      <color rgb="FF000000"/>
      <name val="Arial"/>
      <family val="2"/>
    </font>
    <font>
      <sz val="11"/>
      <color rgb="FF000000"/>
      <name val="Arial"/>
      <family val="2"/>
    </font>
    <font>
      <sz val="12"/>
      <color theme="1"/>
      <name val="Arial"/>
      <family val="2"/>
    </font>
    <font>
      <b/>
      <sz val="9"/>
      <color theme="0"/>
      <name val="Arial"/>
      <family val="2"/>
    </font>
    <font>
      <b/>
      <sz val="11"/>
      <name val="Arial"/>
      <family val="2"/>
    </font>
    <font>
      <sz val="10"/>
      <name val="Arial"/>
      <family val="2"/>
    </font>
    <font>
      <b/>
      <sz val="9"/>
      <name val="Arial"/>
      <family val="2"/>
    </font>
    <font>
      <sz val="9"/>
      <name val="Arial"/>
      <family val="2"/>
    </font>
    <font>
      <sz val="8"/>
      <color theme="1"/>
      <name val="Arial"/>
      <family val="2"/>
    </font>
    <font>
      <sz val="11"/>
      <name val="Arial"/>
      <family val="2"/>
    </font>
    <font>
      <sz val="9"/>
      <color theme="0"/>
      <name val="Arial"/>
      <family val="2"/>
    </font>
    <font>
      <b/>
      <sz val="11"/>
      <color theme="0"/>
      <name val="Arial"/>
      <family val="2"/>
    </font>
    <font>
      <b/>
      <sz val="9"/>
      <color theme="1"/>
      <name val="Arial"/>
      <family val="2"/>
    </font>
    <font>
      <i/>
      <sz val="9"/>
      <name val="Arial"/>
      <family val="2"/>
    </font>
    <font>
      <b/>
      <sz val="15"/>
      <name val="Arial"/>
      <family val="2"/>
    </font>
    <font>
      <i/>
      <sz val="8"/>
      <name val="Arial"/>
      <family val="2"/>
    </font>
    <font>
      <i/>
      <sz val="8"/>
      <color theme="1"/>
      <name val="Arial"/>
      <family val="2"/>
    </font>
    <font>
      <u/>
      <sz val="9"/>
      <color theme="10"/>
      <name val="Arial"/>
      <family val="2"/>
    </font>
    <font>
      <sz val="9"/>
      <color theme="1"/>
      <name val="Arial "/>
    </font>
    <font>
      <b/>
      <i/>
      <sz val="8"/>
      <name val="Arial"/>
      <family val="2"/>
    </font>
    <font>
      <b/>
      <sz val="8"/>
      <name val="Arial"/>
      <family val="2"/>
    </font>
    <font>
      <b/>
      <i/>
      <sz val="8"/>
      <color theme="1"/>
      <name val="Arial"/>
      <family val="2"/>
    </font>
    <font>
      <b/>
      <i/>
      <sz val="9"/>
      <color theme="1"/>
      <name val="Arial"/>
      <family val="2"/>
    </font>
    <font>
      <b/>
      <u/>
      <sz val="12"/>
      <color rgb="FF0070C0"/>
      <name val="Arial"/>
      <family val="2"/>
    </font>
    <font>
      <i/>
      <sz val="9"/>
      <color indexed="8"/>
      <name val="Arial"/>
      <family val="2"/>
    </font>
    <font>
      <b/>
      <sz val="16"/>
      <name val="Arial"/>
      <family val="2"/>
    </font>
    <font>
      <b/>
      <u/>
      <sz val="9"/>
      <color rgb="FF0070C0"/>
      <name val="Arial"/>
      <family val="2"/>
    </font>
    <font>
      <i/>
      <u/>
      <sz val="8"/>
      <color theme="1"/>
      <name val="Arial"/>
      <family val="2"/>
    </font>
    <font>
      <b/>
      <u/>
      <sz val="9"/>
      <color theme="10"/>
      <name val="Arial"/>
      <family val="2"/>
    </font>
    <font>
      <b/>
      <sz val="11"/>
      <name val="Calibri"/>
      <family val="2"/>
      <scheme val="minor"/>
    </font>
    <font>
      <b/>
      <sz val="9"/>
      <color rgb="FFFF0000"/>
      <name val="Arial"/>
      <family val="2"/>
    </font>
    <font>
      <b/>
      <sz val="9"/>
      <color rgb="FF0070C0"/>
      <name val="Arial"/>
      <family val="2"/>
    </font>
    <font>
      <b/>
      <sz val="11"/>
      <color theme="1"/>
      <name val="Calibri"/>
      <family val="2"/>
      <scheme val="minor"/>
    </font>
    <font>
      <b/>
      <u/>
      <sz val="12"/>
      <color theme="10"/>
      <name val="Arial"/>
      <family val="2"/>
    </font>
    <font>
      <b/>
      <sz val="8"/>
      <color theme="0"/>
      <name val="Arial"/>
      <family val="2"/>
    </font>
    <font>
      <b/>
      <sz val="9"/>
      <color rgb="FF000000"/>
      <name val="Arial"/>
      <family val="2"/>
    </font>
    <font>
      <b/>
      <i/>
      <sz val="11"/>
      <color theme="1"/>
      <name val="Calibri"/>
      <family val="2"/>
      <scheme val="minor"/>
    </font>
    <font>
      <sz val="11"/>
      <color theme="0"/>
      <name val="Calibri"/>
      <family val="2"/>
      <scheme val="minor"/>
    </font>
  </fonts>
  <fills count="10">
    <fill>
      <patternFill patternType="none"/>
    </fill>
    <fill>
      <patternFill patternType="gray125"/>
    </fill>
    <fill>
      <patternFill patternType="solid">
        <fgColor rgb="FF6F7070"/>
        <bgColor indexed="64"/>
      </patternFill>
    </fill>
    <fill>
      <patternFill patternType="solid">
        <fgColor rgb="FF003057"/>
        <bgColor indexed="64"/>
      </patternFill>
    </fill>
    <fill>
      <patternFill patternType="solid">
        <fgColor theme="2" tint="-0.499984740745262"/>
        <bgColor indexed="64"/>
      </patternFill>
    </fill>
    <fill>
      <patternFill patternType="solid">
        <fgColor theme="7" tint="0.79998168889431442"/>
        <bgColor indexed="64"/>
      </patternFill>
    </fill>
    <fill>
      <patternFill patternType="solid">
        <fgColor rgb="FFFFC000"/>
        <bgColor indexed="64"/>
      </patternFill>
    </fill>
    <fill>
      <patternFill patternType="solid">
        <fgColor rgb="FFF2F2F2"/>
        <bgColor indexed="64"/>
      </patternFill>
    </fill>
    <fill>
      <patternFill patternType="solid">
        <fgColor rgb="FFFFFF00"/>
        <bgColor indexed="64"/>
      </patternFill>
    </fill>
    <fill>
      <patternFill patternType="solid">
        <fgColor rgb="FFFFCCFF"/>
        <bgColor indexed="64"/>
      </patternFill>
    </fill>
  </fills>
  <borders count="85">
    <border>
      <left/>
      <right/>
      <top/>
      <bottom/>
      <diagonal/>
    </border>
    <border>
      <left/>
      <right/>
      <top/>
      <bottom style="medium">
        <color rgb="FF6F7070"/>
      </bottom>
      <diagonal/>
    </border>
    <border>
      <left style="medium">
        <color rgb="FF6F7070"/>
      </left>
      <right/>
      <top style="medium">
        <color rgb="FF6F7070"/>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style="medium">
        <color rgb="FFBFBFBF"/>
      </left>
      <right/>
      <top style="medium">
        <color rgb="FFBFBFBF"/>
      </top>
      <bottom style="medium">
        <color rgb="FFBFBFBF"/>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indexed="64"/>
      </bottom>
      <diagonal/>
    </border>
    <border>
      <left style="thin">
        <color theme="1"/>
      </left>
      <right/>
      <top style="thin">
        <color indexed="64"/>
      </top>
      <bottom/>
      <diagonal/>
    </border>
    <border>
      <left/>
      <right style="thin">
        <color theme="1"/>
      </right>
      <top style="thin">
        <color indexed="64"/>
      </top>
      <bottom/>
      <diagonal/>
    </border>
    <border>
      <left/>
      <right style="thin">
        <color theme="1"/>
      </right>
      <top/>
      <bottom style="thin">
        <color indexed="64"/>
      </bottom>
      <diagonal/>
    </border>
    <border>
      <left style="thin">
        <color theme="1"/>
      </left>
      <right/>
      <top/>
      <bottom style="thin">
        <color theme="1"/>
      </bottom>
      <diagonal/>
    </border>
    <border>
      <left/>
      <right/>
      <top/>
      <bottom style="thin">
        <color theme="1"/>
      </bottom>
      <diagonal/>
    </border>
    <border>
      <left/>
      <right style="thin">
        <color indexed="64"/>
      </right>
      <top/>
      <bottom style="thin">
        <color theme="1"/>
      </bottom>
      <diagonal/>
    </border>
    <border>
      <left/>
      <right/>
      <top style="medium">
        <color rgb="FFBFBFBF"/>
      </top>
      <bottom/>
      <diagonal/>
    </border>
    <border>
      <left style="thin">
        <color theme="1"/>
      </left>
      <right/>
      <top style="medium">
        <color rgb="FFBFBFBF"/>
      </top>
      <bottom/>
      <diagonal/>
    </border>
    <border>
      <left/>
      <right style="thin">
        <color theme="1"/>
      </right>
      <top style="medium">
        <color rgb="FFBFBFBF"/>
      </top>
      <bottom/>
      <diagonal/>
    </border>
    <border>
      <left/>
      <right style="thin">
        <color theme="1"/>
      </right>
      <top/>
      <bottom style="thin">
        <color theme="1"/>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theme="0" tint="-0.249977111117893"/>
      </left>
      <right/>
      <top style="medium">
        <color theme="0" tint="-0.249977111117893"/>
      </top>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style="thin">
        <color indexed="64"/>
      </left>
      <right style="thin">
        <color indexed="64"/>
      </right>
      <top style="thin">
        <color indexed="64"/>
      </top>
      <bottom/>
      <diagonal/>
    </border>
    <border>
      <left/>
      <right/>
      <top/>
      <bottom style="medium">
        <color rgb="FFBFBFBF"/>
      </bottom>
      <diagonal/>
    </border>
    <border>
      <left style="medium">
        <color rgb="FFBFBFBF"/>
      </left>
      <right style="thin">
        <color rgb="FFBFBFBF"/>
      </right>
      <top style="medium">
        <color rgb="FFBFBFBF"/>
      </top>
      <bottom style="thin">
        <color rgb="FFBFBFBF"/>
      </bottom>
      <diagonal/>
    </border>
    <border>
      <left style="thin">
        <color rgb="FFBFBFBF"/>
      </left>
      <right style="thin">
        <color rgb="FFBFBFBF"/>
      </right>
      <top style="medium">
        <color rgb="FFBFBFBF"/>
      </top>
      <bottom style="thin">
        <color rgb="FFBFBFBF"/>
      </bottom>
      <diagonal/>
    </border>
    <border>
      <left style="thin">
        <color rgb="FFBFBFBF"/>
      </left>
      <right/>
      <top style="medium">
        <color rgb="FFBFBFBF"/>
      </top>
      <bottom style="thin">
        <color rgb="FFBFBFBF"/>
      </bottom>
      <diagonal/>
    </border>
    <border>
      <left style="thin">
        <color rgb="FFBFBFBF"/>
      </left>
      <right style="medium">
        <color rgb="FFBFBFBF"/>
      </right>
      <top style="medium">
        <color rgb="FFBFBFBF"/>
      </top>
      <bottom style="thin">
        <color rgb="FFBFBFBF"/>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top style="thin">
        <color rgb="FFBFBFBF"/>
      </top>
      <bottom/>
      <diagonal/>
    </border>
    <border>
      <left/>
      <right/>
      <top style="thin">
        <color rgb="FFBFBFBF"/>
      </top>
      <bottom/>
      <diagonal/>
    </border>
    <border>
      <left/>
      <right style="medium">
        <color rgb="FFBFBFBF"/>
      </right>
      <top style="thin">
        <color rgb="FFBFBFBF"/>
      </top>
      <bottom/>
      <diagonal/>
    </border>
    <border>
      <left style="thin">
        <color rgb="FFBFBFBF"/>
      </left>
      <right/>
      <top/>
      <bottom style="thin">
        <color rgb="FFBFBFBF"/>
      </bottom>
      <diagonal/>
    </border>
    <border>
      <left/>
      <right/>
      <top/>
      <bottom style="thin">
        <color rgb="FFBFBFBF"/>
      </bottom>
      <diagonal/>
    </border>
    <border>
      <left/>
      <right style="medium">
        <color rgb="FFBFBFBF"/>
      </right>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style="thin">
        <color rgb="FFBFBFBF"/>
      </left>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
      <left/>
      <right style="medium">
        <color rgb="FFBFBFBF"/>
      </right>
      <top style="thin">
        <color rgb="FFBFBFBF"/>
      </top>
      <bottom style="medium">
        <color rgb="FFBFBFBF"/>
      </bottom>
      <diagonal/>
    </border>
    <border>
      <left style="thin">
        <color indexed="64"/>
      </left>
      <right style="thin">
        <color indexed="64"/>
      </right>
      <top/>
      <bottom/>
      <diagonal/>
    </border>
  </borders>
  <cellStyleXfs count="3">
    <xf numFmtId="0" fontId="0" fillId="0" borderId="0"/>
    <xf numFmtId="0" fontId="1" fillId="0" borderId="0" applyNumberFormat="0" applyFill="0" applyBorder="0" applyAlignment="0" applyProtection="0"/>
    <xf numFmtId="0" fontId="1" fillId="0" borderId="0" applyNumberFormat="0" applyFill="0" applyBorder="0" applyAlignment="0" applyProtection="0"/>
  </cellStyleXfs>
  <cellXfs count="398">
    <xf numFmtId="0" fontId="0" fillId="0" borderId="0" xfId="0"/>
    <xf numFmtId="0" fontId="3" fillId="0" borderId="0" xfId="0" applyFont="1" applyAlignment="1">
      <alignment horizontal="left" vertical="center"/>
    </xf>
    <xf numFmtId="0" fontId="3" fillId="0" borderId="0" xfId="0" applyFont="1" applyAlignment="1">
      <alignment vertical="center" wrapText="1"/>
    </xf>
    <xf numFmtId="0" fontId="2" fillId="0" borderId="0" xfId="0" applyFont="1" applyAlignment="1">
      <alignment vertical="center" wrapText="1"/>
    </xf>
    <xf numFmtId="0" fontId="6" fillId="0" borderId="0" xfId="0" applyFont="1"/>
    <xf numFmtId="0" fontId="5" fillId="0" borderId="0" xfId="0" applyFont="1" applyAlignment="1">
      <alignment horizontal="justify" vertical="center"/>
    </xf>
    <xf numFmtId="0" fontId="5" fillId="0" borderId="0" xfId="0" applyFont="1"/>
    <xf numFmtId="0" fontId="10" fillId="0" borderId="0" xfId="0" applyFont="1"/>
    <xf numFmtId="0" fontId="11" fillId="0" borderId="1" xfId="0" applyFont="1" applyBorder="1" applyAlignment="1">
      <alignment vertical="center"/>
    </xf>
    <xf numFmtId="0" fontId="4" fillId="0" borderId="0" xfId="1" applyNumberFormat="1" applyFont="1" applyFill="1" applyBorder="1" applyAlignment="1">
      <alignment horizontal="right" vertical="center"/>
    </xf>
    <xf numFmtId="0" fontId="9" fillId="0" borderId="0" xfId="0" applyFont="1" applyAlignment="1">
      <alignment vertical="center" wrapText="1"/>
    </xf>
    <xf numFmtId="0" fontId="13" fillId="0" borderId="0" xfId="0" applyFont="1"/>
    <xf numFmtId="0" fontId="18" fillId="0" borderId="0" xfId="0" applyFont="1" applyAlignment="1">
      <alignment vertical="center"/>
    </xf>
    <xf numFmtId="0" fontId="19" fillId="0" borderId="0" xfId="0" applyFont="1"/>
    <xf numFmtId="0" fontId="19" fillId="0" borderId="0" xfId="0" applyFont="1" applyAlignment="1">
      <alignment vertical="center"/>
    </xf>
    <xf numFmtId="0" fontId="19" fillId="0" borderId="8" xfId="0" applyFont="1" applyBorder="1"/>
    <xf numFmtId="0" fontId="19" fillId="0" borderId="9" xfId="0" applyFont="1" applyBorder="1"/>
    <xf numFmtId="0" fontId="19" fillId="0" borderId="10" xfId="0" applyFont="1" applyBorder="1"/>
    <xf numFmtId="0" fontId="19" fillId="0" borderId="11" xfId="0" applyFont="1" applyBorder="1"/>
    <xf numFmtId="0" fontId="19" fillId="0" borderId="12" xfId="0" applyFont="1" applyBorder="1"/>
    <xf numFmtId="0" fontId="19" fillId="0" borderId="13" xfId="0" applyFont="1" applyBorder="1"/>
    <xf numFmtId="0" fontId="19" fillId="0" borderId="14" xfId="0" applyFont="1" applyBorder="1" applyAlignment="1" applyProtection="1">
      <alignment horizontal="center" vertical="center" wrapText="1"/>
      <protection locked="0"/>
    </xf>
    <xf numFmtId="0" fontId="19" fillId="0" borderId="15" xfId="0" applyFont="1" applyBorder="1"/>
    <xf numFmtId="0" fontId="19" fillId="0" borderId="16" xfId="0" applyFont="1" applyBorder="1"/>
    <xf numFmtId="0" fontId="19" fillId="0" borderId="17" xfId="0" applyFont="1" applyBorder="1"/>
    <xf numFmtId="0" fontId="19" fillId="0" borderId="18" xfId="0" applyFont="1" applyBorder="1"/>
    <xf numFmtId="0" fontId="20" fillId="0" borderId="0" xfId="0" applyFont="1" applyAlignment="1">
      <alignment vertical="center"/>
    </xf>
    <xf numFmtId="0" fontId="20" fillId="0" borderId="0" xfId="0" applyFont="1"/>
    <xf numFmtId="0" fontId="5" fillId="0" borderId="15" xfId="0" applyFont="1" applyBorder="1"/>
    <xf numFmtId="0" fontId="19" fillId="0" borderId="0" xfId="0" applyFont="1" applyAlignment="1">
      <alignment vertical="top"/>
    </xf>
    <xf numFmtId="0" fontId="19" fillId="0" borderId="0" xfId="0" applyFont="1" applyAlignment="1">
      <alignment horizontal="center" vertical="center"/>
    </xf>
    <xf numFmtId="0" fontId="19" fillId="0" borderId="15" xfId="0" applyFont="1" applyBorder="1" applyAlignment="1">
      <alignment vertical="top"/>
    </xf>
    <xf numFmtId="0" fontId="19" fillId="0" borderId="11" xfId="0" applyFont="1" applyBorder="1" applyAlignment="1">
      <alignment vertical="top"/>
    </xf>
    <xf numFmtId="0" fontId="20" fillId="0" borderId="0" xfId="0" applyFont="1" applyAlignment="1">
      <alignment vertical="top"/>
    </xf>
    <xf numFmtId="0" fontId="22" fillId="2" borderId="19" xfId="0" applyFont="1" applyFill="1" applyBorder="1"/>
    <xf numFmtId="0" fontId="23" fillId="2" borderId="20" xfId="0" applyFont="1" applyFill="1" applyBorder="1"/>
    <xf numFmtId="0" fontId="22" fillId="2" borderId="20" xfId="0" applyFont="1" applyFill="1" applyBorder="1"/>
    <xf numFmtId="0" fontId="22" fillId="2" borderId="21" xfId="0" applyFont="1" applyFill="1" applyBorder="1"/>
    <xf numFmtId="0" fontId="5" fillId="2" borderId="19" xfId="0" applyFont="1" applyFill="1" applyBorder="1"/>
    <xf numFmtId="0" fontId="5" fillId="2" borderId="20" xfId="0" applyFont="1" applyFill="1" applyBorder="1"/>
    <xf numFmtId="0" fontId="5" fillId="2" borderId="21" xfId="0" applyFont="1" applyFill="1" applyBorder="1"/>
    <xf numFmtId="0" fontId="22" fillId="2" borderId="22" xfId="0" applyFont="1" applyFill="1" applyBorder="1"/>
    <xf numFmtId="0" fontId="22" fillId="2" borderId="24" xfId="0" applyFont="1" applyFill="1" applyBorder="1"/>
    <xf numFmtId="0" fontId="5" fillId="2" borderId="22" xfId="0" applyFont="1" applyFill="1" applyBorder="1"/>
    <xf numFmtId="0" fontId="5" fillId="2" borderId="24" xfId="0" applyFont="1" applyFill="1" applyBorder="1"/>
    <xf numFmtId="0" fontId="19" fillId="0" borderId="0" xfId="0" applyFont="1" applyAlignment="1">
      <alignment horizontal="left" vertical="center" wrapText="1"/>
    </xf>
    <xf numFmtId="0" fontId="24" fillId="0" borderId="0" xfId="0" applyFont="1" applyAlignment="1">
      <alignment vertical="center"/>
    </xf>
    <xf numFmtId="0" fontId="5" fillId="0" borderId="0" xfId="0" applyFont="1" applyAlignment="1">
      <alignment vertical="center"/>
    </xf>
    <xf numFmtId="0" fontId="5" fillId="0" borderId="0" xfId="0" applyFont="1" applyAlignment="1">
      <alignment horizontal="center" vertical="top" wrapText="1"/>
    </xf>
    <xf numFmtId="0" fontId="6" fillId="0" borderId="0" xfId="0" applyFont="1" applyAlignment="1">
      <alignment vertical="center"/>
    </xf>
    <xf numFmtId="0" fontId="5" fillId="0" borderId="9" xfId="0" applyFont="1" applyBorder="1"/>
    <xf numFmtId="0" fontId="0" fillId="0" borderId="0" xfId="0" applyAlignment="1">
      <alignment vertical="center"/>
    </xf>
    <xf numFmtId="0" fontId="5" fillId="0" borderId="0" xfId="0" applyFont="1" applyAlignment="1">
      <alignment vertical="center" wrapText="1"/>
    </xf>
    <xf numFmtId="0" fontId="9" fillId="0" borderId="0" xfId="0" applyFont="1" applyAlignment="1">
      <alignment horizontal="center" vertical="center" wrapText="1"/>
    </xf>
    <xf numFmtId="0" fontId="9" fillId="0" borderId="0" xfId="0" applyFont="1" applyAlignment="1">
      <alignment horizontal="center" vertical="center"/>
    </xf>
    <xf numFmtId="0" fontId="2" fillId="0" borderId="0" xfId="0" applyFont="1" applyAlignment="1">
      <alignment horizontal="center" vertical="center" wrapText="1"/>
    </xf>
    <xf numFmtId="0" fontId="3" fillId="0" borderId="0" xfId="0" applyFont="1" applyAlignment="1">
      <alignment vertical="center"/>
    </xf>
    <xf numFmtId="0" fontId="11" fillId="0" borderId="0" xfId="0" applyFont="1" applyAlignment="1">
      <alignment vertical="center"/>
    </xf>
    <xf numFmtId="0" fontId="10" fillId="0" borderId="0" xfId="0" applyFont="1" applyAlignment="1">
      <alignment vertical="center"/>
    </xf>
    <xf numFmtId="0" fontId="4" fillId="0" borderId="0" xfId="1" applyNumberFormat="1" applyFont="1" applyFill="1" applyBorder="1" applyAlignment="1">
      <alignment vertical="center"/>
    </xf>
    <xf numFmtId="0" fontId="16" fillId="0" borderId="45" xfId="0" applyFont="1" applyBorder="1"/>
    <xf numFmtId="0" fontId="17" fillId="0" borderId="41" xfId="0" applyFont="1" applyBorder="1"/>
    <xf numFmtId="0" fontId="16" fillId="0" borderId="46" xfId="0" applyFont="1" applyBorder="1"/>
    <xf numFmtId="0" fontId="16" fillId="0" borderId="47" xfId="0" applyFont="1" applyBorder="1"/>
    <xf numFmtId="0" fontId="16" fillId="0" borderId="48" xfId="0" applyFont="1" applyBorder="1"/>
    <xf numFmtId="0" fontId="21" fillId="0" borderId="22" xfId="0" applyFont="1" applyBorder="1"/>
    <xf numFmtId="0" fontId="16" fillId="0" borderId="23" xfId="0" applyFont="1" applyBorder="1"/>
    <xf numFmtId="0" fontId="21" fillId="0" borderId="23" xfId="0" applyFont="1" applyBorder="1"/>
    <xf numFmtId="0" fontId="21" fillId="0" borderId="24" xfId="0" applyFont="1" applyBorder="1"/>
    <xf numFmtId="0" fontId="5" fillId="0" borderId="19" xfId="0" applyFont="1" applyBorder="1"/>
    <xf numFmtId="0" fontId="5" fillId="0" borderId="20" xfId="0" applyFont="1" applyBorder="1"/>
    <xf numFmtId="0" fontId="5" fillId="0" borderId="21" xfId="0" applyFont="1" applyBorder="1"/>
    <xf numFmtId="0" fontId="5" fillId="0" borderId="47" xfId="0" applyFont="1" applyBorder="1"/>
    <xf numFmtId="0" fontId="5" fillId="0" borderId="48" xfId="0" applyFont="1" applyBorder="1"/>
    <xf numFmtId="0" fontId="5" fillId="0" borderId="22" xfId="0" applyFont="1" applyBorder="1"/>
    <xf numFmtId="0" fontId="5" fillId="0" borderId="23" xfId="0" applyFont="1" applyBorder="1"/>
    <xf numFmtId="0" fontId="5" fillId="0" borderId="24" xfId="0" applyFont="1" applyBorder="1"/>
    <xf numFmtId="0" fontId="24" fillId="0" borderId="23" xfId="0" applyFont="1" applyBorder="1" applyAlignment="1">
      <alignment vertical="center" wrapText="1"/>
    </xf>
    <xf numFmtId="0" fontId="5" fillId="0" borderId="23" xfId="0" applyFont="1" applyBorder="1" applyAlignment="1">
      <alignment vertical="top"/>
    </xf>
    <xf numFmtId="0" fontId="36" fillId="0" borderId="0" xfId="0" applyFont="1"/>
    <xf numFmtId="0" fontId="28" fillId="0" borderId="49" xfId="0" applyFont="1" applyBorder="1" applyAlignment="1">
      <alignment wrapText="1"/>
    </xf>
    <xf numFmtId="0" fontId="28" fillId="0" borderId="51" xfId="0" applyFont="1" applyBorder="1" applyAlignment="1">
      <alignment wrapText="1"/>
    </xf>
    <xf numFmtId="0" fontId="6" fillId="0" borderId="52" xfId="0" applyFont="1" applyBorder="1"/>
    <xf numFmtId="0" fontId="6" fillId="0" borderId="53" xfId="0" applyFont="1" applyBorder="1"/>
    <xf numFmtId="0" fontId="6" fillId="0" borderId="54" xfId="0" applyFont="1" applyBorder="1"/>
    <xf numFmtId="0" fontId="6" fillId="0" borderId="55" xfId="0" applyFont="1" applyBorder="1"/>
    <xf numFmtId="0" fontId="6" fillId="0" borderId="56" xfId="0" applyFont="1" applyBorder="1"/>
    <xf numFmtId="0" fontId="6" fillId="0" borderId="57" xfId="0" applyFont="1" applyBorder="1"/>
    <xf numFmtId="0" fontId="6" fillId="0" borderId="58" xfId="0" applyFont="1" applyBorder="1"/>
    <xf numFmtId="0" fontId="6" fillId="0" borderId="59" xfId="0" applyFont="1" applyBorder="1"/>
    <xf numFmtId="0" fontId="24" fillId="0" borderId="52" xfId="0" applyFont="1" applyBorder="1" applyAlignment="1">
      <alignment vertical="center"/>
    </xf>
    <xf numFmtId="0" fontId="24" fillId="0" borderId="53" xfId="0" applyFont="1" applyBorder="1" applyAlignment="1">
      <alignment vertical="center"/>
    </xf>
    <xf numFmtId="0" fontId="24" fillId="0" borderId="54" xfId="0" applyFont="1" applyBorder="1" applyAlignment="1">
      <alignment vertical="center"/>
    </xf>
    <xf numFmtId="0" fontId="18" fillId="0" borderId="57" xfId="0" applyFont="1" applyBorder="1" applyAlignment="1">
      <alignment vertical="center"/>
    </xf>
    <xf numFmtId="0" fontId="18" fillId="0" borderId="59" xfId="0" applyFont="1" applyBorder="1" applyAlignment="1">
      <alignment vertical="center"/>
    </xf>
    <xf numFmtId="0" fontId="0" fillId="0" borderId="0" xfId="0" applyAlignment="1">
      <alignment vertical="center" wrapText="1"/>
    </xf>
    <xf numFmtId="0" fontId="12" fillId="0" borderId="0" xfId="0" applyFont="1" applyAlignment="1">
      <alignment horizontal="justify" vertical="center"/>
    </xf>
    <xf numFmtId="0" fontId="12" fillId="0" borderId="0" xfId="0" applyFont="1"/>
    <xf numFmtId="0" fontId="14" fillId="0" borderId="0" xfId="0" applyFont="1"/>
    <xf numFmtId="0" fontId="7" fillId="0" borderId="0" xfId="0" applyFont="1"/>
    <xf numFmtId="0" fontId="8" fillId="0" borderId="0" xfId="0" applyFont="1" applyAlignment="1">
      <alignment vertical="center"/>
    </xf>
    <xf numFmtId="0" fontId="8" fillId="0" borderId="0" xfId="0" applyFont="1"/>
    <xf numFmtId="0" fontId="7" fillId="0" borderId="0" xfId="1" applyNumberFormat="1" applyFont="1" applyFill="1" applyBorder="1" applyAlignment="1">
      <alignment horizontal="justify" vertical="center" wrapText="1"/>
    </xf>
    <xf numFmtId="0" fontId="7" fillId="0" borderId="0" xfId="1" applyNumberFormat="1" applyFont="1" applyFill="1" applyBorder="1" applyAlignment="1">
      <alignment vertical="center"/>
    </xf>
    <xf numFmtId="0" fontId="0" fillId="0" borderId="0" xfId="0" applyAlignment="1">
      <alignment wrapText="1"/>
    </xf>
    <xf numFmtId="0" fontId="32" fillId="0" borderId="32" xfId="0" applyFont="1" applyBorder="1" applyAlignment="1">
      <alignment horizontal="center" vertical="top"/>
    </xf>
    <xf numFmtId="0" fontId="5" fillId="0" borderId="0" xfId="0" applyFont="1" applyAlignment="1">
      <alignment wrapText="1"/>
    </xf>
    <xf numFmtId="0" fontId="0" fillId="0" borderId="32" xfId="0" applyBorder="1"/>
    <xf numFmtId="0" fontId="0" fillId="0" borderId="34" xfId="0" applyBorder="1"/>
    <xf numFmtId="0" fontId="31" fillId="0" borderId="32" xfId="0" applyFont="1" applyBorder="1" applyAlignment="1">
      <alignment horizontal="left" vertical="center"/>
    </xf>
    <xf numFmtId="0" fontId="27" fillId="0" borderId="0" xfId="0" applyFont="1" applyAlignment="1">
      <alignment horizontal="justify" vertical="center" wrapText="1"/>
    </xf>
    <xf numFmtId="0" fontId="32" fillId="0" borderId="34" xfId="0" applyFont="1" applyBorder="1" applyAlignment="1">
      <alignment horizontal="center" vertical="top"/>
    </xf>
    <xf numFmtId="0" fontId="21" fillId="0" borderId="0" xfId="0" applyFont="1" applyAlignment="1">
      <alignment vertical="center"/>
    </xf>
    <xf numFmtId="0" fontId="27" fillId="0" borderId="0" xfId="0" applyFont="1" applyAlignment="1">
      <alignment horizontal="left" vertical="center" wrapText="1"/>
    </xf>
    <xf numFmtId="0" fontId="31" fillId="0" borderId="38" xfId="0" applyFont="1" applyBorder="1" applyAlignment="1">
      <alignment horizontal="left" vertical="center"/>
    </xf>
    <xf numFmtId="0" fontId="24" fillId="0" borderId="0" xfId="0" applyFont="1" applyAlignment="1">
      <alignment horizontal="center" vertical="top" wrapText="1"/>
    </xf>
    <xf numFmtId="0" fontId="24" fillId="0" borderId="0" xfId="0" applyFont="1" applyAlignment="1">
      <alignment horizontal="justify" vertical="top"/>
    </xf>
    <xf numFmtId="0" fontId="27" fillId="0" borderId="0" xfId="0" applyFont="1" applyAlignment="1">
      <alignment vertical="center" wrapText="1"/>
    </xf>
    <xf numFmtId="0" fontId="19" fillId="0" borderId="28" xfId="0" applyFont="1" applyBorder="1" applyAlignment="1">
      <alignment horizontal="center" vertical="center" wrapText="1"/>
    </xf>
    <xf numFmtId="0" fontId="5" fillId="0" borderId="0" xfId="0" applyFont="1" applyAlignment="1">
      <alignment horizontal="justify" vertical="center" wrapText="1"/>
    </xf>
    <xf numFmtId="0" fontId="19" fillId="0" borderId="14" xfId="0" applyFont="1" applyBorder="1" applyAlignment="1">
      <alignment horizontal="center" vertical="center" wrapText="1"/>
    </xf>
    <xf numFmtId="0" fontId="19" fillId="0" borderId="28" xfId="0" quotePrefix="1" applyFont="1" applyBorder="1" applyAlignment="1">
      <alignment horizontal="center" vertical="center" wrapText="1"/>
    </xf>
    <xf numFmtId="0" fontId="18" fillId="0" borderId="0" xfId="0" applyFont="1" applyAlignment="1">
      <alignment vertical="top"/>
    </xf>
    <xf numFmtId="0" fontId="24" fillId="0" borderId="0" xfId="0" applyFont="1" applyAlignment="1">
      <alignment vertical="top"/>
    </xf>
    <xf numFmtId="0" fontId="32" fillId="0" borderId="38" xfId="0" applyFont="1" applyBorder="1" applyAlignment="1">
      <alignment horizontal="center" vertical="top"/>
    </xf>
    <xf numFmtId="0" fontId="32" fillId="0" borderId="0" xfId="0" applyFont="1" applyAlignment="1">
      <alignment horizontal="center" vertical="top"/>
    </xf>
    <xf numFmtId="0" fontId="18" fillId="0" borderId="28" xfId="0" applyFont="1" applyBorder="1" applyAlignment="1">
      <alignment horizontal="center" vertical="center" wrapText="1"/>
    </xf>
    <xf numFmtId="0" fontId="5" fillId="0" borderId="0" xfId="0" applyFont="1" applyAlignment="1">
      <alignment horizontal="center" vertical="center" wrapText="1"/>
    </xf>
    <xf numFmtId="0" fontId="15" fillId="0" borderId="0" xfId="0" applyFont="1" applyAlignment="1">
      <alignment horizontal="center" vertical="center" wrapText="1"/>
    </xf>
    <xf numFmtId="49" fontId="19" fillId="0" borderId="28" xfId="0" quotePrefix="1" applyNumberFormat="1" applyFont="1" applyBorder="1" applyAlignment="1">
      <alignment horizontal="center" vertical="center" wrapText="1"/>
    </xf>
    <xf numFmtId="49" fontId="19" fillId="0" borderId="28" xfId="0" applyNumberFormat="1" applyFont="1" applyBorder="1" applyAlignment="1">
      <alignment horizontal="center" vertical="center" wrapText="1"/>
    </xf>
    <xf numFmtId="0" fontId="5" fillId="0" borderId="0" xfId="0" applyFont="1" applyAlignment="1">
      <alignment horizontal="center" vertical="center"/>
    </xf>
    <xf numFmtId="0" fontId="28" fillId="0" borderId="0" xfId="0" applyFont="1" applyAlignment="1">
      <alignment horizontal="justify" vertical="center"/>
    </xf>
    <xf numFmtId="0" fontId="5" fillId="0" borderId="28" xfId="0" applyFont="1" applyBorder="1" applyAlignment="1">
      <alignment horizontal="center" vertical="center" wrapText="1"/>
    </xf>
    <xf numFmtId="0" fontId="20" fillId="0" borderId="0" xfId="0" applyFont="1" applyAlignment="1">
      <alignment horizontal="center" vertical="center" wrapText="1"/>
    </xf>
    <xf numFmtId="0" fontId="38" fillId="0" borderId="0" xfId="1" applyNumberFormat="1" applyFont="1" applyFill="1" applyAlignment="1">
      <alignment horizontal="center" vertical="center" wrapText="1"/>
    </xf>
    <xf numFmtId="0" fontId="24" fillId="0" borderId="0" xfId="0" applyFont="1" applyAlignment="1">
      <alignment horizontal="center" vertical="top"/>
    </xf>
    <xf numFmtId="0" fontId="19" fillId="0" borderId="28" xfId="0" applyFont="1" applyBorder="1" applyAlignment="1">
      <alignment horizontal="center" vertical="center"/>
    </xf>
    <xf numFmtId="0" fontId="24" fillId="0" borderId="0" xfId="0" applyFont="1" applyAlignment="1">
      <alignment vertical="center" wrapText="1"/>
    </xf>
    <xf numFmtId="0" fontId="19" fillId="0" borderId="0" xfId="0" quotePrefix="1" applyFont="1" applyAlignment="1">
      <alignment horizontal="center" vertical="center"/>
    </xf>
    <xf numFmtId="0" fontId="3" fillId="0" borderId="0" xfId="0" applyFont="1" applyAlignment="1">
      <alignment horizontal="right" vertical="center"/>
    </xf>
    <xf numFmtId="0" fontId="24" fillId="0" borderId="0" xfId="0" applyFont="1" applyAlignment="1">
      <alignment horizontal="justify" vertical="top" wrapText="1"/>
    </xf>
    <xf numFmtId="0" fontId="5" fillId="0" borderId="0" xfId="0" applyFont="1" applyAlignment="1">
      <alignment vertical="center" textRotation="90" wrapText="1"/>
    </xf>
    <xf numFmtId="0" fontId="19" fillId="0" borderId="0" xfId="0" applyFont="1" applyAlignment="1">
      <alignment horizontal="center" vertical="center" wrapText="1"/>
    </xf>
    <xf numFmtId="0" fontId="19" fillId="0" borderId="14" xfId="0" applyFont="1" applyBorder="1" applyAlignment="1">
      <alignment horizontal="center" vertical="center"/>
    </xf>
    <xf numFmtId="49" fontId="19" fillId="0" borderId="28" xfId="0" applyNumberFormat="1" applyFont="1" applyBorder="1" applyAlignment="1">
      <alignment horizontal="center" vertical="center"/>
    </xf>
    <xf numFmtId="0" fontId="19" fillId="0" borderId="0" xfId="0" applyFont="1" applyAlignment="1">
      <alignment vertical="center" wrapText="1"/>
    </xf>
    <xf numFmtId="0" fontId="19" fillId="0" borderId="0" xfId="0" applyFont="1" applyAlignment="1">
      <alignment horizontal="justify" vertical="center" wrapText="1"/>
    </xf>
    <xf numFmtId="0" fontId="0" fillId="4" borderId="0" xfId="0" applyFill="1"/>
    <xf numFmtId="0" fontId="0" fillId="0" borderId="0" xfId="0" applyAlignment="1">
      <alignment horizontal="center" vertical="center"/>
    </xf>
    <xf numFmtId="0" fontId="0" fillId="5" borderId="0" xfId="0" applyFill="1" applyAlignment="1">
      <alignment textRotation="90"/>
    </xf>
    <xf numFmtId="0" fontId="0" fillId="0" borderId="0" xfId="0" applyAlignment="1">
      <alignment textRotation="90"/>
    </xf>
    <xf numFmtId="0" fontId="0" fillId="0" borderId="28" xfId="0" applyBorder="1" applyAlignment="1">
      <alignment textRotation="90"/>
    </xf>
    <xf numFmtId="49" fontId="41" fillId="5" borderId="28" xfId="0" applyNumberFormat="1" applyFont="1" applyFill="1" applyBorder="1" applyAlignment="1">
      <alignment horizontal="center" textRotation="90"/>
    </xf>
    <xf numFmtId="0" fontId="0" fillId="0" borderId="15" xfId="0" applyBorder="1" applyAlignment="1">
      <alignment horizontal="center" vertical="center"/>
    </xf>
    <xf numFmtId="49" fontId="41" fillId="5" borderId="27" xfId="0" applyNumberFormat="1" applyFont="1" applyFill="1" applyBorder="1" applyAlignment="1">
      <alignment horizontal="center" textRotation="90"/>
    </xf>
    <xf numFmtId="0" fontId="0" fillId="6" borderId="0" xfId="0" applyFill="1"/>
    <xf numFmtId="0" fontId="0" fillId="0" borderId="0" xfId="0" applyAlignment="1">
      <alignment horizontal="center" vertical="center" textRotation="90"/>
    </xf>
    <xf numFmtId="0" fontId="19" fillId="0" borderId="0" xfId="0" applyFont="1" applyAlignment="1">
      <alignment horizontal="center" vertical="center" textRotation="90"/>
    </xf>
    <xf numFmtId="2" fontId="0" fillId="0" borderId="0" xfId="0" applyNumberFormat="1"/>
    <xf numFmtId="0" fontId="42" fillId="0" borderId="0" xfId="0" applyFont="1"/>
    <xf numFmtId="0" fontId="35" fillId="0" borderId="0" xfId="2" applyNumberFormat="1" applyFont="1" applyFill="1" applyAlignment="1" applyProtection="1">
      <alignment vertical="center" wrapText="1"/>
    </xf>
    <xf numFmtId="0" fontId="3" fillId="0" borderId="1" xfId="0" applyFont="1" applyBorder="1" applyAlignment="1">
      <alignment vertical="center"/>
    </xf>
    <xf numFmtId="0" fontId="4" fillId="0" borderId="0" xfId="2" applyNumberFormat="1" applyFont="1" applyFill="1" applyAlignment="1" applyProtection="1">
      <alignment horizontal="right" vertical="center"/>
    </xf>
    <xf numFmtId="0" fontId="15" fillId="0" borderId="0" xfId="0" applyFont="1" applyAlignment="1">
      <alignment vertical="center" wrapText="1"/>
    </xf>
    <xf numFmtId="0" fontId="0" fillId="0" borderId="0" xfId="0" applyAlignment="1">
      <alignment vertical="top"/>
    </xf>
    <xf numFmtId="0" fontId="31" fillId="0" borderId="11" xfId="0" applyFont="1" applyBorder="1" applyAlignment="1">
      <alignment vertical="center"/>
    </xf>
    <xf numFmtId="0" fontId="31" fillId="0" borderId="0" xfId="0" applyFont="1" applyAlignment="1">
      <alignment vertical="center"/>
    </xf>
    <xf numFmtId="0" fontId="0" fillId="0" borderId="15" xfId="0" applyBorder="1"/>
    <xf numFmtId="0" fontId="31" fillId="0" borderId="11" xfId="0" applyFont="1" applyBorder="1" applyAlignment="1">
      <alignment horizontal="left" vertical="center"/>
    </xf>
    <xf numFmtId="0" fontId="0" fillId="0" borderId="0" xfId="0" applyAlignment="1">
      <alignment horizontal="left" vertical="center" indent="4"/>
    </xf>
    <xf numFmtId="0" fontId="19" fillId="0" borderId="11" xfId="0" applyFont="1" applyBorder="1" applyAlignment="1">
      <alignment horizontal="left" vertical="center" indent="4"/>
    </xf>
    <xf numFmtId="0" fontId="44" fillId="0" borderId="0" xfId="0" applyFont="1" applyAlignment="1">
      <alignment vertical="center"/>
    </xf>
    <xf numFmtId="0" fontId="3" fillId="7" borderId="66" xfId="0" applyFont="1" applyFill="1" applyBorder="1" applyAlignment="1">
      <alignment horizontal="center" vertical="center" wrapText="1"/>
    </xf>
    <xf numFmtId="0" fontId="30" fillId="0" borderId="66" xfId="0" applyFont="1" applyBorder="1" applyAlignment="1">
      <alignment horizontal="center" vertical="center" wrapText="1"/>
    </xf>
    <xf numFmtId="0" fontId="30" fillId="0" borderId="78" xfId="0" applyFont="1" applyBorder="1" applyAlignment="1">
      <alignment horizontal="center" vertical="center" wrapText="1"/>
    </xf>
    <xf numFmtId="0" fontId="0" fillId="0" borderId="0" xfId="0" applyAlignment="1">
      <alignment horizontal="center"/>
    </xf>
    <xf numFmtId="0" fontId="44" fillId="0" borderId="0" xfId="0" applyFont="1" applyAlignment="1">
      <alignment horizontal="center" vertical="center"/>
    </xf>
    <xf numFmtId="0" fontId="44" fillId="0" borderId="0" xfId="0" applyFont="1"/>
    <xf numFmtId="0" fontId="19" fillId="0" borderId="28" xfId="0" quotePrefix="1" applyFont="1" applyBorder="1" applyAlignment="1">
      <alignment horizontal="center" vertical="center"/>
    </xf>
    <xf numFmtId="49" fontId="44" fillId="6" borderId="0" xfId="0" applyNumberFormat="1" applyFont="1" applyFill="1" applyAlignment="1">
      <alignment horizontal="center" vertical="center"/>
    </xf>
    <xf numFmtId="49" fontId="0" fillId="0" borderId="0" xfId="0" applyNumberFormat="1"/>
    <xf numFmtId="49" fontId="0" fillId="6" borderId="0" xfId="0" applyNumberFormat="1" applyFill="1"/>
    <xf numFmtId="0" fontId="19" fillId="0" borderId="28" xfId="0" applyFont="1" applyBorder="1" applyAlignment="1" applyProtection="1">
      <alignment horizontal="center" vertical="center" wrapText="1"/>
      <protection locked="0"/>
    </xf>
    <xf numFmtId="0" fontId="0" fillId="8" borderId="0" xfId="0" applyFill="1"/>
    <xf numFmtId="0" fontId="20" fillId="0" borderId="28" xfId="0" applyFont="1" applyBorder="1" applyAlignment="1" applyProtection="1">
      <alignment horizontal="center" vertical="center" wrapText="1"/>
      <protection locked="0"/>
    </xf>
    <xf numFmtId="0" fontId="0" fillId="0" borderId="84" xfId="0" applyBorder="1" applyAlignment="1">
      <alignment horizontal="center"/>
    </xf>
    <xf numFmtId="0" fontId="0" fillId="0" borderId="14" xfId="0" applyBorder="1" applyAlignment="1">
      <alignment horizontal="center"/>
    </xf>
    <xf numFmtId="0" fontId="0" fillId="5" borderId="28" xfId="0" applyFill="1" applyBorder="1" applyAlignment="1">
      <alignment horizontal="center"/>
    </xf>
    <xf numFmtId="0" fontId="7" fillId="0" borderId="0" xfId="1" applyNumberFormat="1" applyFont="1" applyFill="1" applyAlignment="1">
      <alignment horizontal="justify" vertical="center"/>
    </xf>
    <xf numFmtId="0" fontId="9" fillId="0" borderId="0" xfId="0" applyFont="1" applyAlignment="1">
      <alignment horizontal="center" wrapText="1"/>
    </xf>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center" vertic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47" fillId="0" borderId="2" xfId="0" applyFont="1" applyBorder="1" applyAlignment="1">
      <alignment horizontal="center" vertical="center" wrapText="1"/>
    </xf>
    <xf numFmtId="0" fontId="47" fillId="0" borderId="3" xfId="0" applyFont="1" applyBorder="1" applyAlignment="1">
      <alignment horizontal="center" vertical="center" wrapText="1"/>
    </xf>
    <xf numFmtId="0" fontId="47" fillId="0" borderId="4" xfId="0" applyFont="1" applyBorder="1" applyAlignment="1">
      <alignment horizontal="center" vertical="center" wrapText="1"/>
    </xf>
    <xf numFmtId="0" fontId="24" fillId="0" borderId="2" xfId="0" applyFont="1" applyBorder="1" applyAlignment="1" applyProtection="1">
      <alignment horizontal="center" vertical="center" wrapText="1"/>
      <protection locked="0"/>
    </xf>
    <xf numFmtId="0" fontId="24" fillId="0" borderId="3" xfId="0" applyFont="1" applyBorder="1" applyAlignment="1" applyProtection="1">
      <alignment horizontal="center" vertical="center" wrapText="1"/>
      <protection locked="0"/>
    </xf>
    <xf numFmtId="0" fontId="24" fillId="0" borderId="4" xfId="0" applyFont="1" applyBorder="1" applyAlignment="1" applyProtection="1">
      <alignment horizontal="center" vertical="center" wrapText="1"/>
      <protection locked="0"/>
    </xf>
    <xf numFmtId="0" fontId="2" fillId="0" borderId="0" xfId="0" applyFont="1" applyAlignment="1">
      <alignment horizontal="center" vertical="center" wrapText="1"/>
    </xf>
    <xf numFmtId="0" fontId="35" fillId="0" borderId="0" xfId="1" applyNumberFormat="1" applyFont="1" applyFill="1" applyAlignment="1">
      <alignment horizontal="right" vertical="center" wrapText="1"/>
    </xf>
    <xf numFmtId="0" fontId="5" fillId="0" borderId="0" xfId="0" applyFont="1" applyAlignment="1">
      <alignment horizontal="justify" vertical="center" wrapText="1"/>
    </xf>
    <xf numFmtId="0" fontId="15" fillId="2" borderId="5" xfId="0" applyFont="1" applyFill="1" applyBorder="1" applyAlignment="1">
      <alignment horizontal="center" vertical="center" wrapText="1"/>
    </xf>
    <xf numFmtId="0" fontId="15" fillId="2" borderId="6"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9" fillId="0" borderId="8"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17" xfId="0" applyFont="1" applyBorder="1" applyAlignment="1" applyProtection="1">
      <alignment horizontal="center" vertical="center" wrapText="1"/>
      <protection locked="0"/>
    </xf>
    <xf numFmtId="0" fontId="5" fillId="0" borderId="0" xfId="0" applyFont="1" applyAlignment="1">
      <alignment horizontal="center" vertical="center"/>
    </xf>
    <xf numFmtId="0" fontId="5" fillId="0" borderId="9" xfId="0" applyFont="1" applyBorder="1" applyAlignment="1">
      <alignment horizontal="center" vertical="center"/>
    </xf>
    <xf numFmtId="0" fontId="19" fillId="0" borderId="9" xfId="0" applyFont="1" applyBorder="1" applyAlignment="1">
      <alignment horizontal="center" vertical="center"/>
    </xf>
    <xf numFmtId="0" fontId="22" fillId="2" borderId="23" xfId="0" applyFont="1" applyFill="1" applyBorder="1" applyAlignment="1">
      <alignment horizontal="justify" vertical="top" wrapText="1"/>
    </xf>
    <xf numFmtId="0" fontId="19" fillId="0" borderId="0" xfId="0" applyFont="1" applyAlignment="1">
      <alignment horizontal="justify"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8"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28" xfId="0" applyFont="1" applyBorder="1" applyAlignment="1">
      <alignment horizontal="center" vertical="center" wrapText="1"/>
    </xf>
    <xf numFmtId="0" fontId="0" fillId="0" borderId="17" xfId="0" applyBorder="1" applyAlignment="1">
      <alignment horizontal="center" vertical="center"/>
    </xf>
    <xf numFmtId="0" fontId="26" fillId="0" borderId="0" xfId="0" applyFont="1" applyAlignment="1">
      <alignment horizontal="center" vertical="center" wrapText="1"/>
    </xf>
    <xf numFmtId="0" fontId="15" fillId="3" borderId="49" xfId="0" applyFont="1" applyFill="1" applyBorder="1" applyAlignment="1">
      <alignment horizontal="center" vertical="center" wrapText="1"/>
    </xf>
    <xf numFmtId="0" fontId="15" fillId="3" borderId="50" xfId="0" applyFont="1" applyFill="1" applyBorder="1" applyAlignment="1">
      <alignment horizontal="center" vertical="center" wrapText="1"/>
    </xf>
    <xf numFmtId="0" fontId="15" fillId="3" borderId="51" xfId="0" applyFont="1" applyFill="1" applyBorder="1" applyAlignment="1">
      <alignment horizontal="center" vertical="center" wrapText="1"/>
    </xf>
    <xf numFmtId="0" fontId="27" fillId="0" borderId="50" xfId="0" applyFont="1" applyBorder="1" applyAlignment="1">
      <alignment horizontal="center" vertical="center" wrapText="1"/>
    </xf>
    <xf numFmtId="0" fontId="27" fillId="0" borderId="52" xfId="0" applyFont="1" applyBorder="1" applyAlignment="1">
      <alignment horizontal="center" vertical="center" wrapText="1"/>
    </xf>
    <xf numFmtId="0" fontId="27" fillId="0" borderId="53" xfId="0" applyFont="1" applyBorder="1" applyAlignment="1">
      <alignment horizontal="center" vertical="center" wrapText="1"/>
    </xf>
    <xf numFmtId="0" fontId="27" fillId="0" borderId="54" xfId="0" applyFont="1" applyBorder="1" applyAlignment="1">
      <alignment horizontal="center" vertical="center" wrapText="1"/>
    </xf>
    <xf numFmtId="0" fontId="5" fillId="0" borderId="17" xfId="0" applyFont="1" applyBorder="1" applyAlignment="1" applyProtection="1">
      <alignment horizontal="center" vertical="center" wrapText="1"/>
      <protection locked="0"/>
    </xf>
    <xf numFmtId="0" fontId="19" fillId="0" borderId="25"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5" fillId="0" borderId="28"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wrapText="1"/>
      <protection locked="0"/>
    </xf>
    <xf numFmtId="0" fontId="28" fillId="0" borderId="50" xfId="0" applyFont="1" applyBorder="1" applyAlignment="1">
      <alignment horizontal="center" vertical="center" wrapText="1"/>
    </xf>
    <xf numFmtId="0" fontId="19" fillId="0" borderId="58" xfId="0" applyFont="1" applyBorder="1" applyAlignment="1" applyProtection="1">
      <alignment horizontal="justify" vertical="center" wrapText="1"/>
      <protection locked="0"/>
    </xf>
    <xf numFmtId="0" fontId="42" fillId="0" borderId="0" xfId="0" applyFont="1" applyAlignment="1">
      <alignment horizontal="center" vertical="center"/>
    </xf>
    <xf numFmtId="0" fontId="26" fillId="0" borderId="0" xfId="0" applyFont="1" applyAlignment="1">
      <alignment horizontal="center" wrapText="1"/>
    </xf>
    <xf numFmtId="0" fontId="45" fillId="0" borderId="0" xfId="1" applyNumberFormat="1" applyFont="1" applyFill="1" applyAlignment="1" applyProtection="1">
      <alignment horizontal="right" vertical="center" wrapText="1"/>
    </xf>
    <xf numFmtId="0" fontId="27" fillId="0" borderId="0" xfId="0" applyFont="1" applyAlignment="1">
      <alignment horizontal="left" vertical="center" wrapText="1"/>
    </xf>
    <xf numFmtId="0" fontId="27" fillId="0" borderId="15" xfId="0" applyFont="1" applyBorder="1" applyAlignment="1">
      <alignment horizontal="left" vertical="center" wrapText="1"/>
    </xf>
    <xf numFmtId="0" fontId="31" fillId="0" borderId="0" xfId="0" applyFont="1" applyAlignment="1">
      <alignment horizontal="left" vertical="center" wrapText="1"/>
    </xf>
    <xf numFmtId="0" fontId="31" fillId="0" borderId="15" xfId="0" applyFont="1" applyBorder="1" applyAlignment="1">
      <alignment horizontal="left" vertical="center" wrapText="1"/>
    </xf>
    <xf numFmtId="0" fontId="27" fillId="0" borderId="0" xfId="0" quotePrefix="1" applyFont="1" applyAlignment="1">
      <alignment horizontal="left" vertical="center" wrapText="1" indent="3"/>
    </xf>
    <xf numFmtId="0" fontId="27" fillId="0" borderId="15" xfId="0" quotePrefix="1" applyFont="1" applyBorder="1" applyAlignment="1">
      <alignment horizontal="left" vertical="center" wrapText="1" indent="3"/>
    </xf>
    <xf numFmtId="0" fontId="15" fillId="3" borderId="5"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7" xfId="0" applyFont="1" applyFill="1" applyBorder="1" applyAlignment="1">
      <alignment horizontal="center" vertical="center" wrapText="1"/>
    </xf>
    <xf numFmtId="0" fontId="15" fillId="3" borderId="63" xfId="0" applyFont="1" applyFill="1" applyBorder="1" applyAlignment="1">
      <alignment horizontal="center" vertical="center" wrapText="1"/>
    </xf>
    <xf numFmtId="0" fontId="15" fillId="3" borderId="67" xfId="0" applyFont="1" applyFill="1" applyBorder="1" applyAlignment="1">
      <alignment horizontal="center" vertical="center" wrapText="1"/>
    </xf>
    <xf numFmtId="0" fontId="46" fillId="3" borderId="68" xfId="0" applyFont="1" applyFill="1" applyBorder="1" applyAlignment="1">
      <alignment horizontal="center" vertical="center" wrapText="1"/>
    </xf>
    <xf numFmtId="0" fontId="46" fillId="3" borderId="69" xfId="0" applyFont="1" applyFill="1" applyBorder="1" applyAlignment="1">
      <alignment horizontal="center" vertical="center" wrapText="1"/>
    </xf>
    <xf numFmtId="0" fontId="46" fillId="3" borderId="70" xfId="0" applyFont="1" applyFill="1" applyBorder="1" applyAlignment="1">
      <alignment horizontal="center" vertical="center" wrapText="1"/>
    </xf>
    <xf numFmtId="0" fontId="15" fillId="3" borderId="64" xfId="0" applyFont="1" applyFill="1" applyBorder="1" applyAlignment="1">
      <alignment horizontal="center" vertical="center" wrapText="1"/>
    </xf>
    <xf numFmtId="0" fontId="15" fillId="3" borderId="65" xfId="0" applyFont="1" applyFill="1" applyBorder="1" applyAlignment="1">
      <alignment horizontal="center" vertical="center" wrapText="1"/>
    </xf>
    <xf numFmtId="0" fontId="5" fillId="0" borderId="68" xfId="0" applyFont="1" applyBorder="1" applyAlignment="1" applyProtection="1">
      <alignment horizontal="center" vertical="center" wrapText="1"/>
      <protection locked="0"/>
    </xf>
    <xf numFmtId="0" fontId="5" fillId="0" borderId="69" xfId="0" applyFont="1" applyBorder="1" applyAlignment="1" applyProtection="1">
      <alignment horizontal="center" vertical="center" wrapText="1"/>
      <protection locked="0"/>
    </xf>
    <xf numFmtId="0" fontId="5" fillId="0" borderId="77" xfId="0" applyFont="1" applyBorder="1" applyAlignment="1" applyProtection="1">
      <alignment horizontal="center" vertical="center" wrapText="1"/>
      <protection locked="0"/>
    </xf>
    <xf numFmtId="0" fontId="5" fillId="7" borderId="68" xfId="0" applyFont="1" applyFill="1" applyBorder="1" applyAlignment="1">
      <alignment horizontal="center" vertical="center" wrapText="1"/>
    </xf>
    <xf numFmtId="0" fontId="5" fillId="7" borderId="69" xfId="0" applyFont="1" applyFill="1" applyBorder="1" applyAlignment="1">
      <alignment horizontal="center" vertical="center" wrapText="1"/>
    </xf>
    <xf numFmtId="0" fontId="5" fillId="7" borderId="77" xfId="0" applyFont="1" applyFill="1" applyBorder="1" applyAlignment="1">
      <alignment horizontal="center" vertical="center" wrapText="1"/>
    </xf>
    <xf numFmtId="0" fontId="5" fillId="7" borderId="70" xfId="0" applyFont="1" applyFill="1" applyBorder="1" applyAlignment="1">
      <alignment horizontal="center" vertical="center" wrapText="1"/>
    </xf>
    <xf numFmtId="0" fontId="5" fillId="0" borderId="67" xfId="0" applyFont="1" applyBorder="1" applyAlignment="1" applyProtection="1">
      <alignment horizontal="center" vertical="center" wrapText="1"/>
      <protection locked="0"/>
    </xf>
    <xf numFmtId="0" fontId="5" fillId="0" borderId="70" xfId="0" applyFont="1" applyBorder="1" applyAlignment="1" applyProtection="1">
      <alignment horizontal="center" vertical="center" wrapText="1"/>
      <protection locked="0"/>
    </xf>
    <xf numFmtId="0" fontId="25" fillId="7" borderId="67" xfId="0" applyFont="1" applyFill="1" applyBorder="1" applyAlignment="1">
      <alignment horizontal="center" vertical="center" wrapText="1"/>
    </xf>
    <xf numFmtId="0" fontId="46" fillId="3" borderId="71" xfId="0" applyFont="1" applyFill="1" applyBorder="1" applyAlignment="1">
      <alignment horizontal="center" vertical="center" wrapText="1"/>
    </xf>
    <xf numFmtId="0" fontId="46" fillId="3" borderId="72" xfId="0" applyFont="1" applyFill="1" applyBorder="1" applyAlignment="1">
      <alignment horizontal="center" vertical="center" wrapText="1"/>
    </xf>
    <xf numFmtId="0" fontId="46" fillId="3" borderId="73" xfId="0" applyFont="1" applyFill="1" applyBorder="1" applyAlignment="1">
      <alignment horizontal="center" vertical="center" wrapText="1"/>
    </xf>
    <xf numFmtId="0" fontId="46" fillId="3" borderId="74" xfId="0" applyFont="1" applyFill="1" applyBorder="1" applyAlignment="1">
      <alignment horizontal="center" vertical="center" wrapText="1"/>
    </xf>
    <xf numFmtId="0" fontId="46" fillId="3" borderId="75" xfId="0" applyFont="1" applyFill="1" applyBorder="1" applyAlignment="1">
      <alignment horizontal="center" vertical="center" wrapText="1"/>
    </xf>
    <xf numFmtId="0" fontId="46" fillId="3" borderId="76" xfId="0" applyFont="1" applyFill="1" applyBorder="1" applyAlignment="1">
      <alignment horizontal="center" vertical="center" wrapText="1"/>
    </xf>
    <xf numFmtId="0" fontId="15" fillId="3" borderId="62" xfId="0" applyFont="1" applyFill="1" applyBorder="1" applyAlignment="1">
      <alignment horizontal="center" vertical="center" wrapText="1"/>
    </xf>
    <xf numFmtId="0" fontId="15" fillId="3" borderId="66" xfId="0" applyFont="1" applyFill="1" applyBorder="1" applyAlignment="1">
      <alignment horizontal="center" vertical="center" wrapText="1"/>
    </xf>
    <xf numFmtId="0" fontId="5" fillId="0" borderId="67" xfId="0" applyFont="1" applyBorder="1" applyAlignment="1" applyProtection="1">
      <alignment horizontal="left" vertical="center" wrapText="1"/>
      <protection locked="0"/>
    </xf>
    <xf numFmtId="0" fontId="29" fillId="7" borderId="67" xfId="2" applyNumberFormat="1" applyFont="1" applyFill="1" applyBorder="1" applyAlignment="1" applyProtection="1">
      <alignment horizontal="center" vertical="center" wrapText="1"/>
    </xf>
    <xf numFmtId="0" fontId="27" fillId="0" borderId="0" xfId="0" applyFont="1" applyAlignment="1">
      <alignment horizontal="left" vertical="center" wrapText="1" indent="6"/>
    </xf>
    <xf numFmtId="0" fontId="27" fillId="0" borderId="15" xfId="0" applyFont="1" applyBorder="1" applyAlignment="1">
      <alignment horizontal="left" vertical="center" wrapText="1" indent="6"/>
    </xf>
    <xf numFmtId="0" fontId="27" fillId="0" borderId="17" xfId="0" applyFont="1" applyBorder="1" applyAlignment="1">
      <alignment horizontal="left" vertical="center" wrapText="1"/>
    </xf>
    <xf numFmtId="0" fontId="27" fillId="0" borderId="18" xfId="0" applyFont="1" applyBorder="1" applyAlignment="1">
      <alignment horizontal="left" vertical="center" wrapText="1"/>
    </xf>
    <xf numFmtId="0" fontId="5" fillId="0" borderId="79" xfId="0" applyFont="1" applyBorder="1" applyAlignment="1" applyProtection="1">
      <alignment horizontal="center" vertical="center" wrapText="1"/>
      <protection locked="0"/>
    </xf>
    <xf numFmtId="0" fontId="5" fillId="0" borderId="80" xfId="0" applyFont="1" applyBorder="1" applyAlignment="1" applyProtection="1">
      <alignment horizontal="center" vertical="center" wrapText="1"/>
      <protection locked="0"/>
    </xf>
    <xf numFmtId="0" fontId="5" fillId="0" borderId="81" xfId="0" applyFont="1" applyBorder="1" applyAlignment="1" applyProtection="1">
      <alignment horizontal="center" vertical="center" wrapText="1"/>
      <protection locked="0"/>
    </xf>
    <xf numFmtId="0" fontId="5" fillId="0" borderId="82" xfId="0" applyFont="1" applyBorder="1" applyAlignment="1" applyProtection="1">
      <alignment horizontal="center" vertical="center" wrapText="1"/>
      <protection locked="0"/>
    </xf>
    <xf numFmtId="0" fontId="5" fillId="0" borderId="83" xfId="0" applyFont="1" applyBorder="1" applyAlignment="1" applyProtection="1">
      <alignment horizontal="center" vertical="center" wrapText="1"/>
      <protection locked="0"/>
    </xf>
    <xf numFmtId="0" fontId="43" fillId="0" borderId="0" xfId="0" applyFont="1" applyAlignment="1">
      <alignment horizontal="center"/>
    </xf>
    <xf numFmtId="0" fontId="43" fillId="0" borderId="0" xfId="0" applyFont="1" applyAlignment="1">
      <alignment horizontal="center" vertical="center"/>
    </xf>
    <xf numFmtId="0" fontId="42" fillId="0" borderId="0" xfId="0" applyFont="1" applyAlignment="1">
      <alignment horizontal="center"/>
    </xf>
    <xf numFmtId="0" fontId="43" fillId="0" borderId="61" xfId="0" applyFont="1" applyBorder="1" applyAlignment="1">
      <alignment horizontal="center" vertical="center"/>
    </xf>
    <xf numFmtId="0" fontId="19" fillId="0" borderId="28" xfId="0" applyFont="1" applyBorder="1" applyAlignment="1" applyProtection="1">
      <alignment horizontal="center" vertical="center" wrapText="1"/>
      <protection locked="0"/>
    </xf>
    <xf numFmtId="0" fontId="19" fillId="0" borderId="28" xfId="0" applyFont="1" applyBorder="1" applyAlignment="1" applyProtection="1">
      <alignment horizontal="justify" vertical="center" wrapText="1"/>
      <protection locked="0"/>
    </xf>
    <xf numFmtId="0" fontId="19" fillId="0" borderId="28" xfId="0" quotePrefix="1" applyFont="1" applyBorder="1" applyAlignment="1">
      <alignment horizontal="center" vertical="center" wrapText="1"/>
    </xf>
    <xf numFmtId="0" fontId="19" fillId="0" borderId="28" xfId="0" applyFont="1" applyBorder="1" applyAlignment="1">
      <alignment horizontal="center" vertical="center" wrapText="1"/>
    </xf>
    <xf numFmtId="0" fontId="19" fillId="0" borderId="25" xfId="0" quotePrefix="1" applyFont="1" applyBorder="1" applyAlignment="1">
      <alignment horizontal="center" vertical="center" wrapText="1"/>
    </xf>
    <xf numFmtId="0" fontId="19" fillId="0" borderId="27" xfId="0" quotePrefix="1" applyFont="1" applyBorder="1" applyAlignment="1">
      <alignment horizontal="center" vertical="center" wrapText="1"/>
    </xf>
    <xf numFmtId="0" fontId="3" fillId="0" borderId="0" xfId="0" applyFont="1" applyAlignment="1">
      <alignment horizontal="right" vertical="center" wrapText="1"/>
    </xf>
    <xf numFmtId="0" fontId="24" fillId="0" borderId="0" xfId="0" applyFont="1" applyAlignment="1">
      <alignment horizontal="justify" vertical="top"/>
    </xf>
    <xf numFmtId="0" fontId="27" fillId="0" borderId="0" xfId="0" applyFont="1" applyAlignment="1">
      <alignment horizontal="justify" vertical="center" wrapText="1"/>
    </xf>
    <xf numFmtId="0" fontId="28" fillId="0" borderId="0" xfId="0" applyFont="1" applyAlignment="1">
      <alignment horizontal="justify" vertical="center"/>
    </xf>
    <xf numFmtId="0" fontId="27" fillId="0" borderId="15" xfId="0" applyFont="1" applyBorder="1" applyAlignment="1">
      <alignment horizontal="justify" vertical="center" wrapText="1"/>
    </xf>
    <xf numFmtId="0" fontId="19" fillId="0" borderId="25" xfId="0" applyFont="1" applyBorder="1" applyAlignment="1" applyProtection="1">
      <alignment horizontal="justify" vertical="center" wrapText="1"/>
      <protection locked="0"/>
    </xf>
    <xf numFmtId="0" fontId="19" fillId="0" borderId="27" xfId="0" applyFont="1" applyBorder="1" applyAlignment="1" applyProtection="1">
      <alignment horizontal="justify" vertical="center" wrapText="1"/>
      <protection locked="0"/>
    </xf>
    <xf numFmtId="0" fontId="18" fillId="0" borderId="28" xfId="0" applyFont="1" applyBorder="1" applyAlignment="1">
      <alignment horizontal="center" vertical="center" textRotation="90" wrapText="1"/>
    </xf>
    <xf numFmtId="0" fontId="18" fillId="0" borderId="28" xfId="0" applyFont="1" applyBorder="1" applyAlignment="1">
      <alignment horizontal="center" vertical="center" wrapText="1"/>
    </xf>
    <xf numFmtId="0" fontId="19" fillId="0" borderId="28" xfId="0" applyFont="1" applyBorder="1" applyAlignment="1">
      <alignment horizontal="center" vertical="center" textRotation="90" wrapText="1"/>
    </xf>
    <xf numFmtId="0" fontId="37" fillId="0" borderId="28"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6" xfId="0" applyFont="1" applyBorder="1" applyAlignment="1">
      <alignment horizontal="center" vertical="center" wrapText="1"/>
    </xf>
    <xf numFmtId="0" fontId="18" fillId="0" borderId="27" xfId="0" applyFont="1" applyBorder="1" applyAlignment="1">
      <alignment horizontal="center" vertical="center" wrapText="1"/>
    </xf>
    <xf numFmtId="0" fontId="19" fillId="0" borderId="25" xfId="0" applyFont="1" applyBorder="1" applyAlignment="1">
      <alignment horizontal="justify" vertical="center" wrapText="1"/>
    </xf>
    <xf numFmtId="0" fontId="19" fillId="0" borderId="26" xfId="0" applyFont="1" applyBorder="1" applyAlignment="1">
      <alignment horizontal="justify" vertical="center" wrapText="1"/>
    </xf>
    <xf numFmtId="0" fontId="19" fillId="0" borderId="27" xfId="0" applyFont="1" applyBorder="1" applyAlignment="1">
      <alignment horizontal="justify" vertical="center" wrapText="1"/>
    </xf>
    <xf numFmtId="0" fontId="5" fillId="0" borderId="28" xfId="0" applyFont="1" applyBorder="1" applyAlignment="1">
      <alignment horizontal="center" vertical="center" textRotation="90" wrapText="1"/>
    </xf>
    <xf numFmtId="0" fontId="5" fillId="0" borderId="28" xfId="0" applyFont="1" applyBorder="1" applyAlignment="1">
      <alignment horizontal="justify"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18" xfId="0" applyFont="1" applyBorder="1" applyAlignment="1">
      <alignment horizontal="center" vertical="center" wrapText="1"/>
    </xf>
    <xf numFmtId="0" fontId="37" fillId="0" borderId="60" xfId="0" applyFont="1" applyBorder="1" applyAlignment="1">
      <alignment horizontal="center" vertical="center" wrapText="1"/>
    </xf>
    <xf numFmtId="0" fontId="37" fillId="0" borderId="14" xfId="0" applyFont="1" applyBorder="1" applyAlignment="1">
      <alignment horizontal="center" vertical="center" wrapText="1"/>
    </xf>
    <xf numFmtId="0" fontId="5" fillId="0" borderId="28" xfId="0" applyFont="1" applyBorder="1" applyAlignment="1" applyProtection="1">
      <alignment horizontal="justify" vertical="center"/>
      <protection locked="0"/>
    </xf>
    <xf numFmtId="0" fontId="27" fillId="0" borderId="33" xfId="0" applyFont="1" applyBorder="1" applyAlignment="1">
      <alignment horizontal="justify"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19" fillId="0" borderId="28" xfId="0" applyFont="1" applyBorder="1" applyAlignment="1">
      <alignment horizontal="justify" vertical="center" wrapText="1"/>
    </xf>
    <xf numFmtId="0" fontId="27" fillId="0" borderId="17" xfId="0" applyFont="1" applyBorder="1" applyAlignment="1">
      <alignment horizontal="justify" vertical="center" wrapText="1"/>
    </xf>
    <xf numFmtId="0" fontId="31" fillId="0" borderId="42" xfId="0" applyFont="1" applyBorder="1" applyAlignment="1">
      <alignment horizontal="left" vertical="center"/>
    </xf>
    <xf numFmtId="0" fontId="31" fillId="0" borderId="41" xfId="0" applyFont="1" applyBorder="1" applyAlignment="1">
      <alignment horizontal="left" vertical="center"/>
    </xf>
    <xf numFmtId="0" fontId="31" fillId="0" borderId="43" xfId="0" applyFont="1" applyBorder="1" applyAlignment="1">
      <alignment horizontal="left" vertical="center"/>
    </xf>
    <xf numFmtId="0" fontId="5" fillId="0" borderId="28" xfId="0" applyFont="1" applyBorder="1" applyAlignment="1">
      <alignment horizontal="justify" vertical="center"/>
    </xf>
    <xf numFmtId="0" fontId="3" fillId="0" borderId="0" xfId="0" applyFont="1" applyAlignment="1">
      <alignment horizontal="right" vertical="center"/>
    </xf>
    <xf numFmtId="0" fontId="19" fillId="0" borderId="25" xfId="0" applyFont="1" applyBorder="1" applyAlignment="1" applyProtection="1">
      <alignment horizontal="center" vertical="center" wrapText="1"/>
      <protection locked="0"/>
    </xf>
    <xf numFmtId="0" fontId="19" fillId="0" borderId="26" xfId="0" applyFont="1" applyBorder="1" applyAlignment="1" applyProtection="1">
      <alignment horizontal="center" vertical="center" wrapText="1"/>
      <protection locked="0"/>
    </xf>
    <xf numFmtId="0" fontId="19" fillId="0" borderId="27" xfId="0" applyFont="1" applyBorder="1" applyAlignment="1" applyProtection="1">
      <alignment horizontal="center" vertical="center" wrapText="1"/>
      <protection locked="0"/>
    </xf>
    <xf numFmtId="0" fontId="5" fillId="0" borderId="25" xfId="0" applyFont="1" applyBorder="1" applyAlignment="1">
      <alignment horizontal="justify" vertical="center"/>
    </xf>
    <xf numFmtId="0" fontId="5" fillId="0" borderId="26" xfId="0" applyFont="1" applyBorder="1" applyAlignment="1">
      <alignment horizontal="justify" vertical="center"/>
    </xf>
    <xf numFmtId="0" fontId="5" fillId="0" borderId="27" xfId="0" applyFont="1" applyBorder="1" applyAlignment="1">
      <alignment horizontal="justify" vertical="center"/>
    </xf>
    <xf numFmtId="0" fontId="31" fillId="0" borderId="32" xfId="0" applyFont="1" applyBorder="1" applyAlignment="1">
      <alignment horizontal="justify" vertical="center"/>
    </xf>
    <xf numFmtId="0" fontId="31" fillId="0" borderId="0" xfId="0" applyFont="1" applyAlignment="1">
      <alignment horizontal="justify" vertical="center"/>
    </xf>
    <xf numFmtId="0" fontId="31" fillId="0" borderId="33" xfId="0" applyFont="1" applyBorder="1" applyAlignment="1">
      <alignment horizontal="justify" vertical="center"/>
    </xf>
    <xf numFmtId="0" fontId="28" fillId="0" borderId="0" xfId="0" applyFont="1" applyAlignment="1">
      <alignment horizontal="justify" vertical="center" wrapText="1"/>
    </xf>
    <xf numFmtId="0" fontId="31" fillId="0" borderId="29" xfId="0" applyFont="1" applyBorder="1" applyAlignment="1">
      <alignment horizontal="justify" vertical="center"/>
    </xf>
    <xf numFmtId="0" fontId="31" fillId="0" borderId="30" xfId="0" applyFont="1" applyBorder="1" applyAlignment="1">
      <alignment horizontal="justify" vertical="center"/>
    </xf>
    <xf numFmtId="0" fontId="31" fillId="0" borderId="31" xfId="0" applyFont="1" applyBorder="1" applyAlignment="1">
      <alignment horizontal="justify" vertical="center"/>
    </xf>
    <xf numFmtId="0" fontId="28" fillId="0" borderId="33" xfId="0" applyFont="1" applyBorder="1" applyAlignment="1">
      <alignment horizontal="justify" vertical="center"/>
    </xf>
    <xf numFmtId="0" fontId="27" fillId="0" borderId="18" xfId="0" applyFont="1" applyBorder="1" applyAlignment="1">
      <alignment horizontal="justify" vertical="center" wrapText="1"/>
    </xf>
    <xf numFmtId="0" fontId="31" fillId="0" borderId="35" xfId="0" applyFont="1" applyBorder="1" applyAlignment="1">
      <alignment horizontal="justify" vertical="center"/>
    </xf>
    <xf numFmtId="0" fontId="31" fillId="0" borderId="9" xfId="0" applyFont="1" applyBorder="1" applyAlignment="1">
      <alignment horizontal="justify" vertical="center"/>
    </xf>
    <xf numFmtId="0" fontId="31" fillId="0" borderId="36" xfId="0" applyFont="1" applyBorder="1" applyAlignment="1">
      <alignment horizontal="justify" vertical="center"/>
    </xf>
    <xf numFmtId="0" fontId="33" fillId="0" borderId="0" xfId="0" applyFont="1" applyAlignment="1">
      <alignment horizontal="justify" vertical="center" wrapText="1"/>
    </xf>
    <xf numFmtId="0" fontId="33" fillId="0" borderId="33" xfId="0" applyFont="1" applyBorder="1" applyAlignment="1">
      <alignment horizontal="justify" vertical="center" wrapText="1"/>
    </xf>
    <xf numFmtId="0" fontId="27" fillId="0" borderId="37" xfId="0" applyFont="1" applyBorder="1" applyAlignment="1">
      <alignment horizontal="justify" vertical="center" wrapText="1"/>
    </xf>
    <xf numFmtId="0" fontId="5" fillId="0" borderId="8" xfId="0" applyFont="1" applyBorder="1" applyAlignment="1">
      <alignment horizontal="center" vertical="center" textRotation="90" wrapText="1"/>
    </xf>
    <xf numFmtId="0" fontId="5" fillId="0" borderId="10" xfId="0" applyFont="1" applyBorder="1" applyAlignment="1">
      <alignment horizontal="center" vertical="center" textRotation="90" wrapText="1"/>
    </xf>
    <xf numFmtId="0" fontId="20" fillId="0" borderId="0" xfId="0" applyFont="1" applyAlignment="1">
      <alignment horizontal="center" vertical="center" wrapText="1"/>
    </xf>
    <xf numFmtId="0" fontId="20" fillId="0" borderId="15" xfId="0" applyFont="1" applyBorder="1" applyAlignment="1">
      <alignment horizontal="center" vertical="center" wrapText="1"/>
    </xf>
    <xf numFmtId="0" fontId="5" fillId="0" borderId="25" xfId="0" applyFont="1" applyBorder="1" applyAlignment="1" applyProtection="1">
      <alignment horizontal="center" vertical="center" wrapText="1"/>
      <protection locked="0"/>
    </xf>
    <xf numFmtId="0" fontId="5" fillId="0" borderId="27" xfId="0" applyFont="1" applyBorder="1" applyAlignment="1" applyProtection="1">
      <alignment horizontal="center" vertical="center" wrapText="1"/>
      <protection locked="0"/>
    </xf>
    <xf numFmtId="0" fontId="27" fillId="0" borderId="39" xfId="0" applyFont="1" applyBorder="1" applyAlignment="1">
      <alignment horizontal="justify" vertical="center" wrapText="1"/>
    </xf>
    <xf numFmtId="0" fontId="27" fillId="0" borderId="44" xfId="0" applyFont="1" applyBorder="1" applyAlignment="1">
      <alignment horizontal="justify" vertical="center" wrapText="1"/>
    </xf>
    <xf numFmtId="0" fontId="24" fillId="0" borderId="0" xfId="0" applyFont="1" applyAlignment="1">
      <alignment horizontal="justify" vertical="top" wrapText="1"/>
    </xf>
    <xf numFmtId="0" fontId="24" fillId="0" borderId="8" xfId="0" applyFont="1" applyBorder="1" applyAlignment="1">
      <alignment horizontal="center" vertical="center" textRotation="90" wrapText="1"/>
    </xf>
    <xf numFmtId="0" fontId="24" fillId="0" borderId="10" xfId="0" applyFont="1" applyBorder="1" applyAlignment="1">
      <alignment horizontal="center" vertical="center" textRotation="90" wrapText="1"/>
    </xf>
    <xf numFmtId="0" fontId="24" fillId="0" borderId="16" xfId="0" applyFont="1" applyBorder="1" applyAlignment="1">
      <alignment horizontal="center" vertical="center" textRotation="90" wrapText="1"/>
    </xf>
    <xf numFmtId="0" fontId="24" fillId="0" borderId="18" xfId="0" applyFont="1" applyBorder="1" applyAlignment="1">
      <alignment horizontal="center" vertical="center" textRotation="90" wrapText="1"/>
    </xf>
    <xf numFmtId="0" fontId="27" fillId="0" borderId="40" xfId="0" applyFont="1" applyBorder="1" applyAlignment="1">
      <alignment horizontal="justify"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0" xfId="0" applyFont="1" applyAlignment="1">
      <alignment horizontal="center" vertical="center" wrapText="1"/>
    </xf>
    <xf numFmtId="0" fontId="5" fillId="0" borderId="15"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0" xfId="0" applyFont="1" applyAlignment="1">
      <alignment horizontal="center" vertical="center" wrapText="1"/>
    </xf>
    <xf numFmtId="0" fontId="24" fillId="0" borderId="15" xfId="0" applyFont="1" applyBorder="1" applyAlignment="1">
      <alignment horizontal="center" vertical="center" wrapText="1"/>
    </xf>
    <xf numFmtId="0" fontId="31" fillId="0" borderId="42" xfId="0" applyFont="1" applyBorder="1" applyAlignment="1">
      <alignment horizontal="justify" vertical="center"/>
    </xf>
    <xf numFmtId="0" fontId="31" fillId="0" borderId="41" xfId="0" applyFont="1" applyBorder="1" applyAlignment="1">
      <alignment horizontal="justify" vertical="center"/>
    </xf>
    <xf numFmtId="0" fontId="31" fillId="0" borderId="43" xfId="0" applyFont="1" applyBorder="1" applyAlignment="1">
      <alignment horizontal="justify" vertical="center"/>
    </xf>
    <xf numFmtId="0" fontId="40" fillId="0" borderId="0" xfId="1" applyNumberFormat="1" applyFont="1" applyFill="1" applyAlignment="1">
      <alignment horizontal="center" vertical="center" wrapText="1"/>
    </xf>
    <xf numFmtId="0" fontId="0" fillId="0" borderId="0" xfId="0" applyAlignment="1">
      <alignment horizontal="center" vertical="center" textRotation="90"/>
    </xf>
    <xf numFmtId="0" fontId="0" fillId="0" borderId="0" xfId="0" applyAlignment="1">
      <alignment horizontal="center"/>
    </xf>
    <xf numFmtId="0" fontId="44" fillId="9" borderId="0" xfId="0" applyFont="1" applyFill="1" applyAlignment="1">
      <alignment horizontal="left" vertical="center"/>
    </xf>
    <xf numFmtId="0" fontId="19" fillId="0" borderId="26" xfId="0" applyFont="1" applyBorder="1" applyAlignment="1" applyProtection="1">
      <alignment horizontal="justify" vertical="center" wrapText="1"/>
      <protection locked="0"/>
    </xf>
    <xf numFmtId="0" fontId="38" fillId="0" borderId="0" xfId="1" applyNumberFormat="1" applyFont="1" applyFill="1" applyAlignment="1">
      <alignment horizontal="right" vertical="center" wrapText="1"/>
    </xf>
    <xf numFmtId="0" fontId="2" fillId="0" borderId="0" xfId="0" applyFont="1" applyAlignment="1">
      <alignment horizontal="center" vertical="center"/>
    </xf>
    <xf numFmtId="0" fontId="24" fillId="0" borderId="0" xfId="0" applyFont="1" applyAlignment="1">
      <alignment horizontal="justify" vertical="center"/>
    </xf>
    <xf numFmtId="0" fontId="24" fillId="0" borderId="0" xfId="0" applyFont="1" applyAlignment="1">
      <alignment horizontal="justify" vertical="center" wrapText="1"/>
    </xf>
    <xf numFmtId="0" fontId="49" fillId="0" borderId="0" xfId="0" applyFont="1"/>
  </cellXfs>
  <cellStyles count="3">
    <cellStyle name="Hipervínculo" xfId="1" builtinId="8"/>
    <cellStyle name="Hipervínculo 2" xfId="2" xr:uid="{26FCB461-C15B-4B21-BFC2-3E003F74B39D}"/>
    <cellStyle name="Normal" xfId="0" builtinId="0"/>
  </cellStyles>
  <dxfs count="43">
    <dxf>
      <fill>
        <patternFill>
          <bgColor theme="5" tint="0.59996337778862885"/>
        </patternFill>
      </fill>
    </dxf>
    <dxf>
      <fill>
        <patternFill patternType="mediumGray"/>
      </fill>
    </dxf>
    <dxf>
      <fill>
        <patternFill patternType="mediumGray"/>
      </fill>
    </dxf>
    <dxf>
      <fill>
        <patternFill>
          <bgColor theme="5" tint="0.59996337778862885"/>
        </patternFill>
      </fill>
    </dxf>
    <dxf>
      <fill>
        <patternFill>
          <bgColor theme="5" tint="0.59996337778862885"/>
        </patternFill>
      </fill>
    </dxf>
    <dxf>
      <fill>
        <patternFill>
          <bgColor theme="5" tint="0.59996337778862885"/>
        </patternFill>
      </fill>
    </dxf>
    <dxf>
      <font>
        <color rgb="FF9C0006"/>
      </font>
      <fill>
        <patternFill>
          <bgColor rgb="FFFFC7CE"/>
        </patternFill>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s>
  <tableStyles count="1" defaultTableStyle="TableStyleMedium2" defaultPivotStyle="PivotStyleLight16">
    <tableStyle name="Invisible" pivot="0" table="0" count="0" xr9:uid="{49080DDF-213F-400E-B742-DCD8DBD76684}"/>
  </tableStyles>
  <colors>
    <mruColors>
      <color rgb="FFFFCCFF"/>
      <color rgb="FF0070C0"/>
      <color rgb="FF0030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sv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7EA34815-64C9-4A4C-B4A4-5BF1CC945FC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9CFE9D5A-AC91-4A21-883C-0970EE11648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93795BB2-F18B-4019-A6F1-D513213D95E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70C95861-DE36-45BD-B4D5-1BF2EE42BD6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7B919B4A-1D18-4825-A4A1-76A8E508449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949ADF2-D6A9-40ED-96A5-254F8812AC7E}"/>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78798</xdr:colOff>
      <xdr:row>0</xdr:row>
      <xdr:rowOff>190500</xdr:rowOff>
    </xdr:from>
    <xdr:to>
      <xdr:col>5</xdr:col>
      <xdr:colOff>173073</xdr:colOff>
      <xdr:row>0</xdr:row>
      <xdr:rowOff>1202100</xdr:rowOff>
    </xdr:to>
    <xdr:pic>
      <xdr:nvPicPr>
        <xdr:cNvPr id="2" name="Imagen 1">
          <a:extLst>
            <a:ext uri="{FF2B5EF4-FFF2-40B4-BE49-F238E27FC236}">
              <a16:creationId xmlns:a16="http://schemas.microsoft.com/office/drawing/2014/main" id="{A05EC87C-51AE-4F98-9477-C30FF36CCA4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798" y="190500"/>
          <a:ext cx="1084875" cy="1011600"/>
        </a:xfrm>
        <a:prstGeom prst="rect">
          <a:avLst/>
        </a:prstGeom>
      </xdr:spPr>
    </xdr:pic>
    <xdr:clientData/>
  </xdr:twoCellAnchor>
  <xdr:twoCellAnchor editAs="oneCell">
    <xdr:from>
      <xdr:col>47</xdr:col>
      <xdr:colOff>222973</xdr:colOff>
      <xdr:row>0</xdr:row>
      <xdr:rowOff>121227</xdr:rowOff>
    </xdr:from>
    <xdr:to>
      <xdr:col>56</xdr:col>
      <xdr:colOff>244292</xdr:colOff>
      <xdr:row>0</xdr:row>
      <xdr:rowOff>1258827</xdr:rowOff>
    </xdr:to>
    <xdr:pic>
      <xdr:nvPicPr>
        <xdr:cNvPr id="3" name="Imagen 2">
          <a:extLst>
            <a:ext uri="{FF2B5EF4-FFF2-40B4-BE49-F238E27FC236}">
              <a16:creationId xmlns:a16="http://schemas.microsoft.com/office/drawing/2014/main" id="{3080409C-188D-497D-A472-0A12B73FA455}"/>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95873" y="121227"/>
          <a:ext cx="2250169" cy="113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D9D6C59C-03A2-490E-98A7-EB3605EFDF1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1F89713B-4A3F-44AB-BCFC-4C19FE23F48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171450</xdr:colOff>
      <xdr:row>0</xdr:row>
      <xdr:rowOff>0</xdr:rowOff>
    </xdr:from>
    <xdr:to>
      <xdr:col>6</xdr:col>
      <xdr:colOff>0</xdr:colOff>
      <xdr:row>1</xdr:row>
      <xdr:rowOff>19050</xdr:rowOff>
    </xdr:to>
    <xdr:pic>
      <xdr:nvPicPr>
        <xdr:cNvPr id="3" name="Gráfico 2" descr="Advertencia con relleno sólido">
          <a:extLst>
            <a:ext uri="{FF2B5EF4-FFF2-40B4-BE49-F238E27FC236}">
              <a16:creationId xmlns:a16="http://schemas.microsoft.com/office/drawing/2014/main" id="{3B727997-8B98-96B2-85DE-3A6C191CA3A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477000" y="0"/>
          <a:ext cx="209550" cy="2095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15BAA0BE-EDF3-4655-A8CA-18D192134B9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BB4C46E4-C139-4307-82EB-0F07E18566F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FD27D75A-39B1-445D-BB8E-903AFB7A819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488944EB-9E77-4A59-83D5-B27E9F9213E8}"/>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BAA93-03DC-4F37-9D8B-34EFE59CAD65}">
  <dimension ref="A1:AE27"/>
  <sheetViews>
    <sheetView showGridLines="0" tabSelected="1" zoomScaleNormal="100" workbookViewId="0">
      <selection activeCell="B25" sqref="B25"/>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A1" s="7"/>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row>
    <row r="2" spans="1:30" ht="15" customHeight="1">
      <c r="A2" s="7"/>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30" ht="45" customHeight="1">
      <c r="A3" s="7"/>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row>
    <row r="4" spans="1:30" ht="15" customHeight="1">
      <c r="A4" s="7"/>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30" ht="45" customHeight="1">
      <c r="A5" s="7"/>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row>
    <row r="6" spans="1:30" ht="15" customHeight="1">
      <c r="A6" s="7"/>
      <c r="B6" s="7"/>
      <c r="C6" s="7"/>
      <c r="D6" s="7"/>
      <c r="E6" s="7"/>
      <c r="F6" s="7"/>
      <c r="G6" s="7"/>
      <c r="H6" s="7"/>
      <c r="I6" s="7"/>
      <c r="J6" s="7"/>
      <c r="K6" s="7"/>
      <c r="L6" s="7"/>
      <c r="M6" s="7"/>
      <c r="N6" s="7"/>
      <c r="O6" s="7"/>
      <c r="P6" s="7"/>
      <c r="Q6" s="7"/>
      <c r="R6" s="7"/>
      <c r="S6" s="7"/>
      <c r="T6" s="7"/>
      <c r="U6" s="7"/>
      <c r="V6" s="7"/>
      <c r="W6" s="7"/>
      <c r="X6" s="7"/>
      <c r="Y6" s="7"/>
      <c r="Z6" s="7"/>
      <c r="AA6" s="7"/>
      <c r="AB6" s="7"/>
      <c r="AC6" s="7"/>
      <c r="AD6" s="7"/>
    </row>
    <row r="7" spans="1:30" ht="60" customHeight="1">
      <c r="A7" s="7"/>
      <c r="B7" s="192" t="s">
        <v>0</v>
      </c>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row>
    <row r="8" spans="1:30" ht="15" customHeight="1" thickBot="1">
      <c r="A8" s="7"/>
      <c r="B8" s="56" t="s">
        <v>1</v>
      </c>
      <c r="C8" s="2"/>
      <c r="D8" s="2"/>
      <c r="E8" s="2"/>
      <c r="F8" s="2"/>
      <c r="G8" s="2"/>
      <c r="H8" s="2"/>
      <c r="I8" s="2"/>
      <c r="J8" s="2"/>
      <c r="K8" s="2"/>
      <c r="L8" s="2"/>
      <c r="M8" s="4"/>
      <c r="N8" s="56" t="s">
        <v>2</v>
      </c>
      <c r="O8" s="4"/>
      <c r="P8" s="7"/>
      <c r="Q8" s="8" t="s">
        <v>3</v>
      </c>
      <c r="R8" s="8"/>
      <c r="S8" s="8"/>
      <c r="T8" s="8"/>
      <c r="U8" s="8"/>
      <c r="V8" s="8"/>
      <c r="W8" s="8"/>
      <c r="X8" s="8"/>
      <c r="Y8" s="8"/>
      <c r="Z8" s="8"/>
      <c r="AA8" s="8"/>
      <c r="AB8" s="7"/>
      <c r="AC8" s="57" t="s">
        <v>4</v>
      </c>
      <c r="AD8" s="9"/>
    </row>
    <row r="9" spans="1:30" ht="15" customHeight="1" thickBot="1">
      <c r="A9" s="7"/>
      <c r="B9" s="194" t="str">
        <f>IF(Presentación!B11="","",Presentación!B11)</f>
        <v/>
      </c>
      <c r="C9" s="195"/>
      <c r="D9" s="195"/>
      <c r="E9" s="195"/>
      <c r="F9" s="195"/>
      <c r="G9" s="195"/>
      <c r="H9" s="195"/>
      <c r="I9" s="195"/>
      <c r="J9" s="195"/>
      <c r="K9" s="195"/>
      <c r="L9" s="196"/>
      <c r="M9" s="3"/>
      <c r="N9" s="194" t="str">
        <f>IF(Presentación!N11="","",Presentación!N11)</f>
        <v/>
      </c>
      <c r="O9" s="196"/>
      <c r="P9" s="11"/>
      <c r="Q9" s="197" t="str">
        <f>IF(Presentación!Q11="","",Presentación!Q11)</f>
        <v/>
      </c>
      <c r="R9" s="198"/>
      <c r="S9" s="198"/>
      <c r="T9" s="198"/>
      <c r="U9" s="198"/>
      <c r="V9" s="198"/>
      <c r="W9" s="198"/>
      <c r="X9" s="198"/>
      <c r="Y9" s="198"/>
      <c r="Z9" s="198"/>
      <c r="AA9" s="199"/>
      <c r="AB9" s="10"/>
      <c r="AC9" s="197" t="str">
        <f>IF(Presentación!AC11="","",Presentación!AC11)</f>
        <v/>
      </c>
      <c r="AD9" s="199"/>
    </row>
    <row r="10" spans="1:30" ht="15" customHeight="1">
      <c r="A10" s="7"/>
      <c r="B10" s="96"/>
      <c r="C10" s="96"/>
      <c r="D10" s="96"/>
      <c r="E10" s="96"/>
      <c r="F10" s="96"/>
      <c r="G10" s="96"/>
      <c r="H10" s="96"/>
      <c r="I10" s="96"/>
      <c r="J10" s="96"/>
      <c r="K10" s="96"/>
      <c r="L10" s="96"/>
      <c r="M10" s="11"/>
      <c r="N10" s="97"/>
      <c r="O10" s="11"/>
      <c r="P10" s="11"/>
      <c r="Q10" s="11"/>
      <c r="R10" s="11"/>
      <c r="S10" s="11"/>
      <c r="T10" s="11"/>
      <c r="U10" s="11"/>
      <c r="V10" s="11"/>
      <c r="W10" s="11"/>
      <c r="X10" s="11"/>
      <c r="Y10" s="11"/>
      <c r="Z10" s="11"/>
      <c r="AA10" s="11"/>
      <c r="AB10" s="11"/>
      <c r="AC10" s="11"/>
      <c r="AD10" s="11"/>
    </row>
    <row r="11" spans="1:30" ht="15" customHeight="1">
      <c r="A11" s="98"/>
      <c r="B11" s="189" t="s">
        <v>5</v>
      </c>
      <c r="C11" s="189"/>
      <c r="D11" s="189"/>
      <c r="E11" s="189"/>
      <c r="F11" s="189"/>
      <c r="G11" s="189"/>
      <c r="H11" s="189"/>
      <c r="I11" s="189"/>
      <c r="J11" s="189"/>
      <c r="K11" s="189"/>
      <c r="L11" s="189"/>
      <c r="M11" s="189"/>
      <c r="N11" s="189"/>
      <c r="O11" s="189"/>
      <c r="P11" s="189"/>
      <c r="Q11" s="189"/>
      <c r="R11" s="189"/>
      <c r="S11" s="189"/>
      <c r="T11" s="189"/>
      <c r="U11" s="189"/>
      <c r="V11" s="99"/>
      <c r="W11" s="99"/>
      <c r="X11" s="99"/>
      <c r="Y11" s="99"/>
      <c r="Z11" s="99"/>
      <c r="AA11" s="99"/>
      <c r="AB11" s="99"/>
      <c r="AC11" s="99"/>
      <c r="AD11" s="99"/>
    </row>
    <row r="12" spans="1:30" ht="15" customHeight="1">
      <c r="A12" s="98"/>
      <c r="B12" s="100"/>
      <c r="C12" s="100"/>
      <c r="D12" s="100"/>
      <c r="E12" s="100"/>
      <c r="F12" s="100"/>
      <c r="G12" s="100"/>
      <c r="H12" s="100"/>
      <c r="I12" s="100"/>
      <c r="J12" s="100"/>
      <c r="K12" s="100"/>
      <c r="L12" s="100"/>
      <c r="M12" s="100"/>
      <c r="N12" s="100"/>
      <c r="O12" s="100"/>
      <c r="P12" s="100"/>
      <c r="Q12" s="100"/>
      <c r="R12" s="100"/>
      <c r="S12" s="100"/>
      <c r="T12" s="100"/>
      <c r="U12" s="100"/>
      <c r="V12" s="101"/>
      <c r="W12" s="101"/>
      <c r="X12" s="101"/>
      <c r="Y12" s="101"/>
      <c r="Z12" s="101"/>
      <c r="AA12" s="101"/>
      <c r="AB12" s="101"/>
      <c r="AC12" s="101"/>
      <c r="AD12" s="101"/>
    </row>
    <row r="13" spans="1:30" ht="15" customHeight="1">
      <c r="A13" s="98"/>
      <c r="B13" s="189" t="s">
        <v>6</v>
      </c>
      <c r="C13" s="189"/>
      <c r="D13" s="189"/>
      <c r="E13" s="189"/>
      <c r="F13" s="189"/>
      <c r="G13" s="189"/>
      <c r="H13" s="189"/>
      <c r="I13" s="189"/>
      <c r="J13" s="189"/>
      <c r="K13" s="189"/>
      <c r="L13" s="189"/>
      <c r="M13" s="189"/>
      <c r="N13" s="189"/>
      <c r="O13" s="189"/>
      <c r="P13" s="189"/>
      <c r="Q13" s="189"/>
      <c r="R13" s="189"/>
      <c r="S13" s="189"/>
      <c r="T13" s="189"/>
      <c r="U13" s="189"/>
      <c r="V13" s="99"/>
      <c r="W13" s="99"/>
      <c r="X13" s="99"/>
      <c r="Y13" s="99"/>
      <c r="Z13" s="99"/>
      <c r="AA13" s="99"/>
      <c r="AB13" s="99"/>
      <c r="AC13" s="99"/>
      <c r="AD13" s="99"/>
    </row>
    <row r="14" spans="1:30" ht="15" customHeight="1">
      <c r="A14" s="98"/>
      <c r="B14" s="102"/>
      <c r="C14" s="102"/>
      <c r="D14" s="102"/>
      <c r="E14" s="102"/>
      <c r="F14" s="102"/>
      <c r="G14" s="102"/>
      <c r="H14" s="102"/>
      <c r="I14" s="102"/>
      <c r="J14" s="102"/>
      <c r="K14" s="102"/>
      <c r="L14" s="102"/>
      <c r="M14" s="102"/>
      <c r="N14" s="102"/>
      <c r="O14" s="102"/>
      <c r="P14" s="102"/>
      <c r="Q14" s="102"/>
      <c r="R14" s="102"/>
      <c r="S14" s="102"/>
      <c r="T14" s="102"/>
      <c r="U14" s="102"/>
      <c r="V14" s="99"/>
      <c r="W14" s="99"/>
      <c r="X14" s="99"/>
      <c r="Y14" s="99"/>
      <c r="Z14" s="99"/>
      <c r="AA14" s="99"/>
      <c r="AB14" s="99"/>
      <c r="AC14" s="99"/>
      <c r="AD14" s="99"/>
    </row>
    <row r="15" spans="1:30" ht="15" customHeight="1">
      <c r="A15" s="98"/>
      <c r="B15" s="189" t="s">
        <v>7</v>
      </c>
      <c r="C15" s="189"/>
      <c r="D15" s="189"/>
      <c r="E15" s="189"/>
      <c r="F15" s="189"/>
      <c r="G15" s="189"/>
      <c r="H15" s="189"/>
      <c r="I15" s="189"/>
      <c r="J15" s="189"/>
      <c r="K15" s="189"/>
      <c r="L15" s="189"/>
      <c r="M15" s="189"/>
      <c r="N15" s="189"/>
      <c r="O15" s="189"/>
      <c r="P15" s="189"/>
      <c r="Q15" s="189"/>
      <c r="R15" s="189"/>
      <c r="S15" s="189"/>
      <c r="T15" s="189"/>
      <c r="U15" s="189"/>
      <c r="V15" s="99"/>
      <c r="W15" s="99"/>
      <c r="X15" s="99"/>
      <c r="Y15" s="99"/>
      <c r="Z15" s="99"/>
      <c r="AA15" s="99"/>
      <c r="AB15" s="99"/>
      <c r="AC15" s="99"/>
      <c r="AD15" s="99"/>
    </row>
    <row r="16" spans="1:30" ht="15" customHeight="1">
      <c r="A16" s="98"/>
      <c r="B16" s="100"/>
      <c r="C16" s="100"/>
      <c r="D16" s="100"/>
      <c r="E16" s="100"/>
      <c r="F16" s="100"/>
      <c r="G16" s="100"/>
      <c r="H16" s="100"/>
      <c r="I16" s="100"/>
      <c r="J16" s="100"/>
      <c r="K16" s="100"/>
      <c r="L16" s="100"/>
      <c r="M16" s="100"/>
      <c r="N16" s="100"/>
      <c r="O16" s="100"/>
      <c r="P16" s="100"/>
      <c r="Q16" s="100"/>
      <c r="R16" s="100"/>
      <c r="S16" s="100"/>
      <c r="T16" s="100"/>
      <c r="U16" s="100"/>
      <c r="V16" s="101"/>
      <c r="W16" s="101"/>
      <c r="X16" s="101"/>
      <c r="Y16" s="101"/>
      <c r="Z16" s="101"/>
      <c r="AA16" s="101"/>
      <c r="AB16" s="101"/>
      <c r="AC16" s="101"/>
      <c r="AD16" s="101"/>
    </row>
    <row r="17" spans="1:30" ht="15" customHeight="1">
      <c r="A17" s="98"/>
      <c r="B17" s="189" t="s">
        <v>375</v>
      </c>
      <c r="C17" s="189"/>
      <c r="D17" s="189"/>
      <c r="E17" s="189"/>
      <c r="F17" s="189"/>
      <c r="G17" s="189"/>
      <c r="H17" s="189"/>
      <c r="I17" s="189"/>
      <c r="J17" s="189"/>
      <c r="K17" s="189"/>
      <c r="L17" s="189"/>
      <c r="M17" s="189"/>
      <c r="N17" s="189"/>
      <c r="O17" s="189"/>
      <c r="P17" s="189"/>
      <c r="Q17" s="189"/>
      <c r="R17" s="189"/>
      <c r="S17" s="189"/>
      <c r="T17" s="189"/>
      <c r="U17" s="189"/>
      <c r="V17" s="101"/>
      <c r="W17" s="101"/>
      <c r="X17" s="189" t="s">
        <v>3408</v>
      </c>
      <c r="Y17" s="189"/>
      <c r="Z17" s="189"/>
      <c r="AA17" s="189"/>
      <c r="AB17" s="189"/>
      <c r="AC17" s="189"/>
      <c r="AD17" s="189"/>
    </row>
    <row r="18" spans="1:30" ht="15" customHeight="1">
      <c r="A18" s="98"/>
      <c r="B18" s="103"/>
      <c r="C18" s="103"/>
      <c r="D18" s="103"/>
      <c r="E18" s="103"/>
      <c r="F18" s="103"/>
      <c r="G18" s="103"/>
      <c r="H18" s="103"/>
      <c r="I18" s="103"/>
      <c r="J18" s="103"/>
      <c r="K18" s="103"/>
      <c r="L18" s="103"/>
      <c r="M18" s="103"/>
      <c r="N18" s="103"/>
      <c r="O18" s="103"/>
      <c r="P18" s="103"/>
      <c r="Q18" s="103"/>
      <c r="R18" s="103"/>
      <c r="S18" s="103"/>
      <c r="T18" s="103"/>
      <c r="U18" s="103"/>
      <c r="V18" s="101"/>
      <c r="W18" s="101"/>
      <c r="X18" s="103"/>
      <c r="Y18" s="103"/>
      <c r="Z18" s="103"/>
      <c r="AA18" s="103"/>
      <c r="AB18" s="103"/>
      <c r="AC18" s="103"/>
      <c r="AD18" s="103"/>
    </row>
    <row r="19" spans="1:30" ht="15" customHeight="1">
      <c r="A19" s="98"/>
      <c r="B19" s="189" t="s">
        <v>3500</v>
      </c>
      <c r="C19" s="189"/>
      <c r="D19" s="189"/>
      <c r="E19" s="189"/>
      <c r="F19" s="189"/>
      <c r="G19" s="189"/>
      <c r="H19" s="189"/>
      <c r="I19" s="189"/>
      <c r="J19" s="189"/>
      <c r="K19" s="189"/>
      <c r="L19" s="189"/>
      <c r="M19" s="189"/>
      <c r="N19" s="189"/>
      <c r="O19" s="189"/>
      <c r="P19" s="189"/>
      <c r="Q19" s="189"/>
      <c r="R19" s="189"/>
      <c r="S19" s="189"/>
      <c r="T19" s="189"/>
      <c r="U19" s="189"/>
      <c r="V19" s="101"/>
      <c r="W19" s="101"/>
      <c r="X19" s="103"/>
      <c r="Y19" s="103"/>
      <c r="Z19" s="103"/>
      <c r="AA19" s="103"/>
      <c r="AB19" s="103"/>
      <c r="AC19" s="103"/>
      <c r="AD19" s="103"/>
    </row>
    <row r="20" spans="1:30" ht="15" customHeight="1">
      <c r="A20" s="98"/>
      <c r="B20" s="103"/>
      <c r="C20" s="103"/>
      <c r="D20" s="103"/>
      <c r="E20" s="103"/>
      <c r="F20" s="103"/>
      <c r="G20" s="103"/>
      <c r="H20" s="103"/>
      <c r="I20" s="103"/>
      <c r="J20" s="103"/>
      <c r="K20" s="103"/>
      <c r="L20" s="103"/>
      <c r="M20" s="103"/>
      <c r="N20" s="103"/>
      <c r="O20" s="103"/>
      <c r="P20" s="103"/>
      <c r="Q20" s="103"/>
      <c r="R20" s="103"/>
      <c r="S20" s="103"/>
      <c r="T20" s="103"/>
      <c r="U20" s="103"/>
      <c r="V20" s="101"/>
      <c r="W20" s="101"/>
      <c r="X20" s="103"/>
      <c r="Y20" s="103"/>
      <c r="Z20" s="103"/>
      <c r="AA20" s="103"/>
      <c r="AB20" s="103"/>
      <c r="AC20" s="103"/>
      <c r="AD20" s="103"/>
    </row>
    <row r="21" spans="1:30" ht="15" customHeight="1">
      <c r="A21" s="98"/>
      <c r="B21" s="189" t="s">
        <v>8</v>
      </c>
      <c r="C21" s="189"/>
      <c r="D21" s="189"/>
      <c r="E21" s="189"/>
      <c r="F21" s="189"/>
      <c r="G21" s="189"/>
      <c r="H21" s="189"/>
      <c r="I21" s="189"/>
      <c r="J21" s="189"/>
      <c r="K21" s="189"/>
      <c r="L21" s="189"/>
      <c r="M21" s="189"/>
      <c r="N21" s="189"/>
      <c r="O21" s="189"/>
      <c r="P21" s="189"/>
      <c r="Q21" s="189"/>
      <c r="R21" s="189"/>
      <c r="S21" s="189"/>
      <c r="T21" s="189"/>
      <c r="U21" s="189"/>
      <c r="V21" s="99"/>
      <c r="W21" s="99"/>
      <c r="X21" s="99"/>
      <c r="Y21" s="99"/>
      <c r="Z21" s="99"/>
      <c r="AA21" s="99"/>
      <c r="AB21" s="99"/>
      <c r="AC21" s="99"/>
      <c r="AD21" s="99"/>
    </row>
    <row r="22" spans="1:30" ht="15" customHeight="1"/>
    <row r="23" spans="1:30" ht="15" customHeight="1"/>
    <row r="24" spans="1:30" ht="15" customHeight="1"/>
    <row r="25" spans="1:30" ht="15" customHeight="1"/>
    <row r="26" spans="1:30" ht="15" customHeight="1"/>
    <row r="27" spans="1:30" ht="15" customHeight="1"/>
  </sheetData>
  <sheetProtection algorithmName="SHA-512" hashValue="gEzerDhDLX2tLBtXDtlClfZvDp9XmXZPpUqO5nEWQZLdA3v6g6swP3dUkfaEDdP/n3uygQyob9v7uKm5kZCEbg==" saltValue="ybINmg/I8c0wTwsEgyXgoA==" spinCount="100000" sheet="1" objects="1" scenarios="1"/>
  <mergeCells count="15">
    <mergeCell ref="B19:U19"/>
    <mergeCell ref="B21:U21"/>
    <mergeCell ref="B11:U11"/>
    <mergeCell ref="B13:U13"/>
    <mergeCell ref="B15:U15"/>
    <mergeCell ref="B17:U17"/>
    <mergeCell ref="X17:AD17"/>
    <mergeCell ref="B1:AD1"/>
    <mergeCell ref="B3:AD3"/>
    <mergeCell ref="B5:AD5"/>
    <mergeCell ref="B7:AD7"/>
    <mergeCell ref="B9:L9"/>
    <mergeCell ref="N9:O9"/>
    <mergeCell ref="Q9:AA9"/>
    <mergeCell ref="AC9:AD9"/>
  </mergeCells>
  <hyperlinks>
    <hyperlink ref="B11:U11" location="Presentación!AA9" display="Presentación" xr:uid="{0A2E2E3D-57F1-4DF6-AE4A-0ACA4102BE03}"/>
    <hyperlink ref="B13:U13" location="Informantes!AA9" display="Informantes" xr:uid="{D3EA05AD-BCF6-41F6-8ABE-98963FFD267D}"/>
    <hyperlink ref="B15:U15" location="Participantes!AA9" display="Participantes" xr:uid="{2A4F3BF9-20F1-428D-87D0-843FF08CF097}"/>
    <hyperlink ref="B17:U17" location="CNGMD_2023_M2_Secc7!AA7" display="Sección VII. Servicios públicos" xr:uid="{78E96B1A-046D-4665-AA0B-5277B332B0D2}"/>
    <hyperlink ref="X17:AD17" location="CNGMD_2023_M2_Secc7!AA7" display="Preguntas 7.1 a 7.9" xr:uid="{14D2322D-F2F8-465B-BDAE-38C2FD158418}"/>
    <hyperlink ref="B19:U19" location="'Complemento 1'!AA9" display="Complemento 1. Parques y jardines públicos" xr:uid="{20A367E9-A4DF-4BB5-B5E1-DE047EDE6A22}"/>
    <hyperlink ref="B21:U21" location="Glosario!AA9" display="Glosario" xr:uid="{1CF1BE42-BD99-4090-BEAE-429F8BA39B1D}"/>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Índice</oddHeader>
    <oddFooter>&amp;LCenso Nacional de Gobiernos Municipales y Demarcaciones Territoriales de la Ciudad de México 2023&amp;R&amp;P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86F30-3E9D-4AC3-9024-E58FBF205E85}">
  <dimension ref="A1:DB575"/>
  <sheetViews>
    <sheetView showGridLines="0" zoomScaleNormal="100" workbookViewId="0">
      <selection activeCell="B11" sqref="B11:L11"/>
    </sheetView>
  </sheetViews>
  <sheetFormatPr baseColWidth="10" defaultColWidth="0" defaultRowHeight="17.25" customHeight="1" zeroHeight="1"/>
  <cols>
    <col min="1" max="1" width="5.7109375" customWidth="1"/>
    <col min="2" max="30" width="3.7109375" customWidth="1"/>
    <col min="31" max="31" width="5.7109375" customWidth="1"/>
    <col min="32" max="32" width="1.7109375" style="148" hidden="1" customWidth="1"/>
    <col min="33" max="16384" width="5.7109375" hidden="1"/>
  </cols>
  <sheetData>
    <row r="1" spans="2:106" ht="173.25" customHeight="1">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c r="AH1" s="150" t="s">
        <v>3516</v>
      </c>
      <c r="AI1" s="150" t="s">
        <v>3362</v>
      </c>
      <c r="AK1" s="151" t="s">
        <v>3517</v>
      </c>
      <c r="AL1" s="152" t="s">
        <v>3518</v>
      </c>
      <c r="AM1" s="152" t="s">
        <v>3519</v>
      </c>
      <c r="AP1" s="227" t="s">
        <v>3520</v>
      </c>
      <c r="AQ1" s="227"/>
      <c r="AR1" s="227"/>
      <c r="AS1" s="227"/>
      <c r="AT1" s="227"/>
      <c r="AU1" s="227"/>
      <c r="AV1" s="227"/>
      <c r="AW1" s="227"/>
      <c r="AX1" s="227"/>
      <c r="AY1" s="227"/>
      <c r="AZ1" s="227"/>
      <c r="BA1" s="227"/>
      <c r="BB1" s="227"/>
      <c r="BC1" s="227"/>
      <c r="BD1" s="227"/>
      <c r="BE1" s="227"/>
      <c r="BF1" s="227"/>
      <c r="BG1" s="227"/>
      <c r="BH1" s="227"/>
      <c r="BI1" s="227"/>
      <c r="BJ1" s="227"/>
      <c r="BK1" s="227"/>
      <c r="BL1" s="227"/>
      <c r="BM1" s="227"/>
      <c r="BN1" s="227"/>
      <c r="BO1" s="227"/>
      <c r="BP1" s="227"/>
      <c r="BQ1" s="227"/>
      <c r="BR1" s="227"/>
      <c r="BS1" s="227"/>
      <c r="BT1" s="227"/>
      <c r="BU1" s="227"/>
      <c r="BW1" s="227" t="s">
        <v>3521</v>
      </c>
      <c r="BX1" s="227"/>
      <c r="BY1" s="227"/>
      <c r="BZ1" s="227"/>
      <c r="CA1" s="227"/>
      <c r="CB1" s="227"/>
      <c r="CC1" s="227"/>
      <c r="CD1" s="227"/>
      <c r="CE1" s="227"/>
      <c r="CF1" s="227"/>
      <c r="CG1" s="227"/>
      <c r="CH1" s="227"/>
      <c r="CI1" s="227"/>
      <c r="CJ1" s="227"/>
      <c r="CK1" s="227"/>
      <c r="CL1" s="227"/>
      <c r="CM1" s="227"/>
      <c r="CN1" s="227"/>
      <c r="CO1" s="227"/>
      <c r="CP1" s="227"/>
      <c r="CQ1" s="227"/>
      <c r="CR1" s="227"/>
      <c r="CS1" s="227"/>
      <c r="CT1" s="227"/>
      <c r="CU1" s="227"/>
      <c r="CV1" s="227"/>
      <c r="CW1" s="227"/>
      <c r="CX1" s="227"/>
      <c r="CY1" s="227"/>
      <c r="CZ1" s="227"/>
      <c r="DA1" s="227"/>
      <c r="DB1" s="227"/>
    </row>
    <row r="2" spans="2:106"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c r="AP2" s="188" t="s">
        <v>8449</v>
      </c>
      <c r="AQ2" s="188" t="s">
        <v>8450</v>
      </c>
      <c r="AR2" s="188" t="s">
        <v>8451</v>
      </c>
      <c r="AS2" s="188" t="s">
        <v>8452</v>
      </c>
      <c r="AT2" s="188" t="s">
        <v>8453</v>
      </c>
      <c r="AU2" s="188" t="s">
        <v>8454</v>
      </c>
      <c r="AV2" s="188" t="s">
        <v>8455</v>
      </c>
      <c r="AW2" s="188" t="s">
        <v>8456</v>
      </c>
      <c r="AX2" s="188" t="s">
        <v>8457</v>
      </c>
      <c r="AY2" s="188" t="s">
        <v>8458</v>
      </c>
      <c r="AZ2" s="188" t="s">
        <v>8459</v>
      </c>
      <c r="BA2" s="188" t="s">
        <v>8460</v>
      </c>
      <c r="BB2" s="188" t="s">
        <v>8461</v>
      </c>
      <c r="BC2" s="188" t="s">
        <v>8462</v>
      </c>
      <c r="BD2" s="188" t="s">
        <v>8463</v>
      </c>
      <c r="BE2" s="188" t="s">
        <v>8464</v>
      </c>
      <c r="BF2" s="188" t="s">
        <v>8465</v>
      </c>
      <c r="BG2" s="188" t="s">
        <v>8466</v>
      </c>
      <c r="BH2" s="188" t="s">
        <v>8467</v>
      </c>
      <c r="BI2" s="188" t="s">
        <v>8468</v>
      </c>
      <c r="BJ2" s="188" t="s">
        <v>8469</v>
      </c>
      <c r="BK2" s="188" t="s">
        <v>8470</v>
      </c>
      <c r="BL2" s="188" t="s">
        <v>8471</v>
      </c>
      <c r="BM2" s="188" t="s">
        <v>8472</v>
      </c>
      <c r="BN2" s="188" t="s">
        <v>8473</v>
      </c>
      <c r="BO2" s="188" t="s">
        <v>8474</v>
      </c>
      <c r="BP2" s="188" t="s">
        <v>8475</v>
      </c>
      <c r="BQ2" s="188" t="s">
        <v>8476</v>
      </c>
      <c r="BR2" s="188" t="s">
        <v>8477</v>
      </c>
      <c r="BS2" s="188" t="s">
        <v>8478</v>
      </c>
      <c r="BT2" s="188" t="s">
        <v>8479</v>
      </c>
      <c r="BU2" s="188" t="s">
        <v>8480</v>
      </c>
      <c r="BW2" s="188" t="s">
        <v>8449</v>
      </c>
      <c r="BX2" s="188" t="s">
        <v>8450</v>
      </c>
      <c r="BY2" s="188" t="s">
        <v>8451</v>
      </c>
      <c r="BZ2" s="188" t="s">
        <v>8452</v>
      </c>
      <c r="CA2" s="188" t="s">
        <v>8453</v>
      </c>
      <c r="CB2" s="188" t="s">
        <v>8454</v>
      </c>
      <c r="CC2" s="188" t="s">
        <v>8455</v>
      </c>
      <c r="CD2" s="188" t="s">
        <v>8456</v>
      </c>
      <c r="CE2" s="188" t="s">
        <v>8457</v>
      </c>
      <c r="CF2" s="188" t="s">
        <v>8458</v>
      </c>
      <c r="CG2" s="188" t="s">
        <v>8459</v>
      </c>
      <c r="CH2" s="188" t="s">
        <v>8460</v>
      </c>
      <c r="CI2" s="188" t="s">
        <v>8461</v>
      </c>
      <c r="CJ2" s="188" t="s">
        <v>8462</v>
      </c>
      <c r="CK2" s="188" t="s">
        <v>8463</v>
      </c>
      <c r="CL2" s="188" t="s">
        <v>8464</v>
      </c>
      <c r="CM2" s="188" t="s">
        <v>8465</v>
      </c>
      <c r="CN2" s="188" t="s">
        <v>8466</v>
      </c>
      <c r="CO2" s="188" t="s">
        <v>8467</v>
      </c>
      <c r="CP2" s="188" t="s">
        <v>8468</v>
      </c>
      <c r="CQ2" s="188" t="s">
        <v>8469</v>
      </c>
      <c r="CR2" s="188" t="s">
        <v>8470</v>
      </c>
      <c r="CS2" s="188" t="s">
        <v>8471</v>
      </c>
      <c r="CT2" s="188" t="s">
        <v>8472</v>
      </c>
      <c r="CU2" s="188" t="s">
        <v>8473</v>
      </c>
      <c r="CV2" s="188" t="s">
        <v>8474</v>
      </c>
      <c r="CW2" s="188" t="s">
        <v>8475</v>
      </c>
      <c r="CX2" s="188" t="s">
        <v>8476</v>
      </c>
      <c r="CY2" s="188" t="s">
        <v>8477</v>
      </c>
      <c r="CZ2" s="188" t="s">
        <v>8478</v>
      </c>
      <c r="DA2" s="188" t="s">
        <v>8479</v>
      </c>
      <c r="DB2" s="188" t="s">
        <v>8480</v>
      </c>
    </row>
    <row r="3" spans="2:106" ht="45" customHeight="1">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c r="AH3" t="s">
        <v>3554</v>
      </c>
      <c r="AI3" s="186" t="s">
        <v>8449</v>
      </c>
      <c r="AL3" t="str">
        <f>IFERROR(IF(HLOOKUP($N$11,$BW$3:$DB$573,$AO5,FALSE)="","",HLOOKUP($N$11,$BW$3:$DB$573,$AO5,FALSE)),"")</f>
        <v/>
      </c>
      <c r="AM3" t="str">
        <f>IFERROR(IF(AL3="","",HLOOKUP($N$11,$AP$2:$BU$573,AO6,FALSE)),"")</f>
        <v/>
      </c>
      <c r="AN3" s="186" t="str">
        <f>MID(AM3, 3, 3)</f>
        <v/>
      </c>
      <c r="AO3" s="154" t="s">
        <v>3555</v>
      </c>
      <c r="AP3" s="155" t="s">
        <v>3522</v>
      </c>
      <c r="AQ3" s="153" t="s">
        <v>3523</v>
      </c>
      <c r="AR3" s="153" t="s">
        <v>3524</v>
      </c>
      <c r="AS3" s="153" t="s">
        <v>3525</v>
      </c>
      <c r="AT3" s="153" t="s">
        <v>3526</v>
      </c>
      <c r="AU3" s="153" t="s">
        <v>3527</v>
      </c>
      <c r="AV3" s="153" t="s">
        <v>3528</v>
      </c>
      <c r="AW3" s="153" t="s">
        <v>3529</v>
      </c>
      <c r="AX3" s="153" t="s">
        <v>3530</v>
      </c>
      <c r="AY3" s="153" t="s">
        <v>3531</v>
      </c>
      <c r="AZ3" s="153" t="s">
        <v>3532</v>
      </c>
      <c r="BA3" s="153" t="s">
        <v>3533</v>
      </c>
      <c r="BB3" s="153" t="s">
        <v>3534</v>
      </c>
      <c r="BC3" s="153" t="s">
        <v>3535</v>
      </c>
      <c r="BD3" s="153" t="s">
        <v>3536</v>
      </c>
      <c r="BE3" s="153" t="s">
        <v>3537</v>
      </c>
      <c r="BF3" s="153" t="s">
        <v>3538</v>
      </c>
      <c r="BG3" s="153" t="s">
        <v>3539</v>
      </c>
      <c r="BH3" s="153" t="s">
        <v>3540</v>
      </c>
      <c r="BI3" s="153" t="s">
        <v>3541</v>
      </c>
      <c r="BJ3" s="153" t="s">
        <v>3542</v>
      </c>
      <c r="BK3" s="153" t="s">
        <v>3543</v>
      </c>
      <c r="BL3" s="153" t="s">
        <v>3544</v>
      </c>
      <c r="BM3" s="153" t="s">
        <v>3545</v>
      </c>
      <c r="BN3" s="153" t="s">
        <v>3546</v>
      </c>
      <c r="BO3" s="153" t="s">
        <v>3547</v>
      </c>
      <c r="BP3" s="153" t="s">
        <v>3548</v>
      </c>
      <c r="BQ3" s="153" t="s">
        <v>3549</v>
      </c>
      <c r="BR3" s="153" t="s">
        <v>3550</v>
      </c>
      <c r="BS3" s="153" t="s">
        <v>3551</v>
      </c>
      <c r="BT3" s="153" t="s">
        <v>3552</v>
      </c>
      <c r="BU3" s="153" t="s">
        <v>3553</v>
      </c>
      <c r="BW3" s="188" t="s">
        <v>8449</v>
      </c>
      <c r="BX3" s="188" t="s">
        <v>8450</v>
      </c>
      <c r="BY3" s="188" t="s">
        <v>8451</v>
      </c>
      <c r="BZ3" s="188" t="s">
        <v>8452</v>
      </c>
      <c r="CA3" s="188" t="s">
        <v>8453</v>
      </c>
      <c r="CB3" s="188" t="s">
        <v>8454</v>
      </c>
      <c r="CC3" s="188" t="s">
        <v>8455</v>
      </c>
      <c r="CD3" s="188" t="s">
        <v>8456</v>
      </c>
      <c r="CE3" s="188" t="s">
        <v>8457</v>
      </c>
      <c r="CF3" s="188" t="s">
        <v>8458</v>
      </c>
      <c r="CG3" s="188" t="s">
        <v>8459</v>
      </c>
      <c r="CH3" s="188" t="s">
        <v>8460</v>
      </c>
      <c r="CI3" s="188" t="s">
        <v>8461</v>
      </c>
      <c r="CJ3" s="188" t="s">
        <v>8462</v>
      </c>
      <c r="CK3" s="188" t="s">
        <v>8463</v>
      </c>
      <c r="CL3" s="188" t="s">
        <v>8464</v>
      </c>
      <c r="CM3" s="188" t="s">
        <v>8465</v>
      </c>
      <c r="CN3" s="188" t="s">
        <v>8466</v>
      </c>
      <c r="CO3" s="188" t="s">
        <v>8467</v>
      </c>
      <c r="CP3" s="188" t="s">
        <v>8468</v>
      </c>
      <c r="CQ3" s="188" t="s">
        <v>8469</v>
      </c>
      <c r="CR3" s="188" t="s">
        <v>8470</v>
      </c>
      <c r="CS3" s="188" t="s">
        <v>8471</v>
      </c>
      <c r="CT3" s="188" t="s">
        <v>8472</v>
      </c>
      <c r="CU3" s="188" t="s">
        <v>8473</v>
      </c>
      <c r="CV3" s="188" t="s">
        <v>8474</v>
      </c>
      <c r="CW3" s="188" t="s">
        <v>8475</v>
      </c>
      <c r="CX3" s="188" t="s">
        <v>8476</v>
      </c>
      <c r="CY3" s="188" t="s">
        <v>8477</v>
      </c>
      <c r="CZ3" s="188" t="s">
        <v>8478</v>
      </c>
      <c r="DA3" s="188" t="s">
        <v>8479</v>
      </c>
      <c r="DB3" s="188" t="s">
        <v>8480</v>
      </c>
    </row>
    <row r="4" spans="2:106"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H4" t="s">
        <v>3556</v>
      </c>
      <c r="AI4" s="186" t="s">
        <v>8450</v>
      </c>
      <c r="AL4" t="str">
        <f t="shared" ref="AL4:AL67" si="0">IFERROR(IF(HLOOKUP($N$11,$BW$3:$DB$573,$AO6,FALSE)="","",HLOOKUP($N$11,$BW$3:$DB$573,$AO6,FALSE)),"")</f>
        <v/>
      </c>
      <c r="AM4" t="str">
        <f t="shared" ref="AM4:AM67" si="1">IFERROR(IF(AL4="","",HLOOKUP($N$11,$AP$2:$BU$573,AO7,FALSE)),"")</f>
        <v/>
      </c>
      <c r="AN4" s="186" t="str">
        <f t="shared" ref="AN4:AN67" si="2">MID(AM4, 3, 3)</f>
        <v/>
      </c>
      <c r="AO4" s="154">
        <v>1</v>
      </c>
      <c r="AP4" t="s">
        <v>3557</v>
      </c>
      <c r="AQ4" t="s">
        <v>3558</v>
      </c>
      <c r="AR4" t="s">
        <v>3559</v>
      </c>
      <c r="AS4" t="s">
        <v>3560</v>
      </c>
      <c r="AT4" t="s">
        <v>3561</v>
      </c>
      <c r="AU4" t="s">
        <v>3562</v>
      </c>
      <c r="AV4" t="s">
        <v>3563</v>
      </c>
      <c r="AW4" t="s">
        <v>3564</v>
      </c>
      <c r="AX4" t="s">
        <v>3565</v>
      </c>
      <c r="AY4" t="s">
        <v>3566</v>
      </c>
      <c r="AZ4" t="s">
        <v>3567</v>
      </c>
      <c r="BA4" t="s">
        <v>3568</v>
      </c>
      <c r="BB4" t="s">
        <v>3569</v>
      </c>
      <c r="BC4" t="s">
        <v>3570</v>
      </c>
      <c r="BD4" t="s">
        <v>3571</v>
      </c>
      <c r="BE4" t="s">
        <v>3572</v>
      </c>
      <c r="BF4" t="s">
        <v>3573</v>
      </c>
      <c r="BG4" t="s">
        <v>3574</v>
      </c>
      <c r="BH4" t="s">
        <v>3575</v>
      </c>
      <c r="BI4" t="s">
        <v>3576</v>
      </c>
      <c r="BJ4" t="s">
        <v>3577</v>
      </c>
      <c r="BK4" t="s">
        <v>3578</v>
      </c>
      <c r="BL4" t="s">
        <v>3579</v>
      </c>
      <c r="BM4" t="s">
        <v>3580</v>
      </c>
      <c r="BN4" t="s">
        <v>3581</v>
      </c>
      <c r="BO4" t="s">
        <v>3582</v>
      </c>
      <c r="BP4" t="s">
        <v>3583</v>
      </c>
      <c r="BQ4" t="s">
        <v>3584</v>
      </c>
      <c r="BR4" t="s">
        <v>3585</v>
      </c>
      <c r="BS4" t="s">
        <v>3586</v>
      </c>
      <c r="BT4" t="s">
        <v>3587</v>
      </c>
      <c r="BU4" t="s">
        <v>3588</v>
      </c>
      <c r="BW4" t="s">
        <v>3554</v>
      </c>
      <c r="BX4" t="s">
        <v>3589</v>
      </c>
      <c r="BY4" t="s">
        <v>3590</v>
      </c>
      <c r="BZ4" t="s">
        <v>3591</v>
      </c>
      <c r="CA4" t="s">
        <v>3592</v>
      </c>
      <c r="CB4" t="s">
        <v>3593</v>
      </c>
      <c r="CC4" t="s">
        <v>3594</v>
      </c>
      <c r="CD4" t="s">
        <v>3595</v>
      </c>
      <c r="CE4" t="s">
        <v>3596</v>
      </c>
      <c r="CF4" t="s">
        <v>3597</v>
      </c>
      <c r="CG4" t="s">
        <v>3592</v>
      </c>
      <c r="CH4" t="s">
        <v>3598</v>
      </c>
      <c r="CI4" t="s">
        <v>3599</v>
      </c>
      <c r="CJ4" t="s">
        <v>3600</v>
      </c>
      <c r="CK4" t="s">
        <v>3601</v>
      </c>
      <c r="CL4" t="s">
        <v>3602</v>
      </c>
      <c r="CM4" t="s">
        <v>3603</v>
      </c>
      <c r="CN4" t="s">
        <v>3604</v>
      </c>
      <c r="CO4" t="s">
        <v>3592</v>
      </c>
      <c r="CP4" t="s">
        <v>3605</v>
      </c>
      <c r="CQ4" t="s">
        <v>3606</v>
      </c>
      <c r="CR4" t="s">
        <v>3607</v>
      </c>
      <c r="CS4" t="s">
        <v>3608</v>
      </c>
      <c r="CT4" t="s">
        <v>3609</v>
      </c>
      <c r="CU4" t="s">
        <v>3610</v>
      </c>
      <c r="CV4" t="s">
        <v>3611</v>
      </c>
      <c r="CW4" t="s">
        <v>3612</v>
      </c>
      <c r="CX4" t="s">
        <v>3592</v>
      </c>
      <c r="CY4" t="s">
        <v>3613</v>
      </c>
      <c r="CZ4" t="s">
        <v>3606</v>
      </c>
      <c r="DA4" t="s">
        <v>3614</v>
      </c>
      <c r="DB4" t="s">
        <v>3615</v>
      </c>
    </row>
    <row r="5" spans="2:106" ht="45" customHeight="1">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c r="AH5" s="6" t="s">
        <v>3616</v>
      </c>
      <c r="AI5" s="186" t="s">
        <v>8451</v>
      </c>
      <c r="AL5" t="str">
        <f t="shared" si="0"/>
        <v/>
      </c>
      <c r="AM5" t="str">
        <f t="shared" si="1"/>
        <v/>
      </c>
      <c r="AN5" s="186" t="str">
        <f t="shared" si="2"/>
        <v/>
      </c>
      <c r="AO5" s="154">
        <v>2</v>
      </c>
      <c r="AP5" t="s">
        <v>3617</v>
      </c>
      <c r="AQ5" t="s">
        <v>3618</v>
      </c>
      <c r="AR5" t="s">
        <v>3619</v>
      </c>
      <c r="AS5" t="s">
        <v>3620</v>
      </c>
      <c r="AT5" t="s">
        <v>3621</v>
      </c>
      <c r="AU5" t="s">
        <v>3622</v>
      </c>
      <c r="AV5" t="s">
        <v>3623</v>
      </c>
      <c r="AW5" t="s">
        <v>3624</v>
      </c>
      <c r="AX5" t="s">
        <v>3625</v>
      </c>
      <c r="AY5" t="s">
        <v>3626</v>
      </c>
      <c r="AZ5" t="s">
        <v>3627</v>
      </c>
      <c r="BA5" t="s">
        <v>3628</v>
      </c>
      <c r="BB5" t="s">
        <v>3629</v>
      </c>
      <c r="BC5" t="s">
        <v>3630</v>
      </c>
      <c r="BD5" t="s">
        <v>3631</v>
      </c>
      <c r="BE5" t="s">
        <v>3632</v>
      </c>
      <c r="BF5" t="s">
        <v>3633</v>
      </c>
      <c r="BG5" t="s">
        <v>3634</v>
      </c>
      <c r="BH5" t="s">
        <v>3635</v>
      </c>
      <c r="BI5" t="s">
        <v>3636</v>
      </c>
      <c r="BJ5" t="s">
        <v>3637</v>
      </c>
      <c r="BK5" t="s">
        <v>3638</v>
      </c>
      <c r="BL5" t="s">
        <v>3639</v>
      </c>
      <c r="BM5" t="s">
        <v>3640</v>
      </c>
      <c r="BN5" t="s">
        <v>3641</v>
      </c>
      <c r="BO5" t="s">
        <v>3642</v>
      </c>
      <c r="BP5" t="s">
        <v>3643</v>
      </c>
      <c r="BQ5" t="s">
        <v>3644</v>
      </c>
      <c r="BR5" t="s">
        <v>3645</v>
      </c>
      <c r="BS5" t="s">
        <v>3646</v>
      </c>
      <c r="BT5" t="s">
        <v>3647</v>
      </c>
      <c r="BU5" t="s">
        <v>3648</v>
      </c>
      <c r="BW5" t="s">
        <v>3649</v>
      </c>
      <c r="BX5" t="s">
        <v>3650</v>
      </c>
      <c r="BY5" t="s">
        <v>3651</v>
      </c>
      <c r="BZ5" t="s">
        <v>3652</v>
      </c>
      <c r="CA5" t="s">
        <v>3653</v>
      </c>
      <c r="CB5" t="s">
        <v>3654</v>
      </c>
      <c r="CC5" t="s">
        <v>3655</v>
      </c>
      <c r="CD5" t="s">
        <v>3656</v>
      </c>
      <c r="CE5" t="s">
        <v>3657</v>
      </c>
      <c r="CF5" t="s">
        <v>3658</v>
      </c>
      <c r="CG5" t="s">
        <v>3659</v>
      </c>
      <c r="CH5" t="s">
        <v>3660</v>
      </c>
      <c r="CI5" t="s">
        <v>3661</v>
      </c>
      <c r="CJ5" t="s">
        <v>3662</v>
      </c>
      <c r="CK5" t="s">
        <v>3663</v>
      </c>
      <c r="CL5" t="s">
        <v>3664</v>
      </c>
      <c r="CM5" t="s">
        <v>3665</v>
      </c>
      <c r="CN5" t="s">
        <v>3666</v>
      </c>
      <c r="CO5" t="s">
        <v>3667</v>
      </c>
      <c r="CP5" t="s">
        <v>3668</v>
      </c>
      <c r="CQ5" t="s">
        <v>3669</v>
      </c>
      <c r="CR5" t="s">
        <v>3670</v>
      </c>
      <c r="CS5" t="s">
        <v>3671</v>
      </c>
      <c r="CT5" t="s">
        <v>3672</v>
      </c>
      <c r="CU5" t="s">
        <v>3673</v>
      </c>
      <c r="CV5" t="s">
        <v>3674</v>
      </c>
      <c r="CW5" t="s">
        <v>3675</v>
      </c>
      <c r="CX5" t="s">
        <v>3656</v>
      </c>
      <c r="CY5" t="s">
        <v>3676</v>
      </c>
      <c r="CZ5" t="s">
        <v>3599</v>
      </c>
      <c r="DA5" t="s">
        <v>3677</v>
      </c>
      <c r="DB5" t="s">
        <v>3678</v>
      </c>
    </row>
    <row r="6" spans="2:106"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c r="AH6" t="s">
        <v>3652</v>
      </c>
      <c r="AI6" s="186" t="s">
        <v>8452</v>
      </c>
      <c r="AL6" t="str">
        <f t="shared" si="0"/>
        <v/>
      </c>
      <c r="AM6" t="str">
        <f t="shared" si="1"/>
        <v/>
      </c>
      <c r="AN6" s="186" t="str">
        <f t="shared" si="2"/>
        <v/>
      </c>
      <c r="AO6" s="154">
        <v>3</v>
      </c>
      <c r="AP6" t="s">
        <v>3679</v>
      </c>
      <c r="AQ6" t="s">
        <v>3680</v>
      </c>
      <c r="AR6" t="s">
        <v>3681</v>
      </c>
      <c r="AS6" t="s">
        <v>3682</v>
      </c>
      <c r="AT6" t="s">
        <v>3683</v>
      </c>
      <c r="AU6" t="s">
        <v>3684</v>
      </c>
      <c r="AV6" t="s">
        <v>3685</v>
      </c>
      <c r="AW6" t="s">
        <v>3686</v>
      </c>
      <c r="AX6" t="s">
        <v>3687</v>
      </c>
      <c r="AY6" t="s">
        <v>3688</v>
      </c>
      <c r="AZ6" t="s">
        <v>3689</v>
      </c>
      <c r="BA6" t="s">
        <v>3690</v>
      </c>
      <c r="BB6" t="s">
        <v>3691</v>
      </c>
      <c r="BC6" t="s">
        <v>3692</v>
      </c>
      <c r="BD6" t="s">
        <v>3693</v>
      </c>
      <c r="BE6" t="s">
        <v>3694</v>
      </c>
      <c r="BF6" t="s">
        <v>3695</v>
      </c>
      <c r="BG6" t="s">
        <v>3696</v>
      </c>
      <c r="BH6" t="s">
        <v>3697</v>
      </c>
      <c r="BI6" t="s">
        <v>3698</v>
      </c>
      <c r="BJ6" t="s">
        <v>3699</v>
      </c>
      <c r="BK6" t="s">
        <v>3700</v>
      </c>
      <c r="BL6" t="s">
        <v>3701</v>
      </c>
      <c r="BM6" t="s">
        <v>3702</v>
      </c>
      <c r="BN6" t="s">
        <v>3703</v>
      </c>
      <c r="BO6" t="s">
        <v>3704</v>
      </c>
      <c r="BP6" t="s">
        <v>3705</v>
      </c>
      <c r="BQ6" t="s">
        <v>3706</v>
      </c>
      <c r="BR6" t="s">
        <v>3707</v>
      </c>
      <c r="BS6" t="s">
        <v>3708</v>
      </c>
      <c r="BT6" t="s">
        <v>3709</v>
      </c>
      <c r="BU6" t="s">
        <v>3710</v>
      </c>
      <c r="BW6" t="s">
        <v>3711</v>
      </c>
      <c r="BX6" t="s">
        <v>3712</v>
      </c>
      <c r="BY6" t="s">
        <v>3713</v>
      </c>
      <c r="BZ6" t="s">
        <v>3714</v>
      </c>
      <c r="CA6" t="s">
        <v>3715</v>
      </c>
      <c r="CB6" t="s">
        <v>3716</v>
      </c>
      <c r="CC6" t="s">
        <v>3717</v>
      </c>
      <c r="CD6" t="s">
        <v>3715</v>
      </c>
      <c r="CE6" t="s">
        <v>3718</v>
      </c>
      <c r="CF6" t="s">
        <v>3719</v>
      </c>
      <c r="CG6" t="s">
        <v>3720</v>
      </c>
      <c r="CH6" t="s">
        <v>3721</v>
      </c>
      <c r="CI6" t="s">
        <v>3722</v>
      </c>
      <c r="CJ6" t="s">
        <v>3723</v>
      </c>
      <c r="CK6" t="s">
        <v>3724</v>
      </c>
      <c r="CL6" t="s">
        <v>3725</v>
      </c>
      <c r="CM6" t="s">
        <v>3726</v>
      </c>
      <c r="CN6" t="s">
        <v>3727</v>
      </c>
      <c r="CO6" t="s">
        <v>3728</v>
      </c>
      <c r="CP6" t="s">
        <v>3729</v>
      </c>
      <c r="CQ6" t="s">
        <v>3599</v>
      </c>
      <c r="CR6" t="s">
        <v>3730</v>
      </c>
      <c r="CS6" t="s">
        <v>3731</v>
      </c>
      <c r="CT6" t="s">
        <v>3732</v>
      </c>
      <c r="CU6" t="s">
        <v>3733</v>
      </c>
      <c r="CV6" t="s">
        <v>3734</v>
      </c>
      <c r="CW6" t="s">
        <v>3735</v>
      </c>
      <c r="CX6" t="s">
        <v>3736</v>
      </c>
      <c r="CY6" t="s">
        <v>3737</v>
      </c>
      <c r="CZ6" t="s">
        <v>3738</v>
      </c>
      <c r="DA6" t="s">
        <v>3739</v>
      </c>
      <c r="DB6" t="s">
        <v>3740</v>
      </c>
    </row>
    <row r="7" spans="2:106" ht="60" customHeight="1">
      <c r="B7" s="203" t="s">
        <v>5</v>
      </c>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c r="AD7" s="203"/>
      <c r="AH7" t="s">
        <v>3741</v>
      </c>
      <c r="AI7" s="186" t="s">
        <v>8453</v>
      </c>
      <c r="AL7" t="str">
        <f t="shared" si="0"/>
        <v/>
      </c>
      <c r="AM7" t="str">
        <f t="shared" si="1"/>
        <v/>
      </c>
      <c r="AN7" s="186" t="str">
        <f t="shared" si="2"/>
        <v/>
      </c>
      <c r="AO7" s="154">
        <v>4</v>
      </c>
      <c r="AP7" t="s">
        <v>3742</v>
      </c>
      <c r="AQ7" t="s">
        <v>3743</v>
      </c>
      <c r="AR7" t="s">
        <v>3744</v>
      </c>
      <c r="AS7" t="s">
        <v>3745</v>
      </c>
      <c r="AT7" t="s">
        <v>3746</v>
      </c>
      <c r="AU7" t="s">
        <v>3747</v>
      </c>
      <c r="AV7" t="s">
        <v>3748</v>
      </c>
      <c r="AW7" t="s">
        <v>3749</v>
      </c>
      <c r="AX7" t="s">
        <v>3750</v>
      </c>
      <c r="AY7" t="s">
        <v>3751</v>
      </c>
      <c r="AZ7" t="s">
        <v>3752</v>
      </c>
      <c r="BA7" t="s">
        <v>3753</v>
      </c>
      <c r="BB7" t="s">
        <v>3754</v>
      </c>
      <c r="BC7" t="s">
        <v>3755</v>
      </c>
      <c r="BD7" t="s">
        <v>3756</v>
      </c>
      <c r="BE7" t="s">
        <v>3757</v>
      </c>
      <c r="BF7" t="s">
        <v>3758</v>
      </c>
      <c r="BG7" t="s">
        <v>3759</v>
      </c>
      <c r="BH7" t="s">
        <v>3760</v>
      </c>
      <c r="BI7" t="s">
        <v>3761</v>
      </c>
      <c r="BJ7" t="s">
        <v>3762</v>
      </c>
      <c r="BK7" t="s">
        <v>3763</v>
      </c>
      <c r="BL7" t="s">
        <v>3764</v>
      </c>
      <c r="BM7" t="s">
        <v>3765</v>
      </c>
      <c r="BN7" t="s">
        <v>3766</v>
      </c>
      <c r="BO7" t="s">
        <v>3767</v>
      </c>
      <c r="BP7" t="s">
        <v>3768</v>
      </c>
      <c r="BQ7" t="s">
        <v>3769</v>
      </c>
      <c r="BR7" t="s">
        <v>3770</v>
      </c>
      <c r="BS7" t="s">
        <v>3771</v>
      </c>
      <c r="BT7" t="s">
        <v>3772</v>
      </c>
      <c r="BU7" t="s">
        <v>3773</v>
      </c>
      <c r="BW7" t="s">
        <v>3774</v>
      </c>
      <c r="BX7" t="s">
        <v>3775</v>
      </c>
      <c r="BY7" t="s">
        <v>3776</v>
      </c>
      <c r="BZ7" t="s">
        <v>3777</v>
      </c>
      <c r="CA7" t="s">
        <v>3778</v>
      </c>
      <c r="CB7" t="s">
        <v>3779</v>
      </c>
      <c r="CC7" t="s">
        <v>3780</v>
      </c>
      <c r="CD7" t="s">
        <v>3781</v>
      </c>
      <c r="CE7" t="s">
        <v>3782</v>
      </c>
      <c r="CF7" t="s">
        <v>3783</v>
      </c>
      <c r="CG7" t="s">
        <v>3784</v>
      </c>
      <c r="CH7" t="s">
        <v>3785</v>
      </c>
      <c r="CI7" t="s">
        <v>3786</v>
      </c>
      <c r="CJ7" t="s">
        <v>3787</v>
      </c>
      <c r="CK7" t="s">
        <v>3788</v>
      </c>
      <c r="CL7" t="s">
        <v>3789</v>
      </c>
      <c r="CM7" t="s">
        <v>3790</v>
      </c>
      <c r="CN7" t="s">
        <v>3791</v>
      </c>
      <c r="CO7" t="s">
        <v>3715</v>
      </c>
      <c r="CP7" t="s">
        <v>3792</v>
      </c>
      <c r="CQ7" t="s">
        <v>3793</v>
      </c>
      <c r="CR7" t="s">
        <v>3794</v>
      </c>
      <c r="CS7" t="s">
        <v>3795</v>
      </c>
      <c r="CT7" t="s">
        <v>3796</v>
      </c>
      <c r="CU7" t="s">
        <v>3797</v>
      </c>
      <c r="CV7" t="s">
        <v>3798</v>
      </c>
      <c r="CW7" t="s">
        <v>3799</v>
      </c>
      <c r="CX7" t="s">
        <v>3800</v>
      </c>
      <c r="CY7" t="s">
        <v>3801</v>
      </c>
      <c r="CZ7" t="s">
        <v>3722</v>
      </c>
      <c r="DA7" t="s">
        <v>3802</v>
      </c>
      <c r="DB7" t="s">
        <v>3803</v>
      </c>
    </row>
    <row r="8" spans="2:106" ht="15" customHeight="1">
      <c r="Z8" s="55"/>
      <c r="AA8" s="55"/>
      <c r="AB8" s="55"/>
      <c r="AC8" s="55"/>
      <c r="AD8" s="55"/>
      <c r="AH8" t="s">
        <v>3654</v>
      </c>
      <c r="AI8" s="186" t="s">
        <v>8454</v>
      </c>
      <c r="AL8" t="str">
        <f t="shared" si="0"/>
        <v/>
      </c>
      <c r="AM8" t="str">
        <f t="shared" si="1"/>
        <v/>
      </c>
      <c r="AN8" s="186" t="str">
        <f t="shared" si="2"/>
        <v/>
      </c>
      <c r="AO8" s="154">
        <v>5</v>
      </c>
      <c r="AP8" t="s">
        <v>3804</v>
      </c>
      <c r="AQ8" t="s">
        <v>3805</v>
      </c>
      <c r="AR8" t="s">
        <v>3806</v>
      </c>
      <c r="AS8" t="s">
        <v>3807</v>
      </c>
      <c r="AT8" t="s">
        <v>3808</v>
      </c>
      <c r="AU8" t="s">
        <v>3809</v>
      </c>
      <c r="AV8" t="s">
        <v>3810</v>
      </c>
      <c r="AW8" t="s">
        <v>3811</v>
      </c>
      <c r="AX8" t="s">
        <v>3812</v>
      </c>
      <c r="AY8" t="s">
        <v>3813</v>
      </c>
      <c r="AZ8" t="s">
        <v>3814</v>
      </c>
      <c r="BA8" t="s">
        <v>3815</v>
      </c>
      <c r="BB8" t="s">
        <v>3816</v>
      </c>
      <c r="BC8" t="s">
        <v>3817</v>
      </c>
      <c r="BD8" t="s">
        <v>3818</v>
      </c>
      <c r="BE8" t="s">
        <v>3819</v>
      </c>
      <c r="BF8" t="s">
        <v>3820</v>
      </c>
      <c r="BG8" t="s">
        <v>3821</v>
      </c>
      <c r="BH8" t="s">
        <v>3822</v>
      </c>
      <c r="BI8" t="s">
        <v>3823</v>
      </c>
      <c r="BJ8" t="s">
        <v>3824</v>
      </c>
      <c r="BK8" t="s">
        <v>3825</v>
      </c>
      <c r="BL8" t="s">
        <v>3826</v>
      </c>
      <c r="BM8" t="s">
        <v>3827</v>
      </c>
      <c r="BN8" t="s">
        <v>3828</v>
      </c>
      <c r="BO8" t="s">
        <v>3829</v>
      </c>
      <c r="BP8" t="s">
        <v>3830</v>
      </c>
      <c r="BQ8" t="s">
        <v>3831</v>
      </c>
      <c r="BR8" t="s">
        <v>3832</v>
      </c>
      <c r="BS8" t="s">
        <v>3833</v>
      </c>
      <c r="BT8" t="s">
        <v>3834</v>
      </c>
      <c r="BU8" t="s">
        <v>3835</v>
      </c>
      <c r="BW8" t="s">
        <v>3836</v>
      </c>
      <c r="BX8" t="s">
        <v>3837</v>
      </c>
      <c r="BY8" t="s">
        <v>3838</v>
      </c>
      <c r="BZ8" t="s">
        <v>3839</v>
      </c>
      <c r="CA8" t="s">
        <v>3840</v>
      </c>
      <c r="CB8" t="s">
        <v>3841</v>
      </c>
      <c r="CC8" t="s">
        <v>3842</v>
      </c>
      <c r="CD8" t="s">
        <v>3843</v>
      </c>
      <c r="CE8" t="s">
        <v>3844</v>
      </c>
      <c r="CF8" t="s">
        <v>3845</v>
      </c>
      <c r="CG8" t="s">
        <v>3846</v>
      </c>
      <c r="CH8" t="s">
        <v>3847</v>
      </c>
      <c r="CI8" t="s">
        <v>3848</v>
      </c>
      <c r="CJ8" t="s">
        <v>3849</v>
      </c>
      <c r="CK8" t="s">
        <v>3850</v>
      </c>
      <c r="CL8" t="s">
        <v>3851</v>
      </c>
      <c r="CM8" t="s">
        <v>3852</v>
      </c>
      <c r="CN8" t="s">
        <v>3853</v>
      </c>
      <c r="CO8" t="s">
        <v>3854</v>
      </c>
      <c r="CP8" t="s">
        <v>3855</v>
      </c>
      <c r="CQ8" t="s">
        <v>3856</v>
      </c>
      <c r="CR8" t="s">
        <v>3857</v>
      </c>
      <c r="CS8" t="s">
        <v>3803</v>
      </c>
      <c r="CT8" t="s">
        <v>3675</v>
      </c>
      <c r="CU8" t="s">
        <v>3858</v>
      </c>
      <c r="CV8" t="s">
        <v>3859</v>
      </c>
      <c r="CW8" t="s">
        <v>3860</v>
      </c>
      <c r="CX8" t="s">
        <v>3861</v>
      </c>
      <c r="CY8" t="s">
        <v>3862</v>
      </c>
      <c r="CZ8" t="s">
        <v>3863</v>
      </c>
      <c r="DA8" t="s">
        <v>3864</v>
      </c>
      <c r="DB8" t="s">
        <v>3865</v>
      </c>
    </row>
    <row r="9" spans="2:106" ht="15" customHeight="1">
      <c r="AA9" s="204" t="s">
        <v>0</v>
      </c>
      <c r="AB9" s="204"/>
      <c r="AC9" s="204"/>
      <c r="AD9" s="204"/>
      <c r="AH9" t="s">
        <v>3866</v>
      </c>
      <c r="AI9" s="186" t="s">
        <v>8455</v>
      </c>
      <c r="AL9" t="str">
        <f t="shared" si="0"/>
        <v/>
      </c>
      <c r="AM9" t="str">
        <f t="shared" si="1"/>
        <v/>
      </c>
      <c r="AN9" s="186" t="str">
        <f t="shared" si="2"/>
        <v/>
      </c>
      <c r="AO9" s="154">
        <v>6</v>
      </c>
      <c r="AP9" t="s">
        <v>3867</v>
      </c>
      <c r="AQ9" t="s">
        <v>3868</v>
      </c>
      <c r="AS9" t="s">
        <v>3869</v>
      </c>
      <c r="AT9" t="s">
        <v>3870</v>
      </c>
      <c r="AU9" t="s">
        <v>3871</v>
      </c>
      <c r="AV9" t="s">
        <v>3872</v>
      </c>
      <c r="AW9" t="s">
        <v>3873</v>
      </c>
      <c r="AX9" t="s">
        <v>3874</v>
      </c>
      <c r="AY9" t="s">
        <v>3875</v>
      </c>
      <c r="AZ9" t="s">
        <v>3876</v>
      </c>
      <c r="BA9" t="s">
        <v>3877</v>
      </c>
      <c r="BB9" t="s">
        <v>3878</v>
      </c>
      <c r="BC9" t="s">
        <v>3879</v>
      </c>
      <c r="BD9" t="s">
        <v>3880</v>
      </c>
      <c r="BE9" t="s">
        <v>3881</v>
      </c>
      <c r="BF9" t="s">
        <v>3882</v>
      </c>
      <c r="BG9" t="s">
        <v>3883</v>
      </c>
      <c r="BH9" t="s">
        <v>3884</v>
      </c>
      <c r="BI9" t="s">
        <v>3885</v>
      </c>
      <c r="BJ9" t="s">
        <v>3886</v>
      </c>
      <c r="BK9" t="s">
        <v>3887</v>
      </c>
      <c r="BL9" t="s">
        <v>3888</v>
      </c>
      <c r="BM9" t="s">
        <v>3889</v>
      </c>
      <c r="BN9" t="s">
        <v>3890</v>
      </c>
      <c r="BO9" t="s">
        <v>3891</v>
      </c>
      <c r="BP9" t="s">
        <v>3892</v>
      </c>
      <c r="BQ9" t="s">
        <v>3893</v>
      </c>
      <c r="BR9" t="s">
        <v>3894</v>
      </c>
      <c r="BS9" t="s">
        <v>3895</v>
      </c>
      <c r="BT9" t="s">
        <v>3896</v>
      </c>
      <c r="BU9" t="s">
        <v>3897</v>
      </c>
      <c r="BW9" t="s">
        <v>3898</v>
      </c>
      <c r="BX9" t="s">
        <v>3899</v>
      </c>
      <c r="BZ9" t="s">
        <v>3900</v>
      </c>
      <c r="CA9" t="s">
        <v>3901</v>
      </c>
      <c r="CB9" t="s">
        <v>3902</v>
      </c>
      <c r="CC9" t="s">
        <v>3903</v>
      </c>
      <c r="CD9" t="s">
        <v>3904</v>
      </c>
      <c r="CE9" t="s">
        <v>3905</v>
      </c>
      <c r="CF9" t="s">
        <v>3906</v>
      </c>
      <c r="CG9" t="s">
        <v>3907</v>
      </c>
      <c r="CH9" t="s">
        <v>3908</v>
      </c>
      <c r="CI9" t="s">
        <v>3909</v>
      </c>
      <c r="CJ9" t="s">
        <v>3910</v>
      </c>
      <c r="CK9" t="s">
        <v>3911</v>
      </c>
      <c r="CL9" t="s">
        <v>3912</v>
      </c>
      <c r="CM9" t="s">
        <v>3913</v>
      </c>
      <c r="CN9" t="s">
        <v>3914</v>
      </c>
      <c r="CO9" t="s">
        <v>3915</v>
      </c>
      <c r="CP9" t="s">
        <v>3916</v>
      </c>
      <c r="CQ9" t="s">
        <v>3666</v>
      </c>
      <c r="CR9" t="s">
        <v>3917</v>
      </c>
      <c r="CS9" t="s">
        <v>3918</v>
      </c>
      <c r="CT9" t="s">
        <v>3919</v>
      </c>
      <c r="CU9" t="s">
        <v>3920</v>
      </c>
      <c r="CV9" t="s">
        <v>3921</v>
      </c>
      <c r="CW9" t="s">
        <v>3922</v>
      </c>
      <c r="CX9" t="s">
        <v>3923</v>
      </c>
      <c r="CY9" t="s">
        <v>3924</v>
      </c>
      <c r="CZ9" t="s">
        <v>3925</v>
      </c>
      <c r="DA9" t="s">
        <v>3926</v>
      </c>
      <c r="DB9" t="s">
        <v>3927</v>
      </c>
    </row>
    <row r="10" spans="2:106"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c r="AH10" t="s">
        <v>3928</v>
      </c>
      <c r="AI10" s="186" t="s">
        <v>8456</v>
      </c>
      <c r="AL10" t="str">
        <f t="shared" si="0"/>
        <v/>
      </c>
      <c r="AM10" t="str">
        <f t="shared" si="1"/>
        <v/>
      </c>
      <c r="AN10" s="186" t="str">
        <f t="shared" si="2"/>
        <v/>
      </c>
      <c r="AO10" s="154">
        <v>7</v>
      </c>
      <c r="AP10" t="s">
        <v>3929</v>
      </c>
      <c r="AQ10" t="s">
        <v>3930</v>
      </c>
      <c r="AS10" t="s">
        <v>3931</v>
      </c>
      <c r="AT10" t="s">
        <v>3932</v>
      </c>
      <c r="AU10" t="s">
        <v>3933</v>
      </c>
      <c r="AV10" t="s">
        <v>3934</v>
      </c>
      <c r="AW10" t="s">
        <v>3935</v>
      </c>
      <c r="AX10" t="s">
        <v>3936</v>
      </c>
      <c r="AY10" t="s">
        <v>3937</v>
      </c>
      <c r="AZ10" t="s">
        <v>3938</v>
      </c>
      <c r="BA10" t="s">
        <v>3939</v>
      </c>
      <c r="BB10" t="s">
        <v>3940</v>
      </c>
      <c r="BC10" t="s">
        <v>3941</v>
      </c>
      <c r="BD10" t="s">
        <v>3942</v>
      </c>
      <c r="BE10" t="s">
        <v>3943</v>
      </c>
      <c r="BF10" t="s">
        <v>3944</v>
      </c>
      <c r="BG10" t="s">
        <v>3945</v>
      </c>
      <c r="BH10" t="s">
        <v>3946</v>
      </c>
      <c r="BI10" t="s">
        <v>3947</v>
      </c>
      <c r="BJ10" t="s">
        <v>3948</v>
      </c>
      <c r="BK10" t="s">
        <v>3949</v>
      </c>
      <c r="BL10" t="s">
        <v>3950</v>
      </c>
      <c r="BM10" t="s">
        <v>3951</v>
      </c>
      <c r="BN10" t="s">
        <v>3952</v>
      </c>
      <c r="BO10" t="s">
        <v>3953</v>
      </c>
      <c r="BP10" t="s">
        <v>3954</v>
      </c>
      <c r="BQ10" t="s">
        <v>3955</v>
      </c>
      <c r="BR10" t="s">
        <v>3956</v>
      </c>
      <c r="BS10" t="s">
        <v>3957</v>
      </c>
      <c r="BT10" t="s">
        <v>3958</v>
      </c>
      <c r="BU10" t="s">
        <v>3959</v>
      </c>
      <c r="BW10" t="s">
        <v>3960</v>
      </c>
      <c r="BX10" t="s">
        <v>3961</v>
      </c>
      <c r="BZ10" t="s">
        <v>3962</v>
      </c>
      <c r="CA10" t="s">
        <v>3963</v>
      </c>
      <c r="CB10" t="s">
        <v>3964</v>
      </c>
      <c r="CC10" t="s">
        <v>3965</v>
      </c>
      <c r="CD10" t="s">
        <v>3966</v>
      </c>
      <c r="CE10" t="s">
        <v>3967</v>
      </c>
      <c r="CF10" t="s">
        <v>3968</v>
      </c>
      <c r="CG10" t="s">
        <v>3969</v>
      </c>
      <c r="CH10" t="s">
        <v>3970</v>
      </c>
      <c r="CI10" t="s">
        <v>3971</v>
      </c>
      <c r="CJ10" t="s">
        <v>3972</v>
      </c>
      <c r="CK10" t="s">
        <v>3973</v>
      </c>
      <c r="CL10" t="s">
        <v>3974</v>
      </c>
      <c r="CM10" t="s">
        <v>3975</v>
      </c>
      <c r="CN10" t="s">
        <v>3976</v>
      </c>
      <c r="CO10" t="s">
        <v>3977</v>
      </c>
      <c r="CP10" t="s">
        <v>3978</v>
      </c>
      <c r="CQ10" t="s">
        <v>3979</v>
      </c>
      <c r="CR10" t="s">
        <v>3980</v>
      </c>
      <c r="CS10" t="s">
        <v>3981</v>
      </c>
      <c r="CT10" t="s">
        <v>3982</v>
      </c>
      <c r="CU10" t="s">
        <v>3983</v>
      </c>
      <c r="CV10" t="s">
        <v>3984</v>
      </c>
      <c r="CW10" t="s">
        <v>3985</v>
      </c>
      <c r="CX10" t="s">
        <v>3986</v>
      </c>
      <c r="CY10" t="s">
        <v>3987</v>
      </c>
      <c r="CZ10" t="s">
        <v>3988</v>
      </c>
      <c r="DA10" t="s">
        <v>3989</v>
      </c>
      <c r="DB10" t="s">
        <v>3990</v>
      </c>
    </row>
    <row r="11" spans="2:106" ht="15" customHeight="1" thickBot="1">
      <c r="B11" s="200"/>
      <c r="C11" s="201"/>
      <c r="D11" s="201"/>
      <c r="E11" s="201"/>
      <c r="F11" s="201"/>
      <c r="G11" s="201"/>
      <c r="H11" s="201"/>
      <c r="I11" s="201"/>
      <c r="J11" s="201"/>
      <c r="K11" s="201"/>
      <c r="L11" s="202"/>
      <c r="M11" s="3"/>
      <c r="N11" s="194" t="str">
        <f>IFERROR(VLOOKUP(B11,AH:AI,2,FALSE),"")</f>
        <v/>
      </c>
      <c r="O11" s="196"/>
      <c r="P11" s="4"/>
      <c r="Q11" s="200"/>
      <c r="R11" s="201"/>
      <c r="S11" s="201"/>
      <c r="T11" s="201"/>
      <c r="U11" s="201"/>
      <c r="V11" s="201"/>
      <c r="W11" s="201"/>
      <c r="X11" s="201"/>
      <c r="Y11" s="201"/>
      <c r="Z11" s="201"/>
      <c r="AA11" s="202"/>
      <c r="AB11" s="3"/>
      <c r="AC11" s="194" t="str">
        <f>IFERROR(VLOOKUP(Q11,$AL:$AN,3,FALSE),"")</f>
        <v/>
      </c>
      <c r="AD11" s="196"/>
      <c r="AH11" t="s">
        <v>3991</v>
      </c>
      <c r="AI11" s="186" t="s">
        <v>8457</v>
      </c>
      <c r="AL11" t="str">
        <f t="shared" si="0"/>
        <v/>
      </c>
      <c r="AM11" t="str">
        <f t="shared" si="1"/>
        <v/>
      </c>
      <c r="AN11" s="186" t="str">
        <f t="shared" si="2"/>
        <v/>
      </c>
      <c r="AO11" s="154">
        <v>8</v>
      </c>
      <c r="AP11" t="s">
        <v>3992</v>
      </c>
      <c r="AS11" t="s">
        <v>3993</v>
      </c>
      <c r="AT11" t="s">
        <v>3994</v>
      </c>
      <c r="AU11" t="s">
        <v>3995</v>
      </c>
      <c r="AV11" t="s">
        <v>3996</v>
      </c>
      <c r="AW11" t="s">
        <v>3997</v>
      </c>
      <c r="AX11" t="s">
        <v>3998</v>
      </c>
      <c r="AY11" t="s">
        <v>3999</v>
      </c>
      <c r="AZ11" t="s">
        <v>4000</v>
      </c>
      <c r="BA11" t="s">
        <v>4001</v>
      </c>
      <c r="BB11" t="s">
        <v>4002</v>
      </c>
      <c r="BC11" t="s">
        <v>4003</v>
      </c>
      <c r="BD11" t="s">
        <v>4004</v>
      </c>
      <c r="BE11" t="s">
        <v>4005</v>
      </c>
      <c r="BF11" t="s">
        <v>4006</v>
      </c>
      <c r="BG11" t="s">
        <v>4007</v>
      </c>
      <c r="BH11" t="s">
        <v>4008</v>
      </c>
      <c r="BI11" t="s">
        <v>4009</v>
      </c>
      <c r="BJ11" t="s">
        <v>4010</v>
      </c>
      <c r="BK11" t="s">
        <v>4011</v>
      </c>
      <c r="BL11" t="s">
        <v>4012</v>
      </c>
      <c r="BM11" t="s">
        <v>4013</v>
      </c>
      <c r="BN11" t="s">
        <v>4014</v>
      </c>
      <c r="BO11" t="s">
        <v>4015</v>
      </c>
      <c r="BP11" t="s">
        <v>4016</v>
      </c>
      <c r="BQ11" t="s">
        <v>4017</v>
      </c>
      <c r="BR11" t="s">
        <v>4018</v>
      </c>
      <c r="BS11" t="s">
        <v>4019</v>
      </c>
      <c r="BT11" t="s">
        <v>4020</v>
      </c>
      <c r="BU11" t="s">
        <v>4021</v>
      </c>
      <c r="BW11" t="s">
        <v>4022</v>
      </c>
      <c r="BZ11" t="s">
        <v>4023</v>
      </c>
      <c r="CA11" t="s">
        <v>4024</v>
      </c>
      <c r="CB11" t="s">
        <v>4025</v>
      </c>
      <c r="CC11" t="s">
        <v>4026</v>
      </c>
      <c r="CD11" t="s">
        <v>4027</v>
      </c>
      <c r="CE11" t="s">
        <v>4028</v>
      </c>
      <c r="CF11" t="s">
        <v>4029</v>
      </c>
      <c r="CG11" t="s">
        <v>4030</v>
      </c>
      <c r="CH11" t="s">
        <v>4031</v>
      </c>
      <c r="CI11" t="s">
        <v>4032</v>
      </c>
      <c r="CJ11" t="s">
        <v>4033</v>
      </c>
      <c r="CK11" t="s">
        <v>4034</v>
      </c>
      <c r="CL11" t="s">
        <v>4035</v>
      </c>
      <c r="CM11" t="s">
        <v>3985</v>
      </c>
      <c r="CN11" t="s">
        <v>4036</v>
      </c>
      <c r="CO11" t="s">
        <v>3923</v>
      </c>
      <c r="CP11" t="s">
        <v>4037</v>
      </c>
      <c r="CQ11" t="s">
        <v>4038</v>
      </c>
      <c r="CR11" t="s">
        <v>4039</v>
      </c>
      <c r="CS11" t="s">
        <v>4040</v>
      </c>
      <c r="CT11" t="s">
        <v>4041</v>
      </c>
      <c r="CU11" t="s">
        <v>4042</v>
      </c>
      <c r="CV11" t="s">
        <v>4043</v>
      </c>
      <c r="CW11" t="s">
        <v>4044</v>
      </c>
      <c r="CX11" t="s">
        <v>4045</v>
      </c>
      <c r="CY11" t="s">
        <v>4046</v>
      </c>
      <c r="CZ11" t="s">
        <v>4047</v>
      </c>
      <c r="DA11" t="s">
        <v>4048</v>
      </c>
      <c r="DB11" t="s">
        <v>3841</v>
      </c>
    </row>
    <row r="12" spans="2:106" ht="15" customHeight="1" thickBot="1">
      <c r="B12" s="5"/>
      <c r="C12" s="5"/>
      <c r="D12" s="5"/>
      <c r="E12" s="5"/>
      <c r="F12" s="5"/>
      <c r="G12" s="5"/>
      <c r="H12" s="5"/>
      <c r="I12" s="5"/>
      <c r="J12" s="5"/>
      <c r="K12" s="5"/>
      <c r="L12" s="5"/>
      <c r="M12" s="4"/>
      <c r="N12" s="6"/>
      <c r="O12" s="4"/>
      <c r="P12" s="4"/>
      <c r="Q12" s="4"/>
      <c r="R12" s="4"/>
      <c r="S12" s="4"/>
      <c r="T12" s="4"/>
      <c r="U12" s="4"/>
      <c r="V12" s="4"/>
      <c r="W12" s="4"/>
      <c r="X12" s="4"/>
      <c r="Y12" s="4"/>
      <c r="Z12" s="4"/>
      <c r="AA12" s="4"/>
      <c r="AB12" s="4"/>
      <c r="AC12" s="4"/>
      <c r="AD12" s="4"/>
      <c r="AH12" t="s">
        <v>3845</v>
      </c>
      <c r="AI12" s="186" t="s">
        <v>8458</v>
      </c>
      <c r="AL12" t="str">
        <f t="shared" si="0"/>
        <v/>
      </c>
      <c r="AM12" t="str">
        <f t="shared" si="1"/>
        <v/>
      </c>
      <c r="AN12" s="186" t="str">
        <f t="shared" si="2"/>
        <v/>
      </c>
      <c r="AO12" s="154">
        <v>9</v>
      </c>
      <c r="AP12" t="s">
        <v>4049</v>
      </c>
      <c r="AS12" t="s">
        <v>4050</v>
      </c>
      <c r="AT12" t="s">
        <v>4051</v>
      </c>
      <c r="AU12" t="s">
        <v>4052</v>
      </c>
      <c r="AV12" t="s">
        <v>4053</v>
      </c>
      <c r="AW12" t="s">
        <v>4054</v>
      </c>
      <c r="AX12" t="s">
        <v>4055</v>
      </c>
      <c r="AY12" t="s">
        <v>4056</v>
      </c>
      <c r="AZ12" t="s">
        <v>4057</v>
      </c>
      <c r="BA12" t="s">
        <v>4058</v>
      </c>
      <c r="BB12" t="s">
        <v>4059</v>
      </c>
      <c r="BC12" t="s">
        <v>4060</v>
      </c>
      <c r="BD12" t="s">
        <v>4061</v>
      </c>
      <c r="BE12" t="s">
        <v>4062</v>
      </c>
      <c r="BF12" t="s">
        <v>4063</v>
      </c>
      <c r="BG12" t="s">
        <v>4064</v>
      </c>
      <c r="BH12" t="s">
        <v>4065</v>
      </c>
      <c r="BI12" t="s">
        <v>4066</v>
      </c>
      <c r="BJ12" t="s">
        <v>4067</v>
      </c>
      <c r="BK12" t="s">
        <v>4068</v>
      </c>
      <c r="BL12" t="s">
        <v>4069</v>
      </c>
      <c r="BM12" t="s">
        <v>4070</v>
      </c>
      <c r="BN12" t="s">
        <v>4071</v>
      </c>
      <c r="BO12" t="s">
        <v>4072</v>
      </c>
      <c r="BP12" t="s">
        <v>4073</v>
      </c>
      <c r="BQ12" t="s">
        <v>4074</v>
      </c>
      <c r="BR12" t="s">
        <v>4075</v>
      </c>
      <c r="BS12" t="s">
        <v>4076</v>
      </c>
      <c r="BT12" t="s">
        <v>4077</v>
      </c>
      <c r="BU12" t="s">
        <v>4078</v>
      </c>
      <c r="BW12" t="s">
        <v>4079</v>
      </c>
      <c r="BZ12" t="s">
        <v>4080</v>
      </c>
      <c r="CA12" t="s">
        <v>4081</v>
      </c>
      <c r="CB12" t="s">
        <v>4082</v>
      </c>
      <c r="CC12" t="s">
        <v>4083</v>
      </c>
      <c r="CD12" t="s">
        <v>4084</v>
      </c>
      <c r="CE12" t="s">
        <v>3725</v>
      </c>
      <c r="CF12" t="s">
        <v>4085</v>
      </c>
      <c r="CG12" t="s">
        <v>4086</v>
      </c>
      <c r="CH12" t="s">
        <v>4087</v>
      </c>
      <c r="CI12" t="s">
        <v>4088</v>
      </c>
      <c r="CJ12" t="s">
        <v>4088</v>
      </c>
      <c r="CK12" t="s">
        <v>4089</v>
      </c>
      <c r="CL12" t="s">
        <v>4090</v>
      </c>
      <c r="CM12" t="s">
        <v>4091</v>
      </c>
      <c r="CN12" t="s">
        <v>4092</v>
      </c>
      <c r="CO12" t="s">
        <v>4093</v>
      </c>
      <c r="CP12" t="s">
        <v>4094</v>
      </c>
      <c r="CQ12" t="s">
        <v>4095</v>
      </c>
      <c r="CR12" t="s">
        <v>4096</v>
      </c>
      <c r="CS12" t="s">
        <v>4097</v>
      </c>
      <c r="CT12" t="s">
        <v>4098</v>
      </c>
      <c r="CU12" t="s">
        <v>4099</v>
      </c>
      <c r="CV12" t="s">
        <v>4100</v>
      </c>
      <c r="CW12" t="s">
        <v>4101</v>
      </c>
      <c r="CX12" t="s">
        <v>4102</v>
      </c>
      <c r="CY12" t="s">
        <v>4103</v>
      </c>
      <c r="CZ12" t="s">
        <v>4104</v>
      </c>
      <c r="DA12" t="s">
        <v>4105</v>
      </c>
      <c r="DB12" t="s">
        <v>4106</v>
      </c>
    </row>
    <row r="13" spans="2:106" ht="15" customHeight="1" thickBot="1">
      <c r="B13" s="206" t="s">
        <v>10</v>
      </c>
      <c r="C13" s="207"/>
      <c r="D13" s="207"/>
      <c r="E13" s="207"/>
      <c r="F13" s="207"/>
      <c r="G13" s="207"/>
      <c r="H13" s="207"/>
      <c r="I13" s="207"/>
      <c r="J13" s="207"/>
      <c r="K13" s="207"/>
      <c r="L13" s="207"/>
      <c r="M13" s="207"/>
      <c r="N13" s="207"/>
      <c r="O13" s="207"/>
      <c r="P13" s="207"/>
      <c r="Q13" s="207"/>
      <c r="R13" s="207"/>
      <c r="S13" s="207"/>
      <c r="T13" s="207"/>
      <c r="U13" s="207"/>
      <c r="V13" s="207"/>
      <c r="W13" s="207"/>
      <c r="X13" s="207"/>
      <c r="Y13" s="207"/>
      <c r="Z13" s="207"/>
      <c r="AA13" s="207"/>
      <c r="AB13" s="207"/>
      <c r="AC13" s="207"/>
      <c r="AD13" s="208"/>
      <c r="AH13" t="s">
        <v>4107</v>
      </c>
      <c r="AI13" s="186" t="s">
        <v>8459</v>
      </c>
      <c r="AL13" t="str">
        <f t="shared" si="0"/>
        <v/>
      </c>
      <c r="AM13" t="str">
        <f t="shared" si="1"/>
        <v/>
      </c>
      <c r="AN13" s="186" t="str">
        <f t="shared" si="2"/>
        <v/>
      </c>
      <c r="AO13" s="154">
        <v>10</v>
      </c>
      <c r="AP13" t="s">
        <v>4108</v>
      </c>
      <c r="AS13" t="s">
        <v>4109</v>
      </c>
      <c r="AT13" t="s">
        <v>4110</v>
      </c>
      <c r="AU13" t="s">
        <v>4111</v>
      </c>
      <c r="AV13" t="s">
        <v>4112</v>
      </c>
      <c r="AW13" t="s">
        <v>4113</v>
      </c>
      <c r="AX13" t="s">
        <v>4114</v>
      </c>
      <c r="AY13" t="s">
        <v>4115</v>
      </c>
      <c r="AZ13" t="s">
        <v>4116</v>
      </c>
      <c r="BA13" t="s">
        <v>4117</v>
      </c>
      <c r="BB13" t="s">
        <v>4118</v>
      </c>
      <c r="BC13" t="s">
        <v>4119</v>
      </c>
      <c r="BD13" t="s">
        <v>4120</v>
      </c>
      <c r="BE13" t="s">
        <v>4121</v>
      </c>
      <c r="BF13" t="s">
        <v>4122</v>
      </c>
      <c r="BG13" t="s">
        <v>4123</v>
      </c>
      <c r="BH13" t="s">
        <v>4124</v>
      </c>
      <c r="BI13" t="s">
        <v>4125</v>
      </c>
      <c r="BJ13" t="s">
        <v>4126</v>
      </c>
      <c r="BK13" t="s">
        <v>4127</v>
      </c>
      <c r="BL13" t="s">
        <v>4128</v>
      </c>
      <c r="BM13" t="s">
        <v>4129</v>
      </c>
      <c r="BN13" t="s">
        <v>4130</v>
      </c>
      <c r="BO13" t="s">
        <v>4131</v>
      </c>
      <c r="BP13" t="s">
        <v>4132</v>
      </c>
      <c r="BQ13" t="s">
        <v>4133</v>
      </c>
      <c r="BR13" t="s">
        <v>4134</v>
      </c>
      <c r="BS13" t="s">
        <v>4135</v>
      </c>
      <c r="BT13" t="s">
        <v>4136</v>
      </c>
      <c r="BU13" t="s">
        <v>4137</v>
      </c>
      <c r="BW13" t="s">
        <v>4138</v>
      </c>
      <c r="BZ13" t="s">
        <v>4139</v>
      </c>
      <c r="CA13" t="s">
        <v>4140</v>
      </c>
      <c r="CB13" t="s">
        <v>4141</v>
      </c>
      <c r="CC13" t="s">
        <v>4142</v>
      </c>
      <c r="CD13" t="s">
        <v>4143</v>
      </c>
      <c r="CE13" t="s">
        <v>4144</v>
      </c>
      <c r="CF13" t="s">
        <v>4145</v>
      </c>
      <c r="CG13" t="s">
        <v>4146</v>
      </c>
      <c r="CH13" t="s">
        <v>4147</v>
      </c>
      <c r="CI13" t="s">
        <v>4148</v>
      </c>
      <c r="CJ13" t="s">
        <v>4149</v>
      </c>
      <c r="CK13" t="s">
        <v>4150</v>
      </c>
      <c r="CL13" t="s">
        <v>3778</v>
      </c>
      <c r="CM13" t="s">
        <v>4151</v>
      </c>
      <c r="CN13" t="s">
        <v>4152</v>
      </c>
      <c r="CO13" t="s">
        <v>4153</v>
      </c>
      <c r="CP13" t="s">
        <v>4154</v>
      </c>
      <c r="CQ13" t="s">
        <v>4155</v>
      </c>
      <c r="CR13" t="s">
        <v>4156</v>
      </c>
      <c r="CS13" t="s">
        <v>4157</v>
      </c>
      <c r="CT13" t="s">
        <v>4158</v>
      </c>
      <c r="CU13" t="s">
        <v>4159</v>
      </c>
      <c r="CV13" t="s">
        <v>4160</v>
      </c>
      <c r="CW13" t="s">
        <v>4161</v>
      </c>
      <c r="CX13" t="s">
        <v>4162</v>
      </c>
      <c r="CY13" t="s">
        <v>4163</v>
      </c>
      <c r="CZ13" t="s">
        <v>4164</v>
      </c>
      <c r="DA13" t="s">
        <v>4165</v>
      </c>
      <c r="DB13" t="s">
        <v>4166</v>
      </c>
    </row>
    <row r="14" spans="2:106" ht="15" customHeight="1">
      <c r="B14" s="60"/>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2"/>
      <c r="AH14" t="s">
        <v>4167</v>
      </c>
      <c r="AI14" s="186" t="s">
        <v>8460</v>
      </c>
      <c r="AL14" t="str">
        <f t="shared" si="0"/>
        <v/>
      </c>
      <c r="AM14" t="str">
        <f t="shared" si="1"/>
        <v/>
      </c>
      <c r="AN14" s="186" t="str">
        <f t="shared" si="2"/>
        <v/>
      </c>
      <c r="AO14" s="154">
        <v>11</v>
      </c>
      <c r="AP14" t="s">
        <v>4168</v>
      </c>
      <c r="AS14" t="s">
        <v>4169</v>
      </c>
      <c r="AT14" t="s">
        <v>4170</v>
      </c>
      <c r="AV14" t="s">
        <v>4171</v>
      </c>
      <c r="AW14" t="s">
        <v>4172</v>
      </c>
      <c r="AX14" t="s">
        <v>4173</v>
      </c>
      <c r="AY14" t="s">
        <v>4174</v>
      </c>
      <c r="AZ14" t="s">
        <v>4175</v>
      </c>
      <c r="BA14" t="s">
        <v>4176</v>
      </c>
      <c r="BB14" t="s">
        <v>4177</v>
      </c>
      <c r="BC14" t="s">
        <v>4178</v>
      </c>
      <c r="BD14" t="s">
        <v>4179</v>
      </c>
      <c r="BE14" t="s">
        <v>4180</v>
      </c>
      <c r="BF14" t="s">
        <v>4181</v>
      </c>
      <c r="BG14" t="s">
        <v>4182</v>
      </c>
      <c r="BH14" t="s">
        <v>4183</v>
      </c>
      <c r="BI14" t="s">
        <v>4184</v>
      </c>
      <c r="BJ14" t="s">
        <v>4185</v>
      </c>
      <c r="BK14" t="s">
        <v>4186</v>
      </c>
      <c r="BL14" t="s">
        <v>4187</v>
      </c>
      <c r="BM14" t="s">
        <v>4188</v>
      </c>
      <c r="BN14" t="s">
        <v>4189</v>
      </c>
      <c r="BO14" t="s">
        <v>4190</v>
      </c>
      <c r="BP14" t="s">
        <v>4191</v>
      </c>
      <c r="BQ14" t="s">
        <v>4192</v>
      </c>
      <c r="BR14" t="s">
        <v>4193</v>
      </c>
      <c r="BS14" t="s">
        <v>4194</v>
      </c>
      <c r="BT14" t="s">
        <v>4195</v>
      </c>
      <c r="BU14" t="s">
        <v>4196</v>
      </c>
      <c r="BW14" t="s">
        <v>4197</v>
      </c>
      <c r="BZ14" t="s">
        <v>4198</v>
      </c>
      <c r="CA14" t="s">
        <v>4199</v>
      </c>
      <c r="CC14" t="s">
        <v>4200</v>
      </c>
      <c r="CD14" t="s">
        <v>3986</v>
      </c>
      <c r="CE14" t="s">
        <v>4201</v>
      </c>
      <c r="CF14" t="s">
        <v>4202</v>
      </c>
      <c r="CG14" t="s">
        <v>4203</v>
      </c>
      <c r="CH14" t="s">
        <v>4204</v>
      </c>
      <c r="CI14" t="s">
        <v>4205</v>
      </c>
      <c r="CJ14" t="s">
        <v>4206</v>
      </c>
      <c r="CK14" t="s">
        <v>4207</v>
      </c>
      <c r="CL14" t="s">
        <v>4208</v>
      </c>
      <c r="CM14" t="s">
        <v>4209</v>
      </c>
      <c r="CN14" t="s">
        <v>4210</v>
      </c>
      <c r="CO14" t="s">
        <v>4211</v>
      </c>
      <c r="CP14" t="s">
        <v>4212</v>
      </c>
      <c r="CQ14" t="s">
        <v>4213</v>
      </c>
      <c r="CR14" t="s">
        <v>4214</v>
      </c>
      <c r="CS14" t="s">
        <v>4215</v>
      </c>
      <c r="CT14" t="s">
        <v>4216</v>
      </c>
      <c r="CU14" t="s">
        <v>4217</v>
      </c>
      <c r="CV14" t="s">
        <v>4218</v>
      </c>
      <c r="CW14" t="s">
        <v>4219</v>
      </c>
      <c r="CX14" t="s">
        <v>4220</v>
      </c>
      <c r="CY14" t="s">
        <v>4221</v>
      </c>
      <c r="CZ14" t="s">
        <v>4222</v>
      </c>
      <c r="DA14" t="s">
        <v>4223</v>
      </c>
      <c r="DB14" t="s">
        <v>4224</v>
      </c>
    </row>
    <row r="15" spans="2:106" ht="15" customHeight="1">
      <c r="B15" s="63"/>
      <c r="C15" s="12" t="s">
        <v>11</v>
      </c>
      <c r="D15" s="13"/>
      <c r="E15" s="14"/>
      <c r="F15" s="13"/>
      <c r="G15" s="13"/>
      <c r="H15" s="13"/>
      <c r="I15" s="13"/>
      <c r="J15" s="13"/>
      <c r="K15" s="13"/>
      <c r="L15" s="13"/>
      <c r="M15" s="13"/>
      <c r="N15" s="13"/>
      <c r="O15" s="13"/>
      <c r="P15" s="13"/>
      <c r="Q15" s="12" t="s">
        <v>12</v>
      </c>
      <c r="R15" s="13"/>
      <c r="S15" s="13"/>
      <c r="T15" s="13"/>
      <c r="U15" s="13"/>
      <c r="V15" s="13"/>
      <c r="W15" s="13"/>
      <c r="X15" s="13"/>
      <c r="Y15" s="13"/>
      <c r="Z15" s="13"/>
      <c r="AA15" s="13"/>
      <c r="AB15" s="13"/>
      <c r="AC15" s="13"/>
      <c r="AD15" s="64"/>
      <c r="AH15" t="s">
        <v>4145</v>
      </c>
      <c r="AI15" s="186" t="s">
        <v>8461</v>
      </c>
      <c r="AL15" t="str">
        <f t="shared" si="0"/>
        <v/>
      </c>
      <c r="AM15" t="str">
        <f t="shared" si="1"/>
        <v/>
      </c>
      <c r="AN15" s="186" t="str">
        <f t="shared" si="2"/>
        <v/>
      </c>
      <c r="AO15" s="154">
        <v>12</v>
      </c>
      <c r="AS15" t="s">
        <v>4225</v>
      </c>
      <c r="AT15" t="s">
        <v>4226</v>
      </c>
      <c r="AV15" t="s">
        <v>4227</v>
      </c>
      <c r="AW15" t="s">
        <v>4228</v>
      </c>
      <c r="AX15" t="s">
        <v>4229</v>
      </c>
      <c r="AY15" t="s">
        <v>4230</v>
      </c>
      <c r="AZ15" t="s">
        <v>4231</v>
      </c>
      <c r="BA15" t="s">
        <v>4232</v>
      </c>
      <c r="BB15" t="s">
        <v>4233</v>
      </c>
      <c r="BC15" t="s">
        <v>4234</v>
      </c>
      <c r="BD15" t="s">
        <v>4235</v>
      </c>
      <c r="BE15" t="s">
        <v>4236</v>
      </c>
      <c r="BF15" t="s">
        <v>4237</v>
      </c>
      <c r="BG15" t="s">
        <v>4238</v>
      </c>
      <c r="BH15" t="s">
        <v>4239</v>
      </c>
      <c r="BI15" t="s">
        <v>4240</v>
      </c>
      <c r="BJ15" t="s">
        <v>4241</v>
      </c>
      <c r="BK15" t="s">
        <v>4242</v>
      </c>
      <c r="BM15" t="s">
        <v>4243</v>
      </c>
      <c r="BN15" t="s">
        <v>4244</v>
      </c>
      <c r="BO15" t="s">
        <v>4245</v>
      </c>
      <c r="BP15" t="s">
        <v>4246</v>
      </c>
      <c r="BQ15" t="s">
        <v>4247</v>
      </c>
      <c r="BR15" t="s">
        <v>4248</v>
      </c>
      <c r="BS15" t="s">
        <v>4249</v>
      </c>
      <c r="BT15" t="s">
        <v>4250</v>
      </c>
      <c r="BU15" t="s">
        <v>4251</v>
      </c>
      <c r="BZ15" t="s">
        <v>4252</v>
      </c>
      <c r="CA15" t="s">
        <v>4167</v>
      </c>
      <c r="CC15" t="s">
        <v>4253</v>
      </c>
      <c r="CD15" t="s">
        <v>4254</v>
      </c>
      <c r="CE15" t="s">
        <v>4255</v>
      </c>
      <c r="CF15" t="s">
        <v>4256</v>
      </c>
      <c r="CG15" t="s">
        <v>4257</v>
      </c>
      <c r="CH15" t="s">
        <v>4258</v>
      </c>
      <c r="CI15" t="s">
        <v>4259</v>
      </c>
      <c r="CJ15" t="s">
        <v>4260</v>
      </c>
      <c r="CK15" t="s">
        <v>4261</v>
      </c>
      <c r="CL15" t="s">
        <v>4262</v>
      </c>
      <c r="CM15" t="s">
        <v>4263</v>
      </c>
      <c r="CN15" t="s">
        <v>4264</v>
      </c>
      <c r="CO15" t="s">
        <v>4265</v>
      </c>
      <c r="CP15" t="s">
        <v>4266</v>
      </c>
      <c r="CQ15" t="s">
        <v>4267</v>
      </c>
      <c r="CR15" t="s">
        <v>4268</v>
      </c>
      <c r="CT15" t="s">
        <v>4269</v>
      </c>
      <c r="CU15" t="s">
        <v>4270</v>
      </c>
      <c r="CV15" t="s">
        <v>4271</v>
      </c>
      <c r="CW15" t="s">
        <v>4272</v>
      </c>
      <c r="CX15" t="s">
        <v>4273</v>
      </c>
      <c r="CY15" t="s">
        <v>4274</v>
      </c>
      <c r="CZ15" t="s">
        <v>4275</v>
      </c>
      <c r="DA15" t="s">
        <v>4276</v>
      </c>
      <c r="DB15" t="s">
        <v>4277</v>
      </c>
    </row>
    <row r="16" spans="2:106" ht="15" customHeight="1">
      <c r="B16" s="63"/>
      <c r="C16" s="15"/>
      <c r="D16" s="16"/>
      <c r="E16" s="16"/>
      <c r="F16" s="16"/>
      <c r="G16" s="16"/>
      <c r="H16" s="16"/>
      <c r="I16" s="16"/>
      <c r="J16" s="16"/>
      <c r="K16" s="16"/>
      <c r="L16" s="16"/>
      <c r="M16" s="16"/>
      <c r="N16" s="16"/>
      <c r="O16" s="17"/>
      <c r="P16" s="13"/>
      <c r="Q16" s="15"/>
      <c r="R16" s="16"/>
      <c r="S16" s="16"/>
      <c r="T16" s="16"/>
      <c r="U16" s="16"/>
      <c r="V16" s="16"/>
      <c r="W16" s="16"/>
      <c r="X16" s="16"/>
      <c r="Y16" s="16"/>
      <c r="Z16" s="16"/>
      <c r="AA16" s="16"/>
      <c r="AB16" s="16"/>
      <c r="AC16" s="17"/>
      <c r="AD16" s="64"/>
      <c r="AH16" t="s">
        <v>4278</v>
      </c>
      <c r="AI16" s="186" t="s">
        <v>8462</v>
      </c>
      <c r="AL16" t="str">
        <f t="shared" si="0"/>
        <v/>
      </c>
      <c r="AM16" t="str">
        <f t="shared" si="1"/>
        <v/>
      </c>
      <c r="AN16" s="186" t="str">
        <f t="shared" si="2"/>
        <v/>
      </c>
      <c r="AO16" s="154">
        <v>13</v>
      </c>
      <c r="AS16" t="s">
        <v>4279</v>
      </c>
      <c r="AT16" t="s">
        <v>4280</v>
      </c>
      <c r="AV16" t="s">
        <v>4281</v>
      </c>
      <c r="AW16" t="s">
        <v>4282</v>
      </c>
      <c r="AX16" t="s">
        <v>4283</v>
      </c>
      <c r="AY16" t="s">
        <v>4284</v>
      </c>
      <c r="AZ16" t="s">
        <v>4285</v>
      </c>
      <c r="BA16" t="s">
        <v>4286</v>
      </c>
      <c r="BB16" t="s">
        <v>4287</v>
      </c>
      <c r="BC16" t="s">
        <v>4288</v>
      </c>
      <c r="BD16" t="s">
        <v>4289</v>
      </c>
      <c r="BE16" t="s">
        <v>4290</v>
      </c>
      <c r="BF16" t="s">
        <v>4291</v>
      </c>
      <c r="BG16" t="s">
        <v>4292</v>
      </c>
      <c r="BH16" t="s">
        <v>4293</v>
      </c>
      <c r="BI16" t="s">
        <v>4294</v>
      </c>
      <c r="BJ16" t="s">
        <v>4295</v>
      </c>
      <c r="BK16" t="s">
        <v>4296</v>
      </c>
      <c r="BM16" t="s">
        <v>4297</v>
      </c>
      <c r="BN16" t="s">
        <v>4298</v>
      </c>
      <c r="BO16" t="s">
        <v>4299</v>
      </c>
      <c r="BP16" t="s">
        <v>4300</v>
      </c>
      <c r="BQ16" t="s">
        <v>4301</v>
      </c>
      <c r="BR16" t="s">
        <v>4302</v>
      </c>
      <c r="BS16" t="s">
        <v>4303</v>
      </c>
      <c r="BT16" t="s">
        <v>4304</v>
      </c>
      <c r="BU16" t="s">
        <v>4305</v>
      </c>
      <c r="BZ16" t="s">
        <v>4306</v>
      </c>
      <c r="CA16" t="s">
        <v>4145</v>
      </c>
      <c r="CC16" t="s">
        <v>4307</v>
      </c>
      <c r="CD16" t="s">
        <v>4308</v>
      </c>
      <c r="CE16" t="s">
        <v>3803</v>
      </c>
      <c r="CF16" t="s">
        <v>4309</v>
      </c>
      <c r="CG16" t="s">
        <v>4310</v>
      </c>
      <c r="CH16" t="s">
        <v>4311</v>
      </c>
      <c r="CI16" t="s">
        <v>4312</v>
      </c>
      <c r="CJ16" t="s">
        <v>4313</v>
      </c>
      <c r="CK16" t="s">
        <v>4314</v>
      </c>
      <c r="CL16" t="s">
        <v>4315</v>
      </c>
      <c r="CM16" t="s">
        <v>4316</v>
      </c>
      <c r="CN16" t="s">
        <v>4317</v>
      </c>
      <c r="CO16" t="s">
        <v>4318</v>
      </c>
      <c r="CP16" t="s">
        <v>4319</v>
      </c>
      <c r="CQ16" t="s">
        <v>4320</v>
      </c>
      <c r="CR16" t="s">
        <v>4321</v>
      </c>
      <c r="CT16" t="s">
        <v>4322</v>
      </c>
      <c r="CU16" t="s">
        <v>4323</v>
      </c>
      <c r="CV16" t="s">
        <v>4324</v>
      </c>
      <c r="CW16" t="s">
        <v>4325</v>
      </c>
      <c r="CX16" t="s">
        <v>4326</v>
      </c>
      <c r="CY16" t="s">
        <v>4327</v>
      </c>
      <c r="CZ16" t="s">
        <v>4328</v>
      </c>
      <c r="DA16" t="s">
        <v>4329</v>
      </c>
      <c r="DB16" t="s">
        <v>4330</v>
      </c>
    </row>
    <row r="17" spans="2:106" ht="15" customHeight="1">
      <c r="B17" s="63"/>
      <c r="C17" s="18"/>
      <c r="D17" s="14" t="s">
        <v>13</v>
      </c>
      <c r="E17" s="13"/>
      <c r="F17" s="13"/>
      <c r="G17" s="13"/>
      <c r="H17" s="13"/>
      <c r="I17" s="19"/>
      <c r="J17" s="19"/>
      <c r="K17" s="19"/>
      <c r="L17" s="20"/>
      <c r="M17" s="120" t="str">
        <f>MID(N11,1,1)</f>
        <v/>
      </c>
      <c r="N17" s="120" t="str">
        <f>MID(N11,2,1)</f>
        <v/>
      </c>
      <c r="O17" s="22"/>
      <c r="P17" s="13"/>
      <c r="Q17" s="18"/>
      <c r="R17" s="14" t="s">
        <v>14</v>
      </c>
      <c r="S17" s="13"/>
      <c r="T17" s="19"/>
      <c r="U17" s="19"/>
      <c r="V17" s="19"/>
      <c r="W17" s="19"/>
      <c r="X17" s="120" t="str">
        <f t="shared" ref="X17:Y17" si="3">IF(M17="","",M17)</f>
        <v/>
      </c>
      <c r="Y17" s="120" t="str">
        <f t="shared" si="3"/>
        <v/>
      </c>
      <c r="Z17" s="120" t="str">
        <f>IF(L19="","",L19)</f>
        <v/>
      </c>
      <c r="AA17" s="120" t="str">
        <f>IF(M19="","",M19)</f>
        <v/>
      </c>
      <c r="AB17" s="120" t="str">
        <f>IF(N19="","",N19)</f>
        <v/>
      </c>
      <c r="AC17" s="22"/>
      <c r="AD17" s="64"/>
      <c r="AH17" t="s">
        <v>4331</v>
      </c>
      <c r="AI17" s="186" t="s">
        <v>8463</v>
      </c>
      <c r="AL17" t="str">
        <f t="shared" si="0"/>
        <v/>
      </c>
      <c r="AM17" t="str">
        <f t="shared" si="1"/>
        <v/>
      </c>
      <c r="AN17" s="186" t="str">
        <f t="shared" si="2"/>
        <v/>
      </c>
      <c r="AO17" s="154">
        <v>14</v>
      </c>
      <c r="AT17" t="s">
        <v>4332</v>
      </c>
      <c r="AV17" t="s">
        <v>4333</v>
      </c>
      <c r="AW17" t="s">
        <v>4334</v>
      </c>
      <c r="AX17" t="s">
        <v>4335</v>
      </c>
      <c r="AY17" t="s">
        <v>4336</v>
      </c>
      <c r="AZ17" t="s">
        <v>4337</v>
      </c>
      <c r="BA17" t="s">
        <v>4338</v>
      </c>
      <c r="BB17" t="s">
        <v>4339</v>
      </c>
      <c r="BC17" t="s">
        <v>4340</v>
      </c>
      <c r="BD17" t="s">
        <v>4341</v>
      </c>
      <c r="BE17" t="s">
        <v>4342</v>
      </c>
      <c r="BF17" t="s">
        <v>4343</v>
      </c>
      <c r="BG17" t="s">
        <v>4344</v>
      </c>
      <c r="BH17" t="s">
        <v>4345</v>
      </c>
      <c r="BI17" t="s">
        <v>4346</v>
      </c>
      <c r="BJ17" t="s">
        <v>4347</v>
      </c>
      <c r="BK17" t="s">
        <v>4348</v>
      </c>
      <c r="BM17" t="s">
        <v>4349</v>
      </c>
      <c r="BN17" t="s">
        <v>4350</v>
      </c>
      <c r="BO17" t="s">
        <v>4351</v>
      </c>
      <c r="BP17" t="s">
        <v>4352</v>
      </c>
      <c r="BQ17" t="s">
        <v>4353</v>
      </c>
      <c r="BR17" t="s">
        <v>4354</v>
      </c>
      <c r="BS17" t="s">
        <v>4355</v>
      </c>
      <c r="BT17" t="s">
        <v>4356</v>
      </c>
      <c r="BU17" t="s">
        <v>4357</v>
      </c>
      <c r="CA17" t="s">
        <v>4358</v>
      </c>
      <c r="CC17" t="s">
        <v>4359</v>
      </c>
      <c r="CD17" t="s">
        <v>4360</v>
      </c>
      <c r="CE17" t="s">
        <v>3841</v>
      </c>
      <c r="CF17" t="s">
        <v>4361</v>
      </c>
      <c r="CG17" t="s">
        <v>4362</v>
      </c>
      <c r="CH17" t="s">
        <v>3803</v>
      </c>
      <c r="CI17" t="s">
        <v>4363</v>
      </c>
      <c r="CJ17" t="s">
        <v>4364</v>
      </c>
      <c r="CK17" t="s">
        <v>4365</v>
      </c>
      <c r="CL17" t="s">
        <v>4366</v>
      </c>
      <c r="CM17" t="s">
        <v>4367</v>
      </c>
      <c r="CN17" t="s">
        <v>4368</v>
      </c>
      <c r="CO17" t="s">
        <v>4369</v>
      </c>
      <c r="CP17" t="s">
        <v>4370</v>
      </c>
      <c r="CQ17" t="s">
        <v>4371</v>
      </c>
      <c r="CR17" t="s">
        <v>4372</v>
      </c>
      <c r="CT17" t="s">
        <v>4373</v>
      </c>
      <c r="CU17" t="s">
        <v>4374</v>
      </c>
      <c r="CV17" t="s">
        <v>4375</v>
      </c>
      <c r="CW17" t="s">
        <v>4376</v>
      </c>
      <c r="CX17" t="s">
        <v>4167</v>
      </c>
      <c r="CY17" t="s">
        <v>4377</v>
      </c>
      <c r="CZ17" t="s">
        <v>4378</v>
      </c>
      <c r="DA17" t="s">
        <v>4379</v>
      </c>
      <c r="DB17" t="s">
        <v>4380</v>
      </c>
    </row>
    <row r="18" spans="2:106" ht="15" customHeight="1">
      <c r="B18" s="63"/>
      <c r="C18" s="18"/>
      <c r="D18" s="13"/>
      <c r="E18" s="13"/>
      <c r="F18" s="13"/>
      <c r="G18" s="13"/>
      <c r="H18" s="13"/>
      <c r="I18" s="13"/>
      <c r="J18" s="13"/>
      <c r="K18" s="13"/>
      <c r="L18" s="13"/>
      <c r="M18" s="13"/>
      <c r="N18" s="13"/>
      <c r="O18" s="22"/>
      <c r="P18" s="13"/>
      <c r="Q18" s="18"/>
      <c r="R18" s="13"/>
      <c r="S18" s="13"/>
      <c r="T18" s="13"/>
      <c r="U18" s="13"/>
      <c r="V18" s="13"/>
      <c r="W18" s="13"/>
      <c r="X18" s="13"/>
      <c r="Y18" s="13"/>
      <c r="Z18" s="13"/>
      <c r="AA18" s="13"/>
      <c r="AB18" s="13"/>
      <c r="AC18" s="22"/>
      <c r="AD18" s="64"/>
      <c r="AH18" t="s">
        <v>4381</v>
      </c>
      <c r="AI18" s="186" t="s">
        <v>8464</v>
      </c>
      <c r="AL18" t="str">
        <f t="shared" si="0"/>
        <v/>
      </c>
      <c r="AM18" t="str">
        <f t="shared" si="1"/>
        <v/>
      </c>
      <c r="AN18" s="186" t="str">
        <f t="shared" si="2"/>
        <v/>
      </c>
      <c r="AO18" s="154">
        <v>15</v>
      </c>
      <c r="AT18" t="s">
        <v>4382</v>
      </c>
      <c r="AV18" t="s">
        <v>4383</v>
      </c>
      <c r="AW18" t="s">
        <v>4384</v>
      </c>
      <c r="AX18" t="s">
        <v>4385</v>
      </c>
      <c r="AY18" t="s">
        <v>4386</v>
      </c>
      <c r="AZ18" t="s">
        <v>4387</v>
      </c>
      <c r="BA18" t="s">
        <v>4388</v>
      </c>
      <c r="BB18" t="s">
        <v>4389</v>
      </c>
      <c r="BC18" t="s">
        <v>4390</v>
      </c>
      <c r="BD18" t="s">
        <v>4391</v>
      </c>
      <c r="BE18" t="s">
        <v>4392</v>
      </c>
      <c r="BF18" t="s">
        <v>4393</v>
      </c>
      <c r="BG18" t="s">
        <v>4394</v>
      </c>
      <c r="BH18" t="s">
        <v>4395</v>
      </c>
      <c r="BI18" t="s">
        <v>4396</v>
      </c>
      <c r="BJ18" t="s">
        <v>4397</v>
      </c>
      <c r="BK18" t="s">
        <v>4398</v>
      </c>
      <c r="BM18" t="s">
        <v>4399</v>
      </c>
      <c r="BN18" t="s">
        <v>4400</v>
      </c>
      <c r="BO18" t="s">
        <v>4401</v>
      </c>
      <c r="BP18" t="s">
        <v>4402</v>
      </c>
      <c r="BQ18" t="s">
        <v>4403</v>
      </c>
      <c r="BR18" t="s">
        <v>4404</v>
      </c>
      <c r="BS18" t="s">
        <v>4405</v>
      </c>
      <c r="BT18" t="s">
        <v>4406</v>
      </c>
      <c r="BU18" t="s">
        <v>4407</v>
      </c>
      <c r="CA18" t="s">
        <v>4408</v>
      </c>
      <c r="CC18" t="s">
        <v>4409</v>
      </c>
      <c r="CD18" t="s">
        <v>4410</v>
      </c>
      <c r="CE18" t="s">
        <v>4411</v>
      </c>
      <c r="CF18" t="s">
        <v>4412</v>
      </c>
      <c r="CG18" t="s">
        <v>4107</v>
      </c>
      <c r="CH18" t="s">
        <v>4413</v>
      </c>
      <c r="CI18" t="s">
        <v>4414</v>
      </c>
      <c r="CJ18" t="s">
        <v>4415</v>
      </c>
      <c r="CK18" t="s">
        <v>4416</v>
      </c>
      <c r="CL18" t="s">
        <v>4417</v>
      </c>
      <c r="CM18" t="s">
        <v>4418</v>
      </c>
      <c r="CN18" t="s">
        <v>4419</v>
      </c>
      <c r="CO18" t="s">
        <v>4420</v>
      </c>
      <c r="CP18" t="s">
        <v>4421</v>
      </c>
      <c r="CQ18" t="s">
        <v>4422</v>
      </c>
      <c r="CR18" t="s">
        <v>4423</v>
      </c>
      <c r="CT18" t="s">
        <v>4424</v>
      </c>
      <c r="CU18" t="s">
        <v>4425</v>
      </c>
      <c r="CV18" t="s">
        <v>4426</v>
      </c>
      <c r="CW18" t="s">
        <v>4427</v>
      </c>
      <c r="CX18" t="s">
        <v>4428</v>
      </c>
      <c r="CY18" t="s">
        <v>4429</v>
      </c>
      <c r="CZ18" t="s">
        <v>4430</v>
      </c>
      <c r="DA18" t="s">
        <v>4431</v>
      </c>
      <c r="DB18" t="s">
        <v>4432</v>
      </c>
    </row>
    <row r="19" spans="2:106" ht="15" customHeight="1">
      <c r="B19" s="63"/>
      <c r="C19" s="18"/>
      <c r="D19" s="14" t="s">
        <v>15</v>
      </c>
      <c r="E19" s="13"/>
      <c r="F19" s="13"/>
      <c r="G19" s="19"/>
      <c r="H19" s="19"/>
      <c r="I19" s="19"/>
      <c r="J19" s="19"/>
      <c r="K19" s="19"/>
      <c r="L19" s="120" t="str">
        <f>MID(AC11,1,1)</f>
        <v/>
      </c>
      <c r="M19" s="120" t="str">
        <f>MID(AC11,2,1)</f>
        <v/>
      </c>
      <c r="N19" s="120" t="str">
        <f>MID(AC11,3,1)</f>
        <v/>
      </c>
      <c r="O19" s="22"/>
      <c r="P19" s="13"/>
      <c r="Q19" s="18"/>
      <c r="R19" s="14" t="s">
        <v>16</v>
      </c>
      <c r="S19" s="13"/>
      <c r="T19" s="13"/>
      <c r="U19" s="13"/>
      <c r="V19" s="13"/>
      <c r="W19" s="13"/>
      <c r="X19" s="19"/>
      <c r="Y19" s="19"/>
      <c r="Z19" s="19"/>
      <c r="AA19" s="120" t="str">
        <f>IF(B11="","",2)</f>
        <v/>
      </c>
      <c r="AB19" s="120" t="str">
        <f>IF(B11="","",71)</f>
        <v/>
      </c>
      <c r="AC19" s="22"/>
      <c r="AD19" s="64"/>
      <c r="AH19" t="s">
        <v>4433</v>
      </c>
      <c r="AI19" s="186" t="s">
        <v>8465</v>
      </c>
      <c r="AL19" t="str">
        <f t="shared" si="0"/>
        <v/>
      </c>
      <c r="AM19" t="str">
        <f t="shared" si="1"/>
        <v/>
      </c>
      <c r="AN19" s="186" t="str">
        <f t="shared" si="2"/>
        <v/>
      </c>
      <c r="AO19" s="154">
        <v>16</v>
      </c>
      <c r="AT19" t="s">
        <v>4434</v>
      </c>
      <c r="AV19" t="s">
        <v>4435</v>
      </c>
      <c r="AW19" t="s">
        <v>4436</v>
      </c>
      <c r="AX19" t="s">
        <v>4437</v>
      </c>
      <c r="AY19" t="s">
        <v>4438</v>
      </c>
      <c r="AZ19" t="s">
        <v>4439</v>
      </c>
      <c r="BA19" t="s">
        <v>4440</v>
      </c>
      <c r="BB19" t="s">
        <v>4441</v>
      </c>
      <c r="BC19" t="s">
        <v>4442</v>
      </c>
      <c r="BD19" t="s">
        <v>4443</v>
      </c>
      <c r="BE19" t="s">
        <v>4444</v>
      </c>
      <c r="BF19" t="s">
        <v>4445</v>
      </c>
      <c r="BG19" t="s">
        <v>4446</v>
      </c>
      <c r="BH19" t="s">
        <v>4447</v>
      </c>
      <c r="BI19" t="s">
        <v>4448</v>
      </c>
      <c r="BJ19" t="s">
        <v>4449</v>
      </c>
      <c r="BK19" t="s">
        <v>4450</v>
      </c>
      <c r="BM19" t="s">
        <v>4451</v>
      </c>
      <c r="BN19" t="s">
        <v>4452</v>
      </c>
      <c r="BO19" t="s">
        <v>4453</v>
      </c>
      <c r="BP19" t="s">
        <v>4454</v>
      </c>
      <c r="BQ19" t="s">
        <v>4455</v>
      </c>
      <c r="BR19" t="s">
        <v>4456</v>
      </c>
      <c r="BS19" t="s">
        <v>4457</v>
      </c>
      <c r="BT19" t="s">
        <v>4458</v>
      </c>
      <c r="BU19" t="s">
        <v>4459</v>
      </c>
      <c r="CA19" t="s">
        <v>4460</v>
      </c>
      <c r="CC19" t="s">
        <v>4461</v>
      </c>
      <c r="CD19" t="s">
        <v>4462</v>
      </c>
      <c r="CE19" t="s">
        <v>4463</v>
      </c>
      <c r="CF19" t="s">
        <v>4464</v>
      </c>
      <c r="CG19" t="s">
        <v>4465</v>
      </c>
      <c r="CH19" t="s">
        <v>4466</v>
      </c>
      <c r="CI19" t="s">
        <v>4467</v>
      </c>
      <c r="CJ19" t="s">
        <v>4468</v>
      </c>
      <c r="CK19" t="s">
        <v>4469</v>
      </c>
      <c r="CL19" t="s">
        <v>4470</v>
      </c>
      <c r="CM19" t="s">
        <v>4471</v>
      </c>
      <c r="CN19" t="s">
        <v>4472</v>
      </c>
      <c r="CO19" t="s">
        <v>4473</v>
      </c>
      <c r="CP19" t="s">
        <v>4474</v>
      </c>
      <c r="CQ19" t="s">
        <v>4475</v>
      </c>
      <c r="CR19" t="s">
        <v>4476</v>
      </c>
      <c r="CT19" t="s">
        <v>4477</v>
      </c>
      <c r="CU19" t="s">
        <v>4478</v>
      </c>
      <c r="CV19" t="s">
        <v>4479</v>
      </c>
      <c r="CW19" t="s">
        <v>4480</v>
      </c>
      <c r="CX19" t="s">
        <v>4145</v>
      </c>
      <c r="CY19" t="s">
        <v>4481</v>
      </c>
      <c r="CZ19" t="s">
        <v>4482</v>
      </c>
      <c r="DA19" t="s">
        <v>4483</v>
      </c>
      <c r="DB19" t="s">
        <v>4484</v>
      </c>
    </row>
    <row r="20" spans="2:106" ht="15" customHeight="1">
      <c r="B20" s="63"/>
      <c r="C20" s="23"/>
      <c r="D20" s="24"/>
      <c r="E20" s="24"/>
      <c r="F20" s="24"/>
      <c r="G20" s="24"/>
      <c r="H20" s="24"/>
      <c r="I20" s="24"/>
      <c r="J20" s="24"/>
      <c r="K20" s="24"/>
      <c r="L20" s="24"/>
      <c r="M20" s="24"/>
      <c r="N20" s="24"/>
      <c r="O20" s="25"/>
      <c r="P20" s="13"/>
      <c r="Q20" s="23"/>
      <c r="R20" s="24"/>
      <c r="S20" s="24"/>
      <c r="T20" s="24"/>
      <c r="U20" s="24"/>
      <c r="V20" s="24"/>
      <c r="W20" s="24"/>
      <c r="X20" s="24"/>
      <c r="Y20" s="24"/>
      <c r="Z20" s="24"/>
      <c r="AA20" s="24"/>
      <c r="AB20" s="24"/>
      <c r="AC20" s="25"/>
      <c r="AD20" s="64"/>
      <c r="AH20" t="s">
        <v>4485</v>
      </c>
      <c r="AI20" s="186" t="s">
        <v>8466</v>
      </c>
      <c r="AL20" t="str">
        <f t="shared" si="0"/>
        <v/>
      </c>
      <c r="AM20" t="str">
        <f t="shared" si="1"/>
        <v/>
      </c>
      <c r="AN20" s="186" t="str">
        <f t="shared" si="2"/>
        <v/>
      </c>
      <c r="AO20" s="154">
        <v>17</v>
      </c>
      <c r="AT20" t="s">
        <v>4486</v>
      </c>
      <c r="AV20" t="s">
        <v>4487</v>
      </c>
      <c r="AW20" t="s">
        <v>4488</v>
      </c>
      <c r="AY20" t="s">
        <v>4489</v>
      </c>
      <c r="AZ20" t="s">
        <v>4490</v>
      </c>
      <c r="BA20" t="s">
        <v>4491</v>
      </c>
      <c r="BB20" t="s">
        <v>4492</v>
      </c>
      <c r="BC20" t="s">
        <v>4493</v>
      </c>
      <c r="BD20" t="s">
        <v>4494</v>
      </c>
      <c r="BE20" t="s">
        <v>4495</v>
      </c>
      <c r="BF20" t="s">
        <v>4496</v>
      </c>
      <c r="BG20" t="s">
        <v>4497</v>
      </c>
      <c r="BH20" t="s">
        <v>4498</v>
      </c>
      <c r="BI20" t="s">
        <v>4499</v>
      </c>
      <c r="BJ20" t="s">
        <v>4500</v>
      </c>
      <c r="BK20" t="s">
        <v>4501</v>
      </c>
      <c r="BM20" t="s">
        <v>4502</v>
      </c>
      <c r="BN20" t="s">
        <v>4503</v>
      </c>
      <c r="BO20" t="s">
        <v>4504</v>
      </c>
      <c r="BP20" t="s">
        <v>4505</v>
      </c>
      <c r="BQ20" t="s">
        <v>4506</v>
      </c>
      <c r="BR20" t="s">
        <v>4507</v>
      </c>
      <c r="BS20" t="s">
        <v>4508</v>
      </c>
      <c r="BT20" t="s">
        <v>4509</v>
      </c>
      <c r="BU20" t="s">
        <v>4510</v>
      </c>
      <c r="CA20" t="s">
        <v>4511</v>
      </c>
      <c r="CC20" t="s">
        <v>4512</v>
      </c>
      <c r="CD20" t="s">
        <v>3841</v>
      </c>
      <c r="CF20" t="s">
        <v>4513</v>
      </c>
      <c r="CG20" t="s">
        <v>4514</v>
      </c>
      <c r="CH20" t="s">
        <v>4515</v>
      </c>
      <c r="CI20" t="s">
        <v>4516</v>
      </c>
      <c r="CJ20" t="s">
        <v>4517</v>
      </c>
      <c r="CK20" t="s">
        <v>4518</v>
      </c>
      <c r="CL20" t="s">
        <v>4519</v>
      </c>
      <c r="CM20" t="s">
        <v>4520</v>
      </c>
      <c r="CN20" t="s">
        <v>4521</v>
      </c>
      <c r="CO20" t="s">
        <v>4522</v>
      </c>
      <c r="CP20" t="s">
        <v>4523</v>
      </c>
      <c r="CQ20" t="s">
        <v>4524</v>
      </c>
      <c r="CR20" t="s">
        <v>4525</v>
      </c>
      <c r="CT20" t="s">
        <v>4526</v>
      </c>
      <c r="CU20" t="s">
        <v>4527</v>
      </c>
      <c r="CV20" t="s">
        <v>4528</v>
      </c>
      <c r="CW20" t="s">
        <v>4529</v>
      </c>
      <c r="CX20" t="s">
        <v>4530</v>
      </c>
      <c r="CY20" t="s">
        <v>4531</v>
      </c>
      <c r="CZ20" t="s">
        <v>4532</v>
      </c>
      <c r="DA20" t="s">
        <v>4533</v>
      </c>
      <c r="DB20" t="s">
        <v>425</v>
      </c>
    </row>
    <row r="21" spans="2:106" ht="15" customHeight="1">
      <c r="B21" s="63"/>
      <c r="C21" s="13"/>
      <c r="D21" s="13"/>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64"/>
      <c r="AH21" t="s">
        <v>4534</v>
      </c>
      <c r="AI21" s="186" t="s">
        <v>8467</v>
      </c>
      <c r="AL21" t="str">
        <f t="shared" si="0"/>
        <v/>
      </c>
      <c r="AM21" t="str">
        <f t="shared" si="1"/>
        <v/>
      </c>
      <c r="AN21" s="186" t="str">
        <f t="shared" si="2"/>
        <v/>
      </c>
      <c r="AO21" s="154">
        <v>18</v>
      </c>
      <c r="AT21" t="s">
        <v>4535</v>
      </c>
      <c r="AV21" t="s">
        <v>4536</v>
      </c>
      <c r="AW21" t="s">
        <v>4537</v>
      </c>
      <c r="AY21" t="s">
        <v>4538</v>
      </c>
      <c r="AZ21" t="s">
        <v>4539</v>
      </c>
      <c r="BA21" t="s">
        <v>4540</v>
      </c>
      <c r="BB21" t="s">
        <v>4541</v>
      </c>
      <c r="BC21" t="s">
        <v>4542</v>
      </c>
      <c r="BD21" t="s">
        <v>4543</v>
      </c>
      <c r="BE21" t="s">
        <v>4544</v>
      </c>
      <c r="BF21" t="s">
        <v>4545</v>
      </c>
      <c r="BG21" t="s">
        <v>4546</v>
      </c>
      <c r="BH21" t="s">
        <v>4547</v>
      </c>
      <c r="BI21" t="s">
        <v>4548</v>
      </c>
      <c r="BJ21" t="s">
        <v>4549</v>
      </c>
      <c r="BK21" t="s">
        <v>4550</v>
      </c>
      <c r="BM21" t="s">
        <v>4551</v>
      </c>
      <c r="BN21" t="s">
        <v>4552</v>
      </c>
      <c r="BO21" t="s">
        <v>4553</v>
      </c>
      <c r="BQ21" t="s">
        <v>4554</v>
      </c>
      <c r="BR21" t="s">
        <v>4555</v>
      </c>
      <c r="BS21" t="s">
        <v>4556</v>
      </c>
      <c r="BT21" t="s">
        <v>4557</v>
      </c>
      <c r="BU21" t="s">
        <v>4558</v>
      </c>
      <c r="CA21" t="s">
        <v>4559</v>
      </c>
      <c r="CC21" t="s">
        <v>4560</v>
      </c>
      <c r="CD21" t="s">
        <v>4561</v>
      </c>
      <c r="CF21" t="s">
        <v>4562</v>
      </c>
      <c r="CG21" t="s">
        <v>4563</v>
      </c>
      <c r="CH21" t="s">
        <v>4564</v>
      </c>
      <c r="CI21" t="s">
        <v>4565</v>
      </c>
      <c r="CJ21" t="s">
        <v>4566</v>
      </c>
      <c r="CK21" t="s">
        <v>4567</v>
      </c>
      <c r="CL21" t="s">
        <v>4568</v>
      </c>
      <c r="CM21" t="s">
        <v>4569</v>
      </c>
      <c r="CN21" t="s">
        <v>4570</v>
      </c>
      <c r="CO21" t="s">
        <v>427</v>
      </c>
      <c r="CP21" t="s">
        <v>4571</v>
      </c>
      <c r="CQ21" t="s">
        <v>4572</v>
      </c>
      <c r="CR21" t="s">
        <v>4573</v>
      </c>
      <c r="CT21" t="s">
        <v>4574</v>
      </c>
      <c r="CU21" t="s">
        <v>4575</v>
      </c>
      <c r="CV21" t="s">
        <v>4576</v>
      </c>
      <c r="CX21" t="s">
        <v>4358</v>
      </c>
      <c r="CY21" t="s">
        <v>4577</v>
      </c>
      <c r="CZ21" t="s">
        <v>4035</v>
      </c>
      <c r="DA21" t="s">
        <v>4578</v>
      </c>
      <c r="DB21" t="s">
        <v>4579</v>
      </c>
    </row>
    <row r="22" spans="2:106" ht="15" customHeight="1">
      <c r="B22" s="63"/>
      <c r="C22" s="12" t="s">
        <v>17</v>
      </c>
      <c r="D22" s="13"/>
      <c r="E22" s="13"/>
      <c r="F22" s="13"/>
      <c r="G22" s="13"/>
      <c r="H22" s="13"/>
      <c r="I22" s="13"/>
      <c r="J22" s="13"/>
      <c r="K22" s="13"/>
      <c r="L22" s="13"/>
      <c r="M22" s="13"/>
      <c r="N22" s="13"/>
      <c r="O22" s="13"/>
      <c r="P22" s="13"/>
      <c r="Q22" s="12" t="s">
        <v>381</v>
      </c>
      <c r="R22" s="13"/>
      <c r="S22" s="13"/>
      <c r="T22" s="13"/>
      <c r="U22" s="13"/>
      <c r="V22" s="13"/>
      <c r="W22" s="13"/>
      <c r="X22" s="13"/>
      <c r="Y22" s="13"/>
      <c r="Z22" s="13"/>
      <c r="AA22" s="13"/>
      <c r="AB22" s="13"/>
      <c r="AC22" s="13"/>
      <c r="AD22" s="64"/>
      <c r="AH22" t="s">
        <v>4580</v>
      </c>
      <c r="AI22" s="186" t="s">
        <v>8468</v>
      </c>
      <c r="AL22" t="str">
        <f t="shared" si="0"/>
        <v/>
      </c>
      <c r="AM22" t="str">
        <f t="shared" si="1"/>
        <v/>
      </c>
      <c r="AN22" s="186" t="str">
        <f t="shared" si="2"/>
        <v/>
      </c>
      <c r="AO22" s="154">
        <v>19</v>
      </c>
      <c r="AT22" t="s">
        <v>4581</v>
      </c>
      <c r="AV22" t="s">
        <v>4582</v>
      </c>
      <c r="AW22" t="s">
        <v>4583</v>
      </c>
      <c r="AY22" t="s">
        <v>4584</v>
      </c>
      <c r="AZ22" t="s">
        <v>4585</v>
      </c>
      <c r="BA22" t="s">
        <v>4586</v>
      </c>
      <c r="BB22" t="s">
        <v>4587</v>
      </c>
      <c r="BC22" t="s">
        <v>4588</v>
      </c>
      <c r="BD22" t="s">
        <v>4589</v>
      </c>
      <c r="BE22" t="s">
        <v>4590</v>
      </c>
      <c r="BF22" t="s">
        <v>4591</v>
      </c>
      <c r="BG22" t="s">
        <v>4592</v>
      </c>
      <c r="BH22" t="s">
        <v>4593</v>
      </c>
      <c r="BI22" t="s">
        <v>4594</v>
      </c>
      <c r="BJ22" t="s">
        <v>4595</v>
      </c>
      <c r="BM22" t="s">
        <v>4596</v>
      </c>
      <c r="BO22" t="s">
        <v>4597</v>
      </c>
      <c r="BQ22" t="s">
        <v>4598</v>
      </c>
      <c r="BR22" t="s">
        <v>4599</v>
      </c>
      <c r="BS22" t="s">
        <v>4600</v>
      </c>
      <c r="BT22" t="s">
        <v>4601</v>
      </c>
      <c r="BU22" t="s">
        <v>4602</v>
      </c>
      <c r="CA22" t="s">
        <v>4433</v>
      </c>
      <c r="CC22" t="s">
        <v>4603</v>
      </c>
      <c r="CD22" t="s">
        <v>3928</v>
      </c>
      <c r="CF22" t="s">
        <v>4604</v>
      </c>
      <c r="CG22" t="s">
        <v>4605</v>
      </c>
      <c r="CH22" t="s">
        <v>4606</v>
      </c>
      <c r="CI22" t="s">
        <v>4607</v>
      </c>
      <c r="CJ22" t="s">
        <v>4608</v>
      </c>
      <c r="CK22" t="s">
        <v>4609</v>
      </c>
      <c r="CL22" t="s">
        <v>4610</v>
      </c>
      <c r="CM22" t="s">
        <v>4611</v>
      </c>
      <c r="CN22" t="s">
        <v>4612</v>
      </c>
      <c r="CO22" t="s">
        <v>4613</v>
      </c>
      <c r="CP22" t="s">
        <v>4614</v>
      </c>
      <c r="CQ22" t="s">
        <v>4615</v>
      </c>
      <c r="CT22" t="s">
        <v>4616</v>
      </c>
      <c r="CV22" t="s">
        <v>4617</v>
      </c>
      <c r="CX22" t="s">
        <v>4618</v>
      </c>
      <c r="CY22" t="s">
        <v>4619</v>
      </c>
      <c r="CZ22" t="s">
        <v>4620</v>
      </c>
      <c r="DA22" t="s">
        <v>4621</v>
      </c>
      <c r="DB22" t="s">
        <v>4622</v>
      </c>
    </row>
    <row r="23" spans="2:106" ht="24" customHeight="1">
      <c r="B23" s="63"/>
      <c r="C23" s="15"/>
      <c r="D23" s="16"/>
      <c r="E23" s="16"/>
      <c r="F23" s="16"/>
      <c r="G23" s="16"/>
      <c r="H23" s="16"/>
      <c r="I23" s="16"/>
      <c r="J23" s="16"/>
      <c r="K23" s="16"/>
      <c r="L23" s="16"/>
      <c r="M23" s="16"/>
      <c r="N23" s="16"/>
      <c r="O23" s="17"/>
      <c r="P23" s="13"/>
      <c r="Q23" s="15"/>
      <c r="R23" s="16"/>
      <c r="S23" s="16"/>
      <c r="T23" s="16"/>
      <c r="U23" s="16"/>
      <c r="V23" s="17"/>
      <c r="W23" s="15"/>
      <c r="X23" s="16"/>
      <c r="Y23" s="17"/>
      <c r="Z23" s="209" t="s">
        <v>382</v>
      </c>
      <c r="AA23" s="210"/>
      <c r="AB23" s="210"/>
      <c r="AC23" s="211"/>
      <c r="AD23" s="64"/>
      <c r="AH23" t="s">
        <v>4623</v>
      </c>
      <c r="AI23" s="186" t="s">
        <v>8469</v>
      </c>
      <c r="AL23" t="str">
        <f t="shared" si="0"/>
        <v/>
      </c>
      <c r="AM23" t="str">
        <f t="shared" si="1"/>
        <v/>
      </c>
      <c r="AN23" s="186" t="str">
        <f t="shared" si="2"/>
        <v/>
      </c>
      <c r="AO23" s="154">
        <v>20</v>
      </c>
      <c r="AT23" t="s">
        <v>4624</v>
      </c>
      <c r="AV23" t="s">
        <v>4625</v>
      </c>
      <c r="AW23" t="s">
        <v>4626</v>
      </c>
      <c r="AY23" t="s">
        <v>4627</v>
      </c>
      <c r="AZ23" t="s">
        <v>4628</v>
      </c>
      <c r="BA23" t="s">
        <v>4629</v>
      </c>
      <c r="BB23" t="s">
        <v>4630</v>
      </c>
      <c r="BC23" t="s">
        <v>4631</v>
      </c>
      <c r="BD23" t="s">
        <v>4632</v>
      </c>
      <c r="BE23" t="s">
        <v>4633</v>
      </c>
      <c r="BF23" t="s">
        <v>4634</v>
      </c>
      <c r="BG23" t="s">
        <v>4635</v>
      </c>
      <c r="BH23" t="s">
        <v>4636</v>
      </c>
      <c r="BI23" t="s">
        <v>4637</v>
      </c>
      <c r="BJ23" t="s">
        <v>4638</v>
      </c>
      <c r="BM23" t="s">
        <v>4639</v>
      </c>
      <c r="BO23" t="s">
        <v>4640</v>
      </c>
      <c r="BQ23" t="s">
        <v>4641</v>
      </c>
      <c r="BR23" t="s">
        <v>4642</v>
      </c>
      <c r="BS23" t="s">
        <v>4643</v>
      </c>
      <c r="BT23" t="s">
        <v>4644</v>
      </c>
      <c r="BU23" t="s">
        <v>4645</v>
      </c>
      <c r="CA23" t="s">
        <v>4646</v>
      </c>
      <c r="CC23" t="s">
        <v>4647</v>
      </c>
      <c r="CD23" t="s">
        <v>4648</v>
      </c>
      <c r="CF23" t="s">
        <v>4649</v>
      </c>
      <c r="CG23" t="s">
        <v>4650</v>
      </c>
      <c r="CH23" t="s">
        <v>4651</v>
      </c>
      <c r="CI23" t="s">
        <v>4652</v>
      </c>
      <c r="CJ23" t="s">
        <v>4653</v>
      </c>
      <c r="CK23" t="s">
        <v>4654</v>
      </c>
      <c r="CL23" t="s">
        <v>4655</v>
      </c>
      <c r="CM23" t="s">
        <v>4656</v>
      </c>
      <c r="CN23" t="s">
        <v>4657</v>
      </c>
      <c r="CO23" t="s">
        <v>4658</v>
      </c>
      <c r="CP23" t="s">
        <v>4659</v>
      </c>
      <c r="CQ23" t="s">
        <v>4660</v>
      </c>
      <c r="CT23" t="s">
        <v>4661</v>
      </c>
      <c r="CV23" t="s">
        <v>4662</v>
      </c>
      <c r="CX23" t="s">
        <v>4663</v>
      </c>
      <c r="CY23" t="s">
        <v>4664</v>
      </c>
      <c r="CZ23" t="s">
        <v>4665</v>
      </c>
      <c r="DA23" t="s">
        <v>4666</v>
      </c>
      <c r="DB23" t="s">
        <v>4667</v>
      </c>
    </row>
    <row r="24" spans="2:106" ht="15" customHeight="1">
      <c r="B24" s="63"/>
      <c r="C24" s="18"/>
      <c r="D24" s="212"/>
      <c r="E24" s="212"/>
      <c r="F24" s="212"/>
      <c r="G24" s="212"/>
      <c r="H24" s="212"/>
      <c r="I24" s="212"/>
      <c r="J24" s="212"/>
      <c r="K24" s="212"/>
      <c r="L24" s="13"/>
      <c r="M24" s="22"/>
      <c r="N24" s="21"/>
      <c r="O24" s="22"/>
      <c r="P24" s="13"/>
      <c r="Q24" s="18"/>
      <c r="R24" s="213" t="s">
        <v>18</v>
      </c>
      <c r="S24" s="213"/>
      <c r="T24" s="213"/>
      <c r="U24" s="213"/>
      <c r="V24" s="22"/>
      <c r="W24" s="18"/>
      <c r="X24" s="13"/>
      <c r="Y24" s="22"/>
      <c r="Z24" s="47" t="s">
        <v>383</v>
      </c>
      <c r="AA24" s="27"/>
      <c r="AB24" s="6"/>
      <c r="AC24" s="28"/>
      <c r="AD24" s="64"/>
      <c r="AH24" t="s">
        <v>4372</v>
      </c>
      <c r="AI24" s="186" t="s">
        <v>8470</v>
      </c>
      <c r="AL24" t="str">
        <f t="shared" si="0"/>
        <v/>
      </c>
      <c r="AM24" t="str">
        <f t="shared" si="1"/>
        <v/>
      </c>
      <c r="AN24" s="186" t="str">
        <f t="shared" si="2"/>
        <v/>
      </c>
      <c r="AO24" s="154">
        <v>21</v>
      </c>
      <c r="AT24" t="s">
        <v>4668</v>
      </c>
      <c r="AV24" t="s">
        <v>4669</v>
      </c>
      <c r="AW24" t="s">
        <v>4670</v>
      </c>
      <c r="AY24" t="s">
        <v>4671</v>
      </c>
      <c r="AZ24" t="s">
        <v>4672</v>
      </c>
      <c r="BA24" t="s">
        <v>4673</v>
      </c>
      <c r="BB24" t="s">
        <v>4674</v>
      </c>
      <c r="BC24" t="s">
        <v>4675</v>
      </c>
      <c r="BD24" t="s">
        <v>4676</v>
      </c>
      <c r="BE24" t="s">
        <v>4677</v>
      </c>
      <c r="BF24" t="s">
        <v>4678</v>
      </c>
      <c r="BH24" t="s">
        <v>4679</v>
      </c>
      <c r="BI24" t="s">
        <v>4680</v>
      </c>
      <c r="BJ24" t="s">
        <v>4681</v>
      </c>
      <c r="BM24" t="s">
        <v>4682</v>
      </c>
      <c r="BO24" t="s">
        <v>4683</v>
      </c>
      <c r="BQ24" t="s">
        <v>4684</v>
      </c>
      <c r="BR24" t="s">
        <v>4685</v>
      </c>
      <c r="BS24" t="s">
        <v>4686</v>
      </c>
      <c r="BT24" t="s">
        <v>4687</v>
      </c>
      <c r="BU24" t="s">
        <v>4688</v>
      </c>
      <c r="CA24" t="s">
        <v>4689</v>
      </c>
      <c r="CC24" t="s">
        <v>4690</v>
      </c>
      <c r="CD24" t="s">
        <v>4691</v>
      </c>
      <c r="CF24" t="s">
        <v>4692</v>
      </c>
      <c r="CG24" t="s">
        <v>4693</v>
      </c>
      <c r="CH24" t="s">
        <v>4694</v>
      </c>
      <c r="CI24" t="s">
        <v>3985</v>
      </c>
      <c r="CJ24" t="s">
        <v>4695</v>
      </c>
      <c r="CK24" t="s">
        <v>4696</v>
      </c>
      <c r="CL24" t="s">
        <v>4697</v>
      </c>
      <c r="CM24" t="s">
        <v>4698</v>
      </c>
      <c r="CO24" t="s">
        <v>4699</v>
      </c>
      <c r="CP24" t="s">
        <v>4700</v>
      </c>
      <c r="CQ24" t="s">
        <v>4701</v>
      </c>
      <c r="CT24" t="s">
        <v>4702</v>
      </c>
      <c r="CV24" t="s">
        <v>4703</v>
      </c>
      <c r="CX24" t="s">
        <v>4704</v>
      </c>
      <c r="CY24" t="s">
        <v>4705</v>
      </c>
      <c r="CZ24" t="s">
        <v>4364</v>
      </c>
      <c r="DA24" t="s">
        <v>4706</v>
      </c>
      <c r="DB24" t="s">
        <v>4707</v>
      </c>
    </row>
    <row r="25" spans="2:106" ht="24" customHeight="1">
      <c r="B25" s="63"/>
      <c r="C25" s="18"/>
      <c r="D25" s="210" t="s">
        <v>3385</v>
      </c>
      <c r="E25" s="210"/>
      <c r="F25" s="210"/>
      <c r="G25" s="210"/>
      <c r="H25" s="210"/>
      <c r="I25" s="210"/>
      <c r="J25" s="210"/>
      <c r="K25" s="210"/>
      <c r="L25" s="29"/>
      <c r="M25" s="13"/>
      <c r="N25" s="30" t="s">
        <v>19</v>
      </c>
      <c r="O25" s="22"/>
      <c r="P25" s="13"/>
      <c r="Q25" s="18"/>
      <c r="R25" s="29"/>
      <c r="S25" s="29"/>
      <c r="T25" s="29"/>
      <c r="U25" s="29"/>
      <c r="V25" s="31"/>
      <c r="W25" s="32"/>
      <c r="X25" s="29"/>
      <c r="Y25" s="31"/>
      <c r="Z25" s="47" t="s">
        <v>384</v>
      </c>
      <c r="AA25" s="33"/>
      <c r="AB25" s="6"/>
      <c r="AC25" s="28"/>
      <c r="AD25" s="64"/>
      <c r="AH25" t="s">
        <v>4708</v>
      </c>
      <c r="AI25" s="186" t="s">
        <v>8471</v>
      </c>
      <c r="AL25" t="str">
        <f t="shared" si="0"/>
        <v/>
      </c>
      <c r="AM25" t="str">
        <f t="shared" si="1"/>
        <v/>
      </c>
      <c r="AN25" s="186" t="str">
        <f t="shared" si="2"/>
        <v/>
      </c>
      <c r="AO25" s="154">
        <v>22</v>
      </c>
      <c r="AT25" t="s">
        <v>4709</v>
      </c>
      <c r="AV25" t="s">
        <v>4710</v>
      </c>
      <c r="AW25" t="s">
        <v>4711</v>
      </c>
      <c r="AY25" t="s">
        <v>4712</v>
      </c>
      <c r="AZ25" t="s">
        <v>4713</v>
      </c>
      <c r="BA25" t="s">
        <v>4714</v>
      </c>
      <c r="BB25" t="s">
        <v>4715</v>
      </c>
      <c r="BC25" t="s">
        <v>4716</v>
      </c>
      <c r="BD25" t="s">
        <v>4717</v>
      </c>
      <c r="BE25" t="s">
        <v>4718</v>
      </c>
      <c r="BF25" t="s">
        <v>4719</v>
      </c>
      <c r="BH25" t="s">
        <v>4720</v>
      </c>
      <c r="BI25" t="s">
        <v>4721</v>
      </c>
      <c r="BJ25" t="s">
        <v>4722</v>
      </c>
      <c r="BM25" t="s">
        <v>4723</v>
      </c>
      <c r="BO25" t="s">
        <v>4724</v>
      </c>
      <c r="BQ25" t="s">
        <v>4725</v>
      </c>
      <c r="BR25" t="s">
        <v>4726</v>
      </c>
      <c r="BS25" t="s">
        <v>4727</v>
      </c>
      <c r="BT25" t="s">
        <v>4728</v>
      </c>
      <c r="BU25" t="s">
        <v>4729</v>
      </c>
      <c r="CA25" t="s">
        <v>4730</v>
      </c>
      <c r="CC25" t="s">
        <v>4731</v>
      </c>
      <c r="CD25" t="s">
        <v>4732</v>
      </c>
      <c r="CF25" t="s">
        <v>4733</v>
      </c>
      <c r="CG25" t="s">
        <v>4513</v>
      </c>
      <c r="CH25" t="s">
        <v>4734</v>
      </c>
      <c r="CI25" t="s">
        <v>4735</v>
      </c>
      <c r="CJ25" t="s">
        <v>4736</v>
      </c>
      <c r="CK25" t="s">
        <v>4737</v>
      </c>
      <c r="CL25" t="s">
        <v>4738</v>
      </c>
      <c r="CM25" t="s">
        <v>4739</v>
      </c>
      <c r="CO25" t="s">
        <v>4740</v>
      </c>
      <c r="CP25" t="s">
        <v>4741</v>
      </c>
      <c r="CQ25" t="s">
        <v>4742</v>
      </c>
      <c r="CT25" t="s">
        <v>4743</v>
      </c>
      <c r="CV25" t="s">
        <v>4744</v>
      </c>
      <c r="CX25" t="s">
        <v>4511</v>
      </c>
      <c r="CY25" t="s">
        <v>4745</v>
      </c>
      <c r="CZ25" t="s">
        <v>4746</v>
      </c>
      <c r="DA25" t="s">
        <v>4747</v>
      </c>
      <c r="DB25" t="s">
        <v>4748</v>
      </c>
    </row>
    <row r="26" spans="2:106" ht="15" customHeight="1">
      <c r="B26" s="63"/>
      <c r="C26" s="18"/>
      <c r="D26" s="13"/>
      <c r="E26" s="13"/>
      <c r="F26" s="13"/>
      <c r="G26" s="13"/>
      <c r="H26" s="13"/>
      <c r="I26" s="13"/>
      <c r="J26" s="13"/>
      <c r="K26" s="13"/>
      <c r="L26" s="13"/>
      <c r="M26" s="13"/>
      <c r="N26" s="13"/>
      <c r="O26" s="22"/>
      <c r="P26" s="13"/>
      <c r="Q26" s="18"/>
      <c r="R26" s="21"/>
      <c r="S26" s="21"/>
      <c r="T26" s="21"/>
      <c r="U26" s="21"/>
      <c r="V26" s="22"/>
      <c r="W26" s="18"/>
      <c r="X26" s="21"/>
      <c r="Y26" s="22"/>
      <c r="Z26" s="47" t="s">
        <v>385</v>
      </c>
      <c r="AA26" s="27"/>
      <c r="AB26" s="6"/>
      <c r="AC26" s="28"/>
      <c r="AD26" s="64"/>
      <c r="AH26" t="s">
        <v>4749</v>
      </c>
      <c r="AI26" s="186" t="s">
        <v>8472</v>
      </c>
      <c r="AL26" t="str">
        <f t="shared" si="0"/>
        <v/>
      </c>
      <c r="AM26" t="str">
        <f t="shared" si="1"/>
        <v/>
      </c>
      <c r="AN26" s="186" t="str">
        <f t="shared" si="2"/>
        <v/>
      </c>
      <c r="AO26" s="154">
        <v>23</v>
      </c>
      <c r="AT26" t="s">
        <v>4750</v>
      </c>
      <c r="AV26" t="s">
        <v>4751</v>
      </c>
      <c r="AW26" t="s">
        <v>4752</v>
      </c>
      <c r="AY26" t="s">
        <v>4753</v>
      </c>
      <c r="AZ26" t="s">
        <v>4754</v>
      </c>
      <c r="BA26" t="s">
        <v>4755</v>
      </c>
      <c r="BB26" t="s">
        <v>4756</v>
      </c>
      <c r="BC26" t="s">
        <v>4757</v>
      </c>
      <c r="BD26" t="s">
        <v>4758</v>
      </c>
      <c r="BE26" t="s">
        <v>4759</v>
      </c>
      <c r="BF26" t="s">
        <v>4760</v>
      </c>
      <c r="BH26" t="s">
        <v>4761</v>
      </c>
      <c r="BI26" t="s">
        <v>4762</v>
      </c>
      <c r="BJ26" t="s">
        <v>4763</v>
      </c>
      <c r="BM26" t="s">
        <v>4764</v>
      </c>
      <c r="BO26" t="s">
        <v>4765</v>
      </c>
      <c r="BQ26" t="s">
        <v>4766</v>
      </c>
      <c r="BR26" t="s">
        <v>4767</v>
      </c>
      <c r="BS26" t="s">
        <v>4768</v>
      </c>
      <c r="BT26" t="s">
        <v>4769</v>
      </c>
      <c r="BU26" t="s">
        <v>4770</v>
      </c>
      <c r="CA26" t="s">
        <v>4513</v>
      </c>
      <c r="CC26" t="s">
        <v>4771</v>
      </c>
      <c r="CD26" t="s">
        <v>4522</v>
      </c>
      <c r="CF26" t="s">
        <v>4772</v>
      </c>
      <c r="CG26" t="s">
        <v>4773</v>
      </c>
      <c r="CH26" t="s">
        <v>4774</v>
      </c>
      <c r="CI26" t="s">
        <v>4081</v>
      </c>
      <c r="CJ26" t="s">
        <v>4775</v>
      </c>
      <c r="CK26" t="s">
        <v>4776</v>
      </c>
      <c r="CL26" t="s">
        <v>4777</v>
      </c>
      <c r="CM26" t="s">
        <v>4778</v>
      </c>
      <c r="CO26" t="s">
        <v>4779</v>
      </c>
      <c r="CP26" t="s">
        <v>4780</v>
      </c>
      <c r="CQ26" t="s">
        <v>4781</v>
      </c>
      <c r="CT26" t="s">
        <v>4782</v>
      </c>
      <c r="CV26" t="s">
        <v>4783</v>
      </c>
      <c r="CX26" t="s">
        <v>4784</v>
      </c>
      <c r="CY26" t="s">
        <v>4785</v>
      </c>
      <c r="CZ26" t="s">
        <v>4786</v>
      </c>
      <c r="DA26" t="s">
        <v>4787</v>
      </c>
      <c r="DB26" t="s">
        <v>4788</v>
      </c>
    </row>
    <row r="27" spans="2:106" ht="15" customHeight="1">
      <c r="B27" s="63"/>
      <c r="C27" s="18"/>
      <c r="D27" s="212"/>
      <c r="E27" s="212"/>
      <c r="F27" s="212"/>
      <c r="G27" s="212"/>
      <c r="H27" s="212"/>
      <c r="I27" s="212"/>
      <c r="J27" s="212"/>
      <c r="K27" s="212"/>
      <c r="L27" s="13"/>
      <c r="M27" s="21"/>
      <c r="N27" s="21"/>
      <c r="O27" s="22"/>
      <c r="P27" s="13"/>
      <c r="Q27" s="18"/>
      <c r="R27" s="214" t="s">
        <v>20</v>
      </c>
      <c r="S27" s="214"/>
      <c r="T27" s="214" t="s">
        <v>21</v>
      </c>
      <c r="U27" s="214"/>
      <c r="V27" s="22"/>
      <c r="W27" s="18"/>
      <c r="X27" s="131" t="s">
        <v>22</v>
      </c>
      <c r="Y27" s="22"/>
      <c r="Z27" s="47" t="s">
        <v>386</v>
      </c>
      <c r="AA27" s="26"/>
      <c r="AB27" s="6"/>
      <c r="AC27" s="28"/>
      <c r="AD27" s="64"/>
      <c r="AH27" t="s">
        <v>4527</v>
      </c>
      <c r="AI27" s="186" t="s">
        <v>8473</v>
      </c>
      <c r="AL27" t="str">
        <f t="shared" si="0"/>
        <v/>
      </c>
      <c r="AM27" t="str">
        <f t="shared" si="1"/>
        <v/>
      </c>
      <c r="AN27" s="186" t="str">
        <f t="shared" si="2"/>
        <v/>
      </c>
      <c r="AO27" s="154">
        <v>24</v>
      </c>
      <c r="AT27" t="s">
        <v>4789</v>
      </c>
      <c r="AV27" t="s">
        <v>4790</v>
      </c>
      <c r="AW27" t="s">
        <v>4791</v>
      </c>
      <c r="AY27" t="s">
        <v>4792</v>
      </c>
      <c r="AZ27" t="s">
        <v>4793</v>
      </c>
      <c r="BA27" t="s">
        <v>4794</v>
      </c>
      <c r="BB27" t="s">
        <v>4795</v>
      </c>
      <c r="BC27" t="s">
        <v>4796</v>
      </c>
      <c r="BD27" t="s">
        <v>4797</v>
      </c>
      <c r="BE27" t="s">
        <v>4798</v>
      </c>
      <c r="BF27" t="s">
        <v>4799</v>
      </c>
      <c r="BH27" t="s">
        <v>4800</v>
      </c>
      <c r="BI27" t="s">
        <v>4801</v>
      </c>
      <c r="BJ27" t="s">
        <v>4802</v>
      </c>
      <c r="BM27" t="s">
        <v>4803</v>
      </c>
      <c r="BO27" t="s">
        <v>4804</v>
      </c>
      <c r="BQ27" t="s">
        <v>4805</v>
      </c>
      <c r="BR27" t="s">
        <v>4806</v>
      </c>
      <c r="BS27" t="s">
        <v>4807</v>
      </c>
      <c r="BT27" t="s">
        <v>4808</v>
      </c>
      <c r="BU27" t="s">
        <v>4809</v>
      </c>
      <c r="CA27" t="s">
        <v>4810</v>
      </c>
      <c r="CC27" t="s">
        <v>4811</v>
      </c>
      <c r="CD27" t="s">
        <v>4812</v>
      </c>
      <c r="CF27" t="s">
        <v>4813</v>
      </c>
      <c r="CG27" t="s">
        <v>4772</v>
      </c>
      <c r="CH27" t="s">
        <v>4814</v>
      </c>
      <c r="CI27" t="s">
        <v>4815</v>
      </c>
      <c r="CJ27" t="s">
        <v>4515</v>
      </c>
      <c r="CK27" t="s">
        <v>4816</v>
      </c>
      <c r="CL27" t="s">
        <v>4817</v>
      </c>
      <c r="CM27" t="s">
        <v>4818</v>
      </c>
      <c r="CO27" t="s">
        <v>4819</v>
      </c>
      <c r="CP27" t="s">
        <v>4820</v>
      </c>
      <c r="CQ27" t="s">
        <v>4821</v>
      </c>
      <c r="CT27" t="s">
        <v>4822</v>
      </c>
      <c r="CV27" t="s">
        <v>4823</v>
      </c>
      <c r="CX27" t="s">
        <v>4824</v>
      </c>
      <c r="CY27" t="s">
        <v>4825</v>
      </c>
      <c r="CZ27" t="s">
        <v>4826</v>
      </c>
      <c r="DA27" t="s">
        <v>4827</v>
      </c>
      <c r="DB27" t="s">
        <v>3838</v>
      </c>
    </row>
    <row r="28" spans="2:106" ht="15" customHeight="1">
      <c r="B28" s="63"/>
      <c r="C28" s="18"/>
      <c r="D28" s="215" t="s">
        <v>3386</v>
      </c>
      <c r="E28" s="215"/>
      <c r="F28" s="215"/>
      <c r="G28" s="215"/>
      <c r="H28" s="215"/>
      <c r="I28" s="215"/>
      <c r="J28" s="215"/>
      <c r="K28" s="215"/>
      <c r="L28" s="29"/>
      <c r="M28" s="215" t="s">
        <v>19</v>
      </c>
      <c r="N28" s="215"/>
      <c r="O28" s="22"/>
      <c r="P28" s="13"/>
      <c r="Q28" s="18"/>
      <c r="R28" s="29"/>
      <c r="S28" s="29"/>
      <c r="T28" s="29"/>
      <c r="U28" s="29"/>
      <c r="V28" s="31"/>
      <c r="W28" s="32"/>
      <c r="X28" s="29"/>
      <c r="Y28" s="31"/>
      <c r="Z28" s="47"/>
      <c r="AA28" s="33"/>
      <c r="AB28" s="6"/>
      <c r="AC28" s="28"/>
      <c r="AD28" s="64"/>
      <c r="AH28" t="s">
        <v>4828</v>
      </c>
      <c r="AI28" s="186" t="s">
        <v>8474</v>
      </c>
      <c r="AL28" t="str">
        <f t="shared" si="0"/>
        <v/>
      </c>
      <c r="AM28" t="str">
        <f t="shared" si="1"/>
        <v/>
      </c>
      <c r="AN28" s="186" t="str">
        <f t="shared" si="2"/>
        <v/>
      </c>
      <c r="AO28" s="154">
        <v>25</v>
      </c>
      <c r="AT28" t="s">
        <v>4829</v>
      </c>
      <c r="AV28" t="s">
        <v>4830</v>
      </c>
      <c r="AW28" t="s">
        <v>4831</v>
      </c>
      <c r="AY28" t="s">
        <v>4832</v>
      </c>
      <c r="AZ28" t="s">
        <v>4833</v>
      </c>
      <c r="BA28" t="s">
        <v>4834</v>
      </c>
      <c r="BB28" t="s">
        <v>4835</v>
      </c>
      <c r="BC28" t="s">
        <v>4836</v>
      </c>
      <c r="BD28" t="s">
        <v>4837</v>
      </c>
      <c r="BE28" t="s">
        <v>4838</v>
      </c>
      <c r="BF28" t="s">
        <v>4839</v>
      </c>
      <c r="BH28" t="s">
        <v>4840</v>
      </c>
      <c r="BI28" t="s">
        <v>4841</v>
      </c>
      <c r="BJ28" t="s">
        <v>4842</v>
      </c>
      <c r="BM28" t="s">
        <v>4843</v>
      </c>
      <c r="BO28" t="s">
        <v>4844</v>
      </c>
      <c r="BQ28" t="s">
        <v>4845</v>
      </c>
      <c r="BR28" t="s">
        <v>4846</v>
      </c>
      <c r="BS28" t="s">
        <v>4847</v>
      </c>
      <c r="BT28" t="s">
        <v>4848</v>
      </c>
      <c r="BU28" t="s">
        <v>4849</v>
      </c>
      <c r="CA28" t="s">
        <v>4850</v>
      </c>
      <c r="CC28" t="s">
        <v>4851</v>
      </c>
      <c r="CD28" t="s">
        <v>4220</v>
      </c>
      <c r="CF28" t="s">
        <v>4852</v>
      </c>
      <c r="CG28" t="s">
        <v>4853</v>
      </c>
      <c r="CH28" t="s">
        <v>4854</v>
      </c>
      <c r="CI28" t="s">
        <v>4855</v>
      </c>
      <c r="CJ28" t="s">
        <v>4856</v>
      </c>
      <c r="CK28" t="s">
        <v>4857</v>
      </c>
      <c r="CL28" t="s">
        <v>4858</v>
      </c>
      <c r="CM28" t="s">
        <v>4859</v>
      </c>
      <c r="CO28" t="s">
        <v>4860</v>
      </c>
      <c r="CP28" t="s">
        <v>4861</v>
      </c>
      <c r="CQ28" t="s">
        <v>4862</v>
      </c>
      <c r="CT28" t="s">
        <v>4863</v>
      </c>
      <c r="CV28" t="s">
        <v>4864</v>
      </c>
      <c r="CX28" t="s">
        <v>4865</v>
      </c>
      <c r="CY28" t="s">
        <v>4866</v>
      </c>
      <c r="CZ28" t="s">
        <v>4867</v>
      </c>
      <c r="DA28" t="s">
        <v>4868</v>
      </c>
      <c r="DB28" t="s">
        <v>4869</v>
      </c>
    </row>
    <row r="29" spans="2:106" ht="15" customHeight="1">
      <c r="B29" s="63"/>
      <c r="C29" s="23"/>
      <c r="D29" s="24"/>
      <c r="E29" s="24"/>
      <c r="F29" s="24"/>
      <c r="G29" s="24"/>
      <c r="H29" s="24"/>
      <c r="I29" s="24"/>
      <c r="J29" s="24"/>
      <c r="K29" s="24"/>
      <c r="L29" s="24"/>
      <c r="M29" s="24"/>
      <c r="N29" s="24"/>
      <c r="O29" s="25"/>
      <c r="P29" s="13"/>
      <c r="Q29" s="23"/>
      <c r="R29" s="24"/>
      <c r="S29" s="24"/>
      <c r="T29" s="24"/>
      <c r="U29" s="24"/>
      <c r="V29" s="25"/>
      <c r="W29" s="23"/>
      <c r="X29" s="24"/>
      <c r="Y29" s="25"/>
      <c r="Z29" s="24"/>
      <c r="AA29" s="24"/>
      <c r="AB29" s="24"/>
      <c r="AC29" s="25"/>
      <c r="AD29" s="64"/>
      <c r="AH29" t="s">
        <v>4870</v>
      </c>
      <c r="AI29" s="186" t="s">
        <v>8475</v>
      </c>
      <c r="AL29" t="str">
        <f t="shared" si="0"/>
        <v/>
      </c>
      <c r="AM29" t="str">
        <f t="shared" si="1"/>
        <v/>
      </c>
      <c r="AN29" s="186" t="str">
        <f t="shared" si="2"/>
        <v/>
      </c>
      <c r="AO29" s="154">
        <v>26</v>
      </c>
      <c r="AT29" t="s">
        <v>4871</v>
      </c>
      <c r="AV29" t="s">
        <v>4872</v>
      </c>
      <c r="AW29" t="s">
        <v>4873</v>
      </c>
      <c r="AY29" t="s">
        <v>4874</v>
      </c>
      <c r="AZ29" t="s">
        <v>4875</v>
      </c>
      <c r="BA29" t="s">
        <v>4876</v>
      </c>
      <c r="BB29" t="s">
        <v>4877</v>
      </c>
      <c r="BC29" t="s">
        <v>4878</v>
      </c>
      <c r="BD29" t="s">
        <v>4879</v>
      </c>
      <c r="BE29" t="s">
        <v>4880</v>
      </c>
      <c r="BF29" t="s">
        <v>4881</v>
      </c>
      <c r="BH29" t="s">
        <v>4882</v>
      </c>
      <c r="BI29" t="s">
        <v>4883</v>
      </c>
      <c r="BJ29" t="s">
        <v>4884</v>
      </c>
      <c r="BM29" t="s">
        <v>4885</v>
      </c>
      <c r="BO29" t="s">
        <v>4886</v>
      </c>
      <c r="BQ29" t="s">
        <v>4887</v>
      </c>
      <c r="BR29" t="s">
        <v>4888</v>
      </c>
      <c r="BS29" t="s">
        <v>4889</v>
      </c>
      <c r="BT29" t="s">
        <v>4890</v>
      </c>
      <c r="BU29" t="s">
        <v>4891</v>
      </c>
      <c r="CA29" t="s">
        <v>4892</v>
      </c>
      <c r="CC29" t="s">
        <v>4893</v>
      </c>
      <c r="CD29" t="s">
        <v>4894</v>
      </c>
      <c r="CF29" t="s">
        <v>4895</v>
      </c>
      <c r="CG29" t="s">
        <v>4896</v>
      </c>
      <c r="CH29" t="s">
        <v>4897</v>
      </c>
      <c r="CI29" t="s">
        <v>4898</v>
      </c>
      <c r="CJ29" t="s">
        <v>4899</v>
      </c>
      <c r="CK29" t="s">
        <v>4900</v>
      </c>
      <c r="CL29" t="s">
        <v>4901</v>
      </c>
      <c r="CM29" t="s">
        <v>4902</v>
      </c>
      <c r="CO29" t="s">
        <v>425</v>
      </c>
      <c r="CP29" t="s">
        <v>4903</v>
      </c>
      <c r="CQ29" t="s">
        <v>4904</v>
      </c>
      <c r="CT29" t="s">
        <v>4905</v>
      </c>
      <c r="CV29" t="s">
        <v>4906</v>
      </c>
      <c r="CX29" t="s">
        <v>4907</v>
      </c>
      <c r="CY29" t="s">
        <v>4908</v>
      </c>
      <c r="CZ29" t="s">
        <v>4909</v>
      </c>
      <c r="DA29" t="s">
        <v>4910</v>
      </c>
      <c r="DB29" t="s">
        <v>4911</v>
      </c>
    </row>
    <row r="30" spans="2:106" ht="15" customHeight="1" thickBot="1">
      <c r="B30" s="65"/>
      <c r="C30" s="66"/>
      <c r="D30" s="67"/>
      <c r="E30" s="67"/>
      <c r="F30" s="67"/>
      <c r="G30" s="67"/>
      <c r="H30" s="67"/>
      <c r="I30" s="67"/>
      <c r="J30" s="67"/>
      <c r="K30" s="67"/>
      <c r="L30" s="67"/>
      <c r="M30" s="67"/>
      <c r="N30" s="67"/>
      <c r="O30" s="67"/>
      <c r="P30" s="67"/>
      <c r="Q30" s="67"/>
      <c r="R30" s="67"/>
      <c r="S30" s="67"/>
      <c r="T30" s="67"/>
      <c r="U30" s="67"/>
      <c r="V30" s="67"/>
      <c r="W30" s="67"/>
      <c r="X30" s="67"/>
      <c r="Y30" s="67"/>
      <c r="Z30" s="67"/>
      <c r="AA30" s="67"/>
      <c r="AB30" s="67"/>
      <c r="AC30" s="67"/>
      <c r="AD30" s="68"/>
      <c r="AH30" t="s">
        <v>4912</v>
      </c>
      <c r="AI30" s="186" t="s">
        <v>8476</v>
      </c>
      <c r="AL30" t="str">
        <f t="shared" si="0"/>
        <v/>
      </c>
      <c r="AM30" t="str">
        <f t="shared" si="1"/>
        <v/>
      </c>
      <c r="AN30" s="186" t="str">
        <f t="shared" si="2"/>
        <v/>
      </c>
      <c r="AO30" s="154">
        <v>27</v>
      </c>
      <c r="AT30" t="s">
        <v>4913</v>
      </c>
      <c r="AV30" t="s">
        <v>4914</v>
      </c>
      <c r="AW30" t="s">
        <v>4915</v>
      </c>
      <c r="AY30" t="s">
        <v>4916</v>
      </c>
      <c r="AZ30" t="s">
        <v>4917</v>
      </c>
      <c r="BA30" t="s">
        <v>4918</v>
      </c>
      <c r="BB30" t="s">
        <v>4919</v>
      </c>
      <c r="BC30" t="s">
        <v>4920</v>
      </c>
      <c r="BD30" t="s">
        <v>4921</v>
      </c>
      <c r="BE30" t="s">
        <v>4922</v>
      </c>
      <c r="BF30" t="s">
        <v>4923</v>
      </c>
      <c r="BH30" t="s">
        <v>4924</v>
      </c>
      <c r="BI30" t="s">
        <v>4925</v>
      </c>
      <c r="BJ30" t="s">
        <v>4926</v>
      </c>
      <c r="BM30" t="s">
        <v>4927</v>
      </c>
      <c r="BO30" t="s">
        <v>4928</v>
      </c>
      <c r="BQ30" t="s">
        <v>4929</v>
      </c>
      <c r="BR30" t="s">
        <v>4930</v>
      </c>
      <c r="BS30" t="s">
        <v>4931</v>
      </c>
      <c r="BT30" t="s">
        <v>4932</v>
      </c>
      <c r="BU30" t="s">
        <v>4933</v>
      </c>
      <c r="CA30" t="s">
        <v>4934</v>
      </c>
      <c r="CC30" t="s">
        <v>4935</v>
      </c>
      <c r="CD30" t="s">
        <v>4936</v>
      </c>
      <c r="CF30" t="s">
        <v>4937</v>
      </c>
      <c r="CG30" t="s">
        <v>4938</v>
      </c>
      <c r="CH30" t="s">
        <v>4939</v>
      </c>
      <c r="CI30" t="s">
        <v>4940</v>
      </c>
      <c r="CJ30" t="s">
        <v>4941</v>
      </c>
      <c r="CK30" t="s">
        <v>4942</v>
      </c>
      <c r="CL30" t="s">
        <v>4943</v>
      </c>
      <c r="CM30" t="s">
        <v>4944</v>
      </c>
      <c r="CO30" t="s">
        <v>4945</v>
      </c>
      <c r="CP30" t="s">
        <v>4946</v>
      </c>
      <c r="CQ30" t="s">
        <v>4947</v>
      </c>
      <c r="CT30" t="s">
        <v>4948</v>
      </c>
      <c r="CV30" t="s">
        <v>4949</v>
      </c>
      <c r="CX30" t="s">
        <v>4950</v>
      </c>
      <c r="CY30" t="s">
        <v>4951</v>
      </c>
      <c r="CZ30" t="s">
        <v>3803</v>
      </c>
      <c r="DA30" t="s">
        <v>4952</v>
      </c>
      <c r="DB30" t="s">
        <v>4953</v>
      </c>
    </row>
    <row r="31" spans="2:106" ht="15" customHeight="1" thickBot="1">
      <c r="B31" s="5"/>
      <c r="C31" s="5"/>
      <c r="D31" s="5"/>
      <c r="E31" s="5"/>
      <c r="F31" s="5"/>
      <c r="G31" s="5"/>
      <c r="H31" s="5"/>
      <c r="I31" s="5"/>
      <c r="J31" s="5"/>
      <c r="K31" s="5"/>
      <c r="L31" s="5"/>
      <c r="M31" s="4"/>
      <c r="N31" s="6"/>
      <c r="O31" s="4"/>
      <c r="P31" s="4"/>
      <c r="Q31" s="4"/>
      <c r="R31" s="4"/>
      <c r="S31" s="4"/>
      <c r="T31" s="4"/>
      <c r="U31" s="4"/>
      <c r="V31" s="4"/>
      <c r="W31" s="4"/>
      <c r="X31" s="4"/>
      <c r="Y31" s="4"/>
      <c r="Z31" s="4"/>
      <c r="AA31" s="4"/>
      <c r="AB31" s="4"/>
      <c r="AC31" s="4"/>
      <c r="AD31" s="4"/>
      <c r="AH31" t="s">
        <v>4954</v>
      </c>
      <c r="AI31" s="186" t="s">
        <v>8477</v>
      </c>
      <c r="AL31" t="str">
        <f t="shared" si="0"/>
        <v/>
      </c>
      <c r="AM31" t="str">
        <f t="shared" si="1"/>
        <v/>
      </c>
      <c r="AN31" s="186" t="str">
        <f t="shared" si="2"/>
        <v/>
      </c>
      <c r="AO31" s="154">
        <v>28</v>
      </c>
      <c r="AT31" t="s">
        <v>4955</v>
      </c>
      <c r="AV31" t="s">
        <v>4956</v>
      </c>
      <c r="AW31" t="s">
        <v>4957</v>
      </c>
      <c r="AY31" t="s">
        <v>4958</v>
      </c>
      <c r="AZ31" t="s">
        <v>4959</v>
      </c>
      <c r="BA31" t="s">
        <v>4960</v>
      </c>
      <c r="BB31" t="s">
        <v>4961</v>
      </c>
      <c r="BC31" t="s">
        <v>4962</v>
      </c>
      <c r="BD31" t="s">
        <v>4963</v>
      </c>
      <c r="BE31" t="s">
        <v>4964</v>
      </c>
      <c r="BF31" t="s">
        <v>4965</v>
      </c>
      <c r="BH31" t="s">
        <v>4966</v>
      </c>
      <c r="BI31" t="s">
        <v>4967</v>
      </c>
      <c r="BJ31" t="s">
        <v>4968</v>
      </c>
      <c r="BM31" t="s">
        <v>4969</v>
      </c>
      <c r="BO31" t="s">
        <v>4970</v>
      </c>
      <c r="BQ31" t="s">
        <v>4971</v>
      </c>
      <c r="BR31" t="s">
        <v>4972</v>
      </c>
      <c r="BS31" t="s">
        <v>4973</v>
      </c>
      <c r="BT31" t="s">
        <v>4974</v>
      </c>
      <c r="BU31" t="s">
        <v>4975</v>
      </c>
      <c r="CA31" t="s">
        <v>4976</v>
      </c>
      <c r="CC31" t="s">
        <v>4977</v>
      </c>
      <c r="CD31" t="s">
        <v>425</v>
      </c>
      <c r="CF31" t="s">
        <v>4476</v>
      </c>
      <c r="CG31" t="s">
        <v>4978</v>
      </c>
      <c r="CH31" t="s">
        <v>4979</v>
      </c>
      <c r="CI31" t="s">
        <v>4980</v>
      </c>
      <c r="CJ31" t="s">
        <v>3913</v>
      </c>
      <c r="CK31" t="s">
        <v>4981</v>
      </c>
      <c r="CL31" t="s">
        <v>4982</v>
      </c>
      <c r="CM31" t="s">
        <v>4983</v>
      </c>
      <c r="CO31" t="s">
        <v>4984</v>
      </c>
      <c r="CP31" t="s">
        <v>4985</v>
      </c>
      <c r="CQ31" t="s">
        <v>4986</v>
      </c>
      <c r="CT31" t="s">
        <v>4749</v>
      </c>
      <c r="CV31" t="s">
        <v>4987</v>
      </c>
      <c r="CX31" t="s">
        <v>4988</v>
      </c>
      <c r="CY31" t="s">
        <v>4989</v>
      </c>
      <c r="CZ31" t="s">
        <v>4990</v>
      </c>
      <c r="DA31" t="s">
        <v>4991</v>
      </c>
      <c r="DB31" t="s">
        <v>4992</v>
      </c>
    </row>
    <row r="32" spans="2:106" ht="15" customHeight="1">
      <c r="B32" s="34"/>
      <c r="C32" s="35" t="s">
        <v>23</v>
      </c>
      <c r="D32" s="36"/>
      <c r="E32" s="36"/>
      <c r="F32" s="36"/>
      <c r="G32" s="36"/>
      <c r="H32" s="36"/>
      <c r="I32" s="36"/>
      <c r="J32" s="36"/>
      <c r="K32" s="36"/>
      <c r="L32" s="37"/>
      <c r="N32" s="38"/>
      <c r="O32" s="35" t="s">
        <v>24</v>
      </c>
      <c r="P32" s="39"/>
      <c r="Q32" s="39"/>
      <c r="R32" s="39"/>
      <c r="S32" s="39"/>
      <c r="T32" s="39"/>
      <c r="U32" s="39"/>
      <c r="V32" s="39"/>
      <c r="W32" s="39"/>
      <c r="X32" s="39"/>
      <c r="Y32" s="39"/>
      <c r="Z32" s="39"/>
      <c r="AA32" s="39"/>
      <c r="AB32" s="39"/>
      <c r="AC32" s="39"/>
      <c r="AD32" s="40"/>
      <c r="AH32" t="s">
        <v>4993</v>
      </c>
      <c r="AI32" s="186" t="s">
        <v>8478</v>
      </c>
      <c r="AL32" t="str">
        <f t="shared" si="0"/>
        <v/>
      </c>
      <c r="AM32" t="str">
        <f t="shared" si="1"/>
        <v/>
      </c>
      <c r="AN32" s="186" t="str">
        <f t="shared" si="2"/>
        <v/>
      </c>
      <c r="AO32" s="154">
        <v>29</v>
      </c>
      <c r="AT32" t="s">
        <v>4994</v>
      </c>
      <c r="AV32" t="s">
        <v>4995</v>
      </c>
      <c r="AW32" t="s">
        <v>4996</v>
      </c>
      <c r="AY32" t="s">
        <v>4997</v>
      </c>
      <c r="AZ32" t="s">
        <v>4998</v>
      </c>
      <c r="BA32" t="s">
        <v>4999</v>
      </c>
      <c r="BB32" t="s">
        <v>5000</v>
      </c>
      <c r="BC32" t="s">
        <v>5001</v>
      </c>
      <c r="BD32" t="s">
        <v>5002</v>
      </c>
      <c r="BE32" t="s">
        <v>5003</v>
      </c>
      <c r="BF32" t="s">
        <v>5004</v>
      </c>
      <c r="BH32" t="s">
        <v>5005</v>
      </c>
      <c r="BI32" t="s">
        <v>5006</v>
      </c>
      <c r="BJ32" t="s">
        <v>5007</v>
      </c>
      <c r="BM32" t="s">
        <v>5008</v>
      </c>
      <c r="BO32" t="s">
        <v>5009</v>
      </c>
      <c r="BQ32" t="s">
        <v>5010</v>
      </c>
      <c r="BR32" t="s">
        <v>5011</v>
      </c>
      <c r="BS32" t="s">
        <v>5012</v>
      </c>
      <c r="BT32" t="s">
        <v>5013</v>
      </c>
      <c r="BU32" t="s">
        <v>5014</v>
      </c>
      <c r="CA32" t="s">
        <v>5015</v>
      </c>
      <c r="CC32" t="s">
        <v>5016</v>
      </c>
      <c r="CD32" t="s">
        <v>5017</v>
      </c>
      <c r="CF32" t="s">
        <v>5018</v>
      </c>
      <c r="CG32" t="s">
        <v>5019</v>
      </c>
      <c r="CH32" t="s">
        <v>5020</v>
      </c>
      <c r="CI32" t="s">
        <v>5021</v>
      </c>
      <c r="CJ32" t="s">
        <v>5022</v>
      </c>
      <c r="CK32" t="s">
        <v>5023</v>
      </c>
      <c r="CL32" t="s">
        <v>5024</v>
      </c>
      <c r="CM32" t="s">
        <v>5025</v>
      </c>
      <c r="CO32" t="s">
        <v>5026</v>
      </c>
      <c r="CP32" t="s">
        <v>5027</v>
      </c>
      <c r="CQ32" t="s">
        <v>5028</v>
      </c>
      <c r="CT32" t="s">
        <v>5029</v>
      </c>
      <c r="CV32" t="s">
        <v>5030</v>
      </c>
      <c r="CX32" t="s">
        <v>4513</v>
      </c>
      <c r="CY32" t="s">
        <v>5031</v>
      </c>
      <c r="CZ32" t="s">
        <v>5032</v>
      </c>
      <c r="DA32" t="s">
        <v>5033</v>
      </c>
      <c r="DB32" t="s">
        <v>5034</v>
      </c>
    </row>
    <row r="33" spans="2:106" ht="144" customHeight="1" thickBot="1">
      <c r="B33" s="41"/>
      <c r="C33" s="216" t="s">
        <v>25</v>
      </c>
      <c r="D33" s="216"/>
      <c r="E33" s="216"/>
      <c r="F33" s="216"/>
      <c r="G33" s="216"/>
      <c r="H33" s="216"/>
      <c r="I33" s="216"/>
      <c r="J33" s="216"/>
      <c r="K33" s="216"/>
      <c r="L33" s="42"/>
      <c r="N33" s="43"/>
      <c r="O33" s="216" t="s">
        <v>387</v>
      </c>
      <c r="P33" s="216"/>
      <c r="Q33" s="216"/>
      <c r="R33" s="216"/>
      <c r="S33" s="216"/>
      <c r="T33" s="216"/>
      <c r="U33" s="216"/>
      <c r="V33" s="216"/>
      <c r="W33" s="216"/>
      <c r="X33" s="216"/>
      <c r="Y33" s="216"/>
      <c r="Z33" s="216"/>
      <c r="AA33" s="216"/>
      <c r="AB33" s="216"/>
      <c r="AC33" s="216"/>
      <c r="AD33" s="44"/>
      <c r="AH33" t="s">
        <v>5035</v>
      </c>
      <c r="AI33" s="186" t="s">
        <v>8479</v>
      </c>
      <c r="AL33" t="str">
        <f t="shared" si="0"/>
        <v/>
      </c>
      <c r="AM33" t="str">
        <f t="shared" si="1"/>
        <v/>
      </c>
      <c r="AN33" s="186" t="str">
        <f t="shared" si="2"/>
        <v/>
      </c>
      <c r="AO33" s="154">
        <v>30</v>
      </c>
      <c r="AT33" t="s">
        <v>5036</v>
      </c>
      <c r="AV33" t="s">
        <v>5037</v>
      </c>
      <c r="AW33" t="s">
        <v>5038</v>
      </c>
      <c r="AY33" t="s">
        <v>5039</v>
      </c>
      <c r="AZ33" t="s">
        <v>5040</v>
      </c>
      <c r="BA33" t="s">
        <v>5041</v>
      </c>
      <c r="BB33" t="s">
        <v>5042</v>
      </c>
      <c r="BC33" t="s">
        <v>5043</v>
      </c>
      <c r="BD33" t="s">
        <v>5044</v>
      </c>
      <c r="BE33" t="s">
        <v>5045</v>
      </c>
      <c r="BF33" t="s">
        <v>5046</v>
      </c>
      <c r="BH33" t="s">
        <v>5047</v>
      </c>
      <c r="BI33" t="s">
        <v>5048</v>
      </c>
      <c r="BJ33" t="s">
        <v>5049</v>
      </c>
      <c r="BM33" t="s">
        <v>5050</v>
      </c>
      <c r="BO33" t="s">
        <v>5051</v>
      </c>
      <c r="BQ33" t="s">
        <v>5052</v>
      </c>
      <c r="BR33" t="s">
        <v>5053</v>
      </c>
      <c r="BS33" t="s">
        <v>5054</v>
      </c>
      <c r="BT33" t="s">
        <v>5055</v>
      </c>
      <c r="BU33" t="s">
        <v>5056</v>
      </c>
      <c r="CA33" t="s">
        <v>5057</v>
      </c>
      <c r="CC33" t="s">
        <v>5058</v>
      </c>
      <c r="CD33" t="s">
        <v>5059</v>
      </c>
      <c r="CF33" t="s">
        <v>5060</v>
      </c>
      <c r="CG33" t="s">
        <v>3961</v>
      </c>
      <c r="CH33" t="s">
        <v>5061</v>
      </c>
      <c r="CI33" t="s">
        <v>5062</v>
      </c>
      <c r="CJ33" t="s">
        <v>5063</v>
      </c>
      <c r="CK33" t="s">
        <v>5064</v>
      </c>
      <c r="CL33" t="s">
        <v>5065</v>
      </c>
      <c r="CM33" t="s">
        <v>5066</v>
      </c>
      <c r="CO33" t="s">
        <v>5067</v>
      </c>
      <c r="CP33" t="s">
        <v>5068</v>
      </c>
      <c r="CQ33" t="s">
        <v>5069</v>
      </c>
      <c r="CT33" t="s">
        <v>5070</v>
      </c>
      <c r="CV33" t="s">
        <v>5071</v>
      </c>
      <c r="CX33" t="s">
        <v>5072</v>
      </c>
      <c r="CY33" t="s">
        <v>5073</v>
      </c>
      <c r="CZ33" t="s">
        <v>5074</v>
      </c>
      <c r="DA33" t="s">
        <v>5075</v>
      </c>
      <c r="DB33" t="s">
        <v>5076</v>
      </c>
    </row>
    <row r="34" spans="2:106" ht="15" customHeight="1" thickBot="1">
      <c r="AH34" t="s">
        <v>5077</v>
      </c>
      <c r="AI34" s="187" t="s">
        <v>8480</v>
      </c>
      <c r="AL34" t="str">
        <f t="shared" si="0"/>
        <v/>
      </c>
      <c r="AM34" t="str">
        <f t="shared" si="1"/>
        <v/>
      </c>
      <c r="AN34" s="186" t="str">
        <f t="shared" si="2"/>
        <v/>
      </c>
      <c r="AO34" s="154">
        <v>31</v>
      </c>
      <c r="AT34" t="s">
        <v>5078</v>
      </c>
      <c r="AV34" t="s">
        <v>5079</v>
      </c>
      <c r="AW34" t="s">
        <v>5080</v>
      </c>
      <c r="AY34" t="s">
        <v>5081</v>
      </c>
      <c r="AZ34" t="s">
        <v>5082</v>
      </c>
      <c r="BA34" t="s">
        <v>5083</v>
      </c>
      <c r="BB34" t="s">
        <v>5084</v>
      </c>
      <c r="BC34" t="s">
        <v>5085</v>
      </c>
      <c r="BD34" t="s">
        <v>5086</v>
      </c>
      <c r="BE34" t="s">
        <v>5087</v>
      </c>
      <c r="BF34" t="s">
        <v>5088</v>
      </c>
      <c r="BH34" t="s">
        <v>5089</v>
      </c>
      <c r="BI34" t="s">
        <v>5090</v>
      </c>
      <c r="BJ34" t="s">
        <v>5091</v>
      </c>
      <c r="BM34" t="s">
        <v>5092</v>
      </c>
      <c r="BO34" t="s">
        <v>5093</v>
      </c>
      <c r="BQ34" t="s">
        <v>5094</v>
      </c>
      <c r="BR34" t="s">
        <v>5095</v>
      </c>
      <c r="BS34" t="s">
        <v>5096</v>
      </c>
      <c r="BT34" t="s">
        <v>5097</v>
      </c>
      <c r="BU34" t="s">
        <v>5098</v>
      </c>
      <c r="CA34" t="s">
        <v>5099</v>
      </c>
      <c r="CC34" t="s">
        <v>5100</v>
      </c>
      <c r="CD34" t="s">
        <v>4167</v>
      </c>
      <c r="CF34" t="s">
        <v>5101</v>
      </c>
      <c r="CG34" t="s">
        <v>5102</v>
      </c>
      <c r="CH34" t="s">
        <v>5103</v>
      </c>
      <c r="CI34" t="s">
        <v>5104</v>
      </c>
      <c r="CJ34" t="s">
        <v>5105</v>
      </c>
      <c r="CK34" t="s">
        <v>5106</v>
      </c>
      <c r="CL34" t="s">
        <v>5107</v>
      </c>
      <c r="CM34" t="s">
        <v>5108</v>
      </c>
      <c r="CO34" t="s">
        <v>4408</v>
      </c>
      <c r="CP34" t="s">
        <v>5109</v>
      </c>
      <c r="CQ34" t="s">
        <v>5110</v>
      </c>
      <c r="CT34" t="s">
        <v>5111</v>
      </c>
      <c r="CV34" t="s">
        <v>5112</v>
      </c>
      <c r="CX34" t="s">
        <v>5113</v>
      </c>
      <c r="CY34" t="s">
        <v>5114</v>
      </c>
      <c r="CZ34" t="s">
        <v>5115</v>
      </c>
      <c r="DA34" t="s">
        <v>5116</v>
      </c>
      <c r="DB34" t="s">
        <v>5117</v>
      </c>
    </row>
    <row r="35" spans="2:106" ht="15" customHeight="1">
      <c r="B35" s="34"/>
      <c r="C35" s="35" t="s">
        <v>26</v>
      </c>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40"/>
      <c r="AL35" t="str">
        <f t="shared" si="0"/>
        <v/>
      </c>
      <c r="AM35" t="str">
        <f t="shared" si="1"/>
        <v/>
      </c>
      <c r="AN35" s="186" t="str">
        <f t="shared" si="2"/>
        <v/>
      </c>
      <c r="AO35" s="154">
        <v>32</v>
      </c>
      <c r="AT35" t="s">
        <v>5118</v>
      </c>
      <c r="AV35" t="s">
        <v>5119</v>
      </c>
      <c r="AW35" t="s">
        <v>5120</v>
      </c>
      <c r="AY35" t="s">
        <v>5121</v>
      </c>
      <c r="AZ35" t="s">
        <v>5122</v>
      </c>
      <c r="BA35" t="s">
        <v>5123</v>
      </c>
      <c r="BB35" t="s">
        <v>5124</v>
      </c>
      <c r="BC35" t="s">
        <v>5125</v>
      </c>
      <c r="BD35" t="s">
        <v>5126</v>
      </c>
      <c r="BE35" t="s">
        <v>5127</v>
      </c>
      <c r="BF35" t="s">
        <v>5128</v>
      </c>
      <c r="BH35" t="s">
        <v>5129</v>
      </c>
      <c r="BI35" t="s">
        <v>5130</v>
      </c>
      <c r="BJ35" t="s">
        <v>5131</v>
      </c>
      <c r="BM35" t="s">
        <v>5132</v>
      </c>
      <c r="BO35" t="s">
        <v>5133</v>
      </c>
      <c r="BQ35" t="s">
        <v>5134</v>
      </c>
      <c r="BR35" t="s">
        <v>5135</v>
      </c>
      <c r="BS35" t="s">
        <v>5136</v>
      </c>
      <c r="BT35" t="s">
        <v>5137</v>
      </c>
      <c r="BU35" t="s">
        <v>5138</v>
      </c>
      <c r="CA35" t="s">
        <v>5139</v>
      </c>
      <c r="CC35" t="s">
        <v>5140</v>
      </c>
      <c r="CD35" t="s">
        <v>5141</v>
      </c>
      <c r="CF35" t="s">
        <v>5142</v>
      </c>
      <c r="CG35" t="s">
        <v>5143</v>
      </c>
      <c r="CH35" t="s">
        <v>5144</v>
      </c>
      <c r="CI35" t="s">
        <v>5145</v>
      </c>
      <c r="CJ35" t="s">
        <v>5146</v>
      </c>
      <c r="CK35" t="s">
        <v>5147</v>
      </c>
      <c r="CL35" t="s">
        <v>5148</v>
      </c>
      <c r="CM35" t="s">
        <v>5149</v>
      </c>
      <c r="CO35" t="s">
        <v>5150</v>
      </c>
      <c r="CP35" t="s">
        <v>5151</v>
      </c>
      <c r="CQ35" t="s">
        <v>5152</v>
      </c>
      <c r="CT35" t="s">
        <v>5153</v>
      </c>
      <c r="CV35" t="s">
        <v>5154</v>
      </c>
      <c r="CX35" t="s">
        <v>5155</v>
      </c>
      <c r="CY35" t="s">
        <v>5156</v>
      </c>
      <c r="CZ35" t="s">
        <v>5157</v>
      </c>
      <c r="DA35" t="s">
        <v>5158</v>
      </c>
      <c r="DB35" t="s">
        <v>4433</v>
      </c>
    </row>
    <row r="36" spans="2:106" ht="36" customHeight="1" thickBot="1">
      <c r="B36" s="41"/>
      <c r="C36" s="216" t="s">
        <v>27</v>
      </c>
      <c r="D36" s="216"/>
      <c r="E36" s="216"/>
      <c r="F36" s="216"/>
      <c r="G36" s="216"/>
      <c r="H36" s="216"/>
      <c r="I36" s="216"/>
      <c r="J36" s="216"/>
      <c r="K36" s="216"/>
      <c r="L36" s="216"/>
      <c r="M36" s="216"/>
      <c r="N36" s="216"/>
      <c r="O36" s="216"/>
      <c r="P36" s="216"/>
      <c r="Q36" s="216"/>
      <c r="R36" s="216"/>
      <c r="S36" s="216"/>
      <c r="T36" s="216"/>
      <c r="U36" s="216"/>
      <c r="V36" s="216"/>
      <c r="W36" s="216"/>
      <c r="X36" s="216"/>
      <c r="Y36" s="216"/>
      <c r="Z36" s="216"/>
      <c r="AA36" s="216"/>
      <c r="AB36" s="216"/>
      <c r="AC36" s="216"/>
      <c r="AD36" s="44"/>
      <c r="AL36" t="str">
        <f t="shared" si="0"/>
        <v/>
      </c>
      <c r="AM36" t="str">
        <f t="shared" si="1"/>
        <v/>
      </c>
      <c r="AN36" s="186" t="str">
        <f t="shared" si="2"/>
        <v/>
      </c>
      <c r="AO36" s="154">
        <v>33</v>
      </c>
      <c r="AT36" t="s">
        <v>5159</v>
      </c>
      <c r="AV36" t="s">
        <v>5160</v>
      </c>
      <c r="AW36" t="s">
        <v>5161</v>
      </c>
      <c r="AY36" t="s">
        <v>5162</v>
      </c>
      <c r="AZ36" t="s">
        <v>5163</v>
      </c>
      <c r="BA36" t="s">
        <v>5164</v>
      </c>
      <c r="BB36" t="s">
        <v>5165</v>
      </c>
      <c r="BC36" t="s">
        <v>5166</v>
      </c>
      <c r="BD36" t="s">
        <v>5167</v>
      </c>
      <c r="BE36" t="s">
        <v>5168</v>
      </c>
      <c r="BF36" t="s">
        <v>5169</v>
      </c>
      <c r="BH36" t="s">
        <v>5170</v>
      </c>
      <c r="BI36" t="s">
        <v>5171</v>
      </c>
      <c r="BJ36" t="s">
        <v>5172</v>
      </c>
      <c r="BM36" t="s">
        <v>5173</v>
      </c>
      <c r="BO36" t="s">
        <v>5174</v>
      </c>
      <c r="BQ36" t="s">
        <v>5175</v>
      </c>
      <c r="BR36" t="s">
        <v>5176</v>
      </c>
      <c r="BS36" t="s">
        <v>5177</v>
      </c>
      <c r="BT36" t="s">
        <v>5178</v>
      </c>
      <c r="BU36" t="s">
        <v>5179</v>
      </c>
      <c r="CA36" t="s">
        <v>5180</v>
      </c>
      <c r="CC36" t="s">
        <v>5181</v>
      </c>
      <c r="CD36" t="s">
        <v>5182</v>
      </c>
      <c r="CF36" t="s">
        <v>5183</v>
      </c>
      <c r="CG36" t="s">
        <v>5184</v>
      </c>
      <c r="CH36" t="s">
        <v>5185</v>
      </c>
      <c r="CI36" t="s">
        <v>5186</v>
      </c>
      <c r="CJ36" t="s">
        <v>5187</v>
      </c>
      <c r="CK36" t="s">
        <v>5188</v>
      </c>
      <c r="CL36" t="s">
        <v>5189</v>
      </c>
      <c r="CM36" t="s">
        <v>5190</v>
      </c>
      <c r="CO36" t="s">
        <v>5191</v>
      </c>
      <c r="CP36" t="s">
        <v>5192</v>
      </c>
      <c r="CQ36" t="s">
        <v>5193</v>
      </c>
      <c r="CT36" t="s">
        <v>5194</v>
      </c>
      <c r="CV36" t="s">
        <v>5195</v>
      </c>
      <c r="CX36" t="s">
        <v>5196</v>
      </c>
      <c r="CY36" t="s">
        <v>4954</v>
      </c>
      <c r="CZ36" t="s">
        <v>5197</v>
      </c>
      <c r="DA36" t="s">
        <v>5198</v>
      </c>
      <c r="DB36" t="s">
        <v>5199</v>
      </c>
    </row>
    <row r="37" spans="2:106" ht="15" customHeight="1" thickBot="1">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L37" t="str">
        <f t="shared" si="0"/>
        <v/>
      </c>
      <c r="AM37" t="str">
        <f t="shared" si="1"/>
        <v/>
      </c>
      <c r="AN37" s="186" t="str">
        <f t="shared" si="2"/>
        <v/>
      </c>
      <c r="AO37" s="154">
        <v>34</v>
      </c>
      <c r="AT37" t="s">
        <v>5200</v>
      </c>
      <c r="AV37" t="s">
        <v>5201</v>
      </c>
      <c r="AW37" t="s">
        <v>5202</v>
      </c>
      <c r="AY37" t="s">
        <v>5203</v>
      </c>
      <c r="AZ37" t="s">
        <v>5204</v>
      </c>
      <c r="BA37" t="s">
        <v>5205</v>
      </c>
      <c r="BB37" t="s">
        <v>5206</v>
      </c>
      <c r="BC37" t="s">
        <v>5207</v>
      </c>
      <c r="BD37" t="s">
        <v>5208</v>
      </c>
      <c r="BE37" t="s">
        <v>5209</v>
      </c>
      <c r="BF37" t="s">
        <v>5210</v>
      </c>
      <c r="BH37" t="s">
        <v>5211</v>
      </c>
      <c r="BI37" t="s">
        <v>5212</v>
      </c>
      <c r="BJ37" t="s">
        <v>5213</v>
      </c>
      <c r="BM37" t="s">
        <v>5214</v>
      </c>
      <c r="BO37" t="s">
        <v>5215</v>
      </c>
      <c r="BQ37" t="s">
        <v>5216</v>
      </c>
      <c r="BR37" t="s">
        <v>5217</v>
      </c>
      <c r="BS37" t="s">
        <v>5218</v>
      </c>
      <c r="BT37" t="s">
        <v>5219</v>
      </c>
      <c r="BU37" t="s">
        <v>5220</v>
      </c>
      <c r="CA37" t="s">
        <v>5221</v>
      </c>
      <c r="CC37" t="s">
        <v>5222</v>
      </c>
      <c r="CD37" t="s">
        <v>5223</v>
      </c>
      <c r="CF37" t="s">
        <v>5224</v>
      </c>
      <c r="CG37" t="s">
        <v>5111</v>
      </c>
      <c r="CH37" t="s">
        <v>5225</v>
      </c>
      <c r="CI37" t="s">
        <v>5226</v>
      </c>
      <c r="CJ37" t="s">
        <v>5227</v>
      </c>
      <c r="CK37" t="s">
        <v>5228</v>
      </c>
      <c r="CL37" t="s">
        <v>4145</v>
      </c>
      <c r="CM37" t="s">
        <v>5229</v>
      </c>
      <c r="CO37" t="s">
        <v>5230</v>
      </c>
      <c r="CP37" t="s">
        <v>5231</v>
      </c>
      <c r="CQ37" t="s">
        <v>5232</v>
      </c>
      <c r="CT37" t="s">
        <v>5233</v>
      </c>
      <c r="CV37" t="s">
        <v>5234</v>
      </c>
      <c r="CX37" t="s">
        <v>5235</v>
      </c>
      <c r="CY37" t="s">
        <v>5236</v>
      </c>
      <c r="CZ37" t="s">
        <v>5237</v>
      </c>
      <c r="DA37" t="s">
        <v>5238</v>
      </c>
      <c r="DB37" t="s">
        <v>5239</v>
      </c>
    </row>
    <row r="38" spans="2:106" ht="15" customHeight="1">
      <c r="B38" s="69"/>
      <c r="C38" s="70"/>
      <c r="D38" s="70"/>
      <c r="E38" s="70"/>
      <c r="F38" s="70"/>
      <c r="G38" s="70"/>
      <c r="H38" s="70"/>
      <c r="I38" s="70"/>
      <c r="J38" s="70"/>
      <c r="K38" s="70"/>
      <c r="L38" s="70"/>
      <c r="M38" s="70"/>
      <c r="N38" s="70"/>
      <c r="O38" s="70"/>
      <c r="P38" s="70"/>
      <c r="Q38" s="70"/>
      <c r="R38" s="70"/>
      <c r="S38" s="70"/>
      <c r="T38" s="70"/>
      <c r="U38" s="70"/>
      <c r="V38" s="70"/>
      <c r="W38" s="70"/>
      <c r="X38" s="70"/>
      <c r="Y38" s="70"/>
      <c r="Z38" s="70"/>
      <c r="AA38" s="70"/>
      <c r="AB38" s="70"/>
      <c r="AC38" s="70"/>
      <c r="AD38" s="71"/>
      <c r="AL38" t="str">
        <f t="shared" si="0"/>
        <v/>
      </c>
      <c r="AM38" t="str">
        <f t="shared" si="1"/>
        <v/>
      </c>
      <c r="AN38" s="186" t="str">
        <f t="shared" si="2"/>
        <v/>
      </c>
      <c r="AO38" s="154">
        <v>35</v>
      </c>
      <c r="AT38" t="s">
        <v>5240</v>
      </c>
      <c r="AV38" t="s">
        <v>5241</v>
      </c>
      <c r="AW38" t="s">
        <v>5242</v>
      </c>
      <c r="AY38" t="s">
        <v>5243</v>
      </c>
      <c r="AZ38" t="s">
        <v>5244</v>
      </c>
      <c r="BA38" t="s">
        <v>5245</v>
      </c>
      <c r="BB38" t="s">
        <v>5246</v>
      </c>
      <c r="BC38" t="s">
        <v>5247</v>
      </c>
      <c r="BD38" t="s">
        <v>5248</v>
      </c>
      <c r="BE38" t="s">
        <v>5249</v>
      </c>
      <c r="BF38" t="s">
        <v>5250</v>
      </c>
      <c r="BH38" t="s">
        <v>5251</v>
      </c>
      <c r="BI38" t="s">
        <v>5252</v>
      </c>
      <c r="BJ38" t="s">
        <v>5253</v>
      </c>
      <c r="BM38" t="s">
        <v>5254</v>
      </c>
      <c r="BO38" t="s">
        <v>5255</v>
      </c>
      <c r="BQ38" t="s">
        <v>5256</v>
      </c>
      <c r="BR38" t="s">
        <v>5257</v>
      </c>
      <c r="BS38" t="s">
        <v>5258</v>
      </c>
      <c r="BT38" t="s">
        <v>5259</v>
      </c>
      <c r="BU38" t="s">
        <v>5260</v>
      </c>
      <c r="CA38" t="s">
        <v>5261</v>
      </c>
      <c r="CC38" t="s">
        <v>5262</v>
      </c>
      <c r="CD38" t="s">
        <v>5263</v>
      </c>
      <c r="CF38" t="s">
        <v>5264</v>
      </c>
      <c r="CG38" t="s">
        <v>5265</v>
      </c>
      <c r="CH38" t="s">
        <v>5266</v>
      </c>
      <c r="CI38" t="s">
        <v>5267</v>
      </c>
      <c r="CJ38" t="s">
        <v>5268</v>
      </c>
      <c r="CK38" t="s">
        <v>5269</v>
      </c>
      <c r="CL38" t="s">
        <v>5270</v>
      </c>
      <c r="CM38" t="s">
        <v>5271</v>
      </c>
      <c r="CO38" t="s">
        <v>4953</v>
      </c>
      <c r="CP38" t="s">
        <v>5272</v>
      </c>
      <c r="CQ38" t="s">
        <v>4373</v>
      </c>
      <c r="CT38" t="s">
        <v>5273</v>
      </c>
      <c r="CV38" t="s">
        <v>5274</v>
      </c>
      <c r="CX38" t="s">
        <v>5275</v>
      </c>
      <c r="CY38" t="s">
        <v>5276</v>
      </c>
      <c r="CZ38" t="s">
        <v>5277</v>
      </c>
      <c r="DA38" t="s">
        <v>5278</v>
      </c>
      <c r="DB38" t="s">
        <v>5279</v>
      </c>
    </row>
    <row r="39" spans="2:106" ht="48" customHeight="1">
      <c r="B39" s="72"/>
      <c r="C39" s="205" t="s">
        <v>49</v>
      </c>
      <c r="D39" s="205"/>
      <c r="E39" s="205"/>
      <c r="F39" s="205"/>
      <c r="G39" s="205"/>
      <c r="H39" s="205"/>
      <c r="I39" s="205"/>
      <c r="J39" s="205"/>
      <c r="K39" s="205"/>
      <c r="L39" s="205"/>
      <c r="M39" s="205"/>
      <c r="N39" s="205"/>
      <c r="O39" s="205"/>
      <c r="P39" s="205"/>
      <c r="Q39" s="205"/>
      <c r="R39" s="205"/>
      <c r="S39" s="205"/>
      <c r="T39" s="205"/>
      <c r="U39" s="205"/>
      <c r="V39" s="205"/>
      <c r="W39" s="205"/>
      <c r="X39" s="205"/>
      <c r="Y39" s="205"/>
      <c r="Z39" s="205"/>
      <c r="AA39" s="205"/>
      <c r="AB39" s="205"/>
      <c r="AC39" s="205"/>
      <c r="AD39" s="73"/>
      <c r="AL39" t="str">
        <f t="shared" si="0"/>
        <v/>
      </c>
      <c r="AM39" t="str">
        <f t="shared" si="1"/>
        <v/>
      </c>
      <c r="AN39" s="186" t="str">
        <f t="shared" si="2"/>
        <v/>
      </c>
      <c r="AO39" s="154">
        <v>36</v>
      </c>
      <c r="AT39" t="s">
        <v>5280</v>
      </c>
      <c r="AV39" t="s">
        <v>5281</v>
      </c>
      <c r="AW39" t="s">
        <v>5282</v>
      </c>
      <c r="AY39" t="s">
        <v>5283</v>
      </c>
      <c r="AZ39" t="s">
        <v>5284</v>
      </c>
      <c r="BA39" t="s">
        <v>5285</v>
      </c>
      <c r="BB39" t="s">
        <v>5286</v>
      </c>
      <c r="BC39" t="s">
        <v>5287</v>
      </c>
      <c r="BD39" t="s">
        <v>5288</v>
      </c>
      <c r="BE39" t="s">
        <v>5289</v>
      </c>
      <c r="BF39" t="s">
        <v>5290</v>
      </c>
      <c r="BH39" t="s">
        <v>5291</v>
      </c>
      <c r="BI39" t="s">
        <v>5292</v>
      </c>
      <c r="BJ39" t="s">
        <v>5293</v>
      </c>
      <c r="BM39" t="s">
        <v>5294</v>
      </c>
      <c r="BO39" t="s">
        <v>5295</v>
      </c>
      <c r="BQ39" t="s">
        <v>5296</v>
      </c>
      <c r="BR39" t="s">
        <v>5297</v>
      </c>
      <c r="BS39" t="s">
        <v>5298</v>
      </c>
      <c r="BT39" t="s">
        <v>5299</v>
      </c>
      <c r="BU39" t="s">
        <v>5300</v>
      </c>
      <c r="CA39" t="s">
        <v>5301</v>
      </c>
      <c r="CC39" t="s">
        <v>5302</v>
      </c>
      <c r="CD39" t="s">
        <v>4358</v>
      </c>
      <c r="CF39" t="s">
        <v>5303</v>
      </c>
      <c r="CG39" t="s">
        <v>5304</v>
      </c>
      <c r="CH39" t="s">
        <v>5305</v>
      </c>
      <c r="CI39" t="s">
        <v>5306</v>
      </c>
      <c r="CJ39" t="s">
        <v>5307</v>
      </c>
      <c r="CK39" t="s">
        <v>5308</v>
      </c>
      <c r="CL39" t="s">
        <v>5309</v>
      </c>
      <c r="CM39" t="s">
        <v>5310</v>
      </c>
      <c r="CO39" t="s">
        <v>5311</v>
      </c>
      <c r="CP39" t="s">
        <v>5312</v>
      </c>
      <c r="CQ39" t="s">
        <v>5313</v>
      </c>
      <c r="CT39" t="s">
        <v>5314</v>
      </c>
      <c r="CV39" t="s">
        <v>5315</v>
      </c>
      <c r="CX39" t="s">
        <v>5316</v>
      </c>
      <c r="CY39" t="s">
        <v>5317</v>
      </c>
      <c r="CZ39" t="s">
        <v>5318</v>
      </c>
      <c r="DA39" t="s">
        <v>5319</v>
      </c>
      <c r="DB39" t="s">
        <v>5320</v>
      </c>
    </row>
    <row r="40" spans="2:106" ht="6.75" customHeight="1">
      <c r="B40" s="72"/>
      <c r="C40" s="6"/>
      <c r="D40" s="6"/>
      <c r="E40" s="6"/>
      <c r="F40" s="6"/>
      <c r="G40" s="6"/>
      <c r="H40" s="6"/>
      <c r="I40" s="6"/>
      <c r="J40" s="6"/>
      <c r="K40" s="6"/>
      <c r="L40" s="6"/>
      <c r="M40" s="6"/>
      <c r="N40" s="6"/>
      <c r="O40" s="6"/>
      <c r="P40" s="6"/>
      <c r="Q40" s="6"/>
      <c r="R40" s="6"/>
      <c r="S40" s="6"/>
      <c r="T40" s="6"/>
      <c r="U40" s="6"/>
      <c r="V40" s="6"/>
      <c r="W40" s="6"/>
      <c r="X40" s="6"/>
      <c r="Y40" s="6"/>
      <c r="Z40" s="6"/>
      <c r="AA40" s="6"/>
      <c r="AB40" s="6"/>
      <c r="AC40" s="6"/>
      <c r="AD40" s="73"/>
      <c r="AL40" t="str">
        <f t="shared" si="0"/>
        <v/>
      </c>
      <c r="AM40" t="str">
        <f t="shared" si="1"/>
        <v/>
      </c>
      <c r="AN40" s="186" t="str">
        <f t="shared" si="2"/>
        <v/>
      </c>
      <c r="AO40" s="154">
        <v>37</v>
      </c>
      <c r="AT40" t="s">
        <v>5321</v>
      </c>
      <c r="AV40" t="s">
        <v>5322</v>
      </c>
      <c r="AW40" t="s">
        <v>5323</v>
      </c>
      <c r="AY40" t="s">
        <v>5324</v>
      </c>
      <c r="AZ40" t="s">
        <v>5325</v>
      </c>
      <c r="BA40" t="s">
        <v>5326</v>
      </c>
      <c r="BB40" t="s">
        <v>5327</v>
      </c>
      <c r="BC40" t="s">
        <v>5328</v>
      </c>
      <c r="BD40" t="s">
        <v>5329</v>
      </c>
      <c r="BE40" t="s">
        <v>5330</v>
      </c>
      <c r="BH40" t="s">
        <v>5331</v>
      </c>
      <c r="BI40" t="s">
        <v>5332</v>
      </c>
      <c r="BJ40" t="s">
        <v>5333</v>
      </c>
      <c r="BM40" t="s">
        <v>5334</v>
      </c>
      <c r="BO40" t="s">
        <v>5335</v>
      </c>
      <c r="BQ40" t="s">
        <v>5336</v>
      </c>
      <c r="BR40" t="s">
        <v>5337</v>
      </c>
      <c r="BS40" t="s">
        <v>5338</v>
      </c>
      <c r="BT40" t="s">
        <v>5339</v>
      </c>
      <c r="BU40" t="s">
        <v>5340</v>
      </c>
      <c r="CA40" t="s">
        <v>5341</v>
      </c>
      <c r="CC40" t="s">
        <v>5342</v>
      </c>
      <c r="CD40" t="s">
        <v>4408</v>
      </c>
      <c r="CF40" t="s">
        <v>5343</v>
      </c>
      <c r="CG40" t="s">
        <v>5344</v>
      </c>
      <c r="CH40" t="s">
        <v>5345</v>
      </c>
      <c r="CI40" t="s">
        <v>5346</v>
      </c>
      <c r="CJ40" t="s">
        <v>5347</v>
      </c>
      <c r="CK40" t="s">
        <v>5348</v>
      </c>
      <c r="CL40" t="s">
        <v>5349</v>
      </c>
      <c r="CO40" t="s">
        <v>5350</v>
      </c>
      <c r="CP40" t="s">
        <v>5351</v>
      </c>
      <c r="CQ40" t="s">
        <v>4776</v>
      </c>
      <c r="CT40" t="s">
        <v>5352</v>
      </c>
      <c r="CV40" t="s">
        <v>5353</v>
      </c>
      <c r="CX40" t="s">
        <v>5354</v>
      </c>
      <c r="CY40" t="s">
        <v>5355</v>
      </c>
      <c r="CZ40" t="s">
        <v>5356</v>
      </c>
      <c r="DA40" t="s">
        <v>5357</v>
      </c>
      <c r="DB40" t="s">
        <v>5358</v>
      </c>
    </row>
    <row r="41" spans="2:106" ht="36" customHeight="1">
      <c r="B41" s="72"/>
      <c r="C41" s="205" t="s">
        <v>28</v>
      </c>
      <c r="D41" s="205"/>
      <c r="E41" s="205"/>
      <c r="F41" s="205"/>
      <c r="G41" s="205"/>
      <c r="H41" s="205"/>
      <c r="I41" s="205"/>
      <c r="J41" s="205"/>
      <c r="K41" s="205"/>
      <c r="L41" s="205"/>
      <c r="M41" s="205"/>
      <c r="N41" s="205"/>
      <c r="O41" s="205"/>
      <c r="P41" s="205"/>
      <c r="Q41" s="205"/>
      <c r="R41" s="205"/>
      <c r="S41" s="205"/>
      <c r="T41" s="205"/>
      <c r="U41" s="205"/>
      <c r="V41" s="205"/>
      <c r="W41" s="205"/>
      <c r="X41" s="205"/>
      <c r="Y41" s="205"/>
      <c r="Z41" s="205"/>
      <c r="AA41" s="205"/>
      <c r="AB41" s="205"/>
      <c r="AC41" s="205"/>
      <c r="AD41" s="73"/>
      <c r="AL41" t="str">
        <f t="shared" si="0"/>
        <v/>
      </c>
      <c r="AM41" t="str">
        <f t="shared" si="1"/>
        <v/>
      </c>
      <c r="AN41" s="186" t="str">
        <f t="shared" si="2"/>
        <v/>
      </c>
      <c r="AO41" s="154">
        <v>38</v>
      </c>
      <c r="AT41" t="s">
        <v>5359</v>
      </c>
      <c r="AV41" t="s">
        <v>5360</v>
      </c>
      <c r="AW41" t="s">
        <v>5361</v>
      </c>
      <c r="AY41" t="s">
        <v>5362</v>
      </c>
      <c r="AZ41" t="s">
        <v>5363</v>
      </c>
      <c r="BA41" t="s">
        <v>5364</v>
      </c>
      <c r="BB41" t="s">
        <v>5365</v>
      </c>
      <c r="BC41" t="s">
        <v>5366</v>
      </c>
      <c r="BD41" t="s">
        <v>5367</v>
      </c>
      <c r="BE41" t="s">
        <v>5368</v>
      </c>
      <c r="BH41" t="s">
        <v>5369</v>
      </c>
      <c r="BI41" t="s">
        <v>5370</v>
      </c>
      <c r="BJ41" t="s">
        <v>5371</v>
      </c>
      <c r="BM41" t="s">
        <v>5372</v>
      </c>
      <c r="BO41" t="s">
        <v>5373</v>
      </c>
      <c r="BQ41" t="s">
        <v>5374</v>
      </c>
      <c r="BR41" t="s">
        <v>5375</v>
      </c>
      <c r="BS41" t="s">
        <v>5376</v>
      </c>
      <c r="BT41" t="s">
        <v>5377</v>
      </c>
      <c r="BU41" t="s">
        <v>5378</v>
      </c>
      <c r="CA41" t="s">
        <v>5379</v>
      </c>
      <c r="CC41" t="s">
        <v>5380</v>
      </c>
      <c r="CD41" t="s">
        <v>5381</v>
      </c>
      <c r="CF41" t="s">
        <v>5382</v>
      </c>
      <c r="CG41" t="s">
        <v>5383</v>
      </c>
      <c r="CH41" t="s">
        <v>5384</v>
      </c>
      <c r="CI41" t="s">
        <v>5385</v>
      </c>
      <c r="CJ41" t="s">
        <v>5386</v>
      </c>
      <c r="CK41" t="s">
        <v>5387</v>
      </c>
      <c r="CL41" t="s">
        <v>5388</v>
      </c>
      <c r="CO41" t="s">
        <v>5389</v>
      </c>
      <c r="CP41" t="s">
        <v>5390</v>
      </c>
      <c r="CQ41" t="s">
        <v>5391</v>
      </c>
      <c r="CT41" t="s">
        <v>5392</v>
      </c>
      <c r="CV41" t="s">
        <v>4743</v>
      </c>
      <c r="CX41" t="s">
        <v>5393</v>
      </c>
      <c r="CY41" t="s">
        <v>5394</v>
      </c>
      <c r="CZ41" t="s">
        <v>5069</v>
      </c>
      <c r="DA41" t="s">
        <v>5395</v>
      </c>
      <c r="DB41" t="s">
        <v>5396</v>
      </c>
    </row>
    <row r="42" spans="2:106" ht="6.75" customHeight="1">
      <c r="B42" s="72"/>
      <c r="C42" s="6"/>
      <c r="D42" s="6"/>
      <c r="E42" s="6"/>
      <c r="F42" s="6"/>
      <c r="G42" s="6"/>
      <c r="H42" s="6"/>
      <c r="I42" s="6"/>
      <c r="J42" s="6"/>
      <c r="K42" s="6"/>
      <c r="L42" s="6"/>
      <c r="M42" s="6"/>
      <c r="N42" s="6"/>
      <c r="O42" s="6"/>
      <c r="P42" s="6"/>
      <c r="Q42" s="6"/>
      <c r="R42" s="6"/>
      <c r="S42" s="6"/>
      <c r="T42" s="6"/>
      <c r="U42" s="6"/>
      <c r="V42" s="6"/>
      <c r="W42" s="6"/>
      <c r="X42" s="6"/>
      <c r="Y42" s="6"/>
      <c r="Z42" s="6"/>
      <c r="AA42" s="6"/>
      <c r="AB42" s="6"/>
      <c r="AC42" s="6"/>
      <c r="AD42" s="73"/>
      <c r="AL42" t="str">
        <f t="shared" si="0"/>
        <v/>
      </c>
      <c r="AM42" t="str">
        <f t="shared" si="1"/>
        <v/>
      </c>
      <c r="AN42" s="186" t="str">
        <f t="shared" si="2"/>
        <v/>
      </c>
      <c r="AO42" s="154">
        <v>39</v>
      </c>
      <c r="AV42" t="s">
        <v>5397</v>
      </c>
      <c r="AW42" t="s">
        <v>5398</v>
      </c>
      <c r="AY42" t="s">
        <v>5399</v>
      </c>
      <c r="AZ42" t="s">
        <v>5400</v>
      </c>
      <c r="BA42" t="s">
        <v>5401</v>
      </c>
      <c r="BB42" t="s">
        <v>5402</v>
      </c>
      <c r="BC42" t="s">
        <v>5403</v>
      </c>
      <c r="BD42" t="s">
        <v>5404</v>
      </c>
      <c r="BE42" t="s">
        <v>5405</v>
      </c>
      <c r="BH42" t="s">
        <v>5406</v>
      </c>
      <c r="BI42" t="s">
        <v>5407</v>
      </c>
      <c r="BJ42" t="s">
        <v>5408</v>
      </c>
      <c r="BM42" t="s">
        <v>5409</v>
      </c>
      <c r="BO42" t="s">
        <v>5410</v>
      </c>
      <c r="BQ42" t="s">
        <v>5411</v>
      </c>
      <c r="BR42" t="s">
        <v>5412</v>
      </c>
      <c r="BS42" t="s">
        <v>5413</v>
      </c>
      <c r="BT42" t="s">
        <v>5414</v>
      </c>
      <c r="BU42" t="s">
        <v>5415</v>
      </c>
      <c r="CC42" t="s">
        <v>5416</v>
      </c>
      <c r="CD42" t="s">
        <v>5417</v>
      </c>
      <c r="CF42" t="s">
        <v>5418</v>
      </c>
      <c r="CG42" t="s">
        <v>5419</v>
      </c>
      <c r="CH42" t="s">
        <v>5420</v>
      </c>
      <c r="CI42" t="s">
        <v>5421</v>
      </c>
      <c r="CJ42" t="s">
        <v>5422</v>
      </c>
      <c r="CK42" t="s">
        <v>5423</v>
      </c>
      <c r="CL42" t="s">
        <v>5424</v>
      </c>
      <c r="CO42" t="s">
        <v>5425</v>
      </c>
      <c r="CP42" t="s">
        <v>5426</v>
      </c>
      <c r="CQ42" t="s">
        <v>5427</v>
      </c>
      <c r="CT42" t="s">
        <v>5428</v>
      </c>
      <c r="CV42" t="s">
        <v>5429</v>
      </c>
      <c r="CX42" t="s">
        <v>5430</v>
      </c>
      <c r="CY42" t="s">
        <v>5431</v>
      </c>
      <c r="CZ42" t="s">
        <v>5432</v>
      </c>
      <c r="DA42" t="s">
        <v>5433</v>
      </c>
      <c r="DB42" t="s">
        <v>5434</v>
      </c>
    </row>
    <row r="43" spans="2:106" ht="15" customHeight="1">
      <c r="B43" s="72"/>
      <c r="C43" s="205" t="s">
        <v>29</v>
      </c>
      <c r="D43" s="205"/>
      <c r="E43" s="205"/>
      <c r="F43" s="205"/>
      <c r="G43" s="205"/>
      <c r="H43" s="205"/>
      <c r="I43" s="205"/>
      <c r="J43" s="205"/>
      <c r="K43" s="205"/>
      <c r="L43" s="205"/>
      <c r="M43" s="205"/>
      <c r="N43" s="205"/>
      <c r="O43" s="205"/>
      <c r="P43" s="205"/>
      <c r="Q43" s="205"/>
      <c r="R43" s="205"/>
      <c r="S43" s="205"/>
      <c r="T43" s="205"/>
      <c r="U43" s="205"/>
      <c r="V43" s="205"/>
      <c r="W43" s="205"/>
      <c r="X43" s="205"/>
      <c r="Y43" s="205"/>
      <c r="Z43" s="205"/>
      <c r="AA43" s="205"/>
      <c r="AB43" s="205"/>
      <c r="AC43" s="205"/>
      <c r="AD43" s="73"/>
      <c r="AL43" t="str">
        <f t="shared" si="0"/>
        <v/>
      </c>
      <c r="AM43" t="str">
        <f t="shared" si="1"/>
        <v/>
      </c>
      <c r="AN43" s="186" t="str">
        <f t="shared" si="2"/>
        <v/>
      </c>
      <c r="AO43" s="154">
        <v>40</v>
      </c>
      <c r="AV43" t="s">
        <v>5435</v>
      </c>
      <c r="AW43" t="s">
        <v>5436</v>
      </c>
      <c r="AZ43" t="s">
        <v>5437</v>
      </c>
      <c r="BA43" t="s">
        <v>5438</v>
      </c>
      <c r="BB43" t="s">
        <v>5439</v>
      </c>
      <c r="BC43" t="s">
        <v>5440</v>
      </c>
      <c r="BD43" t="s">
        <v>5441</v>
      </c>
      <c r="BE43" t="s">
        <v>5442</v>
      </c>
      <c r="BH43" t="s">
        <v>5443</v>
      </c>
      <c r="BI43" t="s">
        <v>5444</v>
      </c>
      <c r="BJ43" t="s">
        <v>5445</v>
      </c>
      <c r="BM43" t="s">
        <v>5446</v>
      </c>
      <c r="BO43" t="s">
        <v>5447</v>
      </c>
      <c r="BQ43" t="s">
        <v>5448</v>
      </c>
      <c r="BR43" t="s">
        <v>5449</v>
      </c>
      <c r="BS43" t="s">
        <v>5450</v>
      </c>
      <c r="BT43" t="s">
        <v>5451</v>
      </c>
      <c r="BU43" t="s">
        <v>5452</v>
      </c>
      <c r="CC43" t="s">
        <v>5453</v>
      </c>
      <c r="CD43" t="s">
        <v>5454</v>
      </c>
      <c r="CG43" t="s">
        <v>5455</v>
      </c>
      <c r="CH43" t="s">
        <v>5456</v>
      </c>
      <c r="CI43" t="s">
        <v>5457</v>
      </c>
      <c r="CJ43" t="s">
        <v>5458</v>
      </c>
      <c r="CK43" t="s">
        <v>5459</v>
      </c>
      <c r="CL43" t="s">
        <v>5460</v>
      </c>
      <c r="CO43" t="s">
        <v>5461</v>
      </c>
      <c r="CP43" t="s">
        <v>5462</v>
      </c>
      <c r="CQ43" t="s">
        <v>5463</v>
      </c>
      <c r="CT43" t="s">
        <v>5464</v>
      </c>
      <c r="CV43" t="s">
        <v>5465</v>
      </c>
      <c r="CX43" t="s">
        <v>5466</v>
      </c>
      <c r="CY43" t="s">
        <v>5467</v>
      </c>
      <c r="CZ43" t="s">
        <v>5468</v>
      </c>
      <c r="DA43" t="s">
        <v>5469</v>
      </c>
      <c r="DB43" t="s">
        <v>5470</v>
      </c>
    </row>
    <row r="44" spans="2:106" ht="6.75" customHeight="1">
      <c r="B44" s="72"/>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73"/>
      <c r="AL44" t="str">
        <f t="shared" si="0"/>
        <v/>
      </c>
      <c r="AM44" t="str">
        <f t="shared" si="1"/>
        <v/>
      </c>
      <c r="AN44" s="186" t="str">
        <f t="shared" si="2"/>
        <v/>
      </c>
      <c r="AO44" s="154">
        <v>41</v>
      </c>
      <c r="AV44" t="s">
        <v>5471</v>
      </c>
      <c r="AW44" t="s">
        <v>5472</v>
      </c>
      <c r="AZ44" t="s">
        <v>5473</v>
      </c>
      <c r="BA44" t="s">
        <v>5474</v>
      </c>
      <c r="BB44" t="s">
        <v>5475</v>
      </c>
      <c r="BC44" t="s">
        <v>5476</v>
      </c>
      <c r="BD44" t="s">
        <v>5477</v>
      </c>
      <c r="BE44" t="s">
        <v>5478</v>
      </c>
      <c r="BH44" t="s">
        <v>5479</v>
      </c>
      <c r="BI44" t="s">
        <v>5480</v>
      </c>
      <c r="BJ44" t="s">
        <v>5481</v>
      </c>
      <c r="BM44" t="s">
        <v>5482</v>
      </c>
      <c r="BO44" t="s">
        <v>5483</v>
      </c>
      <c r="BQ44" t="s">
        <v>5484</v>
      </c>
      <c r="BR44" t="s">
        <v>5485</v>
      </c>
      <c r="BS44" t="s">
        <v>5486</v>
      </c>
      <c r="BT44" t="s">
        <v>5487</v>
      </c>
      <c r="BU44" t="s">
        <v>5488</v>
      </c>
      <c r="CC44" t="s">
        <v>5489</v>
      </c>
      <c r="CD44" t="s">
        <v>5490</v>
      </c>
      <c r="CG44" t="s">
        <v>5491</v>
      </c>
      <c r="CH44" t="s">
        <v>5492</v>
      </c>
      <c r="CI44" t="s">
        <v>5493</v>
      </c>
      <c r="CJ44" t="s">
        <v>5494</v>
      </c>
      <c r="CK44" t="s">
        <v>5495</v>
      </c>
      <c r="CL44" t="s">
        <v>5496</v>
      </c>
      <c r="CO44" t="s">
        <v>5497</v>
      </c>
      <c r="CP44" t="s">
        <v>5498</v>
      </c>
      <c r="CQ44" t="s">
        <v>5499</v>
      </c>
      <c r="CT44" t="s">
        <v>5500</v>
      </c>
      <c r="CV44" t="s">
        <v>5501</v>
      </c>
      <c r="CX44" t="s">
        <v>5502</v>
      </c>
      <c r="CY44" t="s">
        <v>5503</v>
      </c>
      <c r="CZ44" t="s">
        <v>5504</v>
      </c>
      <c r="DA44" t="s">
        <v>5505</v>
      </c>
      <c r="DB44" t="s">
        <v>5506</v>
      </c>
    </row>
    <row r="45" spans="2:106" ht="48" customHeight="1">
      <c r="B45" s="72"/>
      <c r="C45" s="6"/>
      <c r="D45" s="205" t="s">
        <v>30</v>
      </c>
      <c r="E45" s="205"/>
      <c r="F45" s="205"/>
      <c r="G45" s="205"/>
      <c r="H45" s="205"/>
      <c r="I45" s="205"/>
      <c r="J45" s="205"/>
      <c r="K45" s="205"/>
      <c r="L45" s="205"/>
      <c r="M45" s="205"/>
      <c r="N45" s="205"/>
      <c r="O45" s="205"/>
      <c r="P45" s="205"/>
      <c r="Q45" s="205"/>
      <c r="R45" s="205"/>
      <c r="S45" s="205"/>
      <c r="T45" s="205"/>
      <c r="U45" s="205"/>
      <c r="V45" s="205"/>
      <c r="W45" s="205"/>
      <c r="X45" s="205"/>
      <c r="Y45" s="205"/>
      <c r="Z45" s="205"/>
      <c r="AA45" s="205"/>
      <c r="AB45" s="205"/>
      <c r="AC45" s="205"/>
      <c r="AD45" s="73"/>
      <c r="AL45" t="str">
        <f t="shared" si="0"/>
        <v/>
      </c>
      <c r="AM45" t="str">
        <f t="shared" si="1"/>
        <v/>
      </c>
      <c r="AN45" s="186" t="str">
        <f t="shared" si="2"/>
        <v/>
      </c>
      <c r="AO45" s="154">
        <v>42</v>
      </c>
      <c r="AV45" t="s">
        <v>5507</v>
      </c>
      <c r="AW45" t="s">
        <v>5508</v>
      </c>
      <c r="AZ45" t="s">
        <v>5509</v>
      </c>
      <c r="BA45" t="s">
        <v>5510</v>
      </c>
      <c r="BB45" t="s">
        <v>5511</v>
      </c>
      <c r="BC45" t="s">
        <v>5512</v>
      </c>
      <c r="BD45" t="s">
        <v>5513</v>
      </c>
      <c r="BE45" t="s">
        <v>5514</v>
      </c>
      <c r="BH45" t="s">
        <v>5515</v>
      </c>
      <c r="BI45" t="s">
        <v>5516</v>
      </c>
      <c r="BJ45" t="s">
        <v>5517</v>
      </c>
      <c r="BM45" t="s">
        <v>5518</v>
      </c>
      <c r="BO45" t="s">
        <v>5519</v>
      </c>
      <c r="BQ45" t="s">
        <v>5520</v>
      </c>
      <c r="BR45" t="s">
        <v>5521</v>
      </c>
      <c r="BS45" t="s">
        <v>5522</v>
      </c>
      <c r="BT45" t="s">
        <v>5523</v>
      </c>
      <c r="BU45" t="s">
        <v>5524</v>
      </c>
      <c r="CC45" t="s">
        <v>5525</v>
      </c>
      <c r="CD45" t="s">
        <v>5526</v>
      </c>
      <c r="CG45" t="s">
        <v>5527</v>
      </c>
      <c r="CH45" t="s">
        <v>5528</v>
      </c>
      <c r="CI45" t="s">
        <v>5529</v>
      </c>
      <c r="CJ45" t="s">
        <v>5530</v>
      </c>
      <c r="CK45" t="s">
        <v>5531</v>
      </c>
      <c r="CL45" t="s">
        <v>5532</v>
      </c>
      <c r="CO45" t="s">
        <v>5533</v>
      </c>
      <c r="CP45" t="s">
        <v>5534</v>
      </c>
      <c r="CQ45" t="s">
        <v>5535</v>
      </c>
      <c r="CT45" t="s">
        <v>5536</v>
      </c>
      <c r="CV45" t="s">
        <v>5537</v>
      </c>
      <c r="CX45" t="s">
        <v>5538</v>
      </c>
      <c r="CY45" t="s">
        <v>5539</v>
      </c>
      <c r="CZ45" t="s">
        <v>5540</v>
      </c>
      <c r="DA45" t="s">
        <v>5541</v>
      </c>
      <c r="DB45" t="s">
        <v>5542</v>
      </c>
    </row>
    <row r="46" spans="2:106" ht="6.75" customHeight="1">
      <c r="B46" s="72"/>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73"/>
      <c r="AL46" t="str">
        <f t="shared" si="0"/>
        <v/>
      </c>
      <c r="AM46" t="str">
        <f t="shared" si="1"/>
        <v/>
      </c>
      <c r="AN46" s="186" t="str">
        <f t="shared" si="2"/>
        <v/>
      </c>
      <c r="AO46" s="154">
        <v>43</v>
      </c>
      <c r="AV46" t="s">
        <v>5543</v>
      </c>
      <c r="AW46" t="s">
        <v>5544</v>
      </c>
      <c r="AZ46" t="s">
        <v>5545</v>
      </c>
      <c r="BA46" t="s">
        <v>5546</v>
      </c>
      <c r="BB46" t="s">
        <v>5547</v>
      </c>
      <c r="BC46" t="s">
        <v>5548</v>
      </c>
      <c r="BD46" t="s">
        <v>5549</v>
      </c>
      <c r="BE46" t="s">
        <v>5550</v>
      </c>
      <c r="BH46" t="s">
        <v>5551</v>
      </c>
      <c r="BI46" t="s">
        <v>5552</v>
      </c>
      <c r="BJ46" t="s">
        <v>5553</v>
      </c>
      <c r="BM46" t="s">
        <v>5554</v>
      </c>
      <c r="BO46" t="s">
        <v>5555</v>
      </c>
      <c r="BQ46" t="s">
        <v>5556</v>
      </c>
      <c r="BR46" t="s">
        <v>5557</v>
      </c>
      <c r="BS46" t="s">
        <v>5558</v>
      </c>
      <c r="BT46" t="s">
        <v>5559</v>
      </c>
      <c r="BU46" t="s">
        <v>5560</v>
      </c>
      <c r="CC46" t="s">
        <v>5561</v>
      </c>
      <c r="CD46" t="s">
        <v>5562</v>
      </c>
      <c r="CG46" t="s">
        <v>5502</v>
      </c>
      <c r="CH46" t="s">
        <v>5563</v>
      </c>
      <c r="CI46" t="s">
        <v>5564</v>
      </c>
      <c r="CJ46" t="s">
        <v>5565</v>
      </c>
      <c r="CK46" t="s">
        <v>5566</v>
      </c>
      <c r="CL46" t="s">
        <v>5567</v>
      </c>
      <c r="CO46" t="s">
        <v>5568</v>
      </c>
      <c r="CP46" t="s">
        <v>5569</v>
      </c>
      <c r="CQ46" t="s">
        <v>5570</v>
      </c>
      <c r="CT46" t="s">
        <v>5571</v>
      </c>
      <c r="CV46" t="s">
        <v>5572</v>
      </c>
      <c r="CX46" t="s">
        <v>5573</v>
      </c>
      <c r="CY46" t="s">
        <v>5574</v>
      </c>
      <c r="CZ46" t="s">
        <v>5575</v>
      </c>
      <c r="DA46" t="s">
        <v>5576</v>
      </c>
      <c r="DB46" t="s">
        <v>5577</v>
      </c>
    </row>
    <row r="47" spans="2:106" ht="36" customHeight="1">
      <c r="B47" s="72"/>
      <c r="C47" s="205" t="s">
        <v>388</v>
      </c>
      <c r="D47" s="205"/>
      <c r="E47" s="205"/>
      <c r="F47" s="205"/>
      <c r="G47" s="205"/>
      <c r="H47" s="205"/>
      <c r="I47" s="205"/>
      <c r="J47" s="205"/>
      <c r="K47" s="205"/>
      <c r="L47" s="205"/>
      <c r="M47" s="205"/>
      <c r="N47" s="205"/>
      <c r="O47" s="205"/>
      <c r="P47" s="205"/>
      <c r="Q47" s="205"/>
      <c r="R47" s="205"/>
      <c r="S47" s="205"/>
      <c r="T47" s="205"/>
      <c r="U47" s="205"/>
      <c r="V47" s="205"/>
      <c r="W47" s="205"/>
      <c r="X47" s="205"/>
      <c r="Y47" s="205"/>
      <c r="Z47" s="205"/>
      <c r="AA47" s="205"/>
      <c r="AB47" s="205"/>
      <c r="AC47" s="205"/>
      <c r="AD47" s="73"/>
      <c r="AL47" t="str">
        <f t="shared" si="0"/>
        <v/>
      </c>
      <c r="AM47" t="str">
        <f t="shared" si="1"/>
        <v/>
      </c>
      <c r="AN47" s="186" t="str">
        <f t="shared" si="2"/>
        <v/>
      </c>
      <c r="AO47" s="154">
        <v>44</v>
      </c>
      <c r="AV47" t="s">
        <v>5578</v>
      </c>
      <c r="AW47" t="s">
        <v>5579</v>
      </c>
      <c r="AZ47" t="s">
        <v>5580</v>
      </c>
      <c r="BA47" t="s">
        <v>5581</v>
      </c>
      <c r="BB47" t="s">
        <v>5582</v>
      </c>
      <c r="BC47" t="s">
        <v>5583</v>
      </c>
      <c r="BD47" t="s">
        <v>5584</v>
      </c>
      <c r="BE47" t="s">
        <v>5585</v>
      </c>
      <c r="BH47" t="s">
        <v>5586</v>
      </c>
      <c r="BI47" t="s">
        <v>5587</v>
      </c>
      <c r="BJ47" t="s">
        <v>5588</v>
      </c>
      <c r="BM47" t="s">
        <v>5589</v>
      </c>
      <c r="BO47" t="s">
        <v>5590</v>
      </c>
      <c r="BR47" t="s">
        <v>5591</v>
      </c>
      <c r="BS47" t="s">
        <v>5592</v>
      </c>
      <c r="BT47" t="s">
        <v>5593</v>
      </c>
      <c r="BU47" t="s">
        <v>5594</v>
      </c>
      <c r="CC47" t="s">
        <v>5595</v>
      </c>
      <c r="CD47" t="s">
        <v>4511</v>
      </c>
      <c r="CG47" t="s">
        <v>5538</v>
      </c>
      <c r="CH47" t="s">
        <v>5596</v>
      </c>
      <c r="CI47" t="s">
        <v>5597</v>
      </c>
      <c r="CJ47" t="s">
        <v>5598</v>
      </c>
      <c r="CK47" t="s">
        <v>5599</v>
      </c>
      <c r="CL47" t="s">
        <v>4358</v>
      </c>
      <c r="CO47" t="s">
        <v>5600</v>
      </c>
      <c r="CP47" t="s">
        <v>5601</v>
      </c>
      <c r="CQ47" t="s">
        <v>5602</v>
      </c>
      <c r="CT47" t="s">
        <v>5603</v>
      </c>
      <c r="CV47" t="s">
        <v>5604</v>
      </c>
      <c r="CY47" t="s">
        <v>5605</v>
      </c>
      <c r="CZ47" t="s">
        <v>5606</v>
      </c>
      <c r="DA47" t="s">
        <v>5607</v>
      </c>
      <c r="DB47" t="s">
        <v>4870</v>
      </c>
    </row>
    <row r="48" spans="2:106" ht="6.75" customHeight="1">
      <c r="B48" s="72"/>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73"/>
      <c r="AL48" t="str">
        <f t="shared" si="0"/>
        <v/>
      </c>
      <c r="AM48" t="str">
        <f t="shared" si="1"/>
        <v/>
      </c>
      <c r="AN48" s="186" t="str">
        <f t="shared" si="2"/>
        <v/>
      </c>
      <c r="AO48" s="154">
        <v>45</v>
      </c>
      <c r="AV48" t="s">
        <v>5608</v>
      </c>
      <c r="AW48" t="s">
        <v>5609</v>
      </c>
      <c r="AZ48" t="s">
        <v>5610</v>
      </c>
      <c r="BA48" t="s">
        <v>5611</v>
      </c>
      <c r="BB48" t="s">
        <v>5612</v>
      </c>
      <c r="BC48" t="s">
        <v>5613</v>
      </c>
      <c r="BD48" t="s">
        <v>5614</v>
      </c>
      <c r="BE48" t="s">
        <v>5615</v>
      </c>
      <c r="BH48" t="s">
        <v>5616</v>
      </c>
      <c r="BI48" t="s">
        <v>5617</v>
      </c>
      <c r="BJ48" t="s">
        <v>5618</v>
      </c>
      <c r="BM48" t="s">
        <v>5619</v>
      </c>
      <c r="BO48" t="s">
        <v>5620</v>
      </c>
      <c r="BR48" t="s">
        <v>5621</v>
      </c>
      <c r="BS48" t="s">
        <v>5622</v>
      </c>
      <c r="BT48" t="s">
        <v>5623</v>
      </c>
      <c r="BU48" t="s">
        <v>5624</v>
      </c>
      <c r="CC48" t="s">
        <v>5625</v>
      </c>
      <c r="CD48" t="s">
        <v>5626</v>
      </c>
      <c r="CG48" t="s">
        <v>5627</v>
      </c>
      <c r="CH48" t="s">
        <v>5628</v>
      </c>
      <c r="CI48" t="s">
        <v>5629</v>
      </c>
      <c r="CJ48" t="s">
        <v>5630</v>
      </c>
      <c r="CK48" t="s">
        <v>5631</v>
      </c>
      <c r="CL48" t="s">
        <v>5632</v>
      </c>
      <c r="CO48" t="s">
        <v>5633</v>
      </c>
      <c r="CP48" t="s">
        <v>5634</v>
      </c>
      <c r="CQ48" t="s">
        <v>5635</v>
      </c>
      <c r="CT48" t="s">
        <v>5636</v>
      </c>
      <c r="CV48" t="s">
        <v>5637</v>
      </c>
      <c r="CY48" t="s">
        <v>3803</v>
      </c>
      <c r="CZ48" t="s">
        <v>5638</v>
      </c>
      <c r="DA48" t="s">
        <v>5639</v>
      </c>
      <c r="DB48" t="s">
        <v>5640</v>
      </c>
    </row>
    <row r="49" spans="2:106" ht="60" customHeight="1">
      <c r="B49" s="72"/>
      <c r="C49" s="205" t="s">
        <v>31</v>
      </c>
      <c r="D49" s="205"/>
      <c r="E49" s="205"/>
      <c r="F49" s="205"/>
      <c r="G49" s="205"/>
      <c r="H49" s="205"/>
      <c r="I49" s="205"/>
      <c r="J49" s="205"/>
      <c r="K49" s="205"/>
      <c r="L49" s="205"/>
      <c r="M49" s="205"/>
      <c r="N49" s="205"/>
      <c r="O49" s="205"/>
      <c r="P49" s="205"/>
      <c r="Q49" s="205"/>
      <c r="R49" s="205"/>
      <c r="S49" s="205"/>
      <c r="T49" s="205"/>
      <c r="U49" s="205"/>
      <c r="V49" s="205"/>
      <c r="W49" s="205"/>
      <c r="X49" s="205"/>
      <c r="Y49" s="205"/>
      <c r="Z49" s="205"/>
      <c r="AA49" s="205"/>
      <c r="AB49" s="205"/>
      <c r="AC49" s="205"/>
      <c r="AD49" s="73"/>
      <c r="AL49" t="str">
        <f t="shared" si="0"/>
        <v/>
      </c>
      <c r="AM49" t="str">
        <f t="shared" si="1"/>
        <v/>
      </c>
      <c r="AN49" s="186" t="str">
        <f t="shared" si="2"/>
        <v/>
      </c>
      <c r="AO49" s="154">
        <v>46</v>
      </c>
      <c r="AV49" t="s">
        <v>5641</v>
      </c>
      <c r="AW49" t="s">
        <v>5642</v>
      </c>
      <c r="AZ49" t="s">
        <v>5643</v>
      </c>
      <c r="BA49" t="s">
        <v>5644</v>
      </c>
      <c r="BB49" t="s">
        <v>5645</v>
      </c>
      <c r="BC49" t="s">
        <v>5646</v>
      </c>
      <c r="BD49" t="s">
        <v>5647</v>
      </c>
      <c r="BE49" t="s">
        <v>5648</v>
      </c>
      <c r="BH49" t="s">
        <v>5649</v>
      </c>
      <c r="BI49" t="s">
        <v>5650</v>
      </c>
      <c r="BJ49" t="s">
        <v>5651</v>
      </c>
      <c r="BM49" t="s">
        <v>5652</v>
      </c>
      <c r="BO49" t="s">
        <v>5653</v>
      </c>
      <c r="BR49" t="s">
        <v>5654</v>
      </c>
      <c r="BS49" t="s">
        <v>5655</v>
      </c>
      <c r="BT49" t="s">
        <v>5656</v>
      </c>
      <c r="BU49" t="s">
        <v>5657</v>
      </c>
      <c r="CC49" t="s">
        <v>5658</v>
      </c>
      <c r="CD49" t="s">
        <v>4433</v>
      </c>
      <c r="CG49" t="s">
        <v>5659</v>
      </c>
      <c r="CH49" t="s">
        <v>5660</v>
      </c>
      <c r="CI49" t="s">
        <v>5661</v>
      </c>
      <c r="CJ49" t="s">
        <v>5662</v>
      </c>
      <c r="CK49" t="s">
        <v>5663</v>
      </c>
      <c r="CL49" t="s">
        <v>4408</v>
      </c>
      <c r="CO49" t="s">
        <v>5664</v>
      </c>
      <c r="CP49" t="s">
        <v>5665</v>
      </c>
      <c r="CQ49" t="s">
        <v>5666</v>
      </c>
      <c r="CT49" t="s">
        <v>5667</v>
      </c>
      <c r="CV49" t="s">
        <v>5668</v>
      </c>
      <c r="CY49" t="s">
        <v>3985</v>
      </c>
      <c r="CZ49" t="s">
        <v>5669</v>
      </c>
      <c r="DA49" t="s">
        <v>5670</v>
      </c>
      <c r="DB49" t="s">
        <v>5671</v>
      </c>
    </row>
    <row r="50" spans="2:106" ht="6.75" customHeight="1">
      <c r="B50" s="72"/>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73"/>
      <c r="AL50" t="str">
        <f t="shared" si="0"/>
        <v/>
      </c>
      <c r="AM50" t="str">
        <f t="shared" si="1"/>
        <v/>
      </c>
      <c r="AN50" s="186" t="str">
        <f t="shared" si="2"/>
        <v/>
      </c>
      <c r="AO50" s="154">
        <v>47</v>
      </c>
      <c r="AV50" t="s">
        <v>5672</v>
      </c>
      <c r="AW50" t="s">
        <v>5673</v>
      </c>
      <c r="BA50" t="s">
        <v>5674</v>
      </c>
      <c r="BB50" t="s">
        <v>5675</v>
      </c>
      <c r="BC50" t="s">
        <v>5676</v>
      </c>
      <c r="BD50" t="s">
        <v>5677</v>
      </c>
      <c r="BE50" t="s">
        <v>5678</v>
      </c>
      <c r="BH50" t="s">
        <v>5679</v>
      </c>
      <c r="BI50" t="s">
        <v>5680</v>
      </c>
      <c r="BJ50" t="s">
        <v>5681</v>
      </c>
      <c r="BM50" t="s">
        <v>5682</v>
      </c>
      <c r="BO50" t="s">
        <v>5683</v>
      </c>
      <c r="BR50" t="s">
        <v>5684</v>
      </c>
      <c r="BS50" t="s">
        <v>5685</v>
      </c>
      <c r="BT50" t="s">
        <v>5686</v>
      </c>
      <c r="BU50" t="s">
        <v>5687</v>
      </c>
      <c r="CC50" t="s">
        <v>5688</v>
      </c>
      <c r="CD50" t="s">
        <v>5689</v>
      </c>
      <c r="CH50" t="s">
        <v>5690</v>
      </c>
      <c r="CI50" t="s">
        <v>5691</v>
      </c>
      <c r="CJ50" t="s">
        <v>5692</v>
      </c>
      <c r="CK50" t="s">
        <v>5693</v>
      </c>
      <c r="CL50" t="s">
        <v>5694</v>
      </c>
      <c r="CO50" t="s">
        <v>4145</v>
      </c>
      <c r="CP50" t="s">
        <v>5695</v>
      </c>
      <c r="CQ50" t="s">
        <v>4981</v>
      </c>
      <c r="CT50" t="s">
        <v>5696</v>
      </c>
      <c r="CV50" t="s">
        <v>5697</v>
      </c>
      <c r="CY50" t="s">
        <v>3981</v>
      </c>
      <c r="CZ50" t="s">
        <v>5698</v>
      </c>
      <c r="DA50" t="s">
        <v>5699</v>
      </c>
      <c r="DB50" t="s">
        <v>5700</v>
      </c>
    </row>
    <row r="51" spans="2:106" ht="60" customHeight="1">
      <c r="B51" s="72"/>
      <c r="C51" s="205" t="s">
        <v>389</v>
      </c>
      <c r="D51" s="205"/>
      <c r="E51" s="205"/>
      <c r="F51" s="205"/>
      <c r="G51" s="205"/>
      <c r="H51" s="205"/>
      <c r="I51" s="205"/>
      <c r="J51" s="205"/>
      <c r="K51" s="205"/>
      <c r="L51" s="205"/>
      <c r="M51" s="205"/>
      <c r="N51" s="205"/>
      <c r="O51" s="205"/>
      <c r="P51" s="205"/>
      <c r="Q51" s="205"/>
      <c r="R51" s="205"/>
      <c r="S51" s="205"/>
      <c r="T51" s="205"/>
      <c r="U51" s="205"/>
      <c r="V51" s="205"/>
      <c r="W51" s="205"/>
      <c r="X51" s="205"/>
      <c r="Y51" s="205"/>
      <c r="Z51" s="205"/>
      <c r="AA51" s="205"/>
      <c r="AB51" s="205"/>
      <c r="AC51" s="205"/>
      <c r="AD51" s="73"/>
      <c r="AL51" t="str">
        <f t="shared" si="0"/>
        <v/>
      </c>
      <c r="AM51" t="str">
        <f t="shared" si="1"/>
        <v/>
      </c>
      <c r="AN51" s="186" t="str">
        <f t="shared" si="2"/>
        <v/>
      </c>
      <c r="AO51" s="154">
        <v>48</v>
      </c>
      <c r="AV51" t="s">
        <v>5701</v>
      </c>
      <c r="AW51" t="s">
        <v>5702</v>
      </c>
      <c r="BA51" t="s">
        <v>5703</v>
      </c>
      <c r="BB51" t="s">
        <v>5704</v>
      </c>
      <c r="BC51" t="s">
        <v>5705</v>
      </c>
      <c r="BD51" t="s">
        <v>5706</v>
      </c>
      <c r="BE51" t="s">
        <v>5707</v>
      </c>
      <c r="BH51" t="s">
        <v>5708</v>
      </c>
      <c r="BI51" t="s">
        <v>5709</v>
      </c>
      <c r="BJ51" t="s">
        <v>5710</v>
      </c>
      <c r="BM51" t="s">
        <v>5711</v>
      </c>
      <c r="BO51" t="s">
        <v>5712</v>
      </c>
      <c r="BR51" t="s">
        <v>5713</v>
      </c>
      <c r="BS51" t="s">
        <v>5714</v>
      </c>
      <c r="BT51" t="s">
        <v>5715</v>
      </c>
      <c r="BU51" t="s">
        <v>5716</v>
      </c>
      <c r="CC51" t="s">
        <v>4408</v>
      </c>
      <c r="CD51" t="s">
        <v>5717</v>
      </c>
      <c r="CH51" t="s">
        <v>5718</v>
      </c>
      <c r="CI51" t="s">
        <v>5719</v>
      </c>
      <c r="CJ51" t="s">
        <v>3836</v>
      </c>
      <c r="CK51" t="s">
        <v>5720</v>
      </c>
      <c r="CL51" t="s">
        <v>4616</v>
      </c>
      <c r="CO51" t="s">
        <v>5111</v>
      </c>
      <c r="CP51" t="s">
        <v>5721</v>
      </c>
      <c r="CQ51" t="s">
        <v>5722</v>
      </c>
      <c r="CT51" t="s">
        <v>5723</v>
      </c>
      <c r="CV51" t="s">
        <v>5724</v>
      </c>
      <c r="CY51" t="s">
        <v>5725</v>
      </c>
      <c r="CZ51" t="s">
        <v>5726</v>
      </c>
      <c r="DA51" t="s">
        <v>5727</v>
      </c>
      <c r="DB51" t="s">
        <v>5728</v>
      </c>
    </row>
    <row r="52" spans="2:106" ht="6.75" customHeight="1">
      <c r="B52" s="72"/>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73"/>
      <c r="AL52" t="str">
        <f t="shared" si="0"/>
        <v/>
      </c>
      <c r="AM52" t="str">
        <f t="shared" si="1"/>
        <v/>
      </c>
      <c r="AN52" s="186" t="str">
        <f t="shared" si="2"/>
        <v/>
      </c>
      <c r="AO52" s="154">
        <v>49</v>
      </c>
      <c r="AV52" t="s">
        <v>5729</v>
      </c>
      <c r="AW52" t="s">
        <v>5730</v>
      </c>
      <c r="BA52" t="s">
        <v>5731</v>
      </c>
      <c r="BB52" t="s">
        <v>5732</v>
      </c>
      <c r="BC52" t="s">
        <v>5733</v>
      </c>
      <c r="BD52" t="s">
        <v>5734</v>
      </c>
      <c r="BE52" t="s">
        <v>5735</v>
      </c>
      <c r="BH52" t="s">
        <v>5736</v>
      </c>
      <c r="BI52" t="s">
        <v>5737</v>
      </c>
      <c r="BJ52" t="s">
        <v>5738</v>
      </c>
      <c r="BM52" t="s">
        <v>5739</v>
      </c>
      <c r="BO52" t="s">
        <v>5740</v>
      </c>
      <c r="BR52" t="s">
        <v>5741</v>
      </c>
      <c r="BS52" t="s">
        <v>5742</v>
      </c>
      <c r="BT52" t="s">
        <v>5743</v>
      </c>
      <c r="BU52" t="s">
        <v>5744</v>
      </c>
      <c r="CC52" t="s">
        <v>5745</v>
      </c>
      <c r="CD52" t="s">
        <v>5746</v>
      </c>
      <c r="CH52" t="s">
        <v>5747</v>
      </c>
      <c r="CI52" t="s">
        <v>5748</v>
      </c>
      <c r="CJ52" t="s">
        <v>5749</v>
      </c>
      <c r="CK52" t="s">
        <v>5750</v>
      </c>
      <c r="CL52" t="s">
        <v>5751</v>
      </c>
      <c r="CO52" t="s">
        <v>5752</v>
      </c>
      <c r="CP52" t="s">
        <v>5753</v>
      </c>
      <c r="CQ52" t="s">
        <v>5754</v>
      </c>
      <c r="CT52" t="s">
        <v>5755</v>
      </c>
      <c r="CV52" t="s">
        <v>5756</v>
      </c>
      <c r="CY52" t="s">
        <v>5757</v>
      </c>
      <c r="CZ52" t="s">
        <v>5758</v>
      </c>
      <c r="DA52" t="s">
        <v>5759</v>
      </c>
      <c r="DB52" t="s">
        <v>5760</v>
      </c>
    </row>
    <row r="53" spans="2:106" ht="60" customHeight="1">
      <c r="B53" s="72"/>
      <c r="C53" s="205" t="s">
        <v>32</v>
      </c>
      <c r="D53" s="205"/>
      <c r="E53" s="205"/>
      <c r="F53" s="205"/>
      <c r="G53" s="205"/>
      <c r="H53" s="205"/>
      <c r="I53" s="205"/>
      <c r="J53" s="205"/>
      <c r="K53" s="205"/>
      <c r="L53" s="205"/>
      <c r="M53" s="205"/>
      <c r="N53" s="205"/>
      <c r="O53" s="205"/>
      <c r="P53" s="205"/>
      <c r="Q53" s="205"/>
      <c r="R53" s="205"/>
      <c r="S53" s="205"/>
      <c r="T53" s="205"/>
      <c r="U53" s="205"/>
      <c r="V53" s="205"/>
      <c r="W53" s="205"/>
      <c r="X53" s="205"/>
      <c r="Y53" s="205"/>
      <c r="Z53" s="205"/>
      <c r="AA53" s="205"/>
      <c r="AB53" s="205"/>
      <c r="AC53" s="205"/>
      <c r="AD53" s="73"/>
      <c r="AL53" t="str">
        <f t="shared" si="0"/>
        <v/>
      </c>
      <c r="AM53" t="str">
        <f t="shared" si="1"/>
        <v/>
      </c>
      <c r="AN53" s="186" t="str">
        <f t="shared" si="2"/>
        <v/>
      </c>
      <c r="AO53" s="154">
        <v>50</v>
      </c>
      <c r="AV53" t="s">
        <v>5761</v>
      </c>
      <c r="AW53" t="s">
        <v>5762</v>
      </c>
      <c r="BA53" t="s">
        <v>5763</v>
      </c>
      <c r="BB53" t="s">
        <v>5764</v>
      </c>
      <c r="BC53" t="s">
        <v>5765</v>
      </c>
      <c r="BD53" t="s">
        <v>5766</v>
      </c>
      <c r="BE53" t="s">
        <v>5767</v>
      </c>
      <c r="BH53" t="s">
        <v>5768</v>
      </c>
      <c r="BI53" t="s">
        <v>5769</v>
      </c>
      <c r="BJ53" t="s">
        <v>5770</v>
      </c>
      <c r="BM53" t="s">
        <v>5771</v>
      </c>
      <c r="BO53" t="s">
        <v>5772</v>
      </c>
      <c r="BR53" t="s">
        <v>5773</v>
      </c>
      <c r="BS53" t="s">
        <v>5774</v>
      </c>
      <c r="BT53" t="s">
        <v>5775</v>
      </c>
      <c r="BU53" t="s">
        <v>5776</v>
      </c>
      <c r="CC53" t="s">
        <v>5777</v>
      </c>
      <c r="CD53" t="s">
        <v>5778</v>
      </c>
      <c r="CH53" t="s">
        <v>5779</v>
      </c>
      <c r="CI53" t="s">
        <v>5780</v>
      </c>
      <c r="CJ53" t="s">
        <v>5781</v>
      </c>
      <c r="CK53" t="s">
        <v>5782</v>
      </c>
      <c r="CL53" t="s">
        <v>5783</v>
      </c>
      <c r="CO53" t="s">
        <v>5784</v>
      </c>
      <c r="CP53" t="s">
        <v>5785</v>
      </c>
      <c r="CQ53" t="s">
        <v>5786</v>
      </c>
      <c r="CT53" t="s">
        <v>5787</v>
      </c>
      <c r="CV53" t="s">
        <v>4782</v>
      </c>
      <c r="CY53" t="s">
        <v>5788</v>
      </c>
      <c r="CZ53" t="s">
        <v>5789</v>
      </c>
      <c r="DA53" t="s">
        <v>5790</v>
      </c>
      <c r="DB53" t="s">
        <v>5791</v>
      </c>
    </row>
    <row r="54" spans="2:106" ht="6.75" customHeight="1">
      <c r="B54" s="72"/>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73"/>
      <c r="AL54" t="str">
        <f t="shared" si="0"/>
        <v/>
      </c>
      <c r="AM54" t="str">
        <f t="shared" si="1"/>
        <v/>
      </c>
      <c r="AN54" s="186" t="str">
        <f t="shared" si="2"/>
        <v/>
      </c>
      <c r="AO54" s="154">
        <v>51</v>
      </c>
      <c r="AV54" t="s">
        <v>5792</v>
      </c>
      <c r="AW54" t="s">
        <v>5793</v>
      </c>
      <c r="BA54" t="s">
        <v>5794</v>
      </c>
      <c r="BB54" t="s">
        <v>5795</v>
      </c>
      <c r="BC54" t="s">
        <v>5796</v>
      </c>
      <c r="BD54" t="s">
        <v>5797</v>
      </c>
      <c r="BE54" t="s">
        <v>5798</v>
      </c>
      <c r="BH54" t="s">
        <v>5799</v>
      </c>
      <c r="BI54" t="s">
        <v>5800</v>
      </c>
      <c r="BJ54" t="s">
        <v>5801</v>
      </c>
      <c r="BM54" t="s">
        <v>5802</v>
      </c>
      <c r="BO54" t="s">
        <v>5803</v>
      </c>
      <c r="BR54" t="s">
        <v>5804</v>
      </c>
      <c r="BS54" t="s">
        <v>5805</v>
      </c>
      <c r="BT54" t="s">
        <v>5806</v>
      </c>
      <c r="BU54" t="s">
        <v>5807</v>
      </c>
      <c r="CC54" t="s">
        <v>5808</v>
      </c>
      <c r="CD54" t="s">
        <v>4513</v>
      </c>
      <c r="CH54" t="s">
        <v>5809</v>
      </c>
      <c r="CI54" t="s">
        <v>5810</v>
      </c>
      <c r="CJ54" t="s">
        <v>5811</v>
      </c>
      <c r="CK54" t="s">
        <v>5812</v>
      </c>
      <c r="CL54" t="s">
        <v>5813</v>
      </c>
      <c r="CO54" t="s">
        <v>5814</v>
      </c>
      <c r="CP54" t="s">
        <v>5815</v>
      </c>
      <c r="CQ54" t="s">
        <v>5816</v>
      </c>
      <c r="CT54" t="s">
        <v>5390</v>
      </c>
      <c r="CV54" t="s">
        <v>4374</v>
      </c>
      <c r="CY54" t="s">
        <v>5817</v>
      </c>
      <c r="CZ54" t="s">
        <v>5818</v>
      </c>
      <c r="DA54" t="s">
        <v>5819</v>
      </c>
      <c r="DB54" t="s">
        <v>5820</v>
      </c>
    </row>
    <row r="55" spans="2:106" ht="96" customHeight="1">
      <c r="B55" s="72"/>
      <c r="C55" s="205" t="s">
        <v>390</v>
      </c>
      <c r="D55" s="205"/>
      <c r="E55" s="205"/>
      <c r="F55" s="205"/>
      <c r="G55" s="205"/>
      <c r="H55" s="205"/>
      <c r="I55" s="205"/>
      <c r="J55" s="205"/>
      <c r="K55" s="205"/>
      <c r="L55" s="205"/>
      <c r="M55" s="205"/>
      <c r="N55" s="205"/>
      <c r="O55" s="205"/>
      <c r="P55" s="205"/>
      <c r="Q55" s="205"/>
      <c r="R55" s="205"/>
      <c r="S55" s="205"/>
      <c r="T55" s="205"/>
      <c r="U55" s="205"/>
      <c r="V55" s="205"/>
      <c r="W55" s="205"/>
      <c r="X55" s="205"/>
      <c r="Y55" s="205"/>
      <c r="Z55" s="205"/>
      <c r="AA55" s="205"/>
      <c r="AB55" s="205"/>
      <c r="AC55" s="205"/>
      <c r="AD55" s="73"/>
      <c r="AL55" t="str">
        <f t="shared" si="0"/>
        <v/>
      </c>
      <c r="AM55" t="str">
        <f t="shared" si="1"/>
        <v/>
      </c>
      <c r="AN55" s="186" t="str">
        <f t="shared" si="2"/>
        <v/>
      </c>
      <c r="AO55" s="154">
        <v>52</v>
      </c>
      <c r="AV55" t="s">
        <v>5821</v>
      </c>
      <c r="AW55" t="s">
        <v>5822</v>
      </c>
      <c r="BA55" t="s">
        <v>5823</v>
      </c>
      <c r="BB55" t="s">
        <v>5824</v>
      </c>
      <c r="BC55" t="s">
        <v>5825</v>
      </c>
      <c r="BD55" t="s">
        <v>5826</v>
      </c>
      <c r="BE55" t="s">
        <v>5827</v>
      </c>
      <c r="BI55" t="s">
        <v>5828</v>
      </c>
      <c r="BJ55" t="s">
        <v>5829</v>
      </c>
      <c r="BM55" t="s">
        <v>5830</v>
      </c>
      <c r="BO55" t="s">
        <v>5831</v>
      </c>
      <c r="BR55" t="s">
        <v>5832</v>
      </c>
      <c r="BS55" t="s">
        <v>5833</v>
      </c>
      <c r="BT55" t="s">
        <v>5834</v>
      </c>
      <c r="BU55" t="s">
        <v>5835</v>
      </c>
      <c r="CC55" t="s">
        <v>5836</v>
      </c>
      <c r="CD55" t="s">
        <v>5837</v>
      </c>
      <c r="CH55" t="s">
        <v>5838</v>
      </c>
      <c r="CI55" t="s">
        <v>5839</v>
      </c>
      <c r="CJ55" t="s">
        <v>5840</v>
      </c>
      <c r="CK55" t="s">
        <v>5841</v>
      </c>
      <c r="CL55" t="s">
        <v>3981</v>
      </c>
      <c r="CP55" t="s">
        <v>5842</v>
      </c>
      <c r="CQ55" t="s">
        <v>5843</v>
      </c>
      <c r="CT55" t="s">
        <v>5844</v>
      </c>
      <c r="CV55" t="s">
        <v>5845</v>
      </c>
      <c r="CY55" t="s">
        <v>5846</v>
      </c>
      <c r="CZ55" t="s">
        <v>5847</v>
      </c>
      <c r="DA55" t="s">
        <v>5848</v>
      </c>
      <c r="DB55" t="s">
        <v>5849</v>
      </c>
    </row>
    <row r="56" spans="2:106" ht="6.75" customHeight="1">
      <c r="B56" s="72"/>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73"/>
      <c r="AL56" t="str">
        <f t="shared" si="0"/>
        <v/>
      </c>
      <c r="AM56" t="str">
        <f t="shared" si="1"/>
        <v/>
      </c>
      <c r="AN56" s="186" t="str">
        <f t="shared" si="2"/>
        <v/>
      </c>
      <c r="AO56" s="154">
        <v>53</v>
      </c>
      <c r="AV56" t="s">
        <v>5850</v>
      </c>
      <c r="AW56" t="s">
        <v>5851</v>
      </c>
      <c r="BA56" t="s">
        <v>5852</v>
      </c>
      <c r="BB56" t="s">
        <v>5853</v>
      </c>
      <c r="BC56" t="s">
        <v>5854</v>
      </c>
      <c r="BD56" t="s">
        <v>5855</v>
      </c>
      <c r="BE56" t="s">
        <v>5856</v>
      </c>
      <c r="BI56" t="s">
        <v>5857</v>
      </c>
      <c r="BJ56" t="s">
        <v>5858</v>
      </c>
      <c r="BM56" t="s">
        <v>5859</v>
      </c>
      <c r="BO56" t="s">
        <v>5860</v>
      </c>
      <c r="BR56" t="s">
        <v>5861</v>
      </c>
      <c r="BS56" t="s">
        <v>5862</v>
      </c>
      <c r="BT56" t="s">
        <v>5863</v>
      </c>
      <c r="BU56" t="s">
        <v>5864</v>
      </c>
      <c r="CC56" t="s">
        <v>5865</v>
      </c>
      <c r="CD56" t="s">
        <v>5866</v>
      </c>
      <c r="CH56" t="s">
        <v>5867</v>
      </c>
      <c r="CI56" t="s">
        <v>5868</v>
      </c>
      <c r="CJ56" t="s">
        <v>5869</v>
      </c>
      <c r="CK56" t="s">
        <v>4953</v>
      </c>
      <c r="CL56" t="s">
        <v>5870</v>
      </c>
      <c r="CP56" t="s">
        <v>5871</v>
      </c>
      <c r="CQ56" t="s">
        <v>5872</v>
      </c>
      <c r="CT56" t="s">
        <v>5873</v>
      </c>
      <c r="CV56" t="s">
        <v>5874</v>
      </c>
      <c r="CY56" t="s">
        <v>5875</v>
      </c>
      <c r="CZ56" t="s">
        <v>5876</v>
      </c>
      <c r="DA56" t="s">
        <v>5877</v>
      </c>
      <c r="DB56" t="s">
        <v>5878</v>
      </c>
    </row>
    <row r="57" spans="2:106" ht="36" customHeight="1">
      <c r="B57" s="72"/>
      <c r="C57" s="205" t="s">
        <v>50</v>
      </c>
      <c r="D57" s="205"/>
      <c r="E57" s="205"/>
      <c r="F57" s="205"/>
      <c r="G57" s="205"/>
      <c r="H57" s="205"/>
      <c r="I57" s="205"/>
      <c r="J57" s="205"/>
      <c r="K57" s="205"/>
      <c r="L57" s="205"/>
      <c r="M57" s="205"/>
      <c r="N57" s="205"/>
      <c r="O57" s="205"/>
      <c r="P57" s="205"/>
      <c r="Q57" s="205"/>
      <c r="R57" s="205"/>
      <c r="S57" s="205"/>
      <c r="T57" s="205"/>
      <c r="U57" s="205"/>
      <c r="V57" s="205"/>
      <c r="W57" s="205"/>
      <c r="X57" s="205"/>
      <c r="Y57" s="205"/>
      <c r="Z57" s="205"/>
      <c r="AA57" s="205"/>
      <c r="AB57" s="205"/>
      <c r="AC57" s="205"/>
      <c r="AD57" s="73"/>
      <c r="AL57" t="str">
        <f t="shared" si="0"/>
        <v/>
      </c>
      <c r="AM57" t="str">
        <f t="shared" si="1"/>
        <v/>
      </c>
      <c r="AN57" s="186" t="str">
        <f t="shared" si="2"/>
        <v/>
      </c>
      <c r="AO57" s="154">
        <v>54</v>
      </c>
      <c r="AV57" t="s">
        <v>5879</v>
      </c>
      <c r="AW57" t="s">
        <v>5880</v>
      </c>
      <c r="BA57" t="s">
        <v>5881</v>
      </c>
      <c r="BB57" t="s">
        <v>5882</v>
      </c>
      <c r="BC57" t="s">
        <v>5883</v>
      </c>
      <c r="BD57" t="s">
        <v>5884</v>
      </c>
      <c r="BE57" t="s">
        <v>5885</v>
      </c>
      <c r="BI57" t="s">
        <v>5886</v>
      </c>
      <c r="BJ57" t="s">
        <v>5887</v>
      </c>
      <c r="BM57" t="s">
        <v>5888</v>
      </c>
      <c r="BO57" t="s">
        <v>5889</v>
      </c>
      <c r="BR57" t="s">
        <v>5890</v>
      </c>
      <c r="BS57" t="s">
        <v>5891</v>
      </c>
      <c r="BT57" t="s">
        <v>5892</v>
      </c>
      <c r="BU57" t="s">
        <v>5893</v>
      </c>
      <c r="CC57" t="s">
        <v>5353</v>
      </c>
      <c r="CD57" t="s">
        <v>5894</v>
      </c>
      <c r="CH57" t="s">
        <v>5895</v>
      </c>
      <c r="CI57" t="s">
        <v>5896</v>
      </c>
      <c r="CJ57" t="s">
        <v>5897</v>
      </c>
      <c r="CK57" t="s">
        <v>5267</v>
      </c>
      <c r="CL57" t="s">
        <v>4433</v>
      </c>
      <c r="CP57" t="s">
        <v>5898</v>
      </c>
      <c r="CQ57" t="s">
        <v>5899</v>
      </c>
      <c r="CT57" t="s">
        <v>5900</v>
      </c>
      <c r="CV57" t="s">
        <v>5901</v>
      </c>
      <c r="CY57" t="s">
        <v>5902</v>
      </c>
      <c r="CZ57" t="s">
        <v>5903</v>
      </c>
      <c r="DA57" t="s">
        <v>5904</v>
      </c>
      <c r="DB57" t="s">
        <v>5390</v>
      </c>
    </row>
    <row r="58" spans="2:106" ht="6.75" customHeight="1">
      <c r="B58" s="72"/>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73"/>
      <c r="AL58" t="str">
        <f t="shared" si="0"/>
        <v/>
      </c>
      <c r="AM58" t="str">
        <f t="shared" si="1"/>
        <v/>
      </c>
      <c r="AN58" s="186" t="str">
        <f t="shared" si="2"/>
        <v/>
      </c>
      <c r="AO58" s="154">
        <v>55</v>
      </c>
      <c r="AV58" t="s">
        <v>5905</v>
      </c>
      <c r="AW58" t="s">
        <v>5906</v>
      </c>
      <c r="BA58" t="s">
        <v>5907</v>
      </c>
      <c r="BB58" t="s">
        <v>5908</v>
      </c>
      <c r="BC58" t="s">
        <v>5909</v>
      </c>
      <c r="BD58" t="s">
        <v>5910</v>
      </c>
      <c r="BE58" t="s">
        <v>5911</v>
      </c>
      <c r="BI58" t="s">
        <v>5912</v>
      </c>
      <c r="BJ58" t="s">
        <v>5913</v>
      </c>
      <c r="BM58" t="s">
        <v>5914</v>
      </c>
      <c r="BO58" t="s">
        <v>5915</v>
      </c>
      <c r="BR58" t="s">
        <v>5916</v>
      </c>
      <c r="BS58" t="s">
        <v>5917</v>
      </c>
      <c r="BT58" t="s">
        <v>5918</v>
      </c>
      <c r="BU58" t="s">
        <v>5919</v>
      </c>
      <c r="CC58" t="s">
        <v>5920</v>
      </c>
      <c r="CD58" t="s">
        <v>5921</v>
      </c>
      <c r="CH58" t="s">
        <v>5922</v>
      </c>
      <c r="CI58" t="s">
        <v>5923</v>
      </c>
      <c r="CJ58" t="s">
        <v>5315</v>
      </c>
      <c r="CK58" t="s">
        <v>5924</v>
      </c>
      <c r="CL58" t="s">
        <v>5925</v>
      </c>
      <c r="CP58" t="s">
        <v>5926</v>
      </c>
      <c r="CQ58" t="s">
        <v>5927</v>
      </c>
      <c r="CT58" t="s">
        <v>5379</v>
      </c>
      <c r="CV58" t="s">
        <v>5928</v>
      </c>
      <c r="CY58" t="s">
        <v>5929</v>
      </c>
      <c r="CZ58" t="s">
        <v>5930</v>
      </c>
      <c r="DA58" t="s">
        <v>5931</v>
      </c>
      <c r="DB58" t="s">
        <v>5932</v>
      </c>
    </row>
    <row r="59" spans="2:106" ht="84" customHeight="1">
      <c r="B59" s="72"/>
      <c r="C59" s="205" t="s">
        <v>391</v>
      </c>
      <c r="D59" s="205"/>
      <c r="E59" s="205"/>
      <c r="F59" s="205"/>
      <c r="G59" s="205"/>
      <c r="H59" s="205"/>
      <c r="I59" s="205"/>
      <c r="J59" s="205"/>
      <c r="K59" s="205"/>
      <c r="L59" s="205"/>
      <c r="M59" s="205"/>
      <c r="N59" s="205"/>
      <c r="O59" s="205"/>
      <c r="P59" s="205"/>
      <c r="Q59" s="205"/>
      <c r="R59" s="205"/>
      <c r="S59" s="205"/>
      <c r="T59" s="205"/>
      <c r="U59" s="205"/>
      <c r="V59" s="205"/>
      <c r="W59" s="205"/>
      <c r="X59" s="205"/>
      <c r="Y59" s="205"/>
      <c r="Z59" s="205"/>
      <c r="AA59" s="205"/>
      <c r="AB59" s="205"/>
      <c r="AC59" s="205"/>
      <c r="AD59" s="73"/>
      <c r="AL59" t="str">
        <f t="shared" si="0"/>
        <v/>
      </c>
      <c r="AM59" t="str">
        <f t="shared" si="1"/>
        <v/>
      </c>
      <c r="AN59" s="186" t="str">
        <f t="shared" si="2"/>
        <v/>
      </c>
      <c r="AO59" s="154">
        <v>56</v>
      </c>
      <c r="AV59" t="s">
        <v>5933</v>
      </c>
      <c r="AW59" t="s">
        <v>5934</v>
      </c>
      <c r="BA59" t="s">
        <v>5935</v>
      </c>
      <c r="BB59" t="s">
        <v>5936</v>
      </c>
      <c r="BC59" t="s">
        <v>5937</v>
      </c>
      <c r="BD59" t="s">
        <v>5938</v>
      </c>
      <c r="BE59" t="s">
        <v>5939</v>
      </c>
      <c r="BI59" t="s">
        <v>5940</v>
      </c>
      <c r="BJ59" t="s">
        <v>5941</v>
      </c>
      <c r="BM59" t="s">
        <v>5942</v>
      </c>
      <c r="BO59" t="s">
        <v>5943</v>
      </c>
      <c r="BR59" t="s">
        <v>5944</v>
      </c>
      <c r="BS59" t="s">
        <v>5945</v>
      </c>
      <c r="BT59" t="s">
        <v>5946</v>
      </c>
      <c r="BU59" t="s">
        <v>5947</v>
      </c>
      <c r="CC59" t="s">
        <v>5948</v>
      </c>
      <c r="CD59" t="s">
        <v>4374</v>
      </c>
      <c r="CH59" t="s">
        <v>5949</v>
      </c>
      <c r="CI59" t="s">
        <v>5950</v>
      </c>
      <c r="CJ59" t="s">
        <v>4368</v>
      </c>
      <c r="CK59" t="s">
        <v>4433</v>
      </c>
      <c r="CL59" t="s">
        <v>5951</v>
      </c>
      <c r="CP59" t="s">
        <v>5952</v>
      </c>
      <c r="CQ59" t="s">
        <v>5953</v>
      </c>
      <c r="CT59" t="s">
        <v>5954</v>
      </c>
      <c r="CV59" t="s">
        <v>5955</v>
      </c>
      <c r="CY59" t="s">
        <v>5956</v>
      </c>
      <c r="CZ59" t="s">
        <v>5957</v>
      </c>
      <c r="DA59" t="s">
        <v>5958</v>
      </c>
      <c r="DB59" t="s">
        <v>5077</v>
      </c>
    </row>
    <row r="60" spans="2:106" ht="6.75" customHeight="1">
      <c r="B60" s="72"/>
      <c r="C60" s="119"/>
      <c r="D60" s="119"/>
      <c r="E60" s="119"/>
      <c r="F60" s="119"/>
      <c r="G60" s="119"/>
      <c r="H60" s="119"/>
      <c r="I60" s="119"/>
      <c r="J60" s="119"/>
      <c r="K60" s="119"/>
      <c r="L60" s="119"/>
      <c r="M60" s="119"/>
      <c r="N60" s="119"/>
      <c r="O60" s="119"/>
      <c r="P60" s="119"/>
      <c r="Q60" s="119"/>
      <c r="R60" s="119"/>
      <c r="S60" s="119"/>
      <c r="T60" s="119"/>
      <c r="U60" s="119"/>
      <c r="V60" s="119"/>
      <c r="W60" s="119"/>
      <c r="X60" s="119"/>
      <c r="Y60" s="119"/>
      <c r="Z60" s="119"/>
      <c r="AA60" s="119"/>
      <c r="AB60" s="119"/>
      <c r="AC60" s="119"/>
      <c r="AD60" s="73"/>
      <c r="AL60" t="str">
        <f t="shared" si="0"/>
        <v/>
      </c>
      <c r="AM60" t="str">
        <f t="shared" si="1"/>
        <v/>
      </c>
      <c r="AN60" s="186" t="str">
        <f t="shared" si="2"/>
        <v/>
      </c>
      <c r="AO60" s="154">
        <v>57</v>
      </c>
      <c r="AV60" t="s">
        <v>5959</v>
      </c>
      <c r="AW60" t="s">
        <v>5960</v>
      </c>
      <c r="BA60" t="s">
        <v>5961</v>
      </c>
      <c r="BB60" t="s">
        <v>5962</v>
      </c>
      <c r="BC60" t="s">
        <v>5963</v>
      </c>
      <c r="BD60" t="s">
        <v>5964</v>
      </c>
      <c r="BE60" t="s">
        <v>5965</v>
      </c>
      <c r="BI60" t="s">
        <v>5966</v>
      </c>
      <c r="BJ60" t="s">
        <v>5967</v>
      </c>
      <c r="BM60" t="s">
        <v>5968</v>
      </c>
      <c r="BO60" t="s">
        <v>5969</v>
      </c>
      <c r="BR60" t="s">
        <v>5970</v>
      </c>
      <c r="BS60" t="s">
        <v>5971</v>
      </c>
      <c r="BT60" t="s">
        <v>5972</v>
      </c>
      <c r="BU60" t="s">
        <v>5973</v>
      </c>
      <c r="CC60" t="s">
        <v>5974</v>
      </c>
      <c r="CD60" t="s">
        <v>5975</v>
      </c>
      <c r="CH60" t="s">
        <v>5976</v>
      </c>
      <c r="CI60" t="s">
        <v>5977</v>
      </c>
      <c r="CJ60" t="s">
        <v>5978</v>
      </c>
      <c r="CK60" t="s">
        <v>5979</v>
      </c>
      <c r="CL60" t="s">
        <v>5980</v>
      </c>
      <c r="CP60" t="s">
        <v>5981</v>
      </c>
      <c r="CQ60" t="s">
        <v>5982</v>
      </c>
      <c r="CT60" t="s">
        <v>5983</v>
      </c>
      <c r="CV60" t="s">
        <v>5984</v>
      </c>
      <c r="CY60" t="s">
        <v>5985</v>
      </c>
      <c r="CZ60" t="s">
        <v>5986</v>
      </c>
      <c r="DA60" t="s">
        <v>5987</v>
      </c>
      <c r="DB60" t="s">
        <v>5988</v>
      </c>
    </row>
    <row r="61" spans="2:106" ht="48" customHeight="1">
      <c r="B61" s="72"/>
      <c r="C61" s="205" t="s">
        <v>392</v>
      </c>
      <c r="D61" s="205"/>
      <c r="E61" s="205"/>
      <c r="F61" s="205"/>
      <c r="G61" s="205"/>
      <c r="H61" s="205"/>
      <c r="I61" s="205"/>
      <c r="J61" s="205"/>
      <c r="K61" s="205"/>
      <c r="L61" s="205"/>
      <c r="M61" s="205"/>
      <c r="N61" s="205"/>
      <c r="O61" s="205"/>
      <c r="P61" s="205"/>
      <c r="Q61" s="205"/>
      <c r="R61" s="205"/>
      <c r="S61" s="205"/>
      <c r="T61" s="205"/>
      <c r="U61" s="205"/>
      <c r="V61" s="205"/>
      <c r="W61" s="205"/>
      <c r="X61" s="205"/>
      <c r="Y61" s="205"/>
      <c r="Z61" s="205"/>
      <c r="AA61" s="205"/>
      <c r="AB61" s="205"/>
      <c r="AC61" s="205"/>
      <c r="AD61" s="73"/>
      <c r="AL61" t="str">
        <f t="shared" si="0"/>
        <v/>
      </c>
      <c r="AM61" t="str">
        <f t="shared" si="1"/>
        <v/>
      </c>
      <c r="AN61" s="186" t="str">
        <f t="shared" si="2"/>
        <v/>
      </c>
      <c r="AO61" s="154">
        <v>58</v>
      </c>
      <c r="AV61" t="s">
        <v>5989</v>
      </c>
      <c r="AW61" t="s">
        <v>5990</v>
      </c>
      <c r="BA61" t="s">
        <v>5991</v>
      </c>
      <c r="BB61" t="s">
        <v>5992</v>
      </c>
      <c r="BC61" t="s">
        <v>5993</v>
      </c>
      <c r="BD61" t="s">
        <v>5994</v>
      </c>
      <c r="BE61" t="s">
        <v>5995</v>
      </c>
      <c r="BI61" t="s">
        <v>5996</v>
      </c>
      <c r="BJ61" t="s">
        <v>5997</v>
      </c>
      <c r="BM61" t="s">
        <v>5998</v>
      </c>
      <c r="BO61" t="s">
        <v>5999</v>
      </c>
      <c r="BR61" t="s">
        <v>6000</v>
      </c>
      <c r="BS61" t="s">
        <v>6001</v>
      </c>
      <c r="BT61" t="s">
        <v>6002</v>
      </c>
      <c r="BU61" t="s">
        <v>6003</v>
      </c>
      <c r="CC61" t="s">
        <v>6004</v>
      </c>
      <c r="CD61" t="s">
        <v>6005</v>
      </c>
      <c r="CH61" t="s">
        <v>6006</v>
      </c>
      <c r="CI61" t="s">
        <v>6007</v>
      </c>
      <c r="CJ61" t="s">
        <v>6008</v>
      </c>
      <c r="CK61" t="s">
        <v>6009</v>
      </c>
      <c r="CL61" t="s">
        <v>6010</v>
      </c>
      <c r="CP61" t="s">
        <v>6011</v>
      </c>
      <c r="CQ61" t="s">
        <v>6012</v>
      </c>
      <c r="CT61" t="s">
        <v>6013</v>
      </c>
      <c r="CV61" t="s">
        <v>6014</v>
      </c>
      <c r="CY61" t="s">
        <v>6015</v>
      </c>
      <c r="CZ61" t="s">
        <v>6016</v>
      </c>
      <c r="DA61" t="s">
        <v>6017</v>
      </c>
      <c r="DB61" t="s">
        <v>6018</v>
      </c>
    </row>
    <row r="62" spans="2:106" ht="6.75" customHeight="1">
      <c r="B62" s="72"/>
      <c r="C62" s="119"/>
      <c r="D62" s="119"/>
      <c r="E62" s="119"/>
      <c r="F62" s="119"/>
      <c r="G62" s="119"/>
      <c r="H62" s="119"/>
      <c r="I62" s="119"/>
      <c r="J62" s="119"/>
      <c r="K62" s="119"/>
      <c r="L62" s="119"/>
      <c r="M62" s="119"/>
      <c r="N62" s="119"/>
      <c r="O62" s="119"/>
      <c r="P62" s="119"/>
      <c r="Q62" s="119"/>
      <c r="R62" s="119"/>
      <c r="S62" s="119"/>
      <c r="T62" s="119"/>
      <c r="U62" s="119"/>
      <c r="V62" s="119"/>
      <c r="W62" s="119"/>
      <c r="X62" s="119"/>
      <c r="Y62" s="119"/>
      <c r="Z62" s="119"/>
      <c r="AA62" s="119"/>
      <c r="AB62" s="119"/>
      <c r="AC62" s="119"/>
      <c r="AD62" s="73"/>
      <c r="AL62" t="str">
        <f t="shared" si="0"/>
        <v/>
      </c>
      <c r="AM62" t="str">
        <f t="shared" si="1"/>
        <v/>
      </c>
      <c r="AN62" s="186" t="str">
        <f t="shared" si="2"/>
        <v/>
      </c>
      <c r="AO62" s="154">
        <v>59</v>
      </c>
      <c r="AV62" t="s">
        <v>6019</v>
      </c>
      <c r="AW62" t="s">
        <v>6020</v>
      </c>
      <c r="BA62" t="s">
        <v>6021</v>
      </c>
      <c r="BB62" t="s">
        <v>6022</v>
      </c>
      <c r="BC62" t="s">
        <v>6023</v>
      </c>
      <c r="BD62" t="s">
        <v>6024</v>
      </c>
      <c r="BE62" t="s">
        <v>6025</v>
      </c>
      <c r="BI62" t="s">
        <v>6026</v>
      </c>
      <c r="BJ62" t="s">
        <v>6027</v>
      </c>
      <c r="BO62" t="s">
        <v>6028</v>
      </c>
      <c r="BR62" t="s">
        <v>6029</v>
      </c>
      <c r="BS62" t="s">
        <v>6030</v>
      </c>
      <c r="BT62" t="s">
        <v>6031</v>
      </c>
      <c r="CC62" t="s">
        <v>6032</v>
      </c>
      <c r="CD62" t="s">
        <v>6033</v>
      </c>
      <c r="CH62" t="s">
        <v>6034</v>
      </c>
      <c r="CI62" t="s">
        <v>6035</v>
      </c>
      <c r="CJ62" t="s">
        <v>6036</v>
      </c>
      <c r="CK62" t="s">
        <v>6037</v>
      </c>
      <c r="CL62" t="s">
        <v>6038</v>
      </c>
      <c r="CP62" t="s">
        <v>6039</v>
      </c>
      <c r="CQ62" t="s">
        <v>6040</v>
      </c>
      <c r="CV62" t="s">
        <v>6041</v>
      </c>
      <c r="CY62" t="s">
        <v>6042</v>
      </c>
      <c r="CZ62" t="s">
        <v>6043</v>
      </c>
      <c r="DA62" t="s">
        <v>4892</v>
      </c>
    </row>
    <row r="63" spans="2:106" ht="72" customHeight="1">
      <c r="B63" s="72"/>
      <c r="C63" s="205" t="s">
        <v>51</v>
      </c>
      <c r="D63" s="205"/>
      <c r="E63" s="205"/>
      <c r="F63" s="205"/>
      <c r="G63" s="205"/>
      <c r="H63" s="205"/>
      <c r="I63" s="205"/>
      <c r="J63" s="205"/>
      <c r="K63" s="205"/>
      <c r="L63" s="205"/>
      <c r="M63" s="205"/>
      <c r="N63" s="205"/>
      <c r="O63" s="205"/>
      <c r="P63" s="205"/>
      <c r="Q63" s="205"/>
      <c r="R63" s="205"/>
      <c r="S63" s="205"/>
      <c r="T63" s="205"/>
      <c r="U63" s="205"/>
      <c r="V63" s="205"/>
      <c r="W63" s="205"/>
      <c r="X63" s="205"/>
      <c r="Y63" s="205"/>
      <c r="Z63" s="205"/>
      <c r="AA63" s="205"/>
      <c r="AB63" s="205"/>
      <c r="AC63" s="205"/>
      <c r="AD63" s="73"/>
      <c r="AL63" t="str">
        <f t="shared" si="0"/>
        <v/>
      </c>
      <c r="AM63" t="str">
        <f t="shared" si="1"/>
        <v/>
      </c>
      <c r="AN63" s="186" t="str">
        <f t="shared" si="2"/>
        <v/>
      </c>
      <c r="AO63" s="154">
        <v>60</v>
      </c>
      <c r="AV63" t="s">
        <v>6044</v>
      </c>
      <c r="AW63" t="s">
        <v>6045</v>
      </c>
      <c r="BA63" t="s">
        <v>6046</v>
      </c>
      <c r="BB63" t="s">
        <v>6047</v>
      </c>
      <c r="BC63" t="s">
        <v>6048</v>
      </c>
      <c r="BD63" t="s">
        <v>6049</v>
      </c>
      <c r="BE63" t="s">
        <v>6050</v>
      </c>
      <c r="BI63" t="s">
        <v>6051</v>
      </c>
      <c r="BJ63" t="s">
        <v>6052</v>
      </c>
      <c r="BO63" t="s">
        <v>6053</v>
      </c>
      <c r="BR63" t="s">
        <v>6054</v>
      </c>
      <c r="BS63" t="s">
        <v>6055</v>
      </c>
      <c r="BT63" t="s">
        <v>6056</v>
      </c>
      <c r="CC63" t="s">
        <v>6057</v>
      </c>
      <c r="CD63" t="s">
        <v>6058</v>
      </c>
      <c r="CH63" t="s">
        <v>6059</v>
      </c>
      <c r="CI63" t="s">
        <v>6060</v>
      </c>
      <c r="CJ63" t="s">
        <v>6061</v>
      </c>
      <c r="CK63" t="s">
        <v>6062</v>
      </c>
      <c r="CL63" t="s">
        <v>6063</v>
      </c>
      <c r="CP63" t="s">
        <v>6064</v>
      </c>
      <c r="CQ63" t="s">
        <v>6065</v>
      </c>
      <c r="CV63" t="s">
        <v>6066</v>
      </c>
      <c r="CY63" t="s">
        <v>6067</v>
      </c>
      <c r="CZ63" t="s">
        <v>6068</v>
      </c>
      <c r="DA63" t="s">
        <v>4708</v>
      </c>
    </row>
    <row r="64" spans="2:106" ht="6.75" customHeight="1">
      <c r="B64" s="72"/>
      <c r="C64" s="119"/>
      <c r="D64" s="119"/>
      <c r="E64" s="119"/>
      <c r="F64" s="119"/>
      <c r="G64" s="119"/>
      <c r="H64" s="119"/>
      <c r="I64" s="119"/>
      <c r="J64" s="119"/>
      <c r="K64" s="119"/>
      <c r="L64" s="119"/>
      <c r="M64" s="119"/>
      <c r="N64" s="119"/>
      <c r="O64" s="119"/>
      <c r="P64" s="119"/>
      <c r="Q64" s="119"/>
      <c r="R64" s="119"/>
      <c r="S64" s="119"/>
      <c r="T64" s="119"/>
      <c r="U64" s="119"/>
      <c r="V64" s="119"/>
      <c r="W64" s="119"/>
      <c r="X64" s="119"/>
      <c r="Y64" s="119"/>
      <c r="Z64" s="119"/>
      <c r="AA64" s="119"/>
      <c r="AB64" s="119"/>
      <c r="AC64" s="119"/>
      <c r="AD64" s="73"/>
      <c r="AL64" t="str">
        <f t="shared" si="0"/>
        <v/>
      </c>
      <c r="AM64" t="str">
        <f t="shared" si="1"/>
        <v/>
      </c>
      <c r="AN64" s="186" t="str">
        <f t="shared" si="2"/>
        <v/>
      </c>
      <c r="AO64" s="154">
        <v>61</v>
      </c>
      <c r="AV64" t="s">
        <v>6069</v>
      </c>
      <c r="AW64" t="s">
        <v>6070</v>
      </c>
      <c r="BA64" t="s">
        <v>6071</v>
      </c>
      <c r="BB64" t="s">
        <v>6072</v>
      </c>
      <c r="BC64" t="s">
        <v>6073</v>
      </c>
      <c r="BD64" t="s">
        <v>6074</v>
      </c>
      <c r="BE64" t="s">
        <v>6075</v>
      </c>
      <c r="BI64" t="s">
        <v>6076</v>
      </c>
      <c r="BJ64" t="s">
        <v>6077</v>
      </c>
      <c r="BO64" t="s">
        <v>6078</v>
      </c>
      <c r="BS64" t="s">
        <v>6079</v>
      </c>
      <c r="BT64" t="s">
        <v>6080</v>
      </c>
      <c r="CC64" t="s">
        <v>6081</v>
      </c>
      <c r="CD64" t="s">
        <v>6082</v>
      </c>
      <c r="CH64" t="s">
        <v>6083</v>
      </c>
      <c r="CI64" t="s">
        <v>6084</v>
      </c>
      <c r="CJ64" t="s">
        <v>6085</v>
      </c>
      <c r="CK64" t="s">
        <v>6086</v>
      </c>
      <c r="CL64" t="s">
        <v>4513</v>
      </c>
      <c r="CP64" t="s">
        <v>6087</v>
      </c>
      <c r="CQ64" t="s">
        <v>4652</v>
      </c>
      <c r="CV64" t="s">
        <v>6088</v>
      </c>
      <c r="CZ64" t="s">
        <v>6089</v>
      </c>
      <c r="DA64" t="s">
        <v>6090</v>
      </c>
    </row>
    <row r="65" spans="2:105" ht="24" customHeight="1">
      <c r="B65" s="72"/>
      <c r="C65" s="205" t="s">
        <v>393</v>
      </c>
      <c r="D65" s="205"/>
      <c r="E65" s="205"/>
      <c r="F65" s="205"/>
      <c r="G65" s="205"/>
      <c r="H65" s="205"/>
      <c r="I65" s="205"/>
      <c r="J65" s="205"/>
      <c r="K65" s="205"/>
      <c r="L65" s="205"/>
      <c r="M65" s="205"/>
      <c r="N65" s="205"/>
      <c r="O65" s="205"/>
      <c r="P65" s="205"/>
      <c r="Q65" s="205"/>
      <c r="R65" s="205"/>
      <c r="S65" s="205"/>
      <c r="T65" s="205"/>
      <c r="U65" s="205"/>
      <c r="V65" s="205"/>
      <c r="W65" s="205"/>
      <c r="X65" s="205"/>
      <c r="Y65" s="205"/>
      <c r="Z65" s="205"/>
      <c r="AA65" s="205"/>
      <c r="AB65" s="205"/>
      <c r="AC65" s="205"/>
      <c r="AD65" s="73"/>
      <c r="AL65" t="str">
        <f t="shared" si="0"/>
        <v/>
      </c>
      <c r="AM65" t="str">
        <f t="shared" si="1"/>
        <v/>
      </c>
      <c r="AN65" s="186" t="str">
        <f t="shared" si="2"/>
        <v/>
      </c>
      <c r="AO65" s="154">
        <v>62</v>
      </c>
      <c r="AV65" t="s">
        <v>6091</v>
      </c>
      <c r="AW65" t="s">
        <v>6092</v>
      </c>
      <c r="BA65" t="s">
        <v>6093</v>
      </c>
      <c r="BB65" t="s">
        <v>6094</v>
      </c>
      <c r="BC65" t="s">
        <v>6095</v>
      </c>
      <c r="BD65" t="s">
        <v>6096</v>
      </c>
      <c r="BE65" t="s">
        <v>6097</v>
      </c>
      <c r="BI65" t="s">
        <v>6098</v>
      </c>
      <c r="BJ65" t="s">
        <v>6099</v>
      </c>
      <c r="BO65" t="s">
        <v>6100</v>
      </c>
      <c r="BS65" t="s">
        <v>6101</v>
      </c>
      <c r="BT65" t="s">
        <v>6102</v>
      </c>
      <c r="CC65" t="s">
        <v>6103</v>
      </c>
      <c r="CD65" t="s">
        <v>6104</v>
      </c>
      <c r="CH65" t="s">
        <v>6105</v>
      </c>
      <c r="CI65" t="s">
        <v>6106</v>
      </c>
      <c r="CJ65" t="s">
        <v>6107</v>
      </c>
      <c r="CK65" t="s">
        <v>6108</v>
      </c>
      <c r="CL65" t="s">
        <v>6109</v>
      </c>
      <c r="CP65" t="s">
        <v>6110</v>
      </c>
      <c r="CQ65" t="s">
        <v>6111</v>
      </c>
      <c r="CV65" t="s">
        <v>6112</v>
      </c>
      <c r="CZ65" t="s">
        <v>6113</v>
      </c>
      <c r="DA65" t="s">
        <v>6114</v>
      </c>
    </row>
    <row r="66" spans="2:105" ht="6.75" customHeight="1">
      <c r="B66" s="72"/>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73"/>
      <c r="AL66" t="str">
        <f t="shared" si="0"/>
        <v/>
      </c>
      <c r="AM66" t="str">
        <f t="shared" si="1"/>
        <v/>
      </c>
      <c r="AN66" s="186" t="str">
        <f t="shared" si="2"/>
        <v/>
      </c>
      <c r="AO66" s="154">
        <v>63</v>
      </c>
      <c r="AV66" t="s">
        <v>6115</v>
      </c>
      <c r="AW66" t="s">
        <v>6116</v>
      </c>
      <c r="BA66" t="s">
        <v>6117</v>
      </c>
      <c r="BB66" t="s">
        <v>6118</v>
      </c>
      <c r="BC66" t="s">
        <v>6119</v>
      </c>
      <c r="BD66" t="s">
        <v>6120</v>
      </c>
      <c r="BE66" t="s">
        <v>6121</v>
      </c>
      <c r="BI66" t="s">
        <v>6122</v>
      </c>
      <c r="BJ66" t="s">
        <v>6123</v>
      </c>
      <c r="BO66" t="s">
        <v>6124</v>
      </c>
      <c r="BS66" t="s">
        <v>6125</v>
      </c>
      <c r="BT66" t="s">
        <v>6126</v>
      </c>
      <c r="CC66" t="s">
        <v>6127</v>
      </c>
      <c r="CD66" t="s">
        <v>6128</v>
      </c>
      <c r="CH66" t="s">
        <v>6129</v>
      </c>
      <c r="CI66" t="s">
        <v>6130</v>
      </c>
      <c r="CJ66" t="s">
        <v>6131</v>
      </c>
      <c r="CK66" t="s">
        <v>6132</v>
      </c>
      <c r="CL66" t="s">
        <v>6133</v>
      </c>
      <c r="CP66" t="s">
        <v>6134</v>
      </c>
      <c r="CQ66" t="s">
        <v>6135</v>
      </c>
      <c r="CV66" t="s">
        <v>6136</v>
      </c>
      <c r="CZ66" t="s">
        <v>6137</v>
      </c>
      <c r="DA66" t="s">
        <v>6138</v>
      </c>
    </row>
    <row r="67" spans="2:105" ht="15" customHeight="1">
      <c r="B67" s="72"/>
      <c r="C67" s="205" t="s">
        <v>52</v>
      </c>
      <c r="D67" s="205"/>
      <c r="E67" s="205"/>
      <c r="F67" s="205"/>
      <c r="G67" s="205"/>
      <c r="H67" s="205"/>
      <c r="I67" s="205"/>
      <c r="J67" s="205"/>
      <c r="K67" s="205"/>
      <c r="L67" s="205"/>
      <c r="M67" s="205"/>
      <c r="N67" s="205"/>
      <c r="O67" s="205"/>
      <c r="P67" s="205"/>
      <c r="Q67" s="205"/>
      <c r="R67" s="205"/>
      <c r="S67" s="205"/>
      <c r="T67" s="205"/>
      <c r="U67" s="205"/>
      <c r="V67" s="205"/>
      <c r="W67" s="205"/>
      <c r="X67" s="205"/>
      <c r="Y67" s="205"/>
      <c r="Z67" s="205"/>
      <c r="AA67" s="205"/>
      <c r="AB67" s="205"/>
      <c r="AC67" s="205"/>
      <c r="AD67" s="73"/>
      <c r="AL67" t="str">
        <f t="shared" si="0"/>
        <v/>
      </c>
      <c r="AM67" t="str">
        <f t="shared" si="1"/>
        <v/>
      </c>
      <c r="AN67" s="186" t="str">
        <f t="shared" si="2"/>
        <v/>
      </c>
      <c r="AO67" s="154">
        <v>64</v>
      </c>
      <c r="AV67" t="s">
        <v>6139</v>
      </c>
      <c r="AW67" t="s">
        <v>6140</v>
      </c>
      <c r="BA67" t="s">
        <v>6141</v>
      </c>
      <c r="BB67" t="s">
        <v>6142</v>
      </c>
      <c r="BC67" t="s">
        <v>6143</v>
      </c>
      <c r="BD67" t="s">
        <v>6144</v>
      </c>
      <c r="BE67" t="s">
        <v>6145</v>
      </c>
      <c r="BI67" t="s">
        <v>6146</v>
      </c>
      <c r="BJ67" t="s">
        <v>6147</v>
      </c>
      <c r="BO67" t="s">
        <v>6148</v>
      </c>
      <c r="BS67" t="s">
        <v>6149</v>
      </c>
      <c r="BT67" t="s">
        <v>6150</v>
      </c>
      <c r="CC67" t="s">
        <v>6151</v>
      </c>
      <c r="CD67" t="s">
        <v>6152</v>
      </c>
      <c r="CH67" t="s">
        <v>6153</v>
      </c>
      <c r="CI67" t="s">
        <v>6154</v>
      </c>
      <c r="CJ67" t="s">
        <v>6155</v>
      </c>
      <c r="CK67" t="s">
        <v>4562</v>
      </c>
      <c r="CL67" t="s">
        <v>6156</v>
      </c>
      <c r="CP67" t="s">
        <v>6157</v>
      </c>
      <c r="CQ67" t="s">
        <v>6158</v>
      </c>
      <c r="CV67" t="s">
        <v>6159</v>
      </c>
      <c r="CZ67" t="s">
        <v>6160</v>
      </c>
      <c r="DA67" t="s">
        <v>6161</v>
      </c>
    </row>
    <row r="68" spans="2:105" ht="6.75" customHeight="1">
      <c r="B68" s="72"/>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73"/>
      <c r="AL68" t="str">
        <f t="shared" ref="AL68:AL131" si="4">IFERROR(IF(HLOOKUP($N$11,$BW$3:$DB$573,$AO70,FALSE)="","",HLOOKUP($N$11,$BW$3:$DB$573,$AO70,FALSE)),"")</f>
        <v/>
      </c>
      <c r="AM68" t="str">
        <f t="shared" ref="AM68:AM131" si="5">IFERROR(IF(AL68="","",HLOOKUP($N$11,$AP$2:$BU$573,AO71,FALSE)),"")</f>
        <v/>
      </c>
      <c r="AN68" s="186" t="str">
        <f t="shared" ref="AN68:AN131" si="6">MID(AM68, 3, 3)</f>
        <v/>
      </c>
      <c r="AO68" s="154">
        <v>65</v>
      </c>
      <c r="AV68" t="s">
        <v>6162</v>
      </c>
      <c r="AW68" t="s">
        <v>6163</v>
      </c>
      <c r="BA68" t="s">
        <v>6164</v>
      </c>
      <c r="BB68" t="s">
        <v>6165</v>
      </c>
      <c r="BC68" t="s">
        <v>6166</v>
      </c>
      <c r="BD68" t="s">
        <v>6167</v>
      </c>
      <c r="BE68" t="s">
        <v>6168</v>
      </c>
      <c r="BI68" t="s">
        <v>6169</v>
      </c>
      <c r="BJ68" t="s">
        <v>6170</v>
      </c>
      <c r="BO68" t="s">
        <v>6171</v>
      </c>
      <c r="BS68" t="s">
        <v>6172</v>
      </c>
      <c r="BT68" t="s">
        <v>6173</v>
      </c>
      <c r="CC68" t="s">
        <v>6174</v>
      </c>
      <c r="CD68" t="s">
        <v>6175</v>
      </c>
      <c r="CH68" t="s">
        <v>6176</v>
      </c>
      <c r="CI68" t="s">
        <v>6177</v>
      </c>
      <c r="CJ68" t="s">
        <v>6178</v>
      </c>
      <c r="CK68" t="s">
        <v>6179</v>
      </c>
      <c r="CL68" t="s">
        <v>6180</v>
      </c>
      <c r="CP68" t="s">
        <v>6181</v>
      </c>
      <c r="CQ68" t="s">
        <v>6182</v>
      </c>
      <c r="CV68" t="s">
        <v>6183</v>
      </c>
      <c r="CZ68" t="s">
        <v>3985</v>
      </c>
      <c r="DA68" t="s">
        <v>3961</v>
      </c>
    </row>
    <row r="69" spans="2:105" ht="84" customHeight="1">
      <c r="B69" s="72"/>
      <c r="C69" s="6"/>
      <c r="D69" s="217" t="s">
        <v>394</v>
      </c>
      <c r="E69" s="217"/>
      <c r="F69" s="217"/>
      <c r="G69" s="217"/>
      <c r="H69" s="217"/>
      <c r="I69" s="217"/>
      <c r="J69" s="217"/>
      <c r="K69" s="217"/>
      <c r="L69" s="217"/>
      <c r="M69" s="217"/>
      <c r="N69" s="217"/>
      <c r="O69" s="217"/>
      <c r="P69" s="217"/>
      <c r="Q69" s="217"/>
      <c r="R69" s="217"/>
      <c r="S69" s="217"/>
      <c r="T69" s="217"/>
      <c r="U69" s="217"/>
      <c r="V69" s="217"/>
      <c r="W69" s="217"/>
      <c r="X69" s="217"/>
      <c r="Y69" s="217"/>
      <c r="Z69" s="217"/>
      <c r="AA69" s="217"/>
      <c r="AB69" s="217"/>
      <c r="AC69" s="217"/>
      <c r="AD69" s="73"/>
      <c r="AL69" t="str">
        <f t="shared" si="4"/>
        <v/>
      </c>
      <c r="AM69" t="str">
        <f t="shared" si="5"/>
        <v/>
      </c>
      <c r="AN69" s="186" t="str">
        <f t="shared" si="6"/>
        <v/>
      </c>
      <c r="AO69" s="154">
        <v>66</v>
      </c>
      <c r="AV69" t="s">
        <v>6184</v>
      </c>
      <c r="AW69" t="s">
        <v>6185</v>
      </c>
      <c r="BA69" t="s">
        <v>6186</v>
      </c>
      <c r="BB69" t="s">
        <v>6187</v>
      </c>
      <c r="BC69" t="s">
        <v>6188</v>
      </c>
      <c r="BD69" t="s">
        <v>6189</v>
      </c>
      <c r="BE69" t="s">
        <v>6190</v>
      </c>
      <c r="BI69" t="s">
        <v>6191</v>
      </c>
      <c r="BJ69" t="s">
        <v>6192</v>
      </c>
      <c r="BO69" t="s">
        <v>6193</v>
      </c>
      <c r="BS69" t="s">
        <v>6194</v>
      </c>
      <c r="BT69" t="s">
        <v>6195</v>
      </c>
      <c r="CC69" t="s">
        <v>6196</v>
      </c>
      <c r="CD69" t="s">
        <v>6197</v>
      </c>
      <c r="CH69" t="s">
        <v>6198</v>
      </c>
      <c r="CI69" t="s">
        <v>6199</v>
      </c>
      <c r="CJ69" t="s">
        <v>6200</v>
      </c>
      <c r="CK69" t="s">
        <v>6201</v>
      </c>
      <c r="CL69" t="s">
        <v>6202</v>
      </c>
      <c r="CP69" t="s">
        <v>6203</v>
      </c>
      <c r="CQ69" t="s">
        <v>425</v>
      </c>
      <c r="CV69" t="s">
        <v>6204</v>
      </c>
      <c r="CZ69" t="s">
        <v>6205</v>
      </c>
      <c r="DA69" t="s">
        <v>6206</v>
      </c>
    </row>
    <row r="70" spans="2:105" ht="6.75" customHeight="1">
      <c r="B70" s="72"/>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73"/>
      <c r="AL70" t="str">
        <f t="shared" si="4"/>
        <v/>
      </c>
      <c r="AM70" t="str">
        <f t="shared" si="5"/>
        <v/>
      </c>
      <c r="AN70" s="186" t="str">
        <f t="shared" si="6"/>
        <v/>
      </c>
      <c r="AO70" s="154">
        <v>67</v>
      </c>
      <c r="AV70" t="s">
        <v>6207</v>
      </c>
      <c r="AW70" t="s">
        <v>6208</v>
      </c>
      <c r="BA70" t="s">
        <v>6209</v>
      </c>
      <c r="BB70" t="s">
        <v>6210</v>
      </c>
      <c r="BC70" t="s">
        <v>6211</v>
      </c>
      <c r="BD70" t="s">
        <v>6212</v>
      </c>
      <c r="BE70" t="s">
        <v>6213</v>
      </c>
      <c r="BI70" t="s">
        <v>6214</v>
      </c>
      <c r="BJ70" t="s">
        <v>6215</v>
      </c>
      <c r="BO70" t="s">
        <v>6216</v>
      </c>
      <c r="BS70" t="s">
        <v>6217</v>
      </c>
      <c r="BT70" t="s">
        <v>6218</v>
      </c>
      <c r="CC70" t="s">
        <v>6219</v>
      </c>
      <c r="CD70" t="s">
        <v>6220</v>
      </c>
      <c r="CH70" t="s">
        <v>6221</v>
      </c>
      <c r="CI70" t="s">
        <v>6222</v>
      </c>
      <c r="CJ70" t="s">
        <v>6223</v>
      </c>
      <c r="CK70" t="s">
        <v>6224</v>
      </c>
      <c r="CL70" t="s">
        <v>6225</v>
      </c>
      <c r="CP70" t="s">
        <v>6226</v>
      </c>
      <c r="CQ70" t="s">
        <v>4029</v>
      </c>
      <c r="CV70" t="s">
        <v>5390</v>
      </c>
      <c r="CZ70" t="s">
        <v>6227</v>
      </c>
      <c r="DA70" t="s">
        <v>6228</v>
      </c>
    </row>
    <row r="71" spans="2:105" ht="15" customHeight="1">
      <c r="B71" s="72"/>
      <c r="C71" s="217" t="s">
        <v>33</v>
      </c>
      <c r="D71" s="217"/>
      <c r="E71" s="217"/>
      <c r="F71" s="217"/>
      <c r="G71" s="217"/>
      <c r="H71" s="217"/>
      <c r="I71" s="217"/>
      <c r="J71" s="217"/>
      <c r="K71" s="217"/>
      <c r="L71" s="217"/>
      <c r="M71" s="217"/>
      <c r="N71" s="217"/>
      <c r="O71" s="217"/>
      <c r="P71" s="217"/>
      <c r="Q71" s="217"/>
      <c r="R71" s="217"/>
      <c r="S71" s="217"/>
      <c r="T71" s="217"/>
      <c r="U71" s="217"/>
      <c r="V71" s="217"/>
      <c r="W71" s="217"/>
      <c r="X71" s="217"/>
      <c r="Y71" s="217"/>
      <c r="Z71" s="217"/>
      <c r="AA71" s="217"/>
      <c r="AB71" s="217"/>
      <c r="AC71" s="217"/>
      <c r="AD71" s="73"/>
      <c r="AL71" t="str">
        <f t="shared" si="4"/>
        <v/>
      </c>
      <c r="AM71" t="str">
        <f t="shared" si="5"/>
        <v/>
      </c>
      <c r="AN71" s="186" t="str">
        <f t="shared" si="6"/>
        <v/>
      </c>
      <c r="AO71" s="154">
        <v>68</v>
      </c>
      <c r="AV71" t="s">
        <v>6229</v>
      </c>
      <c r="BA71" t="s">
        <v>6230</v>
      </c>
      <c r="BB71" t="s">
        <v>6231</v>
      </c>
      <c r="BC71" t="s">
        <v>6232</v>
      </c>
      <c r="BD71" t="s">
        <v>6233</v>
      </c>
      <c r="BE71" t="s">
        <v>6234</v>
      </c>
      <c r="BI71" t="s">
        <v>6235</v>
      </c>
      <c r="BJ71" t="s">
        <v>6236</v>
      </c>
      <c r="BO71" t="s">
        <v>6237</v>
      </c>
      <c r="BS71" t="s">
        <v>6238</v>
      </c>
      <c r="BT71" t="s">
        <v>6239</v>
      </c>
      <c r="CC71" t="s">
        <v>6240</v>
      </c>
      <c r="CH71" t="s">
        <v>6241</v>
      </c>
      <c r="CI71" t="s">
        <v>6242</v>
      </c>
      <c r="CJ71" t="s">
        <v>6243</v>
      </c>
      <c r="CK71" t="s">
        <v>6244</v>
      </c>
      <c r="CL71" t="s">
        <v>6245</v>
      </c>
      <c r="CP71" t="s">
        <v>6246</v>
      </c>
      <c r="CQ71" t="s">
        <v>6247</v>
      </c>
      <c r="CV71" t="s">
        <v>6248</v>
      </c>
      <c r="CZ71" t="s">
        <v>6249</v>
      </c>
      <c r="DA71" t="s">
        <v>6250</v>
      </c>
    </row>
    <row r="72" spans="2:105" ht="6.75" customHeight="1">
      <c r="B72" s="72"/>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73"/>
      <c r="AL72" t="str">
        <f t="shared" si="4"/>
        <v/>
      </c>
      <c r="AM72" t="str">
        <f t="shared" si="5"/>
        <v/>
      </c>
      <c r="AN72" s="186" t="str">
        <f t="shared" si="6"/>
        <v/>
      </c>
      <c r="AO72" s="154">
        <v>69</v>
      </c>
      <c r="AV72" t="s">
        <v>6251</v>
      </c>
      <c r="BA72" t="s">
        <v>6252</v>
      </c>
      <c r="BB72" t="s">
        <v>6253</v>
      </c>
      <c r="BC72" t="s">
        <v>6254</v>
      </c>
      <c r="BD72" t="s">
        <v>6255</v>
      </c>
      <c r="BE72" t="s">
        <v>6256</v>
      </c>
      <c r="BI72" t="s">
        <v>6257</v>
      </c>
      <c r="BJ72" t="s">
        <v>6258</v>
      </c>
      <c r="BO72" t="s">
        <v>6259</v>
      </c>
      <c r="BS72" t="s">
        <v>6260</v>
      </c>
      <c r="BT72" t="s">
        <v>6261</v>
      </c>
      <c r="CC72" t="s">
        <v>6262</v>
      </c>
      <c r="CH72" t="s">
        <v>6263</v>
      </c>
      <c r="CI72" t="s">
        <v>6264</v>
      </c>
      <c r="CJ72" t="s">
        <v>6265</v>
      </c>
      <c r="CK72" t="s">
        <v>6266</v>
      </c>
      <c r="CL72" t="s">
        <v>6267</v>
      </c>
      <c r="CP72" t="s">
        <v>6268</v>
      </c>
      <c r="CQ72" t="s">
        <v>6269</v>
      </c>
      <c r="CV72" t="s">
        <v>6270</v>
      </c>
      <c r="CZ72" t="s">
        <v>6271</v>
      </c>
      <c r="DA72" t="s">
        <v>6272</v>
      </c>
    </row>
    <row r="73" spans="2:105" ht="24" customHeight="1">
      <c r="B73" s="72"/>
      <c r="C73" s="6"/>
      <c r="D73" s="217" t="s">
        <v>34</v>
      </c>
      <c r="E73" s="217"/>
      <c r="F73" s="217"/>
      <c r="G73" s="217"/>
      <c r="H73" s="217"/>
      <c r="I73" s="217"/>
      <c r="J73" s="217"/>
      <c r="K73" s="217"/>
      <c r="L73" s="217"/>
      <c r="M73" s="217"/>
      <c r="N73" s="217"/>
      <c r="O73" s="217"/>
      <c r="P73" s="217"/>
      <c r="Q73" s="217"/>
      <c r="R73" s="217"/>
      <c r="S73" s="217"/>
      <c r="T73" s="217"/>
      <c r="U73" s="217"/>
      <c r="V73" s="217"/>
      <c r="W73" s="217"/>
      <c r="X73" s="217"/>
      <c r="Y73" s="217"/>
      <c r="Z73" s="217"/>
      <c r="AA73" s="217"/>
      <c r="AB73" s="217"/>
      <c r="AC73" s="217"/>
      <c r="AD73" s="73"/>
      <c r="AL73" t="str">
        <f t="shared" si="4"/>
        <v/>
      </c>
      <c r="AM73" t="str">
        <f t="shared" si="5"/>
        <v/>
      </c>
      <c r="AN73" s="186" t="str">
        <f t="shared" si="6"/>
        <v/>
      </c>
      <c r="AO73" s="154">
        <v>70</v>
      </c>
      <c r="AV73" t="s">
        <v>6273</v>
      </c>
      <c r="BA73" t="s">
        <v>6274</v>
      </c>
      <c r="BB73" t="s">
        <v>6275</v>
      </c>
      <c r="BC73" t="s">
        <v>6276</v>
      </c>
      <c r="BD73" t="s">
        <v>6277</v>
      </c>
      <c r="BE73" t="s">
        <v>6278</v>
      </c>
      <c r="BI73" t="s">
        <v>6279</v>
      </c>
      <c r="BJ73" t="s">
        <v>6280</v>
      </c>
      <c r="BO73" t="s">
        <v>6281</v>
      </c>
      <c r="BS73" t="s">
        <v>6282</v>
      </c>
      <c r="BT73" t="s">
        <v>6283</v>
      </c>
      <c r="CC73" t="s">
        <v>6284</v>
      </c>
      <c r="CH73" t="s">
        <v>6285</v>
      </c>
      <c r="CI73" t="s">
        <v>6286</v>
      </c>
      <c r="CJ73" t="s">
        <v>6287</v>
      </c>
      <c r="CK73" t="s">
        <v>3713</v>
      </c>
      <c r="CL73" t="s">
        <v>6288</v>
      </c>
      <c r="CP73" t="s">
        <v>6289</v>
      </c>
      <c r="CQ73" t="s">
        <v>6290</v>
      </c>
      <c r="CV73" t="s">
        <v>6291</v>
      </c>
      <c r="CZ73" t="s">
        <v>6292</v>
      </c>
      <c r="DA73" t="s">
        <v>6293</v>
      </c>
    </row>
    <row r="74" spans="2:105" ht="6.75" customHeight="1">
      <c r="B74" s="72"/>
      <c r="C74" s="6"/>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73"/>
      <c r="AL74" t="str">
        <f t="shared" si="4"/>
        <v/>
      </c>
      <c r="AM74" t="str">
        <f t="shared" si="5"/>
        <v/>
      </c>
      <c r="AN74" s="186" t="str">
        <f t="shared" si="6"/>
        <v/>
      </c>
      <c r="AO74" s="154">
        <v>71</v>
      </c>
      <c r="AV74" t="s">
        <v>6294</v>
      </c>
      <c r="BA74" t="s">
        <v>6295</v>
      </c>
      <c r="BB74" t="s">
        <v>6296</v>
      </c>
      <c r="BC74" t="s">
        <v>6297</v>
      </c>
      <c r="BD74" t="s">
        <v>6298</v>
      </c>
      <c r="BE74" t="s">
        <v>6299</v>
      </c>
      <c r="BI74" t="s">
        <v>6300</v>
      </c>
      <c r="BJ74" t="s">
        <v>6301</v>
      </c>
      <c r="BO74" t="s">
        <v>6302</v>
      </c>
      <c r="BS74" t="s">
        <v>6303</v>
      </c>
      <c r="BT74" t="s">
        <v>6304</v>
      </c>
      <c r="CC74" t="s">
        <v>6305</v>
      </c>
      <c r="CH74" t="s">
        <v>6306</v>
      </c>
      <c r="CI74" t="s">
        <v>6307</v>
      </c>
      <c r="CJ74" t="s">
        <v>6308</v>
      </c>
      <c r="CK74" t="s">
        <v>6309</v>
      </c>
      <c r="CL74" t="s">
        <v>6310</v>
      </c>
      <c r="CP74" t="s">
        <v>6311</v>
      </c>
      <c r="CQ74" t="s">
        <v>6312</v>
      </c>
      <c r="CV74" t="s">
        <v>3803</v>
      </c>
      <c r="CZ74" t="s">
        <v>6313</v>
      </c>
      <c r="DA74" t="s">
        <v>6314</v>
      </c>
    </row>
    <row r="75" spans="2:105" ht="24" customHeight="1">
      <c r="B75" s="72"/>
      <c r="C75" s="6"/>
      <c r="D75" s="217" t="s">
        <v>395</v>
      </c>
      <c r="E75" s="217"/>
      <c r="F75" s="217"/>
      <c r="G75" s="217"/>
      <c r="H75" s="217"/>
      <c r="I75" s="217"/>
      <c r="J75" s="217"/>
      <c r="K75" s="217"/>
      <c r="L75" s="217"/>
      <c r="M75" s="217"/>
      <c r="N75" s="217"/>
      <c r="O75" s="217"/>
      <c r="P75" s="217"/>
      <c r="Q75" s="217"/>
      <c r="R75" s="217"/>
      <c r="S75" s="217"/>
      <c r="T75" s="217"/>
      <c r="U75" s="217"/>
      <c r="V75" s="217"/>
      <c r="W75" s="217"/>
      <c r="X75" s="217"/>
      <c r="Y75" s="217"/>
      <c r="Z75" s="217"/>
      <c r="AA75" s="217"/>
      <c r="AB75" s="217"/>
      <c r="AC75" s="217"/>
      <c r="AD75" s="73"/>
      <c r="AL75" t="str">
        <f t="shared" si="4"/>
        <v/>
      </c>
      <c r="AM75" t="str">
        <f t="shared" si="5"/>
        <v/>
      </c>
      <c r="AN75" s="186" t="str">
        <f t="shared" si="6"/>
        <v/>
      </c>
      <c r="AO75" s="154">
        <v>72</v>
      </c>
      <c r="AV75" t="s">
        <v>6315</v>
      </c>
      <c r="BA75" t="s">
        <v>6316</v>
      </c>
      <c r="BB75" t="s">
        <v>6317</v>
      </c>
      <c r="BC75" t="s">
        <v>6318</v>
      </c>
      <c r="BD75" t="s">
        <v>6319</v>
      </c>
      <c r="BE75" t="s">
        <v>6320</v>
      </c>
      <c r="BI75" t="s">
        <v>6321</v>
      </c>
      <c r="BJ75" t="s">
        <v>6322</v>
      </c>
      <c r="BO75" t="s">
        <v>6323</v>
      </c>
      <c r="BS75" t="s">
        <v>6324</v>
      </c>
      <c r="BT75" t="s">
        <v>6325</v>
      </c>
      <c r="CC75" t="s">
        <v>6326</v>
      </c>
      <c r="CH75" t="s">
        <v>6327</v>
      </c>
      <c r="CI75" t="s">
        <v>6328</v>
      </c>
      <c r="CJ75" t="s">
        <v>6329</v>
      </c>
      <c r="CK75" t="s">
        <v>4782</v>
      </c>
      <c r="CL75" t="s">
        <v>6330</v>
      </c>
      <c r="CP75" t="s">
        <v>6331</v>
      </c>
      <c r="CQ75" t="s">
        <v>4940</v>
      </c>
      <c r="CV75" t="s">
        <v>6332</v>
      </c>
      <c r="CZ75" t="s">
        <v>6333</v>
      </c>
      <c r="DA75" t="s">
        <v>6334</v>
      </c>
    </row>
    <row r="76" spans="2:105" ht="6.75" customHeight="1">
      <c r="B76" s="72"/>
      <c r="C76" s="6"/>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73"/>
      <c r="AL76" t="str">
        <f t="shared" si="4"/>
        <v/>
      </c>
      <c r="AM76" t="str">
        <f t="shared" si="5"/>
        <v/>
      </c>
      <c r="AN76" s="186" t="str">
        <f t="shared" si="6"/>
        <v/>
      </c>
      <c r="AO76" s="154">
        <v>73</v>
      </c>
      <c r="AV76" t="s">
        <v>6335</v>
      </c>
      <c r="BA76" t="s">
        <v>6336</v>
      </c>
      <c r="BB76" t="s">
        <v>6337</v>
      </c>
      <c r="BC76" t="s">
        <v>6338</v>
      </c>
      <c r="BD76" t="s">
        <v>6339</v>
      </c>
      <c r="BE76" t="s">
        <v>6340</v>
      </c>
      <c r="BI76" t="s">
        <v>6341</v>
      </c>
      <c r="BJ76" t="s">
        <v>6342</v>
      </c>
      <c r="BS76" t="s">
        <v>6343</v>
      </c>
      <c r="BT76" t="s">
        <v>6344</v>
      </c>
      <c r="CC76" t="s">
        <v>4782</v>
      </c>
      <c r="CH76" t="s">
        <v>6345</v>
      </c>
      <c r="CI76" t="s">
        <v>6346</v>
      </c>
      <c r="CJ76" t="s">
        <v>6347</v>
      </c>
      <c r="CK76" t="s">
        <v>6348</v>
      </c>
      <c r="CL76" t="s">
        <v>6349</v>
      </c>
      <c r="CP76" t="s">
        <v>6350</v>
      </c>
      <c r="CQ76" t="s">
        <v>6351</v>
      </c>
      <c r="CZ76" t="s">
        <v>6352</v>
      </c>
      <c r="DA76" t="s">
        <v>6353</v>
      </c>
    </row>
    <row r="77" spans="2:105" ht="24" customHeight="1">
      <c r="B77" s="72"/>
      <c r="C77" s="6"/>
      <c r="D77" s="217" t="s">
        <v>396</v>
      </c>
      <c r="E77" s="217"/>
      <c r="F77" s="217"/>
      <c r="G77" s="217"/>
      <c r="H77" s="217"/>
      <c r="I77" s="217"/>
      <c r="J77" s="217"/>
      <c r="K77" s="217"/>
      <c r="L77" s="217"/>
      <c r="M77" s="217"/>
      <c r="N77" s="217"/>
      <c r="O77" s="217"/>
      <c r="P77" s="217"/>
      <c r="Q77" s="217"/>
      <c r="R77" s="217"/>
      <c r="S77" s="217"/>
      <c r="T77" s="217"/>
      <c r="U77" s="217"/>
      <c r="V77" s="217"/>
      <c r="W77" s="217"/>
      <c r="X77" s="217"/>
      <c r="Y77" s="217"/>
      <c r="Z77" s="217"/>
      <c r="AA77" s="217"/>
      <c r="AB77" s="217"/>
      <c r="AC77" s="217"/>
      <c r="AD77" s="73"/>
      <c r="AL77" t="str">
        <f t="shared" si="4"/>
        <v/>
      </c>
      <c r="AM77" t="str">
        <f t="shared" si="5"/>
        <v/>
      </c>
      <c r="AN77" s="186" t="str">
        <f t="shared" si="6"/>
        <v/>
      </c>
      <c r="AO77" s="154">
        <v>74</v>
      </c>
      <c r="AV77" t="s">
        <v>6354</v>
      </c>
      <c r="BA77" t="s">
        <v>6355</v>
      </c>
      <c r="BB77" t="s">
        <v>6356</v>
      </c>
      <c r="BC77" t="s">
        <v>6357</v>
      </c>
      <c r="BD77" t="s">
        <v>6358</v>
      </c>
      <c r="BE77" t="s">
        <v>6359</v>
      </c>
      <c r="BI77" t="s">
        <v>6360</v>
      </c>
      <c r="BJ77" t="s">
        <v>6361</v>
      </c>
      <c r="BS77" t="s">
        <v>6362</v>
      </c>
      <c r="BT77" t="s">
        <v>6363</v>
      </c>
      <c r="CC77" t="s">
        <v>6364</v>
      </c>
      <c r="CH77" t="s">
        <v>6365</v>
      </c>
      <c r="CI77" t="s">
        <v>6366</v>
      </c>
      <c r="CJ77" t="s">
        <v>6367</v>
      </c>
      <c r="CK77" t="s">
        <v>6368</v>
      </c>
      <c r="CL77" t="s">
        <v>6369</v>
      </c>
      <c r="CP77" t="s">
        <v>6370</v>
      </c>
      <c r="CQ77" t="s">
        <v>6371</v>
      </c>
      <c r="CZ77" t="s">
        <v>6372</v>
      </c>
      <c r="DA77" t="s">
        <v>6373</v>
      </c>
    </row>
    <row r="78" spans="2:105" ht="6.75" customHeight="1">
      <c r="B78" s="72"/>
      <c r="C78" s="6"/>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73"/>
      <c r="AL78" t="str">
        <f t="shared" si="4"/>
        <v/>
      </c>
      <c r="AM78" t="str">
        <f t="shared" si="5"/>
        <v/>
      </c>
      <c r="AN78" s="186" t="str">
        <f t="shared" si="6"/>
        <v/>
      </c>
      <c r="AO78" s="154">
        <v>75</v>
      </c>
      <c r="AV78" t="s">
        <v>6374</v>
      </c>
      <c r="BA78" t="s">
        <v>6375</v>
      </c>
      <c r="BB78" t="s">
        <v>6376</v>
      </c>
      <c r="BC78" t="s">
        <v>6377</v>
      </c>
      <c r="BD78" t="s">
        <v>6378</v>
      </c>
      <c r="BE78" t="s">
        <v>6379</v>
      </c>
      <c r="BI78" t="s">
        <v>6380</v>
      </c>
      <c r="BJ78" t="s">
        <v>6381</v>
      </c>
      <c r="BS78" t="s">
        <v>6382</v>
      </c>
      <c r="BT78" t="s">
        <v>6383</v>
      </c>
      <c r="CC78" t="s">
        <v>6384</v>
      </c>
      <c r="CH78" t="s">
        <v>6385</v>
      </c>
      <c r="CI78" t="s">
        <v>6386</v>
      </c>
      <c r="CJ78" t="s">
        <v>5867</v>
      </c>
      <c r="CK78" t="s">
        <v>6387</v>
      </c>
      <c r="CL78" t="s">
        <v>6388</v>
      </c>
      <c r="CP78" t="s">
        <v>6389</v>
      </c>
      <c r="CQ78" t="s">
        <v>5310</v>
      </c>
      <c r="CZ78" t="s">
        <v>6390</v>
      </c>
      <c r="DA78" t="s">
        <v>6391</v>
      </c>
    </row>
    <row r="79" spans="2:105" ht="36" customHeight="1">
      <c r="B79" s="72"/>
      <c r="C79" s="6"/>
      <c r="D79" s="217" t="s">
        <v>35</v>
      </c>
      <c r="E79" s="217"/>
      <c r="F79" s="217"/>
      <c r="G79" s="217"/>
      <c r="H79" s="217"/>
      <c r="I79" s="217"/>
      <c r="J79" s="217"/>
      <c r="K79" s="217"/>
      <c r="L79" s="217"/>
      <c r="M79" s="217"/>
      <c r="N79" s="217"/>
      <c r="O79" s="217"/>
      <c r="P79" s="217"/>
      <c r="Q79" s="217"/>
      <c r="R79" s="217"/>
      <c r="S79" s="217"/>
      <c r="T79" s="217"/>
      <c r="U79" s="217"/>
      <c r="V79" s="217"/>
      <c r="W79" s="217"/>
      <c r="X79" s="217"/>
      <c r="Y79" s="217"/>
      <c r="Z79" s="217"/>
      <c r="AA79" s="217"/>
      <c r="AB79" s="217"/>
      <c r="AC79" s="217"/>
      <c r="AD79" s="73"/>
      <c r="AL79" t="str">
        <f t="shared" si="4"/>
        <v/>
      </c>
      <c r="AM79" t="str">
        <f t="shared" si="5"/>
        <v/>
      </c>
      <c r="AN79" s="186" t="str">
        <f t="shared" si="6"/>
        <v/>
      </c>
      <c r="AO79" s="154">
        <v>76</v>
      </c>
      <c r="AV79" t="s">
        <v>6392</v>
      </c>
      <c r="BA79" t="s">
        <v>6393</v>
      </c>
      <c r="BB79" t="s">
        <v>6394</v>
      </c>
      <c r="BC79" t="s">
        <v>6395</v>
      </c>
      <c r="BD79" t="s">
        <v>6396</v>
      </c>
      <c r="BE79" t="s">
        <v>6397</v>
      </c>
      <c r="BI79" t="s">
        <v>6398</v>
      </c>
      <c r="BJ79" t="s">
        <v>6399</v>
      </c>
      <c r="BS79" t="s">
        <v>6400</v>
      </c>
      <c r="BT79" t="s">
        <v>6401</v>
      </c>
      <c r="CC79" t="s">
        <v>6402</v>
      </c>
      <c r="CH79" t="s">
        <v>6403</v>
      </c>
      <c r="CI79" t="s">
        <v>6404</v>
      </c>
      <c r="CJ79" t="s">
        <v>6405</v>
      </c>
      <c r="CK79" t="s">
        <v>6406</v>
      </c>
      <c r="CL79" t="s">
        <v>6407</v>
      </c>
      <c r="CP79" t="s">
        <v>6408</v>
      </c>
      <c r="CQ79" t="s">
        <v>6409</v>
      </c>
      <c r="CZ79" t="s">
        <v>6410</v>
      </c>
      <c r="DA79" t="s">
        <v>6411</v>
      </c>
    </row>
    <row r="80" spans="2:105" ht="6.75" customHeight="1">
      <c r="B80" s="72"/>
      <c r="C80" s="6"/>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73"/>
      <c r="AL80" t="str">
        <f t="shared" si="4"/>
        <v/>
      </c>
      <c r="AM80" t="str">
        <f t="shared" si="5"/>
        <v/>
      </c>
      <c r="AN80" s="186" t="str">
        <f t="shared" si="6"/>
        <v/>
      </c>
      <c r="AO80" s="154">
        <v>77</v>
      </c>
      <c r="AV80" t="s">
        <v>6412</v>
      </c>
      <c r="BA80" t="s">
        <v>6413</v>
      </c>
      <c r="BB80" t="s">
        <v>6414</v>
      </c>
      <c r="BC80" t="s">
        <v>6415</v>
      </c>
      <c r="BD80" t="s">
        <v>6416</v>
      </c>
      <c r="BE80" t="s">
        <v>6417</v>
      </c>
      <c r="BI80" t="s">
        <v>6418</v>
      </c>
      <c r="BJ80" t="s">
        <v>6419</v>
      </c>
      <c r="BS80" t="s">
        <v>6420</v>
      </c>
      <c r="BT80" t="s">
        <v>6421</v>
      </c>
      <c r="CC80" t="s">
        <v>6422</v>
      </c>
      <c r="CH80" t="s">
        <v>6423</v>
      </c>
      <c r="CI80" t="s">
        <v>6424</v>
      </c>
      <c r="CJ80" t="s">
        <v>6425</v>
      </c>
      <c r="CK80" t="s">
        <v>6426</v>
      </c>
      <c r="CL80" t="s">
        <v>6427</v>
      </c>
      <c r="CP80" t="s">
        <v>6428</v>
      </c>
      <c r="CQ80" t="s">
        <v>6429</v>
      </c>
      <c r="CZ80" t="s">
        <v>6430</v>
      </c>
      <c r="DA80" t="s">
        <v>6431</v>
      </c>
    </row>
    <row r="81" spans="2:105" ht="15" customHeight="1">
      <c r="B81" s="72"/>
      <c r="C81" s="6"/>
      <c r="D81" s="217" t="s">
        <v>36</v>
      </c>
      <c r="E81" s="217"/>
      <c r="F81" s="217"/>
      <c r="G81" s="217"/>
      <c r="H81" s="217"/>
      <c r="I81" s="217"/>
      <c r="J81" s="217"/>
      <c r="K81" s="217"/>
      <c r="L81" s="217"/>
      <c r="M81" s="217"/>
      <c r="N81" s="217"/>
      <c r="O81" s="217"/>
      <c r="P81" s="217"/>
      <c r="Q81" s="217"/>
      <c r="R81" s="217"/>
      <c r="S81" s="217"/>
      <c r="T81" s="217"/>
      <c r="U81" s="217"/>
      <c r="V81" s="217"/>
      <c r="W81" s="217"/>
      <c r="X81" s="217"/>
      <c r="Y81" s="217"/>
      <c r="Z81" s="217"/>
      <c r="AA81" s="217"/>
      <c r="AB81" s="217"/>
      <c r="AC81" s="217"/>
      <c r="AD81" s="73"/>
      <c r="AL81" t="str">
        <f t="shared" si="4"/>
        <v/>
      </c>
      <c r="AM81" t="str">
        <f t="shared" si="5"/>
        <v/>
      </c>
      <c r="AN81" s="186" t="str">
        <f t="shared" si="6"/>
        <v/>
      </c>
      <c r="AO81" s="154">
        <v>78</v>
      </c>
      <c r="AV81" t="s">
        <v>6432</v>
      </c>
      <c r="BA81" t="s">
        <v>6433</v>
      </c>
      <c r="BB81" t="s">
        <v>6434</v>
      </c>
      <c r="BC81" t="s">
        <v>6435</v>
      </c>
      <c r="BD81" t="s">
        <v>6436</v>
      </c>
      <c r="BE81" t="s">
        <v>6437</v>
      </c>
      <c r="BI81" t="s">
        <v>6438</v>
      </c>
      <c r="BJ81" t="s">
        <v>6439</v>
      </c>
      <c r="BS81" t="s">
        <v>6440</v>
      </c>
      <c r="BT81" t="s">
        <v>6441</v>
      </c>
      <c r="CC81" t="s">
        <v>6442</v>
      </c>
      <c r="CH81" t="s">
        <v>6443</v>
      </c>
      <c r="CI81" t="s">
        <v>6444</v>
      </c>
      <c r="CJ81" t="s">
        <v>6445</v>
      </c>
      <c r="CK81" t="s">
        <v>6446</v>
      </c>
      <c r="CL81" t="s">
        <v>6447</v>
      </c>
      <c r="CP81" t="s">
        <v>6448</v>
      </c>
      <c r="CQ81" t="s">
        <v>6449</v>
      </c>
      <c r="CZ81" t="s">
        <v>6450</v>
      </c>
      <c r="DA81" t="s">
        <v>6451</v>
      </c>
    </row>
    <row r="82" spans="2:105" ht="6.75" customHeight="1">
      <c r="B82" s="72"/>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73"/>
      <c r="AL82" t="str">
        <f t="shared" si="4"/>
        <v/>
      </c>
      <c r="AM82" t="str">
        <f t="shared" si="5"/>
        <v/>
      </c>
      <c r="AN82" s="186" t="str">
        <f t="shared" si="6"/>
        <v/>
      </c>
      <c r="AO82" s="154">
        <v>79</v>
      </c>
      <c r="AV82" t="s">
        <v>6452</v>
      </c>
      <c r="BA82" t="s">
        <v>6453</v>
      </c>
      <c r="BB82" t="s">
        <v>6454</v>
      </c>
      <c r="BC82" t="s">
        <v>6455</v>
      </c>
      <c r="BD82" t="s">
        <v>6456</v>
      </c>
      <c r="BE82" t="s">
        <v>6457</v>
      </c>
      <c r="BI82" t="s">
        <v>6458</v>
      </c>
      <c r="BJ82" t="s">
        <v>6459</v>
      </c>
      <c r="BS82" t="s">
        <v>6460</v>
      </c>
      <c r="BT82" t="s">
        <v>6461</v>
      </c>
      <c r="CC82" t="s">
        <v>5275</v>
      </c>
      <c r="CH82" t="s">
        <v>6462</v>
      </c>
      <c r="CI82" t="s">
        <v>6463</v>
      </c>
      <c r="CJ82" t="s">
        <v>4220</v>
      </c>
      <c r="CK82" t="s">
        <v>6464</v>
      </c>
      <c r="CL82" t="s">
        <v>6465</v>
      </c>
      <c r="CP82" t="s">
        <v>6466</v>
      </c>
      <c r="CQ82" t="s">
        <v>6467</v>
      </c>
      <c r="CZ82" t="s">
        <v>6468</v>
      </c>
      <c r="DA82" t="s">
        <v>6469</v>
      </c>
    </row>
    <row r="83" spans="2:105" ht="36" customHeight="1">
      <c r="B83" s="72"/>
      <c r="C83" s="217" t="s">
        <v>3507</v>
      </c>
      <c r="D83" s="217"/>
      <c r="E83" s="217"/>
      <c r="F83" s="217"/>
      <c r="G83" s="217"/>
      <c r="H83" s="217"/>
      <c r="I83" s="217"/>
      <c r="J83" s="217"/>
      <c r="K83" s="217"/>
      <c r="L83" s="217"/>
      <c r="M83" s="217"/>
      <c r="N83" s="217"/>
      <c r="O83" s="217"/>
      <c r="P83" s="217"/>
      <c r="Q83" s="217"/>
      <c r="R83" s="217"/>
      <c r="S83" s="217"/>
      <c r="T83" s="217"/>
      <c r="U83" s="217"/>
      <c r="V83" s="217"/>
      <c r="W83" s="217"/>
      <c r="X83" s="217"/>
      <c r="Y83" s="217"/>
      <c r="Z83" s="217"/>
      <c r="AA83" s="217"/>
      <c r="AB83" s="217"/>
      <c r="AC83" s="217"/>
      <c r="AD83" s="73"/>
      <c r="AL83" t="str">
        <f t="shared" si="4"/>
        <v/>
      </c>
      <c r="AM83" t="str">
        <f t="shared" si="5"/>
        <v/>
      </c>
      <c r="AN83" s="186" t="str">
        <f t="shared" si="6"/>
        <v/>
      </c>
      <c r="AO83" s="154">
        <v>80</v>
      </c>
      <c r="AV83" t="s">
        <v>6470</v>
      </c>
      <c r="BA83" t="s">
        <v>6471</v>
      </c>
      <c r="BB83" t="s">
        <v>6472</v>
      </c>
      <c r="BC83" t="s">
        <v>6473</v>
      </c>
      <c r="BD83" t="s">
        <v>6474</v>
      </c>
      <c r="BE83" t="s">
        <v>6475</v>
      </c>
      <c r="BI83" t="s">
        <v>6476</v>
      </c>
      <c r="BJ83" t="s">
        <v>6477</v>
      </c>
      <c r="BS83" t="s">
        <v>6478</v>
      </c>
      <c r="BT83" t="s">
        <v>6479</v>
      </c>
      <c r="CC83" t="s">
        <v>6480</v>
      </c>
      <c r="CH83" t="s">
        <v>6481</v>
      </c>
      <c r="CI83" t="s">
        <v>6482</v>
      </c>
      <c r="CJ83" t="s">
        <v>6483</v>
      </c>
      <c r="CK83" t="s">
        <v>6484</v>
      </c>
      <c r="CL83" t="s">
        <v>6485</v>
      </c>
      <c r="CP83" t="s">
        <v>6486</v>
      </c>
      <c r="CQ83" t="s">
        <v>6487</v>
      </c>
      <c r="CZ83" t="s">
        <v>6488</v>
      </c>
      <c r="DA83" t="s">
        <v>6489</v>
      </c>
    </row>
    <row r="84" spans="2:105" ht="6.75" customHeight="1">
      <c r="B84" s="72"/>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73"/>
      <c r="AL84" t="str">
        <f t="shared" si="4"/>
        <v/>
      </c>
      <c r="AM84" t="str">
        <f t="shared" si="5"/>
        <v/>
      </c>
      <c r="AN84" s="186" t="str">
        <f t="shared" si="6"/>
        <v/>
      </c>
      <c r="AO84" s="154">
        <v>81</v>
      </c>
      <c r="AV84" t="s">
        <v>6490</v>
      </c>
      <c r="BA84" t="s">
        <v>6491</v>
      </c>
      <c r="BB84" t="s">
        <v>6492</v>
      </c>
      <c r="BC84" t="s">
        <v>6493</v>
      </c>
      <c r="BD84" t="s">
        <v>6494</v>
      </c>
      <c r="BE84" t="s">
        <v>6495</v>
      </c>
      <c r="BI84" t="s">
        <v>6496</v>
      </c>
      <c r="BJ84" t="s">
        <v>6497</v>
      </c>
      <c r="BS84" t="s">
        <v>6498</v>
      </c>
      <c r="BT84" t="s">
        <v>6499</v>
      </c>
      <c r="CC84" t="s">
        <v>6500</v>
      </c>
      <c r="CH84" t="s">
        <v>6501</v>
      </c>
      <c r="CI84" t="s">
        <v>6502</v>
      </c>
      <c r="CJ84" t="s">
        <v>6503</v>
      </c>
      <c r="CK84" t="s">
        <v>6504</v>
      </c>
      <c r="CL84" t="s">
        <v>6505</v>
      </c>
      <c r="CP84" t="s">
        <v>6506</v>
      </c>
      <c r="CQ84" t="s">
        <v>6507</v>
      </c>
      <c r="CZ84" t="s">
        <v>6508</v>
      </c>
      <c r="DA84" t="s">
        <v>6509</v>
      </c>
    </row>
    <row r="85" spans="2:105" ht="84" customHeight="1">
      <c r="B85" s="72"/>
      <c r="C85" s="205" t="s">
        <v>397</v>
      </c>
      <c r="D85" s="205"/>
      <c r="E85" s="205"/>
      <c r="F85" s="205"/>
      <c r="G85" s="205"/>
      <c r="H85" s="205"/>
      <c r="I85" s="205"/>
      <c r="J85" s="205"/>
      <c r="K85" s="205"/>
      <c r="L85" s="205"/>
      <c r="M85" s="205"/>
      <c r="N85" s="205"/>
      <c r="O85" s="205"/>
      <c r="P85" s="205"/>
      <c r="Q85" s="205"/>
      <c r="R85" s="205"/>
      <c r="S85" s="205"/>
      <c r="T85" s="205"/>
      <c r="U85" s="205"/>
      <c r="V85" s="205"/>
      <c r="W85" s="205"/>
      <c r="X85" s="205"/>
      <c r="Y85" s="205"/>
      <c r="Z85" s="205"/>
      <c r="AA85" s="205"/>
      <c r="AB85" s="205"/>
      <c r="AC85" s="205"/>
      <c r="AD85" s="73"/>
      <c r="AL85" t="str">
        <f t="shared" si="4"/>
        <v/>
      </c>
      <c r="AM85" t="str">
        <f t="shared" si="5"/>
        <v/>
      </c>
      <c r="AN85" s="186" t="str">
        <f t="shared" si="6"/>
        <v/>
      </c>
      <c r="AO85" s="154">
        <v>82</v>
      </c>
      <c r="AV85" t="s">
        <v>6510</v>
      </c>
      <c r="BA85" t="s">
        <v>6511</v>
      </c>
      <c r="BB85" t="s">
        <v>6512</v>
      </c>
      <c r="BC85" t="s">
        <v>6513</v>
      </c>
      <c r="BD85" t="s">
        <v>6514</v>
      </c>
      <c r="BE85" t="s">
        <v>6515</v>
      </c>
      <c r="BI85" t="s">
        <v>6516</v>
      </c>
      <c r="BJ85" t="s">
        <v>6517</v>
      </c>
      <c r="BS85" t="s">
        <v>6518</v>
      </c>
      <c r="BT85" t="s">
        <v>6519</v>
      </c>
      <c r="CC85" t="s">
        <v>6520</v>
      </c>
      <c r="CH85" t="s">
        <v>6521</v>
      </c>
      <c r="CI85" t="s">
        <v>6522</v>
      </c>
      <c r="CJ85" t="s">
        <v>6523</v>
      </c>
      <c r="CK85" t="s">
        <v>6524</v>
      </c>
      <c r="CL85" t="s">
        <v>6525</v>
      </c>
      <c r="CP85" t="s">
        <v>6526</v>
      </c>
      <c r="CQ85" t="s">
        <v>6527</v>
      </c>
      <c r="CZ85" t="s">
        <v>6528</v>
      </c>
      <c r="DA85" t="s">
        <v>6529</v>
      </c>
    </row>
    <row r="86" spans="2:105" ht="6.75" customHeight="1">
      <c r="B86" s="72"/>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73"/>
      <c r="AL86" t="str">
        <f t="shared" si="4"/>
        <v/>
      </c>
      <c r="AM86" t="str">
        <f t="shared" si="5"/>
        <v/>
      </c>
      <c r="AN86" s="186" t="str">
        <f t="shared" si="6"/>
        <v/>
      </c>
      <c r="AO86" s="154">
        <v>83</v>
      </c>
      <c r="AV86" t="s">
        <v>6530</v>
      </c>
      <c r="BA86" t="s">
        <v>6531</v>
      </c>
      <c r="BB86" t="s">
        <v>6532</v>
      </c>
      <c r="BC86" t="s">
        <v>6533</v>
      </c>
      <c r="BD86" t="s">
        <v>6534</v>
      </c>
      <c r="BE86" t="s">
        <v>6535</v>
      </c>
      <c r="BI86" t="s">
        <v>6536</v>
      </c>
      <c r="BJ86" t="s">
        <v>6537</v>
      </c>
      <c r="BS86" t="s">
        <v>6538</v>
      </c>
      <c r="BT86" t="s">
        <v>6539</v>
      </c>
      <c r="CC86" t="s">
        <v>6540</v>
      </c>
      <c r="CH86" t="s">
        <v>6541</v>
      </c>
      <c r="CI86" t="s">
        <v>6542</v>
      </c>
      <c r="CJ86" t="s">
        <v>6543</v>
      </c>
      <c r="CK86" t="s">
        <v>6544</v>
      </c>
      <c r="CL86" t="s">
        <v>6545</v>
      </c>
      <c r="CP86" t="s">
        <v>6546</v>
      </c>
      <c r="CQ86" t="s">
        <v>6547</v>
      </c>
      <c r="CZ86" t="s">
        <v>6548</v>
      </c>
      <c r="DA86" t="s">
        <v>6549</v>
      </c>
    </row>
    <row r="87" spans="2:105" ht="15" customHeight="1">
      <c r="B87" s="72"/>
      <c r="C87" s="205" t="s">
        <v>3509</v>
      </c>
      <c r="D87" s="205"/>
      <c r="E87" s="205"/>
      <c r="F87" s="205"/>
      <c r="G87" s="205"/>
      <c r="H87" s="205"/>
      <c r="I87" s="205"/>
      <c r="J87" s="205"/>
      <c r="K87" s="205"/>
      <c r="L87" s="205"/>
      <c r="M87" s="205"/>
      <c r="N87" s="205"/>
      <c r="O87" s="205"/>
      <c r="P87" s="205"/>
      <c r="Q87" s="205"/>
      <c r="R87" s="205"/>
      <c r="S87" s="205"/>
      <c r="T87" s="205"/>
      <c r="U87" s="205"/>
      <c r="V87" s="205"/>
      <c r="W87" s="205"/>
      <c r="X87" s="205"/>
      <c r="Y87" s="205"/>
      <c r="Z87" s="205"/>
      <c r="AA87" s="205"/>
      <c r="AB87" s="205"/>
      <c r="AC87" s="205"/>
      <c r="AD87" s="73"/>
      <c r="AL87" t="str">
        <f t="shared" si="4"/>
        <v/>
      </c>
      <c r="AM87" t="str">
        <f t="shared" si="5"/>
        <v/>
      </c>
      <c r="AN87" s="186" t="str">
        <f t="shared" si="6"/>
        <v/>
      </c>
      <c r="AO87" s="154">
        <v>84</v>
      </c>
      <c r="AV87" t="s">
        <v>6550</v>
      </c>
      <c r="BA87" t="s">
        <v>6551</v>
      </c>
      <c r="BB87" t="s">
        <v>6552</v>
      </c>
      <c r="BC87" t="s">
        <v>6553</v>
      </c>
      <c r="BD87" t="s">
        <v>6554</v>
      </c>
      <c r="BE87" t="s">
        <v>6555</v>
      </c>
      <c r="BI87" t="s">
        <v>6556</v>
      </c>
      <c r="BJ87" t="s">
        <v>6557</v>
      </c>
      <c r="BS87" t="s">
        <v>6558</v>
      </c>
      <c r="BT87" t="s">
        <v>6559</v>
      </c>
      <c r="CC87" t="s">
        <v>6560</v>
      </c>
      <c r="CH87" t="s">
        <v>6561</v>
      </c>
      <c r="CI87" t="s">
        <v>6562</v>
      </c>
      <c r="CJ87" t="s">
        <v>6563</v>
      </c>
      <c r="CK87" t="s">
        <v>6564</v>
      </c>
      <c r="CL87" t="s">
        <v>6565</v>
      </c>
      <c r="CP87" t="s">
        <v>6566</v>
      </c>
      <c r="CQ87" t="s">
        <v>6567</v>
      </c>
      <c r="CZ87" t="s">
        <v>6568</v>
      </c>
      <c r="DA87" t="s">
        <v>6569</v>
      </c>
    </row>
    <row r="88" spans="2:105" ht="6.75" customHeight="1">
      <c r="B88" s="72"/>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73"/>
      <c r="AL88" t="str">
        <f t="shared" si="4"/>
        <v/>
      </c>
      <c r="AM88" t="str">
        <f t="shared" si="5"/>
        <v/>
      </c>
      <c r="AN88" s="186" t="str">
        <f t="shared" si="6"/>
        <v/>
      </c>
      <c r="AO88" s="154">
        <v>85</v>
      </c>
      <c r="AV88" t="s">
        <v>6570</v>
      </c>
      <c r="BA88" t="s">
        <v>6571</v>
      </c>
      <c r="BC88" t="s">
        <v>6572</v>
      </c>
      <c r="BD88" t="s">
        <v>6573</v>
      </c>
      <c r="BE88" t="s">
        <v>6574</v>
      </c>
      <c r="BI88" t="s">
        <v>6575</v>
      </c>
      <c r="BJ88" t="s">
        <v>6576</v>
      </c>
      <c r="BS88" t="s">
        <v>6577</v>
      </c>
      <c r="BT88" t="s">
        <v>6578</v>
      </c>
      <c r="CC88" t="s">
        <v>6579</v>
      </c>
      <c r="CH88" t="s">
        <v>5316</v>
      </c>
      <c r="CJ88" t="s">
        <v>6580</v>
      </c>
      <c r="CK88" t="s">
        <v>6581</v>
      </c>
      <c r="CL88" t="s">
        <v>6582</v>
      </c>
      <c r="CP88" t="s">
        <v>6583</v>
      </c>
      <c r="CQ88" t="s">
        <v>6584</v>
      </c>
      <c r="CZ88" t="s">
        <v>6585</v>
      </c>
      <c r="DA88" t="s">
        <v>6586</v>
      </c>
    </row>
    <row r="89" spans="2:105" ht="168" customHeight="1">
      <c r="B89" s="72"/>
      <c r="C89" s="6"/>
      <c r="D89" s="205" t="s">
        <v>3483</v>
      </c>
      <c r="E89" s="205"/>
      <c r="F89" s="205"/>
      <c r="G89" s="205"/>
      <c r="H89" s="205"/>
      <c r="I89" s="205"/>
      <c r="J89" s="205"/>
      <c r="K89" s="205"/>
      <c r="L89" s="205"/>
      <c r="M89" s="205"/>
      <c r="N89" s="205"/>
      <c r="O89" s="205"/>
      <c r="P89" s="205"/>
      <c r="Q89" s="205"/>
      <c r="R89" s="205"/>
      <c r="S89" s="205"/>
      <c r="T89" s="205"/>
      <c r="U89" s="205"/>
      <c r="V89" s="205"/>
      <c r="W89" s="205"/>
      <c r="X89" s="205"/>
      <c r="Y89" s="205"/>
      <c r="Z89" s="205"/>
      <c r="AA89" s="205"/>
      <c r="AB89" s="205"/>
      <c r="AC89" s="205"/>
      <c r="AD89" s="73"/>
      <c r="AL89" t="str">
        <f t="shared" si="4"/>
        <v/>
      </c>
      <c r="AM89" t="str">
        <f t="shared" si="5"/>
        <v/>
      </c>
      <c r="AN89" s="186" t="str">
        <f t="shared" si="6"/>
        <v/>
      </c>
      <c r="AO89" s="154">
        <v>86</v>
      </c>
      <c r="AV89" t="s">
        <v>6587</v>
      </c>
      <c r="BC89" t="s">
        <v>6588</v>
      </c>
      <c r="BD89" t="s">
        <v>6589</v>
      </c>
      <c r="BE89" t="s">
        <v>6590</v>
      </c>
      <c r="BI89" t="s">
        <v>6591</v>
      </c>
      <c r="BJ89" t="s">
        <v>6592</v>
      </c>
      <c r="BS89" t="s">
        <v>6593</v>
      </c>
      <c r="BT89" t="s">
        <v>6594</v>
      </c>
      <c r="CC89" t="s">
        <v>6595</v>
      </c>
      <c r="CJ89" t="s">
        <v>6596</v>
      </c>
      <c r="CK89" t="s">
        <v>6597</v>
      </c>
      <c r="CL89" t="s">
        <v>6598</v>
      </c>
      <c r="CP89" t="s">
        <v>6599</v>
      </c>
      <c r="CQ89" t="s">
        <v>6600</v>
      </c>
      <c r="CZ89" t="s">
        <v>6601</v>
      </c>
      <c r="DA89" t="s">
        <v>6602</v>
      </c>
    </row>
    <row r="90" spans="2:105" ht="6.75" customHeight="1">
      <c r="B90" s="72"/>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73"/>
      <c r="AL90" t="str">
        <f t="shared" si="4"/>
        <v/>
      </c>
      <c r="AM90" t="str">
        <f t="shared" si="5"/>
        <v/>
      </c>
      <c r="AN90" s="186" t="str">
        <f t="shared" si="6"/>
        <v/>
      </c>
      <c r="AO90" s="154">
        <v>87</v>
      </c>
      <c r="AV90" t="s">
        <v>6603</v>
      </c>
      <c r="BC90" t="s">
        <v>6604</v>
      </c>
      <c r="BD90" t="s">
        <v>6605</v>
      </c>
      <c r="BE90" t="s">
        <v>6606</v>
      </c>
      <c r="BI90" t="s">
        <v>6607</v>
      </c>
      <c r="BJ90" t="s">
        <v>6608</v>
      </c>
      <c r="BS90" t="s">
        <v>6609</v>
      </c>
      <c r="BT90" t="s">
        <v>6610</v>
      </c>
      <c r="CC90" t="s">
        <v>6611</v>
      </c>
      <c r="CJ90" t="s">
        <v>6612</v>
      </c>
      <c r="CK90" t="s">
        <v>6613</v>
      </c>
      <c r="CL90" t="s">
        <v>6614</v>
      </c>
      <c r="CP90" t="s">
        <v>6615</v>
      </c>
      <c r="CQ90" t="s">
        <v>6616</v>
      </c>
      <c r="CZ90" t="s">
        <v>6617</v>
      </c>
      <c r="DA90" t="s">
        <v>6618</v>
      </c>
    </row>
    <row r="91" spans="2:105" ht="60" customHeight="1">
      <c r="B91" s="72"/>
      <c r="C91" s="217" t="s">
        <v>398</v>
      </c>
      <c r="D91" s="217"/>
      <c r="E91" s="217"/>
      <c r="F91" s="217"/>
      <c r="G91" s="217"/>
      <c r="H91" s="217"/>
      <c r="I91" s="217"/>
      <c r="J91" s="217"/>
      <c r="K91" s="217"/>
      <c r="L91" s="217"/>
      <c r="M91" s="217"/>
      <c r="N91" s="217"/>
      <c r="O91" s="217"/>
      <c r="P91" s="217"/>
      <c r="Q91" s="217"/>
      <c r="R91" s="217"/>
      <c r="S91" s="217"/>
      <c r="T91" s="217"/>
      <c r="U91" s="217"/>
      <c r="V91" s="217"/>
      <c r="W91" s="217"/>
      <c r="X91" s="217"/>
      <c r="Y91" s="217"/>
      <c r="Z91" s="217"/>
      <c r="AA91" s="217"/>
      <c r="AB91" s="217"/>
      <c r="AC91" s="217"/>
      <c r="AD91" s="73"/>
      <c r="AL91" t="str">
        <f t="shared" si="4"/>
        <v/>
      </c>
      <c r="AM91" t="str">
        <f t="shared" si="5"/>
        <v/>
      </c>
      <c r="AN91" s="186" t="str">
        <f t="shared" si="6"/>
        <v/>
      </c>
      <c r="AO91" s="154">
        <v>88</v>
      </c>
      <c r="AV91" t="s">
        <v>6619</v>
      </c>
      <c r="BC91" t="s">
        <v>6620</v>
      </c>
      <c r="BD91" t="s">
        <v>6621</v>
      </c>
      <c r="BE91" t="s">
        <v>6622</v>
      </c>
      <c r="BI91" t="s">
        <v>6623</v>
      </c>
      <c r="BJ91" t="s">
        <v>6624</v>
      </c>
      <c r="BS91" t="s">
        <v>6625</v>
      </c>
      <c r="BT91" t="s">
        <v>6626</v>
      </c>
      <c r="CC91" t="s">
        <v>6627</v>
      </c>
      <c r="CJ91" t="s">
        <v>6628</v>
      </c>
      <c r="CK91" t="s">
        <v>4951</v>
      </c>
      <c r="CL91" t="s">
        <v>6629</v>
      </c>
      <c r="CP91" t="s">
        <v>6630</v>
      </c>
      <c r="CQ91" t="s">
        <v>6631</v>
      </c>
      <c r="CZ91" t="s">
        <v>6632</v>
      </c>
      <c r="DA91" t="s">
        <v>6633</v>
      </c>
    </row>
    <row r="92" spans="2:105" ht="6.75" customHeight="1">
      <c r="B92" s="72"/>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73"/>
      <c r="AL92" t="str">
        <f t="shared" si="4"/>
        <v/>
      </c>
      <c r="AM92" t="str">
        <f t="shared" si="5"/>
        <v/>
      </c>
      <c r="AN92" s="186" t="str">
        <f t="shared" si="6"/>
        <v/>
      </c>
      <c r="AO92" s="154">
        <v>89</v>
      </c>
      <c r="AV92" t="s">
        <v>6634</v>
      </c>
      <c r="BC92" t="s">
        <v>6635</v>
      </c>
      <c r="BD92" t="s">
        <v>6636</v>
      </c>
      <c r="BE92" t="s">
        <v>6637</v>
      </c>
      <c r="BI92" t="s">
        <v>6638</v>
      </c>
      <c r="BJ92" t="s">
        <v>6639</v>
      </c>
      <c r="BS92" t="s">
        <v>6640</v>
      </c>
      <c r="BT92" t="s">
        <v>6641</v>
      </c>
      <c r="CC92" t="s">
        <v>6642</v>
      </c>
      <c r="CJ92" t="s">
        <v>6643</v>
      </c>
      <c r="CK92" t="s">
        <v>6644</v>
      </c>
      <c r="CL92" t="s">
        <v>6645</v>
      </c>
      <c r="CP92" t="s">
        <v>6646</v>
      </c>
      <c r="CQ92" t="s">
        <v>6647</v>
      </c>
      <c r="CZ92" t="s">
        <v>6648</v>
      </c>
      <c r="DA92" t="s">
        <v>6649</v>
      </c>
    </row>
    <row r="93" spans="2:105" ht="60" customHeight="1">
      <c r="B93" s="72"/>
      <c r="C93" s="205" t="s">
        <v>399</v>
      </c>
      <c r="D93" s="205"/>
      <c r="E93" s="205"/>
      <c r="F93" s="205"/>
      <c r="G93" s="205"/>
      <c r="H93" s="205"/>
      <c r="I93" s="205"/>
      <c r="J93" s="205"/>
      <c r="K93" s="205"/>
      <c r="L93" s="205"/>
      <c r="M93" s="205"/>
      <c r="N93" s="205"/>
      <c r="O93" s="205"/>
      <c r="P93" s="205"/>
      <c r="Q93" s="205"/>
      <c r="R93" s="205"/>
      <c r="S93" s="205"/>
      <c r="T93" s="205"/>
      <c r="U93" s="205"/>
      <c r="V93" s="205"/>
      <c r="W93" s="205"/>
      <c r="X93" s="205"/>
      <c r="Y93" s="205"/>
      <c r="Z93" s="205"/>
      <c r="AA93" s="205"/>
      <c r="AB93" s="205"/>
      <c r="AC93" s="205"/>
      <c r="AD93" s="73"/>
      <c r="AL93" t="str">
        <f t="shared" si="4"/>
        <v/>
      </c>
      <c r="AM93" t="str">
        <f t="shared" si="5"/>
        <v/>
      </c>
      <c r="AN93" s="186" t="str">
        <f t="shared" si="6"/>
        <v/>
      </c>
      <c r="AO93" s="154">
        <v>90</v>
      </c>
      <c r="AV93" t="s">
        <v>6650</v>
      </c>
      <c r="BC93" t="s">
        <v>6651</v>
      </c>
      <c r="BD93" t="s">
        <v>6652</v>
      </c>
      <c r="BE93" t="s">
        <v>6653</v>
      </c>
      <c r="BI93" t="s">
        <v>6654</v>
      </c>
      <c r="BJ93" t="s">
        <v>6655</v>
      </c>
      <c r="BS93" t="s">
        <v>6656</v>
      </c>
      <c r="BT93" t="s">
        <v>6657</v>
      </c>
      <c r="CC93" t="s">
        <v>6658</v>
      </c>
      <c r="CJ93" t="s">
        <v>6659</v>
      </c>
      <c r="CK93" t="s">
        <v>6660</v>
      </c>
      <c r="CL93" t="s">
        <v>6661</v>
      </c>
      <c r="CP93" t="s">
        <v>6662</v>
      </c>
      <c r="CQ93" t="s">
        <v>6663</v>
      </c>
      <c r="CZ93" t="s">
        <v>6664</v>
      </c>
      <c r="DA93" t="s">
        <v>6665</v>
      </c>
    </row>
    <row r="94" spans="2:105" ht="6.75" customHeight="1">
      <c r="B94" s="72"/>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73"/>
      <c r="AL94" t="str">
        <f t="shared" si="4"/>
        <v/>
      </c>
      <c r="AM94" t="str">
        <f t="shared" si="5"/>
        <v/>
      </c>
      <c r="AN94" s="186" t="str">
        <f t="shared" si="6"/>
        <v/>
      </c>
      <c r="AO94" s="154">
        <v>91</v>
      </c>
      <c r="AV94" t="s">
        <v>6666</v>
      </c>
      <c r="BC94" t="s">
        <v>6667</v>
      </c>
      <c r="BD94" t="s">
        <v>6668</v>
      </c>
      <c r="BE94" t="s">
        <v>6669</v>
      </c>
      <c r="BI94" t="s">
        <v>6670</v>
      </c>
      <c r="BJ94" t="s">
        <v>6671</v>
      </c>
      <c r="BS94" t="s">
        <v>6672</v>
      </c>
      <c r="BT94" t="s">
        <v>6673</v>
      </c>
      <c r="CC94" t="s">
        <v>6674</v>
      </c>
      <c r="CJ94" t="s">
        <v>6675</v>
      </c>
      <c r="CK94" t="s">
        <v>6676</v>
      </c>
      <c r="CL94" t="s">
        <v>6677</v>
      </c>
      <c r="CP94" t="s">
        <v>6678</v>
      </c>
      <c r="CQ94" t="s">
        <v>6679</v>
      </c>
      <c r="CZ94" t="s">
        <v>6680</v>
      </c>
      <c r="DA94" t="s">
        <v>6681</v>
      </c>
    </row>
    <row r="95" spans="2:105" ht="24" customHeight="1">
      <c r="B95" s="72"/>
      <c r="C95" s="217" t="s">
        <v>400</v>
      </c>
      <c r="D95" s="217"/>
      <c r="E95" s="217"/>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73"/>
      <c r="AL95" t="str">
        <f t="shared" si="4"/>
        <v/>
      </c>
      <c r="AM95" t="str">
        <f t="shared" si="5"/>
        <v/>
      </c>
      <c r="AN95" s="186" t="str">
        <f t="shared" si="6"/>
        <v/>
      </c>
      <c r="AO95" s="154">
        <v>92</v>
      </c>
      <c r="AV95" t="s">
        <v>6682</v>
      </c>
      <c r="BC95" t="s">
        <v>6683</v>
      </c>
      <c r="BD95" t="s">
        <v>6684</v>
      </c>
      <c r="BE95" t="s">
        <v>6685</v>
      </c>
      <c r="BI95" t="s">
        <v>6686</v>
      </c>
      <c r="BJ95" t="s">
        <v>6687</v>
      </c>
      <c r="BS95" t="s">
        <v>6688</v>
      </c>
      <c r="BT95" t="s">
        <v>6689</v>
      </c>
      <c r="CC95" t="s">
        <v>6690</v>
      </c>
      <c r="CJ95" t="s">
        <v>6691</v>
      </c>
      <c r="CK95" t="s">
        <v>6692</v>
      </c>
      <c r="CL95" t="s">
        <v>6693</v>
      </c>
      <c r="CP95" t="s">
        <v>6694</v>
      </c>
      <c r="CQ95" t="s">
        <v>6695</v>
      </c>
      <c r="CZ95" t="s">
        <v>6696</v>
      </c>
      <c r="DA95" t="s">
        <v>6697</v>
      </c>
    </row>
    <row r="96" spans="2:105" ht="15" customHeight="1" thickBot="1">
      <c r="B96" s="74"/>
      <c r="C96" s="75"/>
      <c r="D96" s="75"/>
      <c r="E96" s="75"/>
      <c r="F96" s="75"/>
      <c r="G96" s="75"/>
      <c r="H96" s="75"/>
      <c r="I96" s="75"/>
      <c r="J96" s="75"/>
      <c r="K96" s="75"/>
      <c r="L96" s="75"/>
      <c r="M96" s="75"/>
      <c r="N96" s="75"/>
      <c r="O96" s="75"/>
      <c r="P96" s="75"/>
      <c r="Q96" s="75"/>
      <c r="R96" s="75"/>
      <c r="S96" s="75"/>
      <c r="T96" s="75"/>
      <c r="U96" s="75"/>
      <c r="V96" s="75"/>
      <c r="W96" s="75"/>
      <c r="X96" s="75"/>
      <c r="Y96" s="75"/>
      <c r="Z96" s="75"/>
      <c r="AA96" s="75"/>
      <c r="AB96" s="75"/>
      <c r="AC96" s="75"/>
      <c r="AD96" s="76"/>
      <c r="AL96" t="str">
        <f t="shared" si="4"/>
        <v/>
      </c>
      <c r="AM96" t="str">
        <f t="shared" si="5"/>
        <v/>
      </c>
      <c r="AN96" s="186" t="str">
        <f t="shared" si="6"/>
        <v/>
      </c>
      <c r="AO96" s="154">
        <v>93</v>
      </c>
      <c r="AV96" t="s">
        <v>6698</v>
      </c>
      <c r="BC96" t="s">
        <v>6699</v>
      </c>
      <c r="BD96" t="s">
        <v>6700</v>
      </c>
      <c r="BE96" t="s">
        <v>6701</v>
      </c>
      <c r="BI96" t="s">
        <v>6702</v>
      </c>
      <c r="BJ96" t="s">
        <v>6703</v>
      </c>
      <c r="BS96" t="s">
        <v>6704</v>
      </c>
      <c r="BT96" t="s">
        <v>6705</v>
      </c>
      <c r="CC96" t="s">
        <v>6706</v>
      </c>
      <c r="CJ96" t="s">
        <v>6707</v>
      </c>
      <c r="CK96" t="s">
        <v>6708</v>
      </c>
      <c r="CL96" t="s">
        <v>6709</v>
      </c>
      <c r="CP96" t="s">
        <v>6710</v>
      </c>
      <c r="CQ96" t="s">
        <v>6711</v>
      </c>
      <c r="CZ96" t="s">
        <v>5631</v>
      </c>
      <c r="DA96" t="s">
        <v>6712</v>
      </c>
    </row>
    <row r="97" spans="2:105" ht="15" customHeight="1" thickBot="1">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L97" t="str">
        <f t="shared" si="4"/>
        <v/>
      </c>
      <c r="AM97" t="str">
        <f t="shared" si="5"/>
        <v/>
      </c>
      <c r="AN97" s="186" t="str">
        <f t="shared" si="6"/>
        <v/>
      </c>
      <c r="AO97" s="154">
        <v>94</v>
      </c>
      <c r="AV97" t="s">
        <v>6713</v>
      </c>
      <c r="BC97" t="s">
        <v>6714</v>
      </c>
      <c r="BD97" t="s">
        <v>6715</v>
      </c>
      <c r="BE97" t="s">
        <v>6716</v>
      </c>
      <c r="BI97" t="s">
        <v>6717</v>
      </c>
      <c r="BJ97" t="s">
        <v>6718</v>
      </c>
      <c r="BS97" t="s">
        <v>6719</v>
      </c>
      <c r="BT97" t="s">
        <v>6720</v>
      </c>
      <c r="CC97" t="s">
        <v>6721</v>
      </c>
      <c r="CJ97" t="s">
        <v>6722</v>
      </c>
      <c r="CK97" t="s">
        <v>6723</v>
      </c>
      <c r="CL97" t="s">
        <v>6724</v>
      </c>
      <c r="CP97" t="s">
        <v>6725</v>
      </c>
      <c r="CQ97" t="s">
        <v>6726</v>
      </c>
      <c r="CZ97" t="s">
        <v>6727</v>
      </c>
      <c r="DA97" t="s">
        <v>6728</v>
      </c>
    </row>
    <row r="98" spans="2:105" ht="15" customHeight="1">
      <c r="B98" s="69"/>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1"/>
      <c r="AL98" t="str">
        <f t="shared" si="4"/>
        <v/>
      </c>
      <c r="AM98" t="str">
        <f t="shared" si="5"/>
        <v/>
      </c>
      <c r="AN98" s="186" t="str">
        <f t="shared" si="6"/>
        <v/>
      </c>
      <c r="AO98" s="154">
        <v>95</v>
      </c>
      <c r="AV98" t="s">
        <v>6729</v>
      </c>
      <c r="BC98" t="s">
        <v>6730</v>
      </c>
      <c r="BD98" t="s">
        <v>6731</v>
      </c>
      <c r="BE98" t="s">
        <v>6732</v>
      </c>
      <c r="BI98" t="s">
        <v>6733</v>
      </c>
      <c r="BJ98" t="s">
        <v>6734</v>
      </c>
      <c r="BS98" t="s">
        <v>6735</v>
      </c>
      <c r="BT98" t="s">
        <v>6736</v>
      </c>
      <c r="CC98" t="s">
        <v>6737</v>
      </c>
      <c r="CJ98" t="s">
        <v>6738</v>
      </c>
      <c r="CK98" t="s">
        <v>6739</v>
      </c>
      <c r="CL98" t="s">
        <v>6740</v>
      </c>
      <c r="CP98" t="s">
        <v>6741</v>
      </c>
      <c r="CQ98" t="s">
        <v>6742</v>
      </c>
      <c r="CZ98" t="s">
        <v>6743</v>
      </c>
      <c r="DA98" t="s">
        <v>6744</v>
      </c>
    </row>
    <row r="99" spans="2:105" ht="36" customHeight="1">
      <c r="B99" s="72"/>
      <c r="C99" s="205" t="s">
        <v>401</v>
      </c>
      <c r="D99" s="205"/>
      <c r="E99" s="205"/>
      <c r="F99" s="205"/>
      <c r="G99" s="205"/>
      <c r="H99" s="205"/>
      <c r="I99" s="205"/>
      <c r="J99" s="205"/>
      <c r="K99" s="205"/>
      <c r="L99" s="205"/>
      <c r="M99" s="205"/>
      <c r="N99" s="205"/>
      <c r="O99" s="205"/>
      <c r="P99" s="205"/>
      <c r="Q99" s="205"/>
      <c r="R99" s="205"/>
      <c r="S99" s="205"/>
      <c r="T99" s="205"/>
      <c r="U99" s="205"/>
      <c r="V99" s="205"/>
      <c r="W99" s="205"/>
      <c r="X99" s="205"/>
      <c r="Y99" s="205"/>
      <c r="Z99" s="205"/>
      <c r="AA99" s="205"/>
      <c r="AB99" s="205"/>
      <c r="AC99" s="205"/>
      <c r="AD99" s="73"/>
      <c r="AL99" t="str">
        <f t="shared" si="4"/>
        <v/>
      </c>
      <c r="AM99" t="str">
        <f t="shared" si="5"/>
        <v/>
      </c>
      <c r="AN99" s="186" t="str">
        <f t="shared" si="6"/>
        <v/>
      </c>
      <c r="AO99" s="154">
        <v>96</v>
      </c>
      <c r="AV99" t="s">
        <v>6745</v>
      </c>
      <c r="BC99" t="s">
        <v>6746</v>
      </c>
      <c r="BD99" t="s">
        <v>6747</v>
      </c>
      <c r="BE99" t="s">
        <v>6748</v>
      </c>
      <c r="BI99" t="s">
        <v>6749</v>
      </c>
      <c r="BJ99" t="s">
        <v>6750</v>
      </c>
      <c r="BS99" t="s">
        <v>6751</v>
      </c>
      <c r="BT99" t="s">
        <v>6752</v>
      </c>
      <c r="CC99" t="s">
        <v>6753</v>
      </c>
      <c r="CJ99" t="s">
        <v>6754</v>
      </c>
      <c r="CK99" t="s">
        <v>6755</v>
      </c>
      <c r="CL99" t="s">
        <v>6756</v>
      </c>
      <c r="CP99" t="s">
        <v>6757</v>
      </c>
      <c r="CQ99" t="s">
        <v>6758</v>
      </c>
      <c r="CZ99" t="s">
        <v>6759</v>
      </c>
      <c r="DA99" t="s">
        <v>6760</v>
      </c>
    </row>
    <row r="100" spans="2:105" ht="6.75" customHeight="1">
      <c r="B100" s="72"/>
      <c r="C100" s="147"/>
      <c r="D100" s="147"/>
      <c r="E100" s="147"/>
      <c r="F100" s="147"/>
      <c r="G100" s="147"/>
      <c r="H100" s="147"/>
      <c r="I100" s="147"/>
      <c r="J100" s="147"/>
      <c r="K100" s="147"/>
      <c r="L100" s="147"/>
      <c r="M100" s="147"/>
      <c r="N100" s="147"/>
      <c r="O100" s="147"/>
      <c r="P100" s="147"/>
      <c r="Q100" s="147"/>
      <c r="R100" s="147"/>
      <c r="S100" s="147"/>
      <c r="T100" s="147"/>
      <c r="U100" s="147"/>
      <c r="V100" s="147"/>
      <c r="W100" s="147"/>
      <c r="X100" s="147"/>
      <c r="Y100" s="147"/>
      <c r="Z100" s="147"/>
      <c r="AA100" s="147"/>
      <c r="AB100" s="147"/>
      <c r="AC100" s="147"/>
      <c r="AD100" s="73"/>
      <c r="AL100" t="str">
        <f t="shared" si="4"/>
        <v/>
      </c>
      <c r="AM100" t="str">
        <f t="shared" si="5"/>
        <v/>
      </c>
      <c r="AN100" s="186" t="str">
        <f t="shared" si="6"/>
        <v/>
      </c>
      <c r="AO100" s="154">
        <v>97</v>
      </c>
      <c r="AV100" t="s">
        <v>6761</v>
      </c>
      <c r="BC100" t="s">
        <v>6762</v>
      </c>
      <c r="BD100" t="s">
        <v>6763</v>
      </c>
      <c r="BE100" t="s">
        <v>6764</v>
      </c>
      <c r="BI100" t="s">
        <v>6765</v>
      </c>
      <c r="BJ100" t="s">
        <v>6766</v>
      </c>
      <c r="BS100" t="s">
        <v>6767</v>
      </c>
      <c r="BT100" t="s">
        <v>6768</v>
      </c>
      <c r="CC100" t="s">
        <v>6769</v>
      </c>
      <c r="CJ100" t="s">
        <v>6770</v>
      </c>
      <c r="CK100" t="s">
        <v>6771</v>
      </c>
      <c r="CL100" t="s">
        <v>6772</v>
      </c>
      <c r="CP100" t="s">
        <v>6773</v>
      </c>
      <c r="CQ100" t="s">
        <v>6774</v>
      </c>
      <c r="CZ100" t="s">
        <v>6775</v>
      </c>
      <c r="DA100" t="s">
        <v>6776</v>
      </c>
    </row>
    <row r="101" spans="2:105" ht="60" customHeight="1">
      <c r="B101" s="72"/>
      <c r="C101" s="205" t="s">
        <v>402</v>
      </c>
      <c r="D101" s="205"/>
      <c r="E101" s="205"/>
      <c r="F101" s="205"/>
      <c r="G101" s="205"/>
      <c r="H101" s="205"/>
      <c r="I101" s="205"/>
      <c r="J101" s="205"/>
      <c r="K101" s="205"/>
      <c r="L101" s="205"/>
      <c r="M101" s="205"/>
      <c r="N101" s="205"/>
      <c r="O101" s="205"/>
      <c r="P101" s="205"/>
      <c r="Q101" s="205"/>
      <c r="R101" s="205"/>
      <c r="S101" s="205"/>
      <c r="T101" s="205"/>
      <c r="U101" s="205"/>
      <c r="V101" s="205"/>
      <c r="W101" s="205"/>
      <c r="X101" s="205"/>
      <c r="Y101" s="205"/>
      <c r="Z101" s="205"/>
      <c r="AA101" s="205"/>
      <c r="AB101" s="205"/>
      <c r="AC101" s="205"/>
      <c r="AD101" s="73"/>
      <c r="AL101" t="str">
        <f t="shared" si="4"/>
        <v/>
      </c>
      <c r="AM101" t="str">
        <f t="shared" si="5"/>
        <v/>
      </c>
      <c r="AN101" s="186" t="str">
        <f t="shared" si="6"/>
        <v/>
      </c>
      <c r="AO101" s="154">
        <v>98</v>
      </c>
      <c r="AV101" t="s">
        <v>6777</v>
      </c>
      <c r="BC101" t="s">
        <v>6778</v>
      </c>
      <c r="BD101" t="s">
        <v>6779</v>
      </c>
      <c r="BE101" t="s">
        <v>6780</v>
      </c>
      <c r="BI101" t="s">
        <v>6781</v>
      </c>
      <c r="BJ101" t="s">
        <v>6782</v>
      </c>
      <c r="BS101" t="s">
        <v>6783</v>
      </c>
      <c r="BT101" t="s">
        <v>6784</v>
      </c>
      <c r="CC101" t="s">
        <v>6785</v>
      </c>
      <c r="CJ101" t="s">
        <v>6786</v>
      </c>
      <c r="CK101" t="s">
        <v>6787</v>
      </c>
      <c r="CL101" t="s">
        <v>4570</v>
      </c>
      <c r="CP101" t="s">
        <v>6788</v>
      </c>
      <c r="CQ101" t="s">
        <v>6789</v>
      </c>
      <c r="CZ101" t="s">
        <v>5315</v>
      </c>
      <c r="DA101" t="s">
        <v>6790</v>
      </c>
    </row>
    <row r="102" spans="2:105" ht="6.75" customHeight="1">
      <c r="B102" s="72"/>
      <c r="C102" s="147"/>
      <c r="D102" s="147"/>
      <c r="E102" s="147"/>
      <c r="F102" s="147"/>
      <c r="G102" s="147"/>
      <c r="H102" s="147"/>
      <c r="I102" s="147"/>
      <c r="J102" s="147"/>
      <c r="K102" s="147"/>
      <c r="L102" s="147"/>
      <c r="M102" s="147"/>
      <c r="N102" s="147"/>
      <c r="O102" s="147"/>
      <c r="P102" s="147"/>
      <c r="Q102" s="147"/>
      <c r="R102" s="147"/>
      <c r="S102" s="147"/>
      <c r="T102" s="147"/>
      <c r="U102" s="147"/>
      <c r="V102" s="147"/>
      <c r="W102" s="147"/>
      <c r="X102" s="147"/>
      <c r="Y102" s="147"/>
      <c r="Z102" s="147"/>
      <c r="AA102" s="147"/>
      <c r="AB102" s="147"/>
      <c r="AC102" s="147"/>
      <c r="AD102" s="73"/>
      <c r="AL102" t="str">
        <f t="shared" si="4"/>
        <v/>
      </c>
      <c r="AM102" t="str">
        <f t="shared" si="5"/>
        <v/>
      </c>
      <c r="AN102" s="186" t="str">
        <f t="shared" si="6"/>
        <v/>
      </c>
      <c r="AO102" s="154">
        <v>99</v>
      </c>
      <c r="AV102" t="s">
        <v>6791</v>
      </c>
      <c r="BC102" t="s">
        <v>6792</v>
      </c>
      <c r="BD102" t="s">
        <v>6793</v>
      </c>
      <c r="BE102" t="s">
        <v>6794</v>
      </c>
      <c r="BI102" t="s">
        <v>6795</v>
      </c>
      <c r="BJ102" t="s">
        <v>6796</v>
      </c>
      <c r="BS102" t="s">
        <v>6797</v>
      </c>
      <c r="BT102" t="s">
        <v>6798</v>
      </c>
      <c r="CC102" t="s">
        <v>6799</v>
      </c>
      <c r="CJ102" t="s">
        <v>4573</v>
      </c>
      <c r="CK102" t="s">
        <v>6800</v>
      </c>
      <c r="CL102" t="s">
        <v>6801</v>
      </c>
      <c r="CP102" t="s">
        <v>6802</v>
      </c>
      <c r="CQ102" t="s">
        <v>6803</v>
      </c>
      <c r="CZ102" t="s">
        <v>6804</v>
      </c>
      <c r="DA102" t="s">
        <v>6805</v>
      </c>
    </row>
    <row r="103" spans="2:105" ht="36" customHeight="1">
      <c r="B103" s="72"/>
      <c r="C103" s="205" t="s">
        <v>403</v>
      </c>
      <c r="D103" s="205"/>
      <c r="E103" s="205"/>
      <c r="F103" s="205"/>
      <c r="G103" s="205"/>
      <c r="H103" s="205"/>
      <c r="I103" s="205"/>
      <c r="J103" s="205"/>
      <c r="K103" s="205"/>
      <c r="L103" s="205"/>
      <c r="M103" s="205"/>
      <c r="N103" s="205"/>
      <c r="O103" s="205"/>
      <c r="P103" s="205"/>
      <c r="Q103" s="205"/>
      <c r="R103" s="205"/>
      <c r="S103" s="205"/>
      <c r="T103" s="205"/>
      <c r="U103" s="205"/>
      <c r="V103" s="205"/>
      <c r="W103" s="205"/>
      <c r="X103" s="205"/>
      <c r="Y103" s="205"/>
      <c r="Z103" s="205"/>
      <c r="AA103" s="205"/>
      <c r="AB103" s="205"/>
      <c r="AC103" s="205"/>
      <c r="AD103" s="73"/>
      <c r="AL103" t="str">
        <f t="shared" si="4"/>
        <v/>
      </c>
      <c r="AM103" t="str">
        <f t="shared" si="5"/>
        <v/>
      </c>
      <c r="AN103" s="186" t="str">
        <f t="shared" si="6"/>
        <v/>
      </c>
      <c r="AO103" s="154">
        <v>100</v>
      </c>
      <c r="AV103" t="s">
        <v>6806</v>
      </c>
      <c r="BC103" t="s">
        <v>6807</v>
      </c>
      <c r="BD103" t="s">
        <v>6808</v>
      </c>
      <c r="BE103" t="s">
        <v>6809</v>
      </c>
      <c r="BI103" t="s">
        <v>6810</v>
      </c>
      <c r="BJ103" t="s">
        <v>6811</v>
      </c>
      <c r="BS103" t="s">
        <v>6812</v>
      </c>
      <c r="BT103" t="s">
        <v>6813</v>
      </c>
      <c r="CC103" t="s">
        <v>6814</v>
      </c>
      <c r="CJ103" t="s">
        <v>6815</v>
      </c>
      <c r="CK103" t="s">
        <v>6816</v>
      </c>
      <c r="CL103" t="s">
        <v>6817</v>
      </c>
      <c r="CP103" t="s">
        <v>6818</v>
      </c>
      <c r="CQ103" t="s">
        <v>6819</v>
      </c>
      <c r="CZ103" t="s">
        <v>6820</v>
      </c>
      <c r="DA103" t="s">
        <v>6821</v>
      </c>
    </row>
    <row r="104" spans="2:105" ht="6.75" customHeight="1">
      <c r="B104" s="72"/>
      <c r="C104" s="147"/>
      <c r="D104" s="147"/>
      <c r="E104" s="147"/>
      <c r="F104" s="147"/>
      <c r="G104" s="147"/>
      <c r="H104" s="147"/>
      <c r="I104" s="147"/>
      <c r="J104" s="147"/>
      <c r="K104" s="147"/>
      <c r="L104" s="147"/>
      <c r="M104" s="147"/>
      <c r="N104" s="147"/>
      <c r="O104" s="147"/>
      <c r="P104" s="147"/>
      <c r="Q104" s="147"/>
      <c r="R104" s="147"/>
      <c r="S104" s="147"/>
      <c r="T104" s="147"/>
      <c r="U104" s="147"/>
      <c r="V104" s="147"/>
      <c r="W104" s="147"/>
      <c r="X104" s="147"/>
      <c r="Y104" s="147"/>
      <c r="Z104" s="147"/>
      <c r="AA104" s="147"/>
      <c r="AB104" s="147"/>
      <c r="AC104" s="147"/>
      <c r="AD104" s="73"/>
      <c r="AL104" t="str">
        <f t="shared" si="4"/>
        <v/>
      </c>
      <c r="AM104" t="str">
        <f t="shared" si="5"/>
        <v/>
      </c>
      <c r="AN104" s="186" t="str">
        <f t="shared" si="6"/>
        <v/>
      </c>
      <c r="AO104" s="154">
        <v>101</v>
      </c>
      <c r="AV104" t="s">
        <v>6822</v>
      </c>
      <c r="BC104" t="s">
        <v>6823</v>
      </c>
      <c r="BD104" t="s">
        <v>6824</v>
      </c>
      <c r="BE104" t="s">
        <v>6825</v>
      </c>
      <c r="BI104" t="s">
        <v>6826</v>
      </c>
      <c r="BJ104" t="s">
        <v>6827</v>
      </c>
      <c r="BS104" t="s">
        <v>6828</v>
      </c>
      <c r="BT104" t="s">
        <v>6829</v>
      </c>
      <c r="CC104" t="s">
        <v>6830</v>
      </c>
      <c r="CJ104" t="s">
        <v>6753</v>
      </c>
      <c r="CK104" t="s">
        <v>6831</v>
      </c>
      <c r="CL104" t="s">
        <v>6832</v>
      </c>
      <c r="CP104" t="s">
        <v>6833</v>
      </c>
      <c r="CQ104" t="s">
        <v>6834</v>
      </c>
      <c r="CZ104" t="s">
        <v>6835</v>
      </c>
      <c r="DA104" t="s">
        <v>6836</v>
      </c>
    </row>
    <row r="105" spans="2:105" ht="36" customHeight="1">
      <c r="B105" s="72"/>
      <c r="C105" s="217" t="s">
        <v>404</v>
      </c>
      <c r="D105" s="217"/>
      <c r="E105" s="217"/>
      <c r="F105" s="217"/>
      <c r="G105" s="217"/>
      <c r="H105" s="217"/>
      <c r="I105" s="217"/>
      <c r="J105" s="217"/>
      <c r="K105" s="217"/>
      <c r="L105" s="217"/>
      <c r="M105" s="217"/>
      <c r="N105" s="217"/>
      <c r="O105" s="217"/>
      <c r="P105" s="217"/>
      <c r="Q105" s="217"/>
      <c r="R105" s="217"/>
      <c r="S105" s="217"/>
      <c r="T105" s="217"/>
      <c r="U105" s="217"/>
      <c r="V105" s="217"/>
      <c r="W105" s="217"/>
      <c r="X105" s="217"/>
      <c r="Y105" s="217"/>
      <c r="Z105" s="217"/>
      <c r="AA105" s="217"/>
      <c r="AB105" s="217"/>
      <c r="AC105" s="217"/>
      <c r="AD105" s="73"/>
      <c r="AL105" t="str">
        <f t="shared" si="4"/>
        <v/>
      </c>
      <c r="AM105" t="str">
        <f t="shared" si="5"/>
        <v/>
      </c>
      <c r="AN105" s="186" t="str">
        <f t="shared" si="6"/>
        <v/>
      </c>
      <c r="AO105" s="154">
        <v>102</v>
      </c>
      <c r="AV105" t="s">
        <v>6837</v>
      </c>
      <c r="BC105" t="s">
        <v>6838</v>
      </c>
      <c r="BD105" t="s">
        <v>6839</v>
      </c>
      <c r="BE105" t="s">
        <v>6840</v>
      </c>
      <c r="BI105" t="s">
        <v>6841</v>
      </c>
      <c r="BJ105" t="s">
        <v>6842</v>
      </c>
      <c r="BS105" t="s">
        <v>6843</v>
      </c>
      <c r="BT105" t="s">
        <v>6844</v>
      </c>
      <c r="CC105" t="s">
        <v>6845</v>
      </c>
      <c r="CJ105" t="s">
        <v>6846</v>
      </c>
      <c r="CK105" t="s">
        <v>6847</v>
      </c>
      <c r="CL105" t="s">
        <v>6848</v>
      </c>
      <c r="CP105" t="s">
        <v>6849</v>
      </c>
      <c r="CQ105" t="s">
        <v>6850</v>
      </c>
      <c r="CZ105" t="s">
        <v>6851</v>
      </c>
      <c r="DA105" t="s">
        <v>6852</v>
      </c>
    </row>
    <row r="106" spans="2:105" ht="6.75" customHeight="1">
      <c r="B106" s="72"/>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c r="AB106" s="45"/>
      <c r="AC106" s="45"/>
      <c r="AD106" s="73"/>
      <c r="AL106" t="str">
        <f t="shared" si="4"/>
        <v/>
      </c>
      <c r="AM106" t="str">
        <f t="shared" si="5"/>
        <v/>
      </c>
      <c r="AN106" s="186" t="str">
        <f t="shared" si="6"/>
        <v/>
      </c>
      <c r="AO106" s="154">
        <v>103</v>
      </c>
      <c r="AV106" t="s">
        <v>6853</v>
      </c>
      <c r="BC106" t="s">
        <v>6854</v>
      </c>
      <c r="BD106" t="s">
        <v>6855</v>
      </c>
      <c r="BE106" t="s">
        <v>6856</v>
      </c>
      <c r="BI106" t="s">
        <v>6857</v>
      </c>
      <c r="BJ106" t="s">
        <v>6858</v>
      </c>
      <c r="BS106" t="s">
        <v>6859</v>
      </c>
      <c r="BT106" t="s">
        <v>6860</v>
      </c>
      <c r="CC106" t="s">
        <v>6861</v>
      </c>
      <c r="CJ106" t="s">
        <v>6862</v>
      </c>
      <c r="CK106" t="s">
        <v>6863</v>
      </c>
      <c r="CL106" t="s">
        <v>4463</v>
      </c>
      <c r="CP106" t="s">
        <v>6864</v>
      </c>
      <c r="CQ106" t="s">
        <v>6865</v>
      </c>
      <c r="CZ106" t="s">
        <v>6866</v>
      </c>
      <c r="DA106" t="s">
        <v>6867</v>
      </c>
    </row>
    <row r="107" spans="2:105" ht="24" customHeight="1">
      <c r="B107" s="72"/>
      <c r="C107" s="205" t="s">
        <v>405</v>
      </c>
      <c r="D107" s="205"/>
      <c r="E107" s="205"/>
      <c r="F107" s="205"/>
      <c r="G107" s="205"/>
      <c r="H107" s="205"/>
      <c r="I107" s="205"/>
      <c r="J107" s="205"/>
      <c r="K107" s="205"/>
      <c r="L107" s="205"/>
      <c r="M107" s="205"/>
      <c r="N107" s="205"/>
      <c r="O107" s="205"/>
      <c r="P107" s="205"/>
      <c r="Q107" s="205"/>
      <c r="R107" s="205"/>
      <c r="S107" s="205"/>
      <c r="T107" s="205"/>
      <c r="U107" s="205"/>
      <c r="V107" s="205"/>
      <c r="W107" s="205"/>
      <c r="X107" s="205"/>
      <c r="Y107" s="205"/>
      <c r="Z107" s="205"/>
      <c r="AA107" s="205"/>
      <c r="AB107" s="205"/>
      <c r="AC107" s="205"/>
      <c r="AD107" s="73"/>
      <c r="AL107" t="str">
        <f t="shared" si="4"/>
        <v/>
      </c>
      <c r="AM107" t="str">
        <f t="shared" si="5"/>
        <v/>
      </c>
      <c r="AN107" s="186" t="str">
        <f t="shared" si="6"/>
        <v/>
      </c>
      <c r="AO107" s="154">
        <v>104</v>
      </c>
      <c r="AV107" t="s">
        <v>6868</v>
      </c>
      <c r="BC107" t="s">
        <v>6869</v>
      </c>
      <c r="BD107" t="s">
        <v>6870</v>
      </c>
      <c r="BE107" t="s">
        <v>6871</v>
      </c>
      <c r="BI107" t="s">
        <v>6872</v>
      </c>
      <c r="BJ107" t="s">
        <v>6873</v>
      </c>
      <c r="BS107" t="s">
        <v>6874</v>
      </c>
      <c r="BT107" t="s">
        <v>6875</v>
      </c>
      <c r="CC107" t="s">
        <v>6876</v>
      </c>
      <c r="CJ107" t="s">
        <v>6877</v>
      </c>
      <c r="CK107" t="s">
        <v>6878</v>
      </c>
      <c r="CL107" t="s">
        <v>6879</v>
      </c>
      <c r="CP107" t="s">
        <v>6880</v>
      </c>
      <c r="CQ107" t="s">
        <v>6881</v>
      </c>
      <c r="CZ107" t="s">
        <v>6882</v>
      </c>
      <c r="DA107" t="s">
        <v>6883</v>
      </c>
    </row>
    <row r="108" spans="2:105" ht="6.75" customHeight="1">
      <c r="B108" s="72"/>
      <c r="C108" s="119"/>
      <c r="D108" s="119"/>
      <c r="E108" s="119"/>
      <c r="F108" s="119"/>
      <c r="G108" s="119"/>
      <c r="H108" s="119"/>
      <c r="I108" s="119"/>
      <c r="J108" s="119"/>
      <c r="K108" s="119"/>
      <c r="L108" s="119"/>
      <c r="M108" s="119"/>
      <c r="N108" s="119"/>
      <c r="O108" s="119"/>
      <c r="P108" s="119"/>
      <c r="Q108" s="119"/>
      <c r="R108" s="119"/>
      <c r="S108" s="119"/>
      <c r="T108" s="119"/>
      <c r="U108" s="119"/>
      <c r="V108" s="119"/>
      <c r="W108" s="119"/>
      <c r="X108" s="119"/>
      <c r="Y108" s="119"/>
      <c r="Z108" s="119"/>
      <c r="AA108" s="119"/>
      <c r="AB108" s="119"/>
      <c r="AC108" s="119"/>
      <c r="AD108" s="73"/>
      <c r="AL108" t="str">
        <f t="shared" si="4"/>
        <v/>
      </c>
      <c r="AM108" t="str">
        <f t="shared" si="5"/>
        <v/>
      </c>
      <c r="AN108" s="186" t="str">
        <f t="shared" si="6"/>
        <v/>
      </c>
      <c r="AO108" s="154">
        <v>105</v>
      </c>
      <c r="AV108" t="s">
        <v>6884</v>
      </c>
      <c r="BC108" t="s">
        <v>6885</v>
      </c>
      <c r="BD108" t="s">
        <v>6886</v>
      </c>
      <c r="BE108" t="s">
        <v>6887</v>
      </c>
      <c r="BI108" t="s">
        <v>6888</v>
      </c>
      <c r="BJ108" t="s">
        <v>6889</v>
      </c>
      <c r="BS108" t="s">
        <v>6890</v>
      </c>
      <c r="BT108" t="s">
        <v>6891</v>
      </c>
      <c r="CC108" t="s">
        <v>4463</v>
      </c>
      <c r="CJ108" t="s">
        <v>6892</v>
      </c>
      <c r="CK108" t="s">
        <v>6893</v>
      </c>
      <c r="CL108" t="s">
        <v>6894</v>
      </c>
      <c r="CP108" t="s">
        <v>6895</v>
      </c>
      <c r="CQ108" t="s">
        <v>6057</v>
      </c>
      <c r="CZ108" t="s">
        <v>6896</v>
      </c>
      <c r="DA108" t="s">
        <v>6897</v>
      </c>
    </row>
    <row r="109" spans="2:105" ht="15" customHeight="1">
      <c r="B109" s="72"/>
      <c r="C109" s="119"/>
      <c r="D109" s="119"/>
      <c r="E109" s="119"/>
      <c r="F109" s="218" t="s">
        <v>37</v>
      </c>
      <c r="G109" s="219"/>
      <c r="H109" s="219"/>
      <c r="I109" s="219"/>
      <c r="J109" s="220"/>
      <c r="K109" s="221" t="s">
        <v>38</v>
      </c>
      <c r="L109" s="221"/>
      <c r="M109" s="221"/>
      <c r="N109" s="221"/>
      <c r="O109" s="221"/>
      <c r="P109" s="221"/>
      <c r="Q109" s="221"/>
      <c r="R109" s="221"/>
      <c r="S109" s="221"/>
      <c r="T109" s="221"/>
      <c r="U109" s="221"/>
      <c r="V109" s="221"/>
      <c r="W109" s="221"/>
      <c r="X109" s="221"/>
      <c r="Y109" s="221"/>
      <c r="Z109" s="221"/>
      <c r="AA109" s="119"/>
      <c r="AB109" s="119"/>
      <c r="AC109" s="119"/>
      <c r="AD109" s="73"/>
      <c r="AL109" t="str">
        <f t="shared" si="4"/>
        <v/>
      </c>
      <c r="AM109" t="str">
        <f t="shared" si="5"/>
        <v/>
      </c>
      <c r="AN109" s="186" t="str">
        <f t="shared" si="6"/>
        <v/>
      </c>
      <c r="AO109" s="154">
        <v>106</v>
      </c>
      <c r="AV109" t="s">
        <v>6898</v>
      </c>
      <c r="BC109" t="s">
        <v>6899</v>
      </c>
      <c r="BD109" t="s">
        <v>6900</v>
      </c>
      <c r="BE109" t="s">
        <v>6901</v>
      </c>
      <c r="BI109" t="s">
        <v>6902</v>
      </c>
      <c r="BJ109" t="s">
        <v>6903</v>
      </c>
      <c r="BS109" t="s">
        <v>6904</v>
      </c>
      <c r="BT109" t="s">
        <v>6905</v>
      </c>
      <c r="CC109" t="s">
        <v>6906</v>
      </c>
      <c r="CJ109" t="s">
        <v>6907</v>
      </c>
      <c r="CK109" t="s">
        <v>6908</v>
      </c>
      <c r="CL109" t="s">
        <v>6909</v>
      </c>
      <c r="CP109" t="s">
        <v>6910</v>
      </c>
      <c r="CQ109" t="s">
        <v>6911</v>
      </c>
      <c r="CZ109" t="s">
        <v>6912</v>
      </c>
      <c r="DA109" t="s">
        <v>6913</v>
      </c>
    </row>
    <row r="110" spans="2:105" ht="36" customHeight="1">
      <c r="B110" s="72"/>
      <c r="C110" s="119"/>
      <c r="D110" s="119"/>
      <c r="E110" s="119"/>
      <c r="F110" s="223" t="s">
        <v>39</v>
      </c>
      <c r="G110" s="224"/>
      <c r="H110" s="224"/>
      <c r="I110" s="224"/>
      <c r="J110" s="225"/>
      <c r="K110" s="226" t="s">
        <v>406</v>
      </c>
      <c r="L110" s="226"/>
      <c r="M110" s="226"/>
      <c r="N110" s="226"/>
      <c r="O110" s="226"/>
      <c r="P110" s="226"/>
      <c r="Q110" s="226"/>
      <c r="R110" s="226"/>
      <c r="S110" s="226"/>
      <c r="T110" s="226"/>
      <c r="U110" s="226"/>
      <c r="V110" s="226"/>
      <c r="W110" s="226"/>
      <c r="X110" s="226"/>
      <c r="Y110" s="226"/>
      <c r="Z110" s="226"/>
      <c r="AA110" s="119"/>
      <c r="AB110" s="119"/>
      <c r="AC110" s="119"/>
      <c r="AD110" s="73"/>
      <c r="AL110" t="str">
        <f t="shared" si="4"/>
        <v/>
      </c>
      <c r="AM110" t="str">
        <f t="shared" si="5"/>
        <v/>
      </c>
      <c r="AN110" s="186" t="str">
        <f t="shared" si="6"/>
        <v/>
      </c>
      <c r="AO110" s="154">
        <v>107</v>
      </c>
      <c r="AV110" t="s">
        <v>6914</v>
      </c>
      <c r="BC110" t="s">
        <v>6915</v>
      </c>
      <c r="BD110" t="s">
        <v>6916</v>
      </c>
      <c r="BE110" t="s">
        <v>6917</v>
      </c>
      <c r="BI110" t="s">
        <v>6918</v>
      </c>
      <c r="BJ110" t="s">
        <v>6919</v>
      </c>
      <c r="BS110" t="s">
        <v>6920</v>
      </c>
      <c r="CC110" t="s">
        <v>6921</v>
      </c>
      <c r="CJ110" t="s">
        <v>6922</v>
      </c>
      <c r="CK110" t="s">
        <v>6923</v>
      </c>
      <c r="CL110" t="s">
        <v>6924</v>
      </c>
      <c r="CP110" t="s">
        <v>6925</v>
      </c>
      <c r="CQ110" t="s">
        <v>6926</v>
      </c>
      <c r="CZ110" t="s">
        <v>6927</v>
      </c>
    </row>
    <row r="111" spans="2:105" ht="60" customHeight="1">
      <c r="B111" s="72"/>
      <c r="C111" s="119"/>
      <c r="D111" s="119"/>
      <c r="E111" s="119"/>
      <c r="F111" s="223" t="s">
        <v>39</v>
      </c>
      <c r="G111" s="224"/>
      <c r="H111" s="224"/>
      <c r="I111" s="224"/>
      <c r="J111" s="225"/>
      <c r="K111" s="226" t="s">
        <v>407</v>
      </c>
      <c r="L111" s="226"/>
      <c r="M111" s="226"/>
      <c r="N111" s="226"/>
      <c r="O111" s="226"/>
      <c r="P111" s="226"/>
      <c r="Q111" s="226"/>
      <c r="R111" s="226"/>
      <c r="S111" s="226"/>
      <c r="T111" s="226"/>
      <c r="U111" s="226"/>
      <c r="V111" s="226"/>
      <c r="W111" s="226"/>
      <c r="X111" s="226"/>
      <c r="Y111" s="226"/>
      <c r="Z111" s="226"/>
      <c r="AA111" s="119"/>
      <c r="AB111" s="119"/>
      <c r="AC111" s="119"/>
      <c r="AD111" s="73"/>
      <c r="AL111" t="str">
        <f t="shared" si="4"/>
        <v/>
      </c>
      <c r="AM111" t="str">
        <f t="shared" si="5"/>
        <v/>
      </c>
      <c r="AN111" s="186" t="str">
        <f t="shared" si="6"/>
        <v/>
      </c>
      <c r="AO111" s="154">
        <v>108</v>
      </c>
      <c r="AV111" t="s">
        <v>6928</v>
      </c>
      <c r="BC111" t="s">
        <v>6929</v>
      </c>
      <c r="BD111" t="s">
        <v>6930</v>
      </c>
      <c r="BE111" t="s">
        <v>6931</v>
      </c>
      <c r="BI111" t="s">
        <v>6932</v>
      </c>
      <c r="BJ111" t="s">
        <v>6933</v>
      </c>
      <c r="BS111" t="s">
        <v>6934</v>
      </c>
      <c r="CC111" t="s">
        <v>6935</v>
      </c>
      <c r="CJ111" t="s">
        <v>4570</v>
      </c>
      <c r="CK111" t="s">
        <v>6936</v>
      </c>
      <c r="CL111" t="s">
        <v>6937</v>
      </c>
      <c r="CP111" t="s">
        <v>6938</v>
      </c>
      <c r="CQ111" t="s">
        <v>6939</v>
      </c>
      <c r="CZ111" t="s">
        <v>4025</v>
      </c>
    </row>
    <row r="112" spans="2:105" ht="48" customHeight="1">
      <c r="B112" s="72"/>
      <c r="C112" s="119"/>
      <c r="D112" s="119"/>
      <c r="E112" s="119"/>
      <c r="F112" s="223" t="s">
        <v>39</v>
      </c>
      <c r="G112" s="224"/>
      <c r="H112" s="224"/>
      <c r="I112" s="224"/>
      <c r="J112" s="225"/>
      <c r="K112" s="226" t="s">
        <v>408</v>
      </c>
      <c r="L112" s="226"/>
      <c r="M112" s="226"/>
      <c r="N112" s="226"/>
      <c r="O112" s="226"/>
      <c r="P112" s="226"/>
      <c r="Q112" s="226"/>
      <c r="R112" s="226"/>
      <c r="S112" s="226"/>
      <c r="T112" s="226"/>
      <c r="U112" s="226"/>
      <c r="V112" s="226"/>
      <c r="W112" s="226"/>
      <c r="X112" s="226"/>
      <c r="Y112" s="226"/>
      <c r="Z112" s="226"/>
      <c r="AA112" s="119"/>
      <c r="AB112" s="119"/>
      <c r="AC112" s="119"/>
      <c r="AD112" s="73"/>
      <c r="AL112" t="str">
        <f t="shared" si="4"/>
        <v/>
      </c>
      <c r="AM112" t="str">
        <f t="shared" si="5"/>
        <v/>
      </c>
      <c r="AN112" s="186" t="str">
        <f t="shared" si="6"/>
        <v/>
      </c>
      <c r="AO112" s="154">
        <v>109</v>
      </c>
      <c r="AV112" t="s">
        <v>6940</v>
      </c>
      <c r="BC112" t="s">
        <v>6941</v>
      </c>
      <c r="BD112" t="s">
        <v>6942</v>
      </c>
      <c r="BE112" t="s">
        <v>6943</v>
      </c>
      <c r="BI112" t="s">
        <v>6944</v>
      </c>
      <c r="BJ112" t="s">
        <v>6945</v>
      </c>
      <c r="BS112" t="s">
        <v>6946</v>
      </c>
      <c r="CC112" t="s">
        <v>6427</v>
      </c>
      <c r="CJ112" t="s">
        <v>6947</v>
      </c>
      <c r="CK112" t="s">
        <v>6948</v>
      </c>
      <c r="CL112" t="s">
        <v>6949</v>
      </c>
      <c r="CP112" t="s">
        <v>6950</v>
      </c>
      <c r="CQ112" t="s">
        <v>6951</v>
      </c>
      <c r="CZ112" t="s">
        <v>6952</v>
      </c>
    </row>
    <row r="113" spans="2:104" ht="24" customHeight="1">
      <c r="B113" s="72"/>
      <c r="C113" s="119"/>
      <c r="D113" s="119"/>
      <c r="E113" s="119"/>
      <c r="F113" s="223" t="s">
        <v>39</v>
      </c>
      <c r="G113" s="224"/>
      <c r="H113" s="224"/>
      <c r="I113" s="224"/>
      <c r="J113" s="225"/>
      <c r="K113" s="226" t="s">
        <v>40</v>
      </c>
      <c r="L113" s="226"/>
      <c r="M113" s="226"/>
      <c r="N113" s="226"/>
      <c r="O113" s="226"/>
      <c r="P113" s="226"/>
      <c r="Q113" s="226"/>
      <c r="R113" s="226"/>
      <c r="S113" s="226"/>
      <c r="T113" s="226"/>
      <c r="U113" s="226"/>
      <c r="V113" s="226"/>
      <c r="W113" s="226"/>
      <c r="X113" s="226"/>
      <c r="Y113" s="226"/>
      <c r="Z113" s="226"/>
      <c r="AA113" s="119"/>
      <c r="AB113" s="119"/>
      <c r="AC113" s="119"/>
      <c r="AD113" s="73"/>
      <c r="AL113" t="str">
        <f t="shared" si="4"/>
        <v/>
      </c>
      <c r="AM113" t="str">
        <f t="shared" si="5"/>
        <v/>
      </c>
      <c r="AN113" s="186" t="str">
        <f t="shared" si="6"/>
        <v/>
      </c>
      <c r="AO113" s="154">
        <v>110</v>
      </c>
      <c r="AV113" t="s">
        <v>6953</v>
      </c>
      <c r="BC113" t="s">
        <v>6954</v>
      </c>
      <c r="BD113" t="s">
        <v>6955</v>
      </c>
      <c r="BE113" t="s">
        <v>6956</v>
      </c>
      <c r="BI113" t="s">
        <v>6957</v>
      </c>
      <c r="BJ113" t="s">
        <v>6958</v>
      </c>
      <c r="BS113" t="s">
        <v>6959</v>
      </c>
      <c r="CC113" t="s">
        <v>6960</v>
      </c>
      <c r="CJ113" t="s">
        <v>6961</v>
      </c>
      <c r="CK113" t="s">
        <v>6962</v>
      </c>
      <c r="CL113" t="s">
        <v>6963</v>
      </c>
      <c r="CP113" t="s">
        <v>6964</v>
      </c>
      <c r="CQ113" t="s">
        <v>6965</v>
      </c>
      <c r="CZ113" t="s">
        <v>6966</v>
      </c>
    </row>
    <row r="114" spans="2:104" ht="6.75" customHeight="1">
      <c r="B114" s="72"/>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73"/>
      <c r="AL114" t="str">
        <f t="shared" si="4"/>
        <v/>
      </c>
      <c r="AM114" t="str">
        <f t="shared" si="5"/>
        <v/>
      </c>
      <c r="AN114" s="186" t="str">
        <f t="shared" si="6"/>
        <v/>
      </c>
      <c r="AO114" s="154">
        <v>111</v>
      </c>
      <c r="AV114" t="s">
        <v>6967</v>
      </c>
      <c r="BC114" t="s">
        <v>6968</v>
      </c>
      <c r="BD114" t="s">
        <v>6969</v>
      </c>
      <c r="BE114" t="s">
        <v>6970</v>
      </c>
      <c r="BI114" t="s">
        <v>6971</v>
      </c>
      <c r="BJ114" t="s">
        <v>6972</v>
      </c>
      <c r="BS114" t="s">
        <v>6973</v>
      </c>
      <c r="CC114" t="s">
        <v>6974</v>
      </c>
      <c r="CJ114" t="s">
        <v>6975</v>
      </c>
      <c r="CK114" t="s">
        <v>6976</v>
      </c>
      <c r="CL114" t="s">
        <v>6977</v>
      </c>
      <c r="CP114" t="s">
        <v>6978</v>
      </c>
      <c r="CQ114" t="s">
        <v>6219</v>
      </c>
      <c r="CZ114" t="s">
        <v>6979</v>
      </c>
    </row>
    <row r="115" spans="2:104" ht="24" customHeight="1">
      <c r="B115" s="72"/>
      <c r="C115" s="205" t="s">
        <v>409</v>
      </c>
      <c r="D115" s="205"/>
      <c r="E115" s="205"/>
      <c r="F115" s="205"/>
      <c r="G115" s="205"/>
      <c r="H115" s="205"/>
      <c r="I115" s="205"/>
      <c r="J115" s="205"/>
      <c r="K115" s="205"/>
      <c r="L115" s="205"/>
      <c r="M115" s="205"/>
      <c r="N115" s="205"/>
      <c r="O115" s="205"/>
      <c r="P115" s="205"/>
      <c r="Q115" s="205"/>
      <c r="R115" s="205"/>
      <c r="S115" s="205"/>
      <c r="T115" s="205"/>
      <c r="U115" s="205"/>
      <c r="V115" s="205"/>
      <c r="W115" s="205"/>
      <c r="X115" s="205"/>
      <c r="Y115" s="205"/>
      <c r="Z115" s="205"/>
      <c r="AA115" s="205"/>
      <c r="AB115" s="205"/>
      <c r="AC115" s="205"/>
      <c r="AD115" s="73"/>
      <c r="AL115" t="str">
        <f t="shared" si="4"/>
        <v/>
      </c>
      <c r="AM115" t="str">
        <f t="shared" si="5"/>
        <v/>
      </c>
      <c r="AN115" s="186" t="str">
        <f t="shared" si="6"/>
        <v/>
      </c>
      <c r="AO115" s="154">
        <v>112</v>
      </c>
      <c r="AV115" t="s">
        <v>6980</v>
      </c>
      <c r="BC115" t="s">
        <v>6981</v>
      </c>
      <c r="BD115" t="s">
        <v>6982</v>
      </c>
      <c r="BE115" t="s">
        <v>6983</v>
      </c>
      <c r="BI115" t="s">
        <v>6984</v>
      </c>
      <c r="BJ115" t="s">
        <v>6985</v>
      </c>
      <c r="BS115" t="s">
        <v>6986</v>
      </c>
      <c r="CC115" t="s">
        <v>3656</v>
      </c>
      <c r="CJ115" t="s">
        <v>6987</v>
      </c>
      <c r="CK115" t="s">
        <v>6988</v>
      </c>
      <c r="CL115" t="s">
        <v>6989</v>
      </c>
      <c r="CP115" t="s">
        <v>6990</v>
      </c>
      <c r="CQ115" t="s">
        <v>6991</v>
      </c>
      <c r="CZ115" t="s">
        <v>6992</v>
      </c>
    </row>
    <row r="116" spans="2:104" ht="6.75" customHeight="1">
      <c r="B116" s="72"/>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73"/>
      <c r="AL116" t="str">
        <f t="shared" si="4"/>
        <v/>
      </c>
      <c r="AM116" t="str">
        <f t="shared" si="5"/>
        <v/>
      </c>
      <c r="AN116" s="186" t="str">
        <f t="shared" si="6"/>
        <v/>
      </c>
      <c r="AO116" s="154">
        <v>113</v>
      </c>
      <c r="AV116" t="s">
        <v>6993</v>
      </c>
      <c r="BC116" t="s">
        <v>6994</v>
      </c>
      <c r="BD116" t="s">
        <v>6995</v>
      </c>
      <c r="BE116" t="s">
        <v>6996</v>
      </c>
      <c r="BI116" t="s">
        <v>6997</v>
      </c>
      <c r="BJ116" t="s">
        <v>6998</v>
      </c>
      <c r="BS116" t="s">
        <v>6999</v>
      </c>
      <c r="CC116" t="s">
        <v>7000</v>
      </c>
      <c r="CJ116" t="s">
        <v>7001</v>
      </c>
      <c r="CK116" t="s">
        <v>7002</v>
      </c>
      <c r="CL116" t="s">
        <v>7003</v>
      </c>
      <c r="CP116" t="s">
        <v>7004</v>
      </c>
      <c r="CQ116" t="s">
        <v>7005</v>
      </c>
      <c r="CZ116" t="s">
        <v>7006</v>
      </c>
    </row>
    <row r="117" spans="2:104" ht="15" customHeight="1">
      <c r="B117" s="72"/>
      <c r="C117" s="6"/>
      <c r="D117" s="46" t="s">
        <v>41</v>
      </c>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73"/>
      <c r="AL117" t="str">
        <f t="shared" si="4"/>
        <v/>
      </c>
      <c r="AM117" t="str">
        <f t="shared" si="5"/>
        <v/>
      </c>
      <c r="AN117" s="186" t="str">
        <f t="shared" si="6"/>
        <v/>
      </c>
      <c r="AO117" s="154">
        <v>114</v>
      </c>
      <c r="AV117" t="s">
        <v>7007</v>
      </c>
      <c r="BC117" t="s">
        <v>7008</v>
      </c>
      <c r="BD117" t="s">
        <v>7009</v>
      </c>
      <c r="BI117" t="s">
        <v>7010</v>
      </c>
      <c r="BJ117" t="s">
        <v>7011</v>
      </c>
      <c r="BS117" t="s">
        <v>7012</v>
      </c>
      <c r="CC117" t="s">
        <v>7013</v>
      </c>
      <c r="CJ117" t="s">
        <v>7014</v>
      </c>
      <c r="CK117" t="s">
        <v>7015</v>
      </c>
      <c r="CP117" t="s">
        <v>7016</v>
      </c>
      <c r="CQ117" t="s">
        <v>4623</v>
      </c>
      <c r="CZ117" t="s">
        <v>7017</v>
      </c>
    </row>
    <row r="118" spans="2:104" ht="6.75" customHeight="1">
      <c r="B118" s="72"/>
      <c r="C118" s="6"/>
      <c r="D118" s="4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73"/>
      <c r="AL118" t="str">
        <f t="shared" si="4"/>
        <v/>
      </c>
      <c r="AM118" t="str">
        <f t="shared" si="5"/>
        <v/>
      </c>
      <c r="AN118" s="186" t="str">
        <f t="shared" si="6"/>
        <v/>
      </c>
      <c r="AO118" s="154">
        <v>115</v>
      </c>
      <c r="AV118" t="s">
        <v>7018</v>
      </c>
      <c r="BC118" t="s">
        <v>7019</v>
      </c>
      <c r="BD118" t="s">
        <v>7020</v>
      </c>
      <c r="BI118" t="s">
        <v>7021</v>
      </c>
      <c r="BJ118" t="s">
        <v>7022</v>
      </c>
      <c r="BS118" t="s">
        <v>7023</v>
      </c>
      <c r="CC118" t="s">
        <v>7024</v>
      </c>
      <c r="CJ118" t="s">
        <v>7002</v>
      </c>
      <c r="CK118" t="s">
        <v>7025</v>
      </c>
      <c r="CP118" t="s">
        <v>7026</v>
      </c>
      <c r="CQ118" t="s">
        <v>7027</v>
      </c>
      <c r="CZ118" t="s">
        <v>5572</v>
      </c>
    </row>
    <row r="119" spans="2:104" ht="36" customHeight="1">
      <c r="B119" s="72"/>
      <c r="C119" s="6"/>
      <c r="D119" s="205" t="s">
        <v>410</v>
      </c>
      <c r="E119" s="205"/>
      <c r="F119" s="205"/>
      <c r="G119" s="205"/>
      <c r="H119" s="205"/>
      <c r="I119" s="205"/>
      <c r="J119" s="205"/>
      <c r="K119" s="205"/>
      <c r="L119" s="205"/>
      <c r="M119" s="205"/>
      <c r="N119" s="205"/>
      <c r="O119" s="205"/>
      <c r="P119" s="205"/>
      <c r="Q119" s="205"/>
      <c r="R119" s="205"/>
      <c r="S119" s="205"/>
      <c r="T119" s="205"/>
      <c r="U119" s="205"/>
      <c r="V119" s="205"/>
      <c r="W119" s="205"/>
      <c r="X119" s="205"/>
      <c r="Y119" s="205"/>
      <c r="Z119" s="205"/>
      <c r="AA119" s="205"/>
      <c r="AB119" s="205"/>
      <c r="AC119" s="205"/>
      <c r="AD119" s="73"/>
      <c r="AL119" t="str">
        <f t="shared" si="4"/>
        <v/>
      </c>
      <c r="AM119" t="str">
        <f t="shared" si="5"/>
        <v/>
      </c>
      <c r="AN119" s="186" t="str">
        <f t="shared" si="6"/>
        <v/>
      </c>
      <c r="AO119" s="154">
        <v>116</v>
      </c>
      <c r="AV119" t="s">
        <v>7028</v>
      </c>
      <c r="BC119" t="s">
        <v>7029</v>
      </c>
      <c r="BD119" t="s">
        <v>7030</v>
      </c>
      <c r="BI119" t="s">
        <v>7031</v>
      </c>
      <c r="BJ119" t="s">
        <v>7032</v>
      </c>
      <c r="BS119" t="s">
        <v>7033</v>
      </c>
      <c r="CC119" t="s">
        <v>7034</v>
      </c>
      <c r="CJ119" t="s">
        <v>5390</v>
      </c>
      <c r="CK119" t="s">
        <v>7035</v>
      </c>
      <c r="CP119" t="s">
        <v>7036</v>
      </c>
      <c r="CQ119" t="s">
        <v>7037</v>
      </c>
      <c r="CZ119" t="s">
        <v>7038</v>
      </c>
    </row>
    <row r="120" spans="2:104" ht="6.75" customHeight="1">
      <c r="B120" s="72"/>
      <c r="C120" s="6"/>
      <c r="D120" s="119"/>
      <c r="E120" s="119"/>
      <c r="F120" s="119"/>
      <c r="G120" s="119"/>
      <c r="H120" s="119"/>
      <c r="I120" s="119"/>
      <c r="J120" s="119"/>
      <c r="K120" s="119"/>
      <c r="L120" s="119"/>
      <c r="M120" s="119"/>
      <c r="N120" s="119"/>
      <c r="O120" s="119"/>
      <c r="P120" s="119"/>
      <c r="Q120" s="119"/>
      <c r="R120" s="119"/>
      <c r="S120" s="119"/>
      <c r="T120" s="119"/>
      <c r="U120" s="119"/>
      <c r="V120" s="119"/>
      <c r="W120" s="119"/>
      <c r="X120" s="119"/>
      <c r="Y120" s="119"/>
      <c r="Z120" s="119"/>
      <c r="AA120" s="119"/>
      <c r="AB120" s="119"/>
      <c r="AC120" s="119"/>
      <c r="AD120" s="73"/>
      <c r="AL120" t="str">
        <f t="shared" si="4"/>
        <v/>
      </c>
      <c r="AM120" t="str">
        <f t="shared" si="5"/>
        <v/>
      </c>
      <c r="AN120" s="186" t="str">
        <f t="shared" si="6"/>
        <v/>
      </c>
      <c r="AO120" s="154">
        <v>117</v>
      </c>
      <c r="AV120" t="s">
        <v>7039</v>
      </c>
      <c r="BC120" t="s">
        <v>7040</v>
      </c>
      <c r="BD120" t="s">
        <v>7041</v>
      </c>
      <c r="BI120" t="s">
        <v>7042</v>
      </c>
      <c r="BJ120" t="s">
        <v>7043</v>
      </c>
      <c r="BS120" t="s">
        <v>7044</v>
      </c>
      <c r="CC120" t="s">
        <v>7045</v>
      </c>
      <c r="CJ120" t="s">
        <v>7046</v>
      </c>
      <c r="CK120" t="s">
        <v>7047</v>
      </c>
      <c r="CP120" t="s">
        <v>7048</v>
      </c>
      <c r="CQ120" t="s">
        <v>7049</v>
      </c>
      <c r="CZ120" t="s">
        <v>7050</v>
      </c>
    </row>
    <row r="121" spans="2:104" ht="15" customHeight="1">
      <c r="B121" s="72"/>
      <c r="C121" s="6"/>
      <c r="D121" s="46" t="s">
        <v>42</v>
      </c>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73"/>
      <c r="AL121" t="str">
        <f t="shared" si="4"/>
        <v/>
      </c>
      <c r="AM121" t="str">
        <f t="shared" si="5"/>
        <v/>
      </c>
      <c r="AN121" s="186" t="str">
        <f t="shared" si="6"/>
        <v/>
      </c>
      <c r="AO121" s="154">
        <v>118</v>
      </c>
      <c r="AV121" t="s">
        <v>7051</v>
      </c>
      <c r="BC121" t="s">
        <v>7052</v>
      </c>
      <c r="BD121" t="s">
        <v>7053</v>
      </c>
      <c r="BI121" t="s">
        <v>7054</v>
      </c>
      <c r="BJ121" t="s">
        <v>7055</v>
      </c>
      <c r="BS121" t="s">
        <v>7056</v>
      </c>
      <c r="CC121" t="s">
        <v>7057</v>
      </c>
      <c r="CJ121" t="s">
        <v>7058</v>
      </c>
      <c r="CK121" t="s">
        <v>7059</v>
      </c>
      <c r="CP121" t="s">
        <v>7060</v>
      </c>
      <c r="CQ121" t="s">
        <v>7061</v>
      </c>
      <c r="CZ121" t="s">
        <v>7062</v>
      </c>
    </row>
    <row r="122" spans="2:104" ht="6.75" customHeight="1">
      <c r="B122" s="72"/>
      <c r="C122" s="6"/>
      <c r="D122" s="4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73"/>
      <c r="AL122" t="str">
        <f t="shared" si="4"/>
        <v/>
      </c>
      <c r="AM122" t="str">
        <f t="shared" si="5"/>
        <v/>
      </c>
      <c r="AN122" s="186" t="str">
        <f t="shared" si="6"/>
        <v/>
      </c>
      <c r="AO122" s="154">
        <v>119</v>
      </c>
      <c r="AV122" t="s">
        <v>7063</v>
      </c>
      <c r="BC122" t="s">
        <v>7064</v>
      </c>
      <c r="BD122" t="s">
        <v>7065</v>
      </c>
      <c r="BI122" t="s">
        <v>7066</v>
      </c>
      <c r="BJ122" t="s">
        <v>7067</v>
      </c>
      <c r="BS122" t="s">
        <v>7068</v>
      </c>
      <c r="CC122" t="s">
        <v>7069</v>
      </c>
      <c r="CJ122" t="s">
        <v>7070</v>
      </c>
      <c r="CK122" t="s">
        <v>7071</v>
      </c>
      <c r="CP122" t="s">
        <v>7072</v>
      </c>
      <c r="CQ122" t="s">
        <v>7073</v>
      </c>
      <c r="CZ122" t="s">
        <v>7074</v>
      </c>
    </row>
    <row r="123" spans="2:104" ht="36" customHeight="1">
      <c r="B123" s="72"/>
      <c r="C123" s="6"/>
      <c r="D123" s="205" t="s">
        <v>411</v>
      </c>
      <c r="E123" s="205"/>
      <c r="F123" s="205"/>
      <c r="G123" s="205"/>
      <c r="H123" s="205"/>
      <c r="I123" s="205"/>
      <c r="J123" s="205"/>
      <c r="K123" s="205"/>
      <c r="L123" s="205"/>
      <c r="M123" s="205"/>
      <c r="N123" s="205"/>
      <c r="O123" s="205"/>
      <c r="P123" s="205"/>
      <c r="Q123" s="205"/>
      <c r="R123" s="205"/>
      <c r="S123" s="205"/>
      <c r="T123" s="205"/>
      <c r="U123" s="205"/>
      <c r="V123" s="205"/>
      <c r="W123" s="205"/>
      <c r="X123" s="205"/>
      <c r="Y123" s="205"/>
      <c r="Z123" s="205"/>
      <c r="AA123" s="205"/>
      <c r="AB123" s="205"/>
      <c r="AC123" s="205"/>
      <c r="AD123" s="73"/>
      <c r="AL123" t="str">
        <f t="shared" si="4"/>
        <v/>
      </c>
      <c r="AM123" t="str">
        <f t="shared" si="5"/>
        <v/>
      </c>
      <c r="AN123" s="186" t="str">
        <f t="shared" si="6"/>
        <v/>
      </c>
      <c r="AO123" s="154">
        <v>120</v>
      </c>
      <c r="AV123" t="s">
        <v>7075</v>
      </c>
      <c r="BC123" t="s">
        <v>7076</v>
      </c>
      <c r="BD123" t="s">
        <v>7077</v>
      </c>
      <c r="BI123" t="s">
        <v>7078</v>
      </c>
      <c r="BJ123" t="s">
        <v>7079</v>
      </c>
      <c r="BS123" t="s">
        <v>7080</v>
      </c>
      <c r="CC123" t="s">
        <v>7081</v>
      </c>
      <c r="CJ123" t="s">
        <v>7082</v>
      </c>
      <c r="CK123" t="s">
        <v>7083</v>
      </c>
      <c r="CP123" t="s">
        <v>7084</v>
      </c>
      <c r="CQ123" t="s">
        <v>7085</v>
      </c>
      <c r="CZ123" t="s">
        <v>7086</v>
      </c>
    </row>
    <row r="124" spans="2:104" ht="15" customHeight="1" thickBot="1">
      <c r="B124" s="74"/>
      <c r="C124" s="75"/>
      <c r="D124" s="77"/>
      <c r="E124" s="77"/>
      <c r="F124" s="77"/>
      <c r="G124" s="78"/>
      <c r="H124" s="78"/>
      <c r="I124" s="78"/>
      <c r="J124" s="78"/>
      <c r="K124" s="78"/>
      <c r="L124" s="78"/>
      <c r="M124" s="78"/>
      <c r="N124" s="78"/>
      <c r="O124" s="78"/>
      <c r="P124" s="78"/>
      <c r="Q124" s="78"/>
      <c r="R124" s="78"/>
      <c r="S124" s="78"/>
      <c r="T124" s="78"/>
      <c r="U124" s="78"/>
      <c r="V124" s="78"/>
      <c r="W124" s="78"/>
      <c r="X124" s="78"/>
      <c r="Y124" s="78"/>
      <c r="Z124" s="78"/>
      <c r="AA124" s="78"/>
      <c r="AB124" s="78"/>
      <c r="AC124" s="78"/>
      <c r="AD124" s="76"/>
      <c r="AL124" t="str">
        <f t="shared" si="4"/>
        <v/>
      </c>
      <c r="AM124" t="str">
        <f t="shared" si="5"/>
        <v/>
      </c>
      <c r="AN124" s="186" t="str">
        <f t="shared" si="6"/>
        <v/>
      </c>
      <c r="AO124" s="154">
        <v>121</v>
      </c>
      <c r="AV124" t="s">
        <v>7087</v>
      </c>
      <c r="BC124" t="s">
        <v>7088</v>
      </c>
      <c r="BD124" t="s">
        <v>7089</v>
      </c>
      <c r="BI124" t="s">
        <v>7090</v>
      </c>
      <c r="BJ124" t="s">
        <v>7091</v>
      </c>
      <c r="BS124" t="s">
        <v>7092</v>
      </c>
      <c r="CC124" t="s">
        <v>7093</v>
      </c>
      <c r="CJ124" t="s">
        <v>7094</v>
      </c>
      <c r="CK124" t="s">
        <v>7095</v>
      </c>
      <c r="CP124" t="s">
        <v>7096</v>
      </c>
      <c r="CQ124" t="s">
        <v>7097</v>
      </c>
      <c r="CZ124" t="s">
        <v>7098</v>
      </c>
    </row>
    <row r="125" spans="2:104" ht="15" customHeight="1" thickBot="1">
      <c r="AL125" t="str">
        <f t="shared" si="4"/>
        <v/>
      </c>
      <c r="AM125" t="str">
        <f t="shared" si="5"/>
        <v/>
      </c>
      <c r="AN125" s="186" t="str">
        <f t="shared" si="6"/>
        <v/>
      </c>
      <c r="AO125" s="154">
        <v>122</v>
      </c>
      <c r="AV125" t="s">
        <v>7099</v>
      </c>
      <c r="BC125" t="s">
        <v>7100</v>
      </c>
      <c r="BD125" t="s">
        <v>7101</v>
      </c>
      <c r="BI125" t="s">
        <v>7102</v>
      </c>
      <c r="BJ125" t="s">
        <v>7103</v>
      </c>
      <c r="BS125" t="s">
        <v>7104</v>
      </c>
      <c r="CC125" t="s">
        <v>3985</v>
      </c>
      <c r="CJ125" t="s">
        <v>7105</v>
      </c>
      <c r="CK125" t="s">
        <v>7106</v>
      </c>
      <c r="CP125" t="s">
        <v>7107</v>
      </c>
      <c r="CQ125" t="s">
        <v>7108</v>
      </c>
      <c r="CZ125" t="s">
        <v>7109</v>
      </c>
    </row>
    <row r="126" spans="2:104" ht="15" customHeight="1">
      <c r="B126" s="69"/>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c r="AA126" s="70"/>
      <c r="AB126" s="70"/>
      <c r="AC126" s="70"/>
      <c r="AD126" s="71"/>
      <c r="AL126" t="str">
        <f t="shared" si="4"/>
        <v/>
      </c>
      <c r="AM126" t="str">
        <f t="shared" si="5"/>
        <v/>
      </c>
      <c r="AN126" s="186" t="str">
        <f t="shared" si="6"/>
        <v/>
      </c>
      <c r="AO126" s="154">
        <v>123</v>
      </c>
      <c r="AV126" t="s">
        <v>7110</v>
      </c>
      <c r="BC126" t="s">
        <v>7111</v>
      </c>
      <c r="BD126" t="s">
        <v>7112</v>
      </c>
      <c r="BI126" t="s">
        <v>7113</v>
      </c>
      <c r="BJ126" t="s">
        <v>7114</v>
      </c>
      <c r="BS126" t="s">
        <v>7115</v>
      </c>
      <c r="CC126" t="s">
        <v>7116</v>
      </c>
      <c r="CJ126" t="s">
        <v>7117</v>
      </c>
      <c r="CK126" t="s">
        <v>7118</v>
      </c>
      <c r="CP126" t="s">
        <v>7119</v>
      </c>
      <c r="CQ126" t="s">
        <v>7120</v>
      </c>
      <c r="CZ126" t="s">
        <v>5358</v>
      </c>
    </row>
    <row r="127" spans="2:104" ht="24" customHeight="1">
      <c r="B127" s="72"/>
      <c r="C127" s="205" t="s">
        <v>412</v>
      </c>
      <c r="D127" s="205"/>
      <c r="E127" s="205"/>
      <c r="F127" s="205"/>
      <c r="G127" s="205"/>
      <c r="H127" s="205"/>
      <c r="I127" s="205"/>
      <c r="J127" s="205"/>
      <c r="K127" s="205"/>
      <c r="L127" s="205"/>
      <c r="M127" s="205"/>
      <c r="N127" s="205"/>
      <c r="O127" s="205"/>
      <c r="P127" s="205"/>
      <c r="Q127" s="205"/>
      <c r="R127" s="205"/>
      <c r="S127" s="205"/>
      <c r="T127" s="205"/>
      <c r="U127" s="205"/>
      <c r="V127" s="205"/>
      <c r="W127" s="205"/>
      <c r="X127" s="205"/>
      <c r="Y127" s="205"/>
      <c r="Z127" s="205"/>
      <c r="AA127" s="205"/>
      <c r="AB127" s="205"/>
      <c r="AC127" s="205"/>
      <c r="AD127" s="73"/>
      <c r="AL127" t="str">
        <f t="shared" si="4"/>
        <v/>
      </c>
      <c r="AM127" t="str">
        <f t="shared" si="5"/>
        <v/>
      </c>
      <c r="AN127" s="186" t="str">
        <f t="shared" si="6"/>
        <v/>
      </c>
      <c r="AO127" s="154">
        <v>124</v>
      </c>
      <c r="AV127" t="s">
        <v>7121</v>
      </c>
      <c r="BC127" t="s">
        <v>7122</v>
      </c>
      <c r="BD127" t="s">
        <v>7123</v>
      </c>
      <c r="BI127" t="s">
        <v>7124</v>
      </c>
      <c r="BJ127" t="s">
        <v>7125</v>
      </c>
      <c r="BS127" t="s">
        <v>7126</v>
      </c>
      <c r="CC127" t="s">
        <v>7127</v>
      </c>
      <c r="CJ127" t="s">
        <v>7128</v>
      </c>
      <c r="CK127" t="s">
        <v>7129</v>
      </c>
      <c r="CP127" t="s">
        <v>7130</v>
      </c>
      <c r="CQ127" t="s">
        <v>7131</v>
      </c>
      <c r="CZ127" t="s">
        <v>7132</v>
      </c>
    </row>
    <row r="128" spans="2:104" ht="6.75" customHeight="1">
      <c r="B128" s="72"/>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73"/>
      <c r="AL128" t="str">
        <f t="shared" si="4"/>
        <v/>
      </c>
      <c r="AM128" t="str">
        <f t="shared" si="5"/>
        <v/>
      </c>
      <c r="AN128" s="186" t="str">
        <f t="shared" si="6"/>
        <v/>
      </c>
      <c r="AO128" s="154">
        <v>125</v>
      </c>
      <c r="BC128" t="s">
        <v>7133</v>
      </c>
      <c r="BD128" t="s">
        <v>7134</v>
      </c>
      <c r="BI128" t="s">
        <v>7135</v>
      </c>
      <c r="BJ128" t="s">
        <v>7136</v>
      </c>
      <c r="BS128" t="s">
        <v>7137</v>
      </c>
      <c r="CJ128" t="s">
        <v>7138</v>
      </c>
      <c r="CK128" t="s">
        <v>7139</v>
      </c>
      <c r="CP128" t="s">
        <v>7140</v>
      </c>
      <c r="CQ128" t="s">
        <v>7141</v>
      </c>
      <c r="CZ128" t="s">
        <v>7142</v>
      </c>
    </row>
    <row r="129" spans="2:104" ht="15" customHeight="1">
      <c r="B129" s="72"/>
      <c r="C129" s="6"/>
      <c r="D129" s="47" t="s">
        <v>43</v>
      </c>
      <c r="E129" s="6"/>
      <c r="F129" s="6"/>
      <c r="G129" s="222"/>
      <c r="H129" s="222"/>
      <c r="I129" s="222"/>
      <c r="J129" s="222"/>
      <c r="K129" s="222"/>
      <c r="L129" s="222"/>
      <c r="M129" s="222"/>
      <c r="N129" s="222"/>
      <c r="O129" s="222"/>
      <c r="P129" s="222"/>
      <c r="Q129" s="222"/>
      <c r="R129" s="222"/>
      <c r="S129" s="222"/>
      <c r="T129" s="222"/>
      <c r="U129" s="222"/>
      <c r="V129" s="222"/>
      <c r="W129" s="222"/>
      <c r="X129" s="222"/>
      <c r="Y129" s="222"/>
      <c r="Z129" s="222"/>
      <c r="AA129" s="222"/>
      <c r="AB129" s="222"/>
      <c r="AC129" s="222"/>
      <c r="AD129" s="73"/>
      <c r="AL129" t="str">
        <f t="shared" si="4"/>
        <v/>
      </c>
      <c r="AM129" t="str">
        <f t="shared" si="5"/>
        <v/>
      </c>
      <c r="AN129" s="186" t="str">
        <f t="shared" si="6"/>
        <v/>
      </c>
      <c r="AO129" s="154">
        <v>126</v>
      </c>
      <c r="BI129" t="s">
        <v>7143</v>
      </c>
      <c r="BJ129" t="s">
        <v>7144</v>
      </c>
      <c r="BS129" t="s">
        <v>7145</v>
      </c>
      <c r="CP129" t="s">
        <v>7146</v>
      </c>
      <c r="CQ129" t="s">
        <v>7147</v>
      </c>
      <c r="CZ129" t="s">
        <v>7148</v>
      </c>
    </row>
    <row r="130" spans="2:104" ht="15" customHeight="1">
      <c r="B130" s="72"/>
      <c r="C130" s="6"/>
      <c r="D130" s="47" t="s">
        <v>44</v>
      </c>
      <c r="E130" s="6"/>
      <c r="F130" s="6"/>
      <c r="G130" s="6"/>
      <c r="H130" s="6"/>
      <c r="I130" s="6"/>
      <c r="J130" s="6"/>
      <c r="K130" s="224"/>
      <c r="L130" s="224"/>
      <c r="M130" s="224"/>
      <c r="N130" s="224"/>
      <c r="O130" s="224"/>
      <c r="P130" s="224"/>
      <c r="Q130" s="224"/>
      <c r="R130" s="224"/>
      <c r="S130" s="224"/>
      <c r="T130" s="224"/>
      <c r="U130" s="224"/>
      <c r="V130" s="224"/>
      <c r="W130" s="224"/>
      <c r="X130" s="224"/>
      <c r="Y130" s="224"/>
      <c r="Z130" s="224"/>
      <c r="AA130" s="224"/>
      <c r="AB130" s="224"/>
      <c r="AC130" s="224"/>
      <c r="AD130" s="73"/>
      <c r="AL130" t="str">
        <f t="shared" si="4"/>
        <v/>
      </c>
      <c r="AM130" t="str">
        <f t="shared" si="5"/>
        <v/>
      </c>
      <c r="AN130" s="186" t="str">
        <f t="shared" si="6"/>
        <v/>
      </c>
      <c r="AO130" s="154">
        <v>127</v>
      </c>
      <c r="BI130" t="s">
        <v>7149</v>
      </c>
      <c r="BJ130" t="s">
        <v>7150</v>
      </c>
      <c r="BS130" t="s">
        <v>7151</v>
      </c>
      <c r="CP130" t="s">
        <v>7152</v>
      </c>
      <c r="CQ130" t="s">
        <v>7153</v>
      </c>
      <c r="CZ130" t="s">
        <v>7154</v>
      </c>
    </row>
    <row r="131" spans="2:104" ht="15" customHeight="1">
      <c r="B131" s="72"/>
      <c r="C131" s="6"/>
      <c r="D131" s="47" t="s">
        <v>45</v>
      </c>
      <c r="E131" s="6"/>
      <c r="F131" s="6"/>
      <c r="G131" s="222"/>
      <c r="H131" s="222"/>
      <c r="I131" s="222"/>
      <c r="J131" s="222"/>
      <c r="K131" s="222"/>
      <c r="L131" s="222"/>
      <c r="M131" s="222"/>
      <c r="N131" s="222"/>
      <c r="O131" s="222"/>
      <c r="P131" s="222"/>
      <c r="Q131" s="222"/>
      <c r="R131" s="222"/>
      <c r="S131" s="222"/>
      <c r="T131" s="222"/>
      <c r="U131" s="222"/>
      <c r="V131" s="222"/>
      <c r="W131" s="222"/>
      <c r="X131" s="222"/>
      <c r="Y131" s="222"/>
      <c r="Z131" s="222"/>
      <c r="AA131" s="222"/>
      <c r="AB131" s="222"/>
      <c r="AC131" s="222"/>
      <c r="AD131" s="73"/>
      <c r="AL131" t="str">
        <f t="shared" si="4"/>
        <v/>
      </c>
      <c r="AM131" t="str">
        <f t="shared" si="5"/>
        <v/>
      </c>
      <c r="AN131" s="186" t="str">
        <f t="shared" si="6"/>
        <v/>
      </c>
      <c r="AO131" s="154">
        <v>128</v>
      </c>
      <c r="BI131" t="s">
        <v>7155</v>
      </c>
      <c r="BJ131" t="s">
        <v>7156</v>
      </c>
      <c r="BS131" t="s">
        <v>7157</v>
      </c>
      <c r="CP131" t="s">
        <v>7158</v>
      </c>
      <c r="CQ131" t="s">
        <v>7159</v>
      </c>
      <c r="CZ131" t="s">
        <v>7160</v>
      </c>
    </row>
    <row r="132" spans="2:104" ht="15" customHeight="1">
      <c r="B132" s="72"/>
      <c r="C132" s="6"/>
      <c r="D132" s="47" t="s">
        <v>46</v>
      </c>
      <c r="E132" s="6"/>
      <c r="F132" s="6"/>
      <c r="G132" s="6"/>
      <c r="H132" s="6"/>
      <c r="I132" s="224"/>
      <c r="J132" s="224"/>
      <c r="K132" s="224"/>
      <c r="L132" s="224"/>
      <c r="M132" s="224"/>
      <c r="N132" s="224"/>
      <c r="O132" s="224"/>
      <c r="P132" s="224"/>
      <c r="Q132" s="224"/>
      <c r="R132" s="224"/>
      <c r="S132" s="224"/>
      <c r="T132" s="224"/>
      <c r="U132" s="224"/>
      <c r="V132" s="224"/>
      <c r="W132" s="224"/>
      <c r="X132" s="224"/>
      <c r="Y132" s="224"/>
      <c r="Z132" s="224"/>
      <c r="AA132" s="224"/>
      <c r="AB132" s="224"/>
      <c r="AC132" s="224"/>
      <c r="AD132" s="73"/>
      <c r="AL132" t="str">
        <f t="shared" ref="AL132:AL195" si="7">IFERROR(IF(HLOOKUP($N$11,$BW$3:$DB$573,$AO134,FALSE)="","",HLOOKUP($N$11,$BW$3:$DB$573,$AO134,FALSE)),"")</f>
        <v/>
      </c>
      <c r="AM132" t="str">
        <f t="shared" ref="AM132:AM195" si="8">IFERROR(IF(AL132="","",HLOOKUP($N$11,$AP$2:$BU$573,AO135,FALSE)),"")</f>
        <v/>
      </c>
      <c r="AN132" s="186" t="str">
        <f t="shared" ref="AN132:AN195" si="9">MID(AM132, 3, 3)</f>
        <v/>
      </c>
      <c r="AO132" s="154">
        <v>129</v>
      </c>
      <c r="BI132" t="s">
        <v>7161</v>
      </c>
      <c r="BJ132" t="s">
        <v>7162</v>
      </c>
      <c r="BS132" t="s">
        <v>7163</v>
      </c>
      <c r="CP132" t="s">
        <v>7164</v>
      </c>
      <c r="CQ132" t="s">
        <v>7165</v>
      </c>
      <c r="CZ132" t="s">
        <v>7166</v>
      </c>
    </row>
    <row r="133" spans="2:104" ht="15" customHeight="1">
      <c r="B133" s="72"/>
      <c r="C133" s="6"/>
      <c r="D133" s="47" t="s">
        <v>47</v>
      </c>
      <c r="E133" s="6"/>
      <c r="F133" s="6"/>
      <c r="G133" s="222"/>
      <c r="H133" s="222"/>
      <c r="I133" s="222"/>
      <c r="J133" s="222"/>
      <c r="K133" s="222"/>
      <c r="L133" s="222"/>
      <c r="M133" s="222"/>
      <c r="N133" s="222"/>
      <c r="O133" s="222"/>
      <c r="P133" s="222"/>
      <c r="Q133" s="222"/>
      <c r="R133" s="47" t="s">
        <v>48</v>
      </c>
      <c r="S133" s="47"/>
      <c r="T133" s="47"/>
      <c r="U133" s="224"/>
      <c r="V133" s="224"/>
      <c r="W133" s="224"/>
      <c r="X133" s="224"/>
      <c r="Y133" s="224"/>
      <c r="Z133" s="224"/>
      <c r="AA133" s="224"/>
      <c r="AB133" s="224"/>
      <c r="AC133" s="224"/>
      <c r="AD133" s="73"/>
      <c r="AL133" t="str">
        <f t="shared" si="7"/>
        <v/>
      </c>
      <c r="AM133" t="str">
        <f t="shared" si="8"/>
        <v/>
      </c>
      <c r="AN133" s="186" t="str">
        <f t="shared" si="9"/>
        <v/>
      </c>
      <c r="AO133" s="154">
        <v>130</v>
      </c>
      <c r="BI133" t="s">
        <v>7167</v>
      </c>
      <c r="BJ133" t="s">
        <v>7168</v>
      </c>
      <c r="BS133" t="s">
        <v>7169</v>
      </c>
      <c r="CP133" t="s">
        <v>7170</v>
      </c>
      <c r="CQ133" t="s">
        <v>7171</v>
      </c>
      <c r="CZ133" t="s">
        <v>7172</v>
      </c>
    </row>
    <row r="134" spans="2:104" ht="15" customHeight="1">
      <c r="B134" s="72"/>
      <c r="C134" s="6"/>
      <c r="D134" s="47"/>
      <c r="E134" s="6"/>
      <c r="F134" s="6"/>
      <c r="G134" s="48"/>
      <c r="H134" s="48"/>
      <c r="I134" s="48"/>
      <c r="J134" s="48"/>
      <c r="K134" s="48"/>
      <c r="L134" s="48"/>
      <c r="M134" s="48"/>
      <c r="N134" s="48"/>
      <c r="O134" s="48"/>
      <c r="P134" s="48"/>
      <c r="Q134" s="48"/>
      <c r="R134" s="47"/>
      <c r="S134" s="47"/>
      <c r="T134" s="47"/>
      <c r="U134" s="131"/>
      <c r="V134" s="131"/>
      <c r="W134" s="131"/>
      <c r="X134" s="131"/>
      <c r="Y134" s="131"/>
      <c r="Z134" s="131"/>
      <c r="AA134" s="131"/>
      <c r="AB134" s="131"/>
      <c r="AC134" s="131"/>
      <c r="AD134" s="73"/>
      <c r="AL134" t="str">
        <f t="shared" si="7"/>
        <v/>
      </c>
      <c r="AM134" t="str">
        <f t="shared" si="8"/>
        <v/>
      </c>
      <c r="AN134" s="186" t="str">
        <f t="shared" si="9"/>
        <v/>
      </c>
      <c r="AO134" s="154">
        <v>131</v>
      </c>
      <c r="BI134" t="s">
        <v>7173</v>
      </c>
      <c r="BJ134" t="s">
        <v>7174</v>
      </c>
      <c r="BS134" t="s">
        <v>7175</v>
      </c>
      <c r="CP134" t="s">
        <v>7176</v>
      </c>
      <c r="CQ134" t="s">
        <v>7177</v>
      </c>
      <c r="CZ134" t="s">
        <v>7178</v>
      </c>
    </row>
    <row r="135" spans="2:104" ht="15" customHeight="1">
      <c r="B135" s="72"/>
      <c r="C135" s="6"/>
      <c r="D135" s="47" t="s">
        <v>43</v>
      </c>
      <c r="E135" s="6"/>
      <c r="F135" s="6"/>
      <c r="G135" s="222"/>
      <c r="H135" s="222"/>
      <c r="I135" s="222"/>
      <c r="J135" s="222"/>
      <c r="K135" s="222"/>
      <c r="L135" s="222"/>
      <c r="M135" s="222"/>
      <c r="N135" s="222"/>
      <c r="O135" s="222"/>
      <c r="P135" s="222"/>
      <c r="Q135" s="222"/>
      <c r="R135" s="222"/>
      <c r="S135" s="222"/>
      <c r="T135" s="222"/>
      <c r="U135" s="222"/>
      <c r="V135" s="222"/>
      <c r="W135" s="222"/>
      <c r="X135" s="222"/>
      <c r="Y135" s="222"/>
      <c r="Z135" s="222"/>
      <c r="AA135" s="222"/>
      <c r="AB135" s="222"/>
      <c r="AC135" s="222"/>
      <c r="AD135" s="73"/>
      <c r="AL135" t="str">
        <f t="shared" si="7"/>
        <v/>
      </c>
      <c r="AM135" t="str">
        <f t="shared" si="8"/>
        <v/>
      </c>
      <c r="AN135" s="186" t="str">
        <f t="shared" si="9"/>
        <v/>
      </c>
      <c r="AO135" s="154">
        <v>132</v>
      </c>
      <c r="BI135" t="s">
        <v>7179</v>
      </c>
      <c r="BJ135" t="s">
        <v>7180</v>
      </c>
      <c r="BS135" t="s">
        <v>7181</v>
      </c>
      <c r="CP135" t="s">
        <v>7182</v>
      </c>
      <c r="CQ135" t="s">
        <v>7183</v>
      </c>
      <c r="CZ135" t="s">
        <v>7184</v>
      </c>
    </row>
    <row r="136" spans="2:104" ht="15" customHeight="1">
      <c r="B136" s="72"/>
      <c r="C136" s="6"/>
      <c r="D136" s="47" t="s">
        <v>44</v>
      </c>
      <c r="E136" s="6"/>
      <c r="F136" s="6"/>
      <c r="G136" s="6"/>
      <c r="H136" s="6"/>
      <c r="I136" s="6"/>
      <c r="J136" s="6"/>
      <c r="K136" s="224"/>
      <c r="L136" s="224"/>
      <c r="M136" s="224"/>
      <c r="N136" s="224"/>
      <c r="O136" s="224"/>
      <c r="P136" s="224"/>
      <c r="Q136" s="224"/>
      <c r="R136" s="224"/>
      <c r="S136" s="224"/>
      <c r="T136" s="224"/>
      <c r="U136" s="224"/>
      <c r="V136" s="224"/>
      <c r="W136" s="224"/>
      <c r="X136" s="224"/>
      <c r="Y136" s="224"/>
      <c r="Z136" s="224"/>
      <c r="AA136" s="224"/>
      <c r="AB136" s="224"/>
      <c r="AC136" s="224"/>
      <c r="AD136" s="73"/>
      <c r="AL136" t="str">
        <f t="shared" si="7"/>
        <v/>
      </c>
      <c r="AM136" t="str">
        <f t="shared" si="8"/>
        <v/>
      </c>
      <c r="AN136" s="186" t="str">
        <f t="shared" si="9"/>
        <v/>
      </c>
      <c r="AO136" s="154">
        <v>133</v>
      </c>
      <c r="BI136" t="s">
        <v>7185</v>
      </c>
      <c r="BJ136" t="s">
        <v>7186</v>
      </c>
      <c r="BS136" t="s">
        <v>7187</v>
      </c>
      <c r="CP136" t="s">
        <v>7188</v>
      </c>
      <c r="CQ136" t="s">
        <v>7189</v>
      </c>
      <c r="CZ136" t="s">
        <v>7190</v>
      </c>
    </row>
    <row r="137" spans="2:104" ht="15" customHeight="1">
      <c r="B137" s="72"/>
      <c r="C137" s="6"/>
      <c r="D137" s="47" t="s">
        <v>45</v>
      </c>
      <c r="E137" s="6"/>
      <c r="F137" s="6"/>
      <c r="G137" s="222"/>
      <c r="H137" s="222"/>
      <c r="I137" s="222"/>
      <c r="J137" s="222"/>
      <c r="K137" s="222"/>
      <c r="L137" s="222"/>
      <c r="M137" s="222"/>
      <c r="N137" s="222"/>
      <c r="O137" s="222"/>
      <c r="P137" s="222"/>
      <c r="Q137" s="222"/>
      <c r="R137" s="222"/>
      <c r="S137" s="222"/>
      <c r="T137" s="222"/>
      <c r="U137" s="222"/>
      <c r="V137" s="222"/>
      <c r="W137" s="222"/>
      <c r="X137" s="222"/>
      <c r="Y137" s="222"/>
      <c r="Z137" s="222"/>
      <c r="AA137" s="222"/>
      <c r="AB137" s="222"/>
      <c r="AC137" s="222"/>
      <c r="AD137" s="73"/>
      <c r="AL137" t="str">
        <f t="shared" si="7"/>
        <v/>
      </c>
      <c r="AM137" t="str">
        <f t="shared" si="8"/>
        <v/>
      </c>
      <c r="AN137" s="186" t="str">
        <f t="shared" si="9"/>
        <v/>
      </c>
      <c r="AO137" s="154">
        <v>134</v>
      </c>
      <c r="BI137" t="s">
        <v>7191</v>
      </c>
      <c r="BJ137" t="s">
        <v>7192</v>
      </c>
      <c r="BS137" t="s">
        <v>7193</v>
      </c>
      <c r="CP137" t="s">
        <v>7194</v>
      </c>
      <c r="CQ137" t="s">
        <v>7195</v>
      </c>
      <c r="CZ137" t="s">
        <v>7196</v>
      </c>
    </row>
    <row r="138" spans="2:104" ht="15" customHeight="1">
      <c r="B138" s="72"/>
      <c r="C138" s="6"/>
      <c r="D138" s="47" t="s">
        <v>46</v>
      </c>
      <c r="E138" s="6"/>
      <c r="F138" s="6"/>
      <c r="G138" s="6"/>
      <c r="H138" s="6"/>
      <c r="I138" s="224"/>
      <c r="J138" s="224"/>
      <c r="K138" s="224"/>
      <c r="L138" s="224"/>
      <c r="M138" s="224"/>
      <c r="N138" s="224"/>
      <c r="O138" s="224"/>
      <c r="P138" s="224"/>
      <c r="Q138" s="224"/>
      <c r="R138" s="224"/>
      <c r="S138" s="224"/>
      <c r="T138" s="224"/>
      <c r="U138" s="224"/>
      <c r="V138" s="224"/>
      <c r="W138" s="224"/>
      <c r="X138" s="224"/>
      <c r="Y138" s="224"/>
      <c r="Z138" s="224"/>
      <c r="AA138" s="224"/>
      <c r="AB138" s="224"/>
      <c r="AC138" s="224"/>
      <c r="AD138" s="73"/>
      <c r="AL138" t="str">
        <f t="shared" si="7"/>
        <v/>
      </c>
      <c r="AM138" t="str">
        <f t="shared" si="8"/>
        <v/>
      </c>
      <c r="AN138" s="186" t="str">
        <f t="shared" si="9"/>
        <v/>
      </c>
      <c r="AO138" s="154">
        <v>135</v>
      </c>
      <c r="BI138" t="s">
        <v>7197</v>
      </c>
      <c r="BJ138" t="s">
        <v>7198</v>
      </c>
      <c r="BS138" t="s">
        <v>7199</v>
      </c>
      <c r="CP138" t="s">
        <v>7200</v>
      </c>
      <c r="CQ138" t="s">
        <v>7201</v>
      </c>
      <c r="CZ138" t="s">
        <v>7202</v>
      </c>
    </row>
    <row r="139" spans="2:104" ht="15" customHeight="1">
      <c r="B139" s="72"/>
      <c r="C139" s="6"/>
      <c r="D139" s="47" t="s">
        <v>47</v>
      </c>
      <c r="E139" s="6"/>
      <c r="F139" s="6"/>
      <c r="G139" s="222"/>
      <c r="H139" s="222"/>
      <c r="I139" s="222"/>
      <c r="J139" s="222"/>
      <c r="K139" s="222"/>
      <c r="L139" s="222"/>
      <c r="M139" s="222"/>
      <c r="N139" s="222"/>
      <c r="O139" s="222"/>
      <c r="P139" s="222"/>
      <c r="Q139" s="222"/>
      <c r="R139" s="47" t="s">
        <v>48</v>
      </c>
      <c r="S139" s="47"/>
      <c r="T139" s="47"/>
      <c r="U139" s="224"/>
      <c r="V139" s="224"/>
      <c r="W139" s="224"/>
      <c r="X139" s="224"/>
      <c r="Y139" s="224"/>
      <c r="Z139" s="224"/>
      <c r="AA139" s="224"/>
      <c r="AB139" s="224"/>
      <c r="AC139" s="224"/>
      <c r="AD139" s="73"/>
      <c r="AL139" t="str">
        <f t="shared" si="7"/>
        <v/>
      </c>
      <c r="AM139" t="str">
        <f t="shared" si="8"/>
        <v/>
      </c>
      <c r="AN139" s="186" t="str">
        <f t="shared" si="9"/>
        <v/>
      </c>
      <c r="AO139" s="154">
        <v>136</v>
      </c>
      <c r="BI139" t="s">
        <v>7203</v>
      </c>
      <c r="BJ139" t="s">
        <v>7204</v>
      </c>
      <c r="BS139" t="s">
        <v>7205</v>
      </c>
      <c r="CP139" t="s">
        <v>7206</v>
      </c>
      <c r="CQ139" t="s">
        <v>7207</v>
      </c>
      <c r="CZ139" t="s">
        <v>7208</v>
      </c>
    </row>
    <row r="140" spans="2:104" ht="15" customHeight="1" thickBot="1">
      <c r="B140" s="74"/>
      <c r="C140" s="75"/>
      <c r="D140" s="77"/>
      <c r="E140" s="77"/>
      <c r="F140" s="77"/>
      <c r="G140" s="78"/>
      <c r="H140" s="78"/>
      <c r="I140" s="78"/>
      <c r="J140" s="78"/>
      <c r="K140" s="78"/>
      <c r="L140" s="78"/>
      <c r="M140" s="78"/>
      <c r="N140" s="78"/>
      <c r="O140" s="78"/>
      <c r="P140" s="78"/>
      <c r="Q140" s="78"/>
      <c r="R140" s="78"/>
      <c r="S140" s="78"/>
      <c r="T140" s="78"/>
      <c r="U140" s="78"/>
      <c r="V140" s="78"/>
      <c r="W140" s="78"/>
      <c r="X140" s="78"/>
      <c r="Y140" s="78"/>
      <c r="Z140" s="78"/>
      <c r="AA140" s="78"/>
      <c r="AB140" s="78"/>
      <c r="AC140" s="78"/>
      <c r="AD140" s="76"/>
      <c r="AL140" t="str">
        <f t="shared" si="7"/>
        <v/>
      </c>
      <c r="AM140" t="str">
        <f t="shared" si="8"/>
        <v/>
      </c>
      <c r="AN140" s="186" t="str">
        <f t="shared" si="9"/>
        <v/>
      </c>
      <c r="AO140" s="154">
        <v>137</v>
      </c>
      <c r="BI140" t="s">
        <v>7209</v>
      </c>
      <c r="BJ140" t="s">
        <v>7210</v>
      </c>
      <c r="BS140" t="s">
        <v>7211</v>
      </c>
      <c r="CP140" t="s">
        <v>7212</v>
      </c>
      <c r="CQ140" t="s">
        <v>7213</v>
      </c>
      <c r="CZ140" t="s">
        <v>6388</v>
      </c>
    </row>
    <row r="141" spans="2:104" ht="15" customHeight="1">
      <c r="AL141" t="str">
        <f t="shared" si="7"/>
        <v/>
      </c>
      <c r="AM141" t="str">
        <f t="shared" si="8"/>
        <v/>
      </c>
      <c r="AN141" s="186" t="str">
        <f t="shared" si="9"/>
        <v/>
      </c>
      <c r="AO141" s="154">
        <v>138</v>
      </c>
      <c r="BI141" t="s">
        <v>7214</v>
      </c>
      <c r="BJ141" t="s">
        <v>7215</v>
      </c>
      <c r="BS141" t="s">
        <v>7216</v>
      </c>
      <c r="CP141" t="s">
        <v>7217</v>
      </c>
      <c r="CQ141" t="s">
        <v>7218</v>
      </c>
      <c r="CZ141" t="s">
        <v>7219</v>
      </c>
    </row>
    <row r="142" spans="2:104" ht="15" customHeight="1">
      <c r="AL142" t="str">
        <f t="shared" si="7"/>
        <v/>
      </c>
      <c r="AM142" t="str">
        <f t="shared" si="8"/>
        <v/>
      </c>
      <c r="AN142" s="186" t="str">
        <f t="shared" si="9"/>
        <v/>
      </c>
      <c r="AO142" s="154">
        <v>139</v>
      </c>
      <c r="BI142" t="s">
        <v>7220</v>
      </c>
      <c r="BJ142" t="s">
        <v>7221</v>
      </c>
      <c r="BS142" t="s">
        <v>7222</v>
      </c>
      <c r="CP142" t="s">
        <v>7223</v>
      </c>
      <c r="CQ142" t="s">
        <v>7224</v>
      </c>
      <c r="CZ142" t="s">
        <v>7225</v>
      </c>
    </row>
    <row r="143" spans="2:104" ht="17.25" customHeight="1">
      <c r="AL143" t="str">
        <f t="shared" si="7"/>
        <v/>
      </c>
      <c r="AM143" t="str">
        <f t="shared" si="8"/>
        <v/>
      </c>
      <c r="AN143" s="186" t="str">
        <f t="shared" si="9"/>
        <v/>
      </c>
      <c r="AO143" s="154">
        <v>140</v>
      </c>
      <c r="BI143" t="s">
        <v>7226</v>
      </c>
      <c r="BJ143" t="s">
        <v>7227</v>
      </c>
      <c r="BS143" t="s">
        <v>7228</v>
      </c>
      <c r="CP143" t="s">
        <v>7229</v>
      </c>
      <c r="CQ143" t="s">
        <v>7230</v>
      </c>
      <c r="CZ143" t="s">
        <v>7231</v>
      </c>
    </row>
    <row r="144" spans="2:104" ht="17.25" hidden="1" customHeight="1">
      <c r="AL144" t="str">
        <f t="shared" si="7"/>
        <v/>
      </c>
      <c r="AM144" t="str">
        <f t="shared" si="8"/>
        <v/>
      </c>
      <c r="AN144" s="186" t="str">
        <f t="shared" si="9"/>
        <v/>
      </c>
      <c r="AO144" s="154">
        <v>141</v>
      </c>
      <c r="BI144" t="s">
        <v>7232</v>
      </c>
      <c r="BJ144" t="s">
        <v>7233</v>
      </c>
      <c r="BS144" t="s">
        <v>7234</v>
      </c>
      <c r="CP144" t="s">
        <v>7235</v>
      </c>
      <c r="CQ144" t="s">
        <v>7236</v>
      </c>
      <c r="CZ144" t="s">
        <v>7237</v>
      </c>
    </row>
    <row r="145" spans="38:104" ht="17.25" hidden="1" customHeight="1">
      <c r="AL145" t="str">
        <f t="shared" si="7"/>
        <v/>
      </c>
      <c r="AM145" t="str">
        <f t="shared" si="8"/>
        <v/>
      </c>
      <c r="AN145" s="186" t="str">
        <f t="shared" si="9"/>
        <v/>
      </c>
      <c r="AO145" s="154">
        <v>142</v>
      </c>
      <c r="BI145" t="s">
        <v>7238</v>
      </c>
      <c r="BJ145" t="s">
        <v>7239</v>
      </c>
      <c r="BS145" t="s">
        <v>7240</v>
      </c>
      <c r="CP145" t="s">
        <v>7241</v>
      </c>
      <c r="CQ145" t="s">
        <v>7242</v>
      </c>
      <c r="CZ145" t="s">
        <v>7243</v>
      </c>
    </row>
    <row r="146" spans="38:104" ht="17.25" hidden="1" customHeight="1">
      <c r="AL146" t="str">
        <f t="shared" si="7"/>
        <v/>
      </c>
      <c r="AM146" t="str">
        <f t="shared" si="8"/>
        <v/>
      </c>
      <c r="AN146" s="186" t="str">
        <f t="shared" si="9"/>
        <v/>
      </c>
      <c r="AO146" s="154">
        <v>143</v>
      </c>
      <c r="BI146" t="s">
        <v>7244</v>
      </c>
      <c r="BJ146" t="s">
        <v>7245</v>
      </c>
      <c r="BS146" t="s">
        <v>7246</v>
      </c>
      <c r="CP146" t="s">
        <v>7247</v>
      </c>
      <c r="CQ146" t="s">
        <v>7248</v>
      </c>
      <c r="CZ146" t="s">
        <v>7249</v>
      </c>
    </row>
    <row r="147" spans="38:104" ht="17.25" hidden="1" customHeight="1">
      <c r="AL147" t="str">
        <f t="shared" si="7"/>
        <v/>
      </c>
      <c r="AM147" t="str">
        <f t="shared" si="8"/>
        <v/>
      </c>
      <c r="AN147" s="186" t="str">
        <f t="shared" si="9"/>
        <v/>
      </c>
      <c r="AO147" s="154">
        <v>144</v>
      </c>
      <c r="BI147" t="s">
        <v>7250</v>
      </c>
      <c r="BJ147" t="s">
        <v>7251</v>
      </c>
      <c r="BS147" t="s">
        <v>7252</v>
      </c>
      <c r="CP147" t="s">
        <v>7253</v>
      </c>
      <c r="CQ147" t="s">
        <v>7254</v>
      </c>
      <c r="CZ147" t="s">
        <v>7255</v>
      </c>
    </row>
    <row r="148" spans="38:104" ht="17.25" hidden="1" customHeight="1">
      <c r="AL148" t="str">
        <f t="shared" si="7"/>
        <v/>
      </c>
      <c r="AM148" t="str">
        <f t="shared" si="8"/>
        <v/>
      </c>
      <c r="AN148" s="186" t="str">
        <f t="shared" si="9"/>
        <v/>
      </c>
      <c r="AO148" s="154">
        <v>145</v>
      </c>
      <c r="BI148" t="s">
        <v>7256</v>
      </c>
      <c r="BJ148" t="s">
        <v>7257</v>
      </c>
      <c r="BS148" t="s">
        <v>7258</v>
      </c>
      <c r="CP148" t="s">
        <v>7259</v>
      </c>
      <c r="CQ148" t="s">
        <v>7260</v>
      </c>
      <c r="CZ148" t="s">
        <v>7261</v>
      </c>
    </row>
    <row r="149" spans="38:104" ht="17.25" hidden="1" customHeight="1">
      <c r="AL149" t="str">
        <f t="shared" si="7"/>
        <v/>
      </c>
      <c r="AM149" t="str">
        <f t="shared" si="8"/>
        <v/>
      </c>
      <c r="AN149" s="186" t="str">
        <f t="shared" si="9"/>
        <v/>
      </c>
      <c r="AO149" s="154">
        <v>146</v>
      </c>
      <c r="BI149" t="s">
        <v>7262</v>
      </c>
      <c r="BJ149" t="s">
        <v>7263</v>
      </c>
      <c r="BS149" t="s">
        <v>7264</v>
      </c>
      <c r="CP149" t="s">
        <v>7265</v>
      </c>
      <c r="CQ149" t="s">
        <v>7266</v>
      </c>
      <c r="CZ149" t="s">
        <v>7267</v>
      </c>
    </row>
    <row r="150" spans="38:104" ht="17.25" hidden="1" customHeight="1">
      <c r="AL150" t="str">
        <f t="shared" si="7"/>
        <v/>
      </c>
      <c r="AM150" t="str">
        <f t="shared" si="8"/>
        <v/>
      </c>
      <c r="AN150" s="186" t="str">
        <f t="shared" si="9"/>
        <v/>
      </c>
      <c r="AO150" s="154">
        <v>147</v>
      </c>
      <c r="BI150" t="s">
        <v>7268</v>
      </c>
      <c r="BJ150" t="s">
        <v>7269</v>
      </c>
      <c r="BS150" t="s">
        <v>7270</v>
      </c>
      <c r="CP150" t="s">
        <v>7271</v>
      </c>
      <c r="CQ150" t="s">
        <v>7272</v>
      </c>
      <c r="CZ150" t="s">
        <v>7273</v>
      </c>
    </row>
    <row r="151" spans="38:104" ht="17.25" hidden="1" customHeight="1">
      <c r="AL151" t="str">
        <f t="shared" si="7"/>
        <v/>
      </c>
      <c r="AM151" t="str">
        <f t="shared" si="8"/>
        <v/>
      </c>
      <c r="AN151" s="186" t="str">
        <f t="shared" si="9"/>
        <v/>
      </c>
      <c r="AO151" s="154">
        <v>148</v>
      </c>
      <c r="BI151" t="s">
        <v>7274</v>
      </c>
      <c r="BJ151" t="s">
        <v>7275</v>
      </c>
      <c r="BS151" t="s">
        <v>7276</v>
      </c>
      <c r="CP151" t="s">
        <v>7277</v>
      </c>
      <c r="CQ151" t="s">
        <v>7278</v>
      </c>
      <c r="CZ151" t="s">
        <v>7279</v>
      </c>
    </row>
    <row r="152" spans="38:104" ht="17.25" hidden="1" customHeight="1">
      <c r="AL152" t="str">
        <f t="shared" si="7"/>
        <v/>
      </c>
      <c r="AM152" t="str">
        <f t="shared" si="8"/>
        <v/>
      </c>
      <c r="AN152" s="186" t="str">
        <f t="shared" si="9"/>
        <v/>
      </c>
      <c r="AO152" s="154">
        <v>149</v>
      </c>
      <c r="BI152" t="s">
        <v>7280</v>
      </c>
      <c r="BJ152" t="s">
        <v>7281</v>
      </c>
      <c r="BS152" t="s">
        <v>7282</v>
      </c>
      <c r="CP152" t="s">
        <v>7283</v>
      </c>
      <c r="CQ152" t="s">
        <v>7284</v>
      </c>
      <c r="CZ152" t="s">
        <v>7285</v>
      </c>
    </row>
    <row r="153" spans="38:104" ht="17.25" hidden="1" customHeight="1">
      <c r="AL153" t="str">
        <f t="shared" si="7"/>
        <v/>
      </c>
      <c r="AM153" t="str">
        <f t="shared" si="8"/>
        <v/>
      </c>
      <c r="AN153" s="186" t="str">
        <f t="shared" si="9"/>
        <v/>
      </c>
      <c r="AO153" s="154">
        <v>150</v>
      </c>
      <c r="BI153" t="s">
        <v>7286</v>
      </c>
      <c r="BJ153" t="s">
        <v>7287</v>
      </c>
      <c r="BS153" t="s">
        <v>7288</v>
      </c>
      <c r="CP153" t="s">
        <v>7289</v>
      </c>
      <c r="CQ153" t="s">
        <v>7290</v>
      </c>
      <c r="CZ153" t="s">
        <v>7291</v>
      </c>
    </row>
    <row r="154" spans="38:104" ht="17.25" hidden="1" customHeight="1">
      <c r="AL154" t="str">
        <f t="shared" si="7"/>
        <v/>
      </c>
      <c r="AM154" t="str">
        <f t="shared" si="8"/>
        <v/>
      </c>
      <c r="AN154" s="186" t="str">
        <f t="shared" si="9"/>
        <v/>
      </c>
      <c r="AO154" s="154">
        <v>151</v>
      </c>
      <c r="BI154" t="s">
        <v>7292</v>
      </c>
      <c r="BJ154" t="s">
        <v>7293</v>
      </c>
      <c r="BS154" t="s">
        <v>7294</v>
      </c>
      <c r="CP154" t="s">
        <v>7295</v>
      </c>
      <c r="CQ154" t="s">
        <v>7296</v>
      </c>
      <c r="CZ154" t="s">
        <v>7297</v>
      </c>
    </row>
    <row r="155" spans="38:104" ht="17.25" hidden="1" customHeight="1">
      <c r="AL155" t="str">
        <f t="shared" si="7"/>
        <v/>
      </c>
      <c r="AM155" t="str">
        <f t="shared" si="8"/>
        <v/>
      </c>
      <c r="AN155" s="186" t="str">
        <f t="shared" si="9"/>
        <v/>
      </c>
      <c r="AO155" s="154">
        <v>152</v>
      </c>
      <c r="BI155" t="s">
        <v>7298</v>
      </c>
      <c r="BJ155" t="s">
        <v>7299</v>
      </c>
      <c r="BS155" t="s">
        <v>7300</v>
      </c>
      <c r="CP155" t="s">
        <v>7301</v>
      </c>
      <c r="CQ155" t="s">
        <v>7302</v>
      </c>
      <c r="CZ155" t="s">
        <v>7303</v>
      </c>
    </row>
    <row r="156" spans="38:104" ht="17.25" hidden="1" customHeight="1">
      <c r="AL156" t="str">
        <f t="shared" si="7"/>
        <v/>
      </c>
      <c r="AM156" t="str">
        <f t="shared" si="8"/>
        <v/>
      </c>
      <c r="AN156" s="186" t="str">
        <f t="shared" si="9"/>
        <v/>
      </c>
      <c r="AO156" s="154">
        <v>153</v>
      </c>
      <c r="BI156" t="s">
        <v>7304</v>
      </c>
      <c r="BJ156" t="s">
        <v>7305</v>
      </c>
      <c r="BS156" t="s">
        <v>7306</v>
      </c>
      <c r="CP156" t="s">
        <v>7307</v>
      </c>
      <c r="CQ156" t="s">
        <v>7308</v>
      </c>
      <c r="CZ156" t="s">
        <v>7309</v>
      </c>
    </row>
    <row r="157" spans="38:104" ht="17.25" hidden="1" customHeight="1">
      <c r="AL157" t="str">
        <f t="shared" si="7"/>
        <v/>
      </c>
      <c r="AM157" t="str">
        <f t="shared" si="8"/>
        <v/>
      </c>
      <c r="AN157" s="186" t="str">
        <f t="shared" si="9"/>
        <v/>
      </c>
      <c r="AO157" s="154">
        <v>154</v>
      </c>
      <c r="BI157" t="s">
        <v>7310</v>
      </c>
      <c r="BJ157" t="s">
        <v>7311</v>
      </c>
      <c r="BS157" t="s">
        <v>7312</v>
      </c>
      <c r="CP157" t="s">
        <v>7313</v>
      </c>
      <c r="CQ157" t="s">
        <v>7314</v>
      </c>
      <c r="CZ157" t="s">
        <v>7315</v>
      </c>
    </row>
    <row r="158" spans="38:104" ht="17.25" hidden="1" customHeight="1">
      <c r="AL158" t="str">
        <f t="shared" si="7"/>
        <v/>
      </c>
      <c r="AM158" t="str">
        <f t="shared" si="8"/>
        <v/>
      </c>
      <c r="AN158" s="186" t="str">
        <f t="shared" si="9"/>
        <v/>
      </c>
      <c r="AO158" s="154">
        <v>155</v>
      </c>
      <c r="BI158" t="s">
        <v>7316</v>
      </c>
      <c r="BJ158" t="s">
        <v>7317</v>
      </c>
      <c r="BS158" t="s">
        <v>7318</v>
      </c>
      <c r="CP158" t="s">
        <v>7319</v>
      </c>
      <c r="CQ158" t="s">
        <v>7320</v>
      </c>
      <c r="CZ158" t="s">
        <v>7321</v>
      </c>
    </row>
    <row r="159" spans="38:104" ht="17.25" hidden="1" customHeight="1">
      <c r="AL159" t="str">
        <f t="shared" si="7"/>
        <v/>
      </c>
      <c r="AM159" t="str">
        <f t="shared" si="8"/>
        <v/>
      </c>
      <c r="AN159" s="186" t="str">
        <f t="shared" si="9"/>
        <v/>
      </c>
      <c r="AO159" s="154">
        <v>156</v>
      </c>
      <c r="BI159" t="s">
        <v>7322</v>
      </c>
      <c r="BJ159" t="s">
        <v>7323</v>
      </c>
      <c r="BS159" t="s">
        <v>7324</v>
      </c>
      <c r="CP159" t="s">
        <v>7325</v>
      </c>
      <c r="CQ159" t="s">
        <v>7326</v>
      </c>
      <c r="CZ159" t="s">
        <v>7327</v>
      </c>
    </row>
    <row r="160" spans="38:104" ht="17.25" hidden="1" customHeight="1">
      <c r="AL160" t="str">
        <f t="shared" si="7"/>
        <v/>
      </c>
      <c r="AM160" t="str">
        <f t="shared" si="8"/>
        <v/>
      </c>
      <c r="AN160" s="186" t="str">
        <f t="shared" si="9"/>
        <v/>
      </c>
      <c r="AO160" s="154">
        <v>157</v>
      </c>
      <c r="BI160" t="s">
        <v>7328</v>
      </c>
      <c r="BJ160" t="s">
        <v>7329</v>
      </c>
      <c r="BS160" t="s">
        <v>7330</v>
      </c>
      <c r="CP160" t="s">
        <v>7331</v>
      </c>
      <c r="CQ160" t="s">
        <v>7332</v>
      </c>
      <c r="CZ160" t="s">
        <v>7333</v>
      </c>
    </row>
    <row r="161" spans="38:104" ht="17.25" hidden="1" customHeight="1">
      <c r="AL161" t="str">
        <f t="shared" si="7"/>
        <v/>
      </c>
      <c r="AM161" t="str">
        <f t="shared" si="8"/>
        <v/>
      </c>
      <c r="AN161" s="186" t="str">
        <f t="shared" si="9"/>
        <v/>
      </c>
      <c r="AO161" s="154">
        <v>158</v>
      </c>
      <c r="BI161" t="s">
        <v>7334</v>
      </c>
      <c r="BJ161" t="s">
        <v>7335</v>
      </c>
      <c r="BS161" t="s">
        <v>7336</v>
      </c>
      <c r="CP161" t="s">
        <v>7337</v>
      </c>
      <c r="CQ161" t="s">
        <v>7338</v>
      </c>
      <c r="CZ161" t="s">
        <v>7339</v>
      </c>
    </row>
    <row r="162" spans="38:104" ht="17.25" hidden="1" customHeight="1">
      <c r="AL162" t="str">
        <f t="shared" si="7"/>
        <v/>
      </c>
      <c r="AM162" t="str">
        <f t="shared" si="8"/>
        <v/>
      </c>
      <c r="AN162" s="186" t="str">
        <f t="shared" si="9"/>
        <v/>
      </c>
      <c r="AO162" s="154">
        <v>159</v>
      </c>
      <c r="BI162" t="s">
        <v>7340</v>
      </c>
      <c r="BJ162" t="s">
        <v>7341</v>
      </c>
      <c r="BS162" t="s">
        <v>7342</v>
      </c>
      <c r="CP162" t="s">
        <v>7343</v>
      </c>
      <c r="CQ162" t="s">
        <v>7344</v>
      </c>
      <c r="CZ162" t="s">
        <v>7345</v>
      </c>
    </row>
    <row r="163" spans="38:104" ht="17.25" hidden="1" customHeight="1">
      <c r="AL163" t="str">
        <f t="shared" si="7"/>
        <v/>
      </c>
      <c r="AM163" t="str">
        <f t="shared" si="8"/>
        <v/>
      </c>
      <c r="AN163" s="186" t="str">
        <f t="shared" si="9"/>
        <v/>
      </c>
      <c r="AO163" s="154">
        <v>160</v>
      </c>
      <c r="BI163" t="s">
        <v>7346</v>
      </c>
      <c r="BJ163" t="s">
        <v>7347</v>
      </c>
      <c r="BS163" t="s">
        <v>7348</v>
      </c>
      <c r="CP163" t="s">
        <v>7349</v>
      </c>
      <c r="CQ163" t="s">
        <v>7350</v>
      </c>
      <c r="CZ163" t="s">
        <v>7351</v>
      </c>
    </row>
    <row r="164" spans="38:104" ht="17.25" hidden="1" customHeight="1">
      <c r="AL164" t="str">
        <f t="shared" si="7"/>
        <v/>
      </c>
      <c r="AM164" t="str">
        <f t="shared" si="8"/>
        <v/>
      </c>
      <c r="AN164" s="186" t="str">
        <f t="shared" si="9"/>
        <v/>
      </c>
      <c r="AO164" s="154">
        <v>161</v>
      </c>
      <c r="BI164" t="s">
        <v>7352</v>
      </c>
      <c r="BJ164" t="s">
        <v>7353</v>
      </c>
      <c r="BS164" t="s">
        <v>7354</v>
      </c>
      <c r="CP164" t="s">
        <v>7355</v>
      </c>
      <c r="CQ164" t="s">
        <v>7356</v>
      </c>
      <c r="CZ164" t="s">
        <v>7357</v>
      </c>
    </row>
    <row r="165" spans="38:104" ht="17.25" hidden="1" customHeight="1">
      <c r="AL165" t="str">
        <f t="shared" si="7"/>
        <v/>
      </c>
      <c r="AM165" t="str">
        <f t="shared" si="8"/>
        <v/>
      </c>
      <c r="AN165" s="186" t="str">
        <f t="shared" si="9"/>
        <v/>
      </c>
      <c r="AO165" s="154">
        <v>162</v>
      </c>
      <c r="BI165" t="s">
        <v>7358</v>
      </c>
      <c r="BJ165" t="s">
        <v>7359</v>
      </c>
      <c r="BS165" t="s">
        <v>7360</v>
      </c>
      <c r="CP165" t="s">
        <v>7361</v>
      </c>
      <c r="CQ165" t="s">
        <v>7362</v>
      </c>
      <c r="CZ165" t="s">
        <v>7363</v>
      </c>
    </row>
    <row r="166" spans="38:104" ht="17.25" hidden="1" customHeight="1">
      <c r="AL166" t="str">
        <f t="shared" si="7"/>
        <v/>
      </c>
      <c r="AM166" t="str">
        <f t="shared" si="8"/>
        <v/>
      </c>
      <c r="AN166" s="186" t="str">
        <f t="shared" si="9"/>
        <v/>
      </c>
      <c r="AO166" s="154">
        <v>163</v>
      </c>
      <c r="BI166" t="s">
        <v>7364</v>
      </c>
      <c r="BJ166" t="s">
        <v>7365</v>
      </c>
      <c r="BS166" t="s">
        <v>7366</v>
      </c>
      <c r="CP166" t="s">
        <v>7367</v>
      </c>
      <c r="CQ166" t="s">
        <v>7368</v>
      </c>
      <c r="CZ166" t="s">
        <v>7369</v>
      </c>
    </row>
    <row r="167" spans="38:104" ht="17.25" hidden="1" customHeight="1">
      <c r="AL167" t="str">
        <f t="shared" si="7"/>
        <v/>
      </c>
      <c r="AM167" t="str">
        <f t="shared" si="8"/>
        <v/>
      </c>
      <c r="AN167" s="186" t="str">
        <f t="shared" si="9"/>
        <v/>
      </c>
      <c r="AO167" s="154">
        <v>164</v>
      </c>
      <c r="BI167" t="s">
        <v>7370</v>
      </c>
      <c r="BJ167" t="s">
        <v>7371</v>
      </c>
      <c r="BS167" t="s">
        <v>7372</v>
      </c>
      <c r="CP167" t="s">
        <v>7373</v>
      </c>
      <c r="CQ167" t="s">
        <v>7374</v>
      </c>
      <c r="CZ167" t="s">
        <v>7375</v>
      </c>
    </row>
    <row r="168" spans="38:104" ht="17.25" hidden="1" customHeight="1">
      <c r="AL168" t="str">
        <f t="shared" si="7"/>
        <v/>
      </c>
      <c r="AM168" t="str">
        <f t="shared" si="8"/>
        <v/>
      </c>
      <c r="AN168" s="186" t="str">
        <f t="shared" si="9"/>
        <v/>
      </c>
      <c r="AO168" s="154">
        <v>165</v>
      </c>
      <c r="BI168" t="s">
        <v>7376</v>
      </c>
      <c r="BJ168" t="s">
        <v>7377</v>
      </c>
      <c r="BS168" t="s">
        <v>7378</v>
      </c>
      <c r="CP168" t="s">
        <v>7379</v>
      </c>
      <c r="CQ168" t="s">
        <v>7380</v>
      </c>
      <c r="CZ168" t="s">
        <v>7381</v>
      </c>
    </row>
    <row r="169" spans="38:104" ht="17.25" hidden="1" customHeight="1">
      <c r="AL169" t="str">
        <f t="shared" si="7"/>
        <v/>
      </c>
      <c r="AM169" t="str">
        <f t="shared" si="8"/>
        <v/>
      </c>
      <c r="AN169" s="186" t="str">
        <f t="shared" si="9"/>
        <v/>
      </c>
      <c r="AO169" s="154">
        <v>166</v>
      </c>
      <c r="BI169" t="s">
        <v>7382</v>
      </c>
      <c r="BJ169" t="s">
        <v>7383</v>
      </c>
      <c r="BS169" t="s">
        <v>7384</v>
      </c>
      <c r="CP169" t="s">
        <v>7385</v>
      </c>
      <c r="CQ169" t="s">
        <v>7386</v>
      </c>
      <c r="CZ169" t="s">
        <v>7387</v>
      </c>
    </row>
    <row r="170" spans="38:104" ht="17.25" hidden="1" customHeight="1">
      <c r="AL170" t="str">
        <f t="shared" si="7"/>
        <v/>
      </c>
      <c r="AM170" t="str">
        <f t="shared" si="8"/>
        <v/>
      </c>
      <c r="AN170" s="186" t="str">
        <f t="shared" si="9"/>
        <v/>
      </c>
      <c r="AO170" s="154">
        <v>167</v>
      </c>
      <c r="BI170" t="s">
        <v>7388</v>
      </c>
      <c r="BJ170" t="s">
        <v>7389</v>
      </c>
      <c r="BS170" t="s">
        <v>7390</v>
      </c>
      <c r="CP170" t="s">
        <v>7391</v>
      </c>
      <c r="CQ170" t="s">
        <v>7392</v>
      </c>
      <c r="CZ170" t="s">
        <v>7392</v>
      </c>
    </row>
    <row r="171" spans="38:104" ht="17.25" hidden="1" customHeight="1">
      <c r="AL171" t="str">
        <f t="shared" si="7"/>
        <v/>
      </c>
      <c r="AM171" t="str">
        <f t="shared" si="8"/>
        <v/>
      </c>
      <c r="AN171" s="186" t="str">
        <f t="shared" si="9"/>
        <v/>
      </c>
      <c r="AO171" s="154">
        <v>168</v>
      </c>
      <c r="BI171" t="s">
        <v>7393</v>
      </c>
      <c r="BJ171" t="s">
        <v>7394</v>
      </c>
      <c r="BS171" t="s">
        <v>7395</v>
      </c>
      <c r="CP171" t="s">
        <v>7396</v>
      </c>
      <c r="CQ171" t="s">
        <v>7397</v>
      </c>
      <c r="CZ171" t="s">
        <v>6722</v>
      </c>
    </row>
    <row r="172" spans="38:104" ht="17.25" hidden="1" customHeight="1">
      <c r="AL172" t="str">
        <f t="shared" si="7"/>
        <v/>
      </c>
      <c r="AM172" t="str">
        <f t="shared" si="8"/>
        <v/>
      </c>
      <c r="AN172" s="186" t="str">
        <f t="shared" si="9"/>
        <v/>
      </c>
      <c r="AO172" s="154">
        <v>169</v>
      </c>
      <c r="BI172" t="s">
        <v>7398</v>
      </c>
      <c r="BJ172" t="s">
        <v>7399</v>
      </c>
      <c r="BS172" t="s">
        <v>7400</v>
      </c>
      <c r="CP172" t="s">
        <v>7401</v>
      </c>
      <c r="CQ172" t="s">
        <v>7402</v>
      </c>
      <c r="CZ172" t="s">
        <v>7403</v>
      </c>
    </row>
    <row r="173" spans="38:104" ht="17.25" hidden="1" customHeight="1">
      <c r="AL173" t="str">
        <f t="shared" si="7"/>
        <v/>
      </c>
      <c r="AM173" t="str">
        <f t="shared" si="8"/>
        <v/>
      </c>
      <c r="AN173" s="186" t="str">
        <f t="shared" si="9"/>
        <v/>
      </c>
      <c r="AO173" s="154">
        <v>170</v>
      </c>
      <c r="BI173" t="s">
        <v>7404</v>
      </c>
      <c r="BJ173" t="s">
        <v>7405</v>
      </c>
      <c r="BS173" t="s">
        <v>7406</v>
      </c>
      <c r="CP173" t="s">
        <v>7407</v>
      </c>
      <c r="CQ173" t="s">
        <v>7408</v>
      </c>
      <c r="CZ173" t="s">
        <v>7409</v>
      </c>
    </row>
    <row r="174" spans="38:104" ht="17.25" hidden="1" customHeight="1">
      <c r="AL174" t="str">
        <f t="shared" si="7"/>
        <v/>
      </c>
      <c r="AM174" t="str">
        <f t="shared" si="8"/>
        <v/>
      </c>
      <c r="AN174" s="186" t="str">
        <f t="shared" si="9"/>
        <v/>
      </c>
      <c r="AO174" s="154">
        <v>171</v>
      </c>
      <c r="BI174" t="s">
        <v>7410</v>
      </c>
      <c r="BJ174" t="s">
        <v>7411</v>
      </c>
      <c r="BS174" t="s">
        <v>7412</v>
      </c>
      <c r="CP174" t="s">
        <v>7413</v>
      </c>
      <c r="CQ174" t="s">
        <v>7414</v>
      </c>
      <c r="CZ174" t="s">
        <v>7415</v>
      </c>
    </row>
    <row r="175" spans="38:104" ht="17.25" hidden="1" customHeight="1">
      <c r="AL175" t="str">
        <f t="shared" si="7"/>
        <v/>
      </c>
      <c r="AM175" t="str">
        <f t="shared" si="8"/>
        <v/>
      </c>
      <c r="AN175" s="186" t="str">
        <f t="shared" si="9"/>
        <v/>
      </c>
      <c r="AO175" s="154">
        <v>172</v>
      </c>
      <c r="BI175" t="s">
        <v>7416</v>
      </c>
      <c r="BJ175" t="s">
        <v>7417</v>
      </c>
      <c r="BS175" t="s">
        <v>7418</v>
      </c>
      <c r="CP175" t="s">
        <v>7419</v>
      </c>
      <c r="CQ175" t="s">
        <v>7420</v>
      </c>
      <c r="CZ175" t="s">
        <v>7421</v>
      </c>
    </row>
    <row r="176" spans="38:104" ht="17.25" hidden="1" customHeight="1">
      <c r="AL176" t="str">
        <f t="shared" si="7"/>
        <v/>
      </c>
      <c r="AM176" t="str">
        <f t="shared" si="8"/>
        <v/>
      </c>
      <c r="AN176" s="186" t="str">
        <f t="shared" si="9"/>
        <v/>
      </c>
      <c r="AO176" s="154">
        <v>173</v>
      </c>
      <c r="BI176" t="s">
        <v>7422</v>
      </c>
      <c r="BJ176" t="s">
        <v>7423</v>
      </c>
      <c r="BS176" t="s">
        <v>7424</v>
      </c>
      <c r="CP176" t="s">
        <v>7425</v>
      </c>
      <c r="CQ176" t="s">
        <v>7426</v>
      </c>
      <c r="CZ176" t="s">
        <v>7427</v>
      </c>
    </row>
    <row r="177" spans="38:104" ht="17.25" hidden="1" customHeight="1">
      <c r="AL177" t="str">
        <f t="shared" si="7"/>
        <v/>
      </c>
      <c r="AM177" t="str">
        <f t="shared" si="8"/>
        <v/>
      </c>
      <c r="AN177" s="186" t="str">
        <f t="shared" si="9"/>
        <v/>
      </c>
      <c r="AO177" s="154">
        <v>174</v>
      </c>
      <c r="BI177" t="s">
        <v>7428</v>
      </c>
      <c r="BJ177" t="s">
        <v>7429</v>
      </c>
      <c r="BS177" t="s">
        <v>7430</v>
      </c>
      <c r="CP177" t="s">
        <v>7431</v>
      </c>
      <c r="CQ177" t="s">
        <v>7432</v>
      </c>
      <c r="CZ177" t="s">
        <v>5455</v>
      </c>
    </row>
    <row r="178" spans="38:104" ht="17.25" hidden="1" customHeight="1">
      <c r="AL178" t="str">
        <f t="shared" si="7"/>
        <v/>
      </c>
      <c r="AM178" t="str">
        <f t="shared" si="8"/>
        <v/>
      </c>
      <c r="AN178" s="186" t="str">
        <f t="shared" si="9"/>
        <v/>
      </c>
      <c r="AO178" s="154">
        <v>175</v>
      </c>
      <c r="BI178" t="s">
        <v>7433</v>
      </c>
      <c r="BJ178" t="s">
        <v>7434</v>
      </c>
      <c r="BS178" t="s">
        <v>7435</v>
      </c>
      <c r="CP178" t="s">
        <v>7436</v>
      </c>
      <c r="CQ178" t="s">
        <v>7437</v>
      </c>
      <c r="CZ178" t="s">
        <v>7438</v>
      </c>
    </row>
    <row r="179" spans="38:104" ht="17.25" hidden="1" customHeight="1">
      <c r="AL179" t="str">
        <f t="shared" si="7"/>
        <v/>
      </c>
      <c r="AM179" t="str">
        <f t="shared" si="8"/>
        <v/>
      </c>
      <c r="AN179" s="186" t="str">
        <f t="shared" si="9"/>
        <v/>
      </c>
      <c r="AO179" s="154">
        <v>176</v>
      </c>
      <c r="BI179" t="s">
        <v>7439</v>
      </c>
      <c r="BJ179" t="s">
        <v>7440</v>
      </c>
      <c r="BS179" t="s">
        <v>7441</v>
      </c>
      <c r="CP179" t="s">
        <v>7442</v>
      </c>
      <c r="CQ179" t="s">
        <v>7443</v>
      </c>
      <c r="CZ179" t="s">
        <v>7444</v>
      </c>
    </row>
    <row r="180" spans="38:104" ht="17.25" hidden="1" customHeight="1">
      <c r="AL180" t="str">
        <f t="shared" si="7"/>
        <v/>
      </c>
      <c r="AM180" t="str">
        <f t="shared" si="8"/>
        <v/>
      </c>
      <c r="AN180" s="186" t="str">
        <f t="shared" si="9"/>
        <v/>
      </c>
      <c r="AO180" s="154">
        <v>177</v>
      </c>
      <c r="BI180" t="s">
        <v>7445</v>
      </c>
      <c r="BJ180" t="s">
        <v>7446</v>
      </c>
      <c r="BS180" t="s">
        <v>7447</v>
      </c>
      <c r="CP180" t="s">
        <v>7448</v>
      </c>
      <c r="CQ180" t="s">
        <v>7449</v>
      </c>
      <c r="CZ180" t="s">
        <v>7450</v>
      </c>
    </row>
    <row r="181" spans="38:104" ht="17.25" hidden="1" customHeight="1">
      <c r="AL181" t="str">
        <f t="shared" si="7"/>
        <v/>
      </c>
      <c r="AM181" t="str">
        <f t="shared" si="8"/>
        <v/>
      </c>
      <c r="AN181" s="186" t="str">
        <f t="shared" si="9"/>
        <v/>
      </c>
      <c r="AO181" s="154">
        <v>178</v>
      </c>
      <c r="BI181" t="s">
        <v>7451</v>
      </c>
      <c r="BJ181" t="s">
        <v>7452</v>
      </c>
      <c r="BS181" t="s">
        <v>7453</v>
      </c>
      <c r="CP181" t="s">
        <v>7454</v>
      </c>
      <c r="CQ181" t="s">
        <v>7455</v>
      </c>
      <c r="CZ181" t="s">
        <v>7456</v>
      </c>
    </row>
    <row r="182" spans="38:104" ht="17.25" hidden="1" customHeight="1">
      <c r="AL182" t="str">
        <f t="shared" si="7"/>
        <v/>
      </c>
      <c r="AM182" t="str">
        <f t="shared" si="8"/>
        <v/>
      </c>
      <c r="AN182" s="186" t="str">
        <f t="shared" si="9"/>
        <v/>
      </c>
      <c r="AO182" s="154">
        <v>179</v>
      </c>
      <c r="BI182" t="s">
        <v>7457</v>
      </c>
      <c r="BJ182" t="s">
        <v>7458</v>
      </c>
      <c r="BS182" t="s">
        <v>7459</v>
      </c>
      <c r="CP182" t="s">
        <v>7460</v>
      </c>
      <c r="CQ182" t="s">
        <v>7461</v>
      </c>
      <c r="CZ182" t="s">
        <v>7462</v>
      </c>
    </row>
    <row r="183" spans="38:104" ht="17.25" hidden="1" customHeight="1">
      <c r="AL183" t="str">
        <f t="shared" si="7"/>
        <v/>
      </c>
      <c r="AM183" t="str">
        <f t="shared" si="8"/>
        <v/>
      </c>
      <c r="AN183" s="186" t="str">
        <f t="shared" si="9"/>
        <v/>
      </c>
      <c r="AO183" s="154">
        <v>180</v>
      </c>
      <c r="BI183" t="s">
        <v>7463</v>
      </c>
      <c r="BJ183" t="s">
        <v>7464</v>
      </c>
      <c r="BS183" t="s">
        <v>7465</v>
      </c>
      <c r="CP183" t="s">
        <v>7466</v>
      </c>
      <c r="CQ183" t="s">
        <v>7467</v>
      </c>
      <c r="CZ183" t="s">
        <v>7468</v>
      </c>
    </row>
    <row r="184" spans="38:104" ht="17.25" hidden="1" customHeight="1">
      <c r="AL184" t="str">
        <f t="shared" si="7"/>
        <v/>
      </c>
      <c r="AM184" t="str">
        <f t="shared" si="8"/>
        <v/>
      </c>
      <c r="AN184" s="186" t="str">
        <f t="shared" si="9"/>
        <v/>
      </c>
      <c r="AO184" s="154">
        <v>181</v>
      </c>
      <c r="BI184" t="s">
        <v>7469</v>
      </c>
      <c r="BJ184" t="s">
        <v>7470</v>
      </c>
      <c r="BS184" t="s">
        <v>7471</v>
      </c>
      <c r="CP184" t="s">
        <v>7472</v>
      </c>
      <c r="CQ184" t="s">
        <v>7473</v>
      </c>
      <c r="CZ184" t="s">
        <v>7474</v>
      </c>
    </row>
    <row r="185" spans="38:104" ht="17.25" hidden="1" customHeight="1">
      <c r="AL185" t="str">
        <f t="shared" si="7"/>
        <v/>
      </c>
      <c r="AM185" t="str">
        <f t="shared" si="8"/>
        <v/>
      </c>
      <c r="AN185" s="186" t="str">
        <f t="shared" si="9"/>
        <v/>
      </c>
      <c r="AO185" s="154">
        <v>182</v>
      </c>
      <c r="BI185" t="s">
        <v>7475</v>
      </c>
      <c r="BJ185" t="s">
        <v>7476</v>
      </c>
      <c r="BS185" t="s">
        <v>7477</v>
      </c>
      <c r="CP185" t="s">
        <v>7478</v>
      </c>
      <c r="CQ185" t="s">
        <v>7479</v>
      </c>
      <c r="CZ185" t="s">
        <v>7480</v>
      </c>
    </row>
    <row r="186" spans="38:104" ht="17.25" hidden="1" customHeight="1">
      <c r="AL186" t="str">
        <f t="shared" si="7"/>
        <v/>
      </c>
      <c r="AM186" t="str">
        <f t="shared" si="8"/>
        <v/>
      </c>
      <c r="AN186" s="186" t="str">
        <f t="shared" si="9"/>
        <v/>
      </c>
      <c r="AO186" s="154">
        <v>183</v>
      </c>
      <c r="BI186" t="s">
        <v>7481</v>
      </c>
      <c r="BJ186" t="s">
        <v>7482</v>
      </c>
      <c r="BS186" t="s">
        <v>7483</v>
      </c>
      <c r="CP186" t="s">
        <v>7484</v>
      </c>
      <c r="CQ186" t="s">
        <v>7485</v>
      </c>
      <c r="CZ186" t="s">
        <v>7486</v>
      </c>
    </row>
    <row r="187" spans="38:104" ht="17.25" hidden="1" customHeight="1">
      <c r="AL187" t="str">
        <f t="shared" si="7"/>
        <v/>
      </c>
      <c r="AM187" t="str">
        <f t="shared" si="8"/>
        <v/>
      </c>
      <c r="AN187" s="186" t="str">
        <f t="shared" si="9"/>
        <v/>
      </c>
      <c r="AO187" s="154">
        <v>184</v>
      </c>
      <c r="BI187" t="s">
        <v>7487</v>
      </c>
      <c r="BJ187" t="s">
        <v>7488</v>
      </c>
      <c r="BS187" t="s">
        <v>7489</v>
      </c>
      <c r="CP187" t="s">
        <v>7490</v>
      </c>
      <c r="CQ187" t="s">
        <v>7491</v>
      </c>
      <c r="CZ187" t="s">
        <v>7492</v>
      </c>
    </row>
    <row r="188" spans="38:104" ht="17.25" hidden="1" customHeight="1">
      <c r="AL188" t="str">
        <f t="shared" si="7"/>
        <v/>
      </c>
      <c r="AM188" t="str">
        <f t="shared" si="8"/>
        <v/>
      </c>
      <c r="AN188" s="186" t="str">
        <f t="shared" si="9"/>
        <v/>
      </c>
      <c r="AO188" s="154">
        <v>185</v>
      </c>
      <c r="BI188" t="s">
        <v>7493</v>
      </c>
      <c r="BJ188" t="s">
        <v>7494</v>
      </c>
      <c r="BS188" t="s">
        <v>7495</v>
      </c>
      <c r="CP188" t="s">
        <v>7496</v>
      </c>
      <c r="CQ188" t="s">
        <v>7497</v>
      </c>
      <c r="CZ188" t="s">
        <v>7498</v>
      </c>
    </row>
    <row r="189" spans="38:104" ht="17.25" hidden="1" customHeight="1">
      <c r="AL189" t="str">
        <f t="shared" si="7"/>
        <v/>
      </c>
      <c r="AM189" t="str">
        <f t="shared" si="8"/>
        <v/>
      </c>
      <c r="AN189" s="186" t="str">
        <f t="shared" si="9"/>
        <v/>
      </c>
      <c r="AO189" s="154">
        <v>186</v>
      </c>
      <c r="BI189" t="s">
        <v>7499</v>
      </c>
      <c r="BJ189" t="s">
        <v>7500</v>
      </c>
      <c r="BS189" t="s">
        <v>7501</v>
      </c>
      <c r="CP189" t="s">
        <v>7502</v>
      </c>
      <c r="CQ189" t="s">
        <v>7503</v>
      </c>
      <c r="CZ189" t="s">
        <v>6815</v>
      </c>
    </row>
    <row r="190" spans="38:104" ht="17.25" hidden="1" customHeight="1">
      <c r="AL190" t="str">
        <f t="shared" si="7"/>
        <v/>
      </c>
      <c r="AM190" t="str">
        <f t="shared" si="8"/>
        <v/>
      </c>
      <c r="AN190" s="186" t="str">
        <f t="shared" si="9"/>
        <v/>
      </c>
      <c r="AO190" s="154">
        <v>187</v>
      </c>
      <c r="BI190" t="s">
        <v>7504</v>
      </c>
      <c r="BJ190" t="s">
        <v>7505</v>
      </c>
      <c r="BS190" t="s">
        <v>7506</v>
      </c>
      <c r="CP190" t="s">
        <v>7507</v>
      </c>
      <c r="CQ190" t="s">
        <v>5236</v>
      </c>
      <c r="CZ190" t="s">
        <v>7508</v>
      </c>
    </row>
    <row r="191" spans="38:104" ht="17.25" hidden="1" customHeight="1">
      <c r="AL191" t="str">
        <f t="shared" si="7"/>
        <v/>
      </c>
      <c r="AM191" t="str">
        <f t="shared" si="8"/>
        <v/>
      </c>
      <c r="AN191" s="186" t="str">
        <f t="shared" si="9"/>
        <v/>
      </c>
      <c r="AO191" s="154">
        <v>188</v>
      </c>
      <c r="BI191" t="s">
        <v>7509</v>
      </c>
      <c r="BJ191" t="s">
        <v>7510</v>
      </c>
      <c r="BS191" t="s">
        <v>7511</v>
      </c>
      <c r="CP191" t="s">
        <v>7512</v>
      </c>
      <c r="CQ191" t="s">
        <v>7513</v>
      </c>
      <c r="CZ191" t="s">
        <v>7514</v>
      </c>
    </row>
    <row r="192" spans="38:104" ht="17.25" hidden="1" customHeight="1">
      <c r="AL192" t="str">
        <f t="shared" si="7"/>
        <v/>
      </c>
      <c r="AM192" t="str">
        <f t="shared" si="8"/>
        <v/>
      </c>
      <c r="AN192" s="186" t="str">
        <f t="shared" si="9"/>
        <v/>
      </c>
      <c r="AO192" s="154">
        <v>189</v>
      </c>
      <c r="BI192" t="s">
        <v>7515</v>
      </c>
      <c r="BJ192" t="s">
        <v>7516</v>
      </c>
      <c r="BS192" t="s">
        <v>7517</v>
      </c>
      <c r="CP192" t="s">
        <v>7518</v>
      </c>
      <c r="CQ192" t="s">
        <v>7519</v>
      </c>
      <c r="CZ192" t="s">
        <v>4570</v>
      </c>
    </row>
    <row r="193" spans="38:104" ht="17.25" hidden="1" customHeight="1">
      <c r="AL193" t="str">
        <f t="shared" si="7"/>
        <v/>
      </c>
      <c r="AM193" t="str">
        <f t="shared" si="8"/>
        <v/>
      </c>
      <c r="AN193" s="186" t="str">
        <f t="shared" si="9"/>
        <v/>
      </c>
      <c r="AO193" s="154">
        <v>190</v>
      </c>
      <c r="BI193" t="s">
        <v>7520</v>
      </c>
      <c r="BJ193" t="s">
        <v>7521</v>
      </c>
      <c r="BS193" t="s">
        <v>7522</v>
      </c>
      <c r="CP193" t="s">
        <v>7523</v>
      </c>
      <c r="CQ193" t="s">
        <v>7524</v>
      </c>
      <c r="CZ193" t="s">
        <v>7525</v>
      </c>
    </row>
    <row r="194" spans="38:104" ht="17.25" hidden="1" customHeight="1">
      <c r="AL194" t="str">
        <f t="shared" si="7"/>
        <v/>
      </c>
      <c r="AM194" t="str">
        <f t="shared" si="8"/>
        <v/>
      </c>
      <c r="AN194" s="186" t="str">
        <f t="shared" si="9"/>
        <v/>
      </c>
      <c r="AO194" s="154">
        <v>191</v>
      </c>
      <c r="BI194" t="s">
        <v>7526</v>
      </c>
      <c r="BJ194" t="s">
        <v>7527</v>
      </c>
      <c r="BS194" t="s">
        <v>7528</v>
      </c>
      <c r="CP194" t="s">
        <v>7529</v>
      </c>
      <c r="CQ194" t="s">
        <v>7530</v>
      </c>
      <c r="CZ194" t="s">
        <v>7531</v>
      </c>
    </row>
    <row r="195" spans="38:104" ht="17.25" hidden="1" customHeight="1">
      <c r="AL195" t="str">
        <f t="shared" si="7"/>
        <v/>
      </c>
      <c r="AM195" t="str">
        <f t="shared" si="8"/>
        <v/>
      </c>
      <c r="AN195" s="186" t="str">
        <f t="shared" si="9"/>
        <v/>
      </c>
      <c r="AO195" s="154">
        <v>192</v>
      </c>
      <c r="BI195" t="s">
        <v>7532</v>
      </c>
      <c r="BJ195" t="s">
        <v>7533</v>
      </c>
      <c r="BS195" t="s">
        <v>7534</v>
      </c>
      <c r="CP195" t="s">
        <v>7535</v>
      </c>
      <c r="CQ195" t="s">
        <v>7536</v>
      </c>
      <c r="CZ195" t="s">
        <v>7537</v>
      </c>
    </row>
    <row r="196" spans="38:104" ht="17.25" hidden="1" customHeight="1">
      <c r="AL196" t="str">
        <f t="shared" ref="AL196:AL259" si="10">IFERROR(IF(HLOOKUP($N$11,$BW$3:$DB$573,$AO198,FALSE)="","",HLOOKUP($N$11,$BW$3:$DB$573,$AO198,FALSE)),"")</f>
        <v/>
      </c>
      <c r="AM196" t="str">
        <f t="shared" ref="AM196:AM259" si="11">IFERROR(IF(AL196="","",HLOOKUP($N$11,$AP$2:$BU$573,AO199,FALSE)),"")</f>
        <v/>
      </c>
      <c r="AN196" s="186" t="str">
        <f t="shared" ref="AN196:AN259" si="12">MID(AM196, 3, 3)</f>
        <v/>
      </c>
      <c r="AO196" s="154">
        <v>193</v>
      </c>
      <c r="BI196" t="s">
        <v>7538</v>
      </c>
      <c r="BJ196" t="s">
        <v>7539</v>
      </c>
      <c r="BS196" t="s">
        <v>7540</v>
      </c>
      <c r="CP196" t="s">
        <v>7541</v>
      </c>
      <c r="CQ196" t="s">
        <v>7542</v>
      </c>
      <c r="CZ196" t="s">
        <v>7543</v>
      </c>
    </row>
    <row r="197" spans="38:104" ht="17.25" hidden="1" customHeight="1">
      <c r="AL197" t="str">
        <f t="shared" si="10"/>
        <v/>
      </c>
      <c r="AM197" t="str">
        <f t="shared" si="11"/>
        <v/>
      </c>
      <c r="AN197" s="186" t="str">
        <f t="shared" si="12"/>
        <v/>
      </c>
      <c r="AO197" s="154">
        <v>194</v>
      </c>
      <c r="BI197" t="s">
        <v>7544</v>
      </c>
      <c r="BJ197" t="s">
        <v>7545</v>
      </c>
      <c r="BS197" t="s">
        <v>7546</v>
      </c>
      <c r="CP197" t="s">
        <v>4476</v>
      </c>
      <c r="CQ197" t="s">
        <v>4463</v>
      </c>
      <c r="CZ197" t="s">
        <v>7547</v>
      </c>
    </row>
    <row r="198" spans="38:104" ht="17.25" hidden="1" customHeight="1">
      <c r="AL198" t="str">
        <f t="shared" si="10"/>
        <v/>
      </c>
      <c r="AM198" t="str">
        <f t="shared" si="11"/>
        <v/>
      </c>
      <c r="AN198" s="186" t="str">
        <f t="shared" si="12"/>
        <v/>
      </c>
      <c r="AO198" s="154">
        <v>195</v>
      </c>
      <c r="BI198" t="s">
        <v>7548</v>
      </c>
      <c r="BJ198" t="s">
        <v>7549</v>
      </c>
      <c r="BS198" t="s">
        <v>7550</v>
      </c>
      <c r="CP198" t="s">
        <v>7551</v>
      </c>
      <c r="CQ198" t="s">
        <v>5382</v>
      </c>
      <c r="CZ198" t="s">
        <v>5271</v>
      </c>
    </row>
    <row r="199" spans="38:104" ht="17.25" hidden="1" customHeight="1">
      <c r="AL199" t="str">
        <f t="shared" si="10"/>
        <v/>
      </c>
      <c r="AM199" t="str">
        <f t="shared" si="11"/>
        <v/>
      </c>
      <c r="AN199" s="186" t="str">
        <f t="shared" si="12"/>
        <v/>
      </c>
      <c r="AO199" s="154">
        <v>196</v>
      </c>
      <c r="BI199" t="s">
        <v>7552</v>
      </c>
      <c r="BJ199" t="s">
        <v>7553</v>
      </c>
      <c r="BS199" t="s">
        <v>7554</v>
      </c>
      <c r="CP199" t="s">
        <v>7555</v>
      </c>
      <c r="CQ199" t="s">
        <v>7556</v>
      </c>
      <c r="CZ199" t="s">
        <v>7557</v>
      </c>
    </row>
    <row r="200" spans="38:104" ht="17.25" hidden="1" customHeight="1">
      <c r="AL200" t="str">
        <f t="shared" si="10"/>
        <v/>
      </c>
      <c r="AM200" t="str">
        <f t="shared" si="11"/>
        <v/>
      </c>
      <c r="AN200" s="186" t="str">
        <f t="shared" si="12"/>
        <v/>
      </c>
      <c r="AO200" s="154">
        <v>197</v>
      </c>
      <c r="BI200" t="s">
        <v>7558</v>
      </c>
      <c r="BJ200" t="s">
        <v>7559</v>
      </c>
      <c r="BS200" t="s">
        <v>7560</v>
      </c>
      <c r="CP200" t="s">
        <v>7561</v>
      </c>
      <c r="CQ200" t="s">
        <v>7562</v>
      </c>
      <c r="CZ200" t="s">
        <v>7563</v>
      </c>
    </row>
    <row r="201" spans="38:104" ht="17.25" hidden="1" customHeight="1">
      <c r="AL201" t="str">
        <f t="shared" si="10"/>
        <v/>
      </c>
      <c r="AM201" t="str">
        <f t="shared" si="11"/>
        <v/>
      </c>
      <c r="AN201" s="186" t="str">
        <f t="shared" si="12"/>
        <v/>
      </c>
      <c r="AO201" s="154">
        <v>198</v>
      </c>
      <c r="BI201" t="s">
        <v>7564</v>
      </c>
      <c r="BJ201" t="s">
        <v>7565</v>
      </c>
      <c r="BS201" t="s">
        <v>7566</v>
      </c>
      <c r="CP201" t="s">
        <v>7567</v>
      </c>
      <c r="CQ201" t="s">
        <v>7568</v>
      </c>
      <c r="CZ201" t="s">
        <v>7047</v>
      </c>
    </row>
    <row r="202" spans="38:104" ht="17.25" hidden="1" customHeight="1">
      <c r="AL202" t="str">
        <f t="shared" si="10"/>
        <v/>
      </c>
      <c r="AM202" t="str">
        <f t="shared" si="11"/>
        <v/>
      </c>
      <c r="AN202" s="186" t="str">
        <f t="shared" si="12"/>
        <v/>
      </c>
      <c r="AO202" s="154">
        <v>199</v>
      </c>
      <c r="BI202" t="s">
        <v>7569</v>
      </c>
      <c r="BJ202" t="s">
        <v>7570</v>
      </c>
      <c r="BS202" t="s">
        <v>7571</v>
      </c>
      <c r="CP202" t="s">
        <v>7572</v>
      </c>
      <c r="CQ202" t="s">
        <v>7573</v>
      </c>
      <c r="CZ202" t="s">
        <v>5379</v>
      </c>
    </row>
    <row r="203" spans="38:104" ht="17.25" hidden="1" customHeight="1">
      <c r="AL203" t="str">
        <f t="shared" si="10"/>
        <v/>
      </c>
      <c r="AM203" t="str">
        <f t="shared" si="11"/>
        <v/>
      </c>
      <c r="AN203" s="186" t="str">
        <f t="shared" si="12"/>
        <v/>
      </c>
      <c r="AO203" s="154">
        <v>200</v>
      </c>
      <c r="BI203" t="s">
        <v>7574</v>
      </c>
      <c r="BJ203" t="s">
        <v>7575</v>
      </c>
      <c r="BS203" t="s">
        <v>7576</v>
      </c>
      <c r="CP203" t="s">
        <v>7577</v>
      </c>
      <c r="CQ203" t="s">
        <v>7578</v>
      </c>
      <c r="CZ203" t="s">
        <v>7579</v>
      </c>
    </row>
    <row r="204" spans="38:104" ht="17.25" hidden="1" customHeight="1">
      <c r="AL204" t="str">
        <f t="shared" si="10"/>
        <v/>
      </c>
      <c r="AM204" t="str">
        <f t="shared" si="11"/>
        <v/>
      </c>
      <c r="AN204" s="186" t="str">
        <f t="shared" si="12"/>
        <v/>
      </c>
      <c r="AO204" s="154">
        <v>201</v>
      </c>
      <c r="BI204" t="s">
        <v>7580</v>
      </c>
      <c r="BJ204" t="s">
        <v>7581</v>
      </c>
      <c r="BS204" t="s">
        <v>7582</v>
      </c>
      <c r="CP204" t="s">
        <v>7583</v>
      </c>
      <c r="CQ204" t="s">
        <v>7584</v>
      </c>
      <c r="CZ204" t="s">
        <v>7585</v>
      </c>
    </row>
    <row r="205" spans="38:104" ht="17.25" hidden="1" customHeight="1">
      <c r="AL205" t="str">
        <f t="shared" si="10"/>
        <v/>
      </c>
      <c r="AM205" t="str">
        <f t="shared" si="11"/>
        <v/>
      </c>
      <c r="AN205" s="186" t="str">
        <f t="shared" si="12"/>
        <v/>
      </c>
      <c r="AO205" s="154">
        <v>202</v>
      </c>
      <c r="BI205" t="s">
        <v>7586</v>
      </c>
      <c r="BJ205" t="s">
        <v>7587</v>
      </c>
      <c r="BS205" t="s">
        <v>7588</v>
      </c>
      <c r="CP205" t="s">
        <v>7589</v>
      </c>
      <c r="CQ205" t="s">
        <v>7590</v>
      </c>
      <c r="CZ205" t="s">
        <v>7591</v>
      </c>
    </row>
    <row r="206" spans="38:104" ht="17.25" hidden="1" customHeight="1">
      <c r="AL206" t="str">
        <f t="shared" si="10"/>
        <v/>
      </c>
      <c r="AM206" t="str">
        <f t="shared" si="11"/>
        <v/>
      </c>
      <c r="AN206" s="186" t="str">
        <f t="shared" si="12"/>
        <v/>
      </c>
      <c r="AO206" s="154">
        <v>203</v>
      </c>
      <c r="BI206" t="s">
        <v>7592</v>
      </c>
      <c r="BJ206" t="s">
        <v>7593</v>
      </c>
      <c r="BS206" t="s">
        <v>7594</v>
      </c>
      <c r="CP206" t="s">
        <v>7595</v>
      </c>
      <c r="CQ206" t="s">
        <v>7596</v>
      </c>
      <c r="CZ206" t="s">
        <v>7597</v>
      </c>
    </row>
    <row r="207" spans="38:104" ht="17.25" hidden="1" customHeight="1">
      <c r="AL207" t="str">
        <f t="shared" si="10"/>
        <v/>
      </c>
      <c r="AM207" t="str">
        <f t="shared" si="11"/>
        <v/>
      </c>
      <c r="AN207" s="186" t="str">
        <f t="shared" si="12"/>
        <v/>
      </c>
      <c r="AO207" s="154">
        <v>204</v>
      </c>
      <c r="BI207" t="s">
        <v>7598</v>
      </c>
      <c r="BJ207" t="s">
        <v>7599</v>
      </c>
      <c r="BS207" t="s">
        <v>7600</v>
      </c>
      <c r="CP207" t="s">
        <v>7601</v>
      </c>
      <c r="CQ207" t="s">
        <v>7602</v>
      </c>
      <c r="CZ207" t="s">
        <v>7603</v>
      </c>
    </row>
    <row r="208" spans="38:104" ht="17.25" hidden="1" customHeight="1">
      <c r="AL208" t="str">
        <f t="shared" si="10"/>
        <v/>
      </c>
      <c r="AM208" t="str">
        <f t="shared" si="11"/>
        <v/>
      </c>
      <c r="AN208" s="186" t="str">
        <f t="shared" si="12"/>
        <v/>
      </c>
      <c r="AO208" s="154">
        <v>205</v>
      </c>
      <c r="BI208" t="s">
        <v>7604</v>
      </c>
      <c r="BJ208" t="s">
        <v>7605</v>
      </c>
      <c r="BS208" t="s">
        <v>7606</v>
      </c>
      <c r="CP208" t="s">
        <v>7607</v>
      </c>
      <c r="CQ208" t="s">
        <v>7608</v>
      </c>
      <c r="CZ208" t="s">
        <v>7609</v>
      </c>
    </row>
    <row r="209" spans="38:104" ht="17.25" hidden="1" customHeight="1">
      <c r="AL209" t="str">
        <f t="shared" si="10"/>
        <v/>
      </c>
      <c r="AM209" t="str">
        <f t="shared" si="11"/>
        <v/>
      </c>
      <c r="AN209" s="186" t="str">
        <f t="shared" si="12"/>
        <v/>
      </c>
      <c r="AO209" s="154">
        <v>206</v>
      </c>
      <c r="BI209" t="s">
        <v>7610</v>
      </c>
      <c r="BJ209" t="s">
        <v>7611</v>
      </c>
      <c r="BS209" t="s">
        <v>7612</v>
      </c>
      <c r="CP209" t="s">
        <v>7613</v>
      </c>
      <c r="CQ209" t="s">
        <v>7614</v>
      </c>
      <c r="CZ209" t="s">
        <v>7615</v>
      </c>
    </row>
    <row r="210" spans="38:104" ht="17.25" hidden="1" customHeight="1">
      <c r="AL210" t="str">
        <f t="shared" si="10"/>
        <v/>
      </c>
      <c r="AM210" t="str">
        <f t="shared" si="11"/>
        <v/>
      </c>
      <c r="AN210" s="186" t="str">
        <f t="shared" si="12"/>
        <v/>
      </c>
      <c r="AO210" s="154">
        <v>207</v>
      </c>
      <c r="BI210" t="s">
        <v>7616</v>
      </c>
      <c r="BJ210" t="s">
        <v>7617</v>
      </c>
      <c r="BS210" t="s">
        <v>7618</v>
      </c>
      <c r="CP210" t="s">
        <v>7619</v>
      </c>
      <c r="CQ210" t="s">
        <v>7620</v>
      </c>
      <c r="CZ210" t="s">
        <v>7621</v>
      </c>
    </row>
    <row r="211" spans="38:104" ht="17.25" hidden="1" customHeight="1">
      <c r="AL211" t="str">
        <f t="shared" si="10"/>
        <v/>
      </c>
      <c r="AM211" t="str">
        <f t="shared" si="11"/>
        <v/>
      </c>
      <c r="AN211" s="186" t="str">
        <f t="shared" si="12"/>
        <v/>
      </c>
      <c r="AO211" s="154">
        <v>208</v>
      </c>
      <c r="BI211" t="s">
        <v>7622</v>
      </c>
      <c r="BJ211" t="s">
        <v>7623</v>
      </c>
      <c r="BS211" t="s">
        <v>7624</v>
      </c>
      <c r="CP211" t="s">
        <v>7625</v>
      </c>
      <c r="CQ211" t="s">
        <v>7626</v>
      </c>
      <c r="CZ211" t="s">
        <v>7627</v>
      </c>
    </row>
    <row r="212" spans="38:104" ht="17.25" hidden="1" customHeight="1">
      <c r="AL212" t="str">
        <f t="shared" si="10"/>
        <v/>
      </c>
      <c r="AM212" t="str">
        <f t="shared" si="11"/>
        <v/>
      </c>
      <c r="AN212" s="186" t="str">
        <f t="shared" si="12"/>
        <v/>
      </c>
      <c r="AO212" s="154">
        <v>209</v>
      </c>
      <c r="BI212" t="s">
        <v>7628</v>
      </c>
      <c r="BJ212" t="s">
        <v>7629</v>
      </c>
      <c r="BS212" t="s">
        <v>7630</v>
      </c>
      <c r="CP212" t="s">
        <v>7625</v>
      </c>
      <c r="CQ212" t="s">
        <v>7631</v>
      </c>
      <c r="CZ212" t="s">
        <v>7632</v>
      </c>
    </row>
    <row r="213" spans="38:104" ht="17.25" hidden="1" customHeight="1">
      <c r="AL213" t="str">
        <f t="shared" si="10"/>
        <v/>
      </c>
      <c r="AM213" t="str">
        <f t="shared" si="11"/>
        <v/>
      </c>
      <c r="AN213" s="186" t="str">
        <f t="shared" si="12"/>
        <v/>
      </c>
      <c r="AO213" s="154">
        <v>210</v>
      </c>
      <c r="BI213" t="s">
        <v>7633</v>
      </c>
      <c r="BJ213" t="s">
        <v>7634</v>
      </c>
      <c r="BS213" t="s">
        <v>7635</v>
      </c>
      <c r="CP213" t="s">
        <v>7636</v>
      </c>
      <c r="CQ213" t="s">
        <v>7637</v>
      </c>
      <c r="CZ213" t="s">
        <v>7638</v>
      </c>
    </row>
    <row r="214" spans="38:104" ht="17.25" hidden="1" customHeight="1">
      <c r="AL214" t="str">
        <f t="shared" si="10"/>
        <v/>
      </c>
      <c r="AM214" t="str">
        <f t="shared" si="11"/>
        <v/>
      </c>
      <c r="AN214" s="186" t="str">
        <f t="shared" si="12"/>
        <v/>
      </c>
      <c r="AO214" s="154">
        <v>211</v>
      </c>
      <c r="BI214" t="s">
        <v>7639</v>
      </c>
      <c r="BJ214" t="s">
        <v>7640</v>
      </c>
      <c r="BS214" t="s">
        <v>7641</v>
      </c>
      <c r="CP214" t="s">
        <v>7642</v>
      </c>
      <c r="CQ214" t="s">
        <v>5379</v>
      </c>
      <c r="CZ214" t="s">
        <v>7643</v>
      </c>
    </row>
    <row r="215" spans="38:104" ht="17.25" hidden="1" customHeight="1">
      <c r="AL215" t="str">
        <f t="shared" si="10"/>
        <v/>
      </c>
      <c r="AM215" t="str">
        <f t="shared" si="11"/>
        <v/>
      </c>
      <c r="AN215" s="186" t="str">
        <f t="shared" si="12"/>
        <v/>
      </c>
      <c r="AO215" s="154">
        <v>212</v>
      </c>
      <c r="BI215" t="s">
        <v>7644</v>
      </c>
      <c r="BJ215" t="s">
        <v>7645</v>
      </c>
      <c r="BS215" t="s">
        <v>7646</v>
      </c>
      <c r="CP215" t="s">
        <v>7647</v>
      </c>
      <c r="CQ215" t="s">
        <v>7648</v>
      </c>
      <c r="CZ215" t="s">
        <v>7649</v>
      </c>
    </row>
    <row r="216" spans="38:104" ht="17.25" hidden="1" customHeight="1">
      <c r="AL216" t="str">
        <f t="shared" si="10"/>
        <v/>
      </c>
      <c r="AM216" t="str">
        <f t="shared" si="11"/>
        <v/>
      </c>
      <c r="AN216" s="186" t="str">
        <f t="shared" si="12"/>
        <v/>
      </c>
      <c r="AO216" s="154">
        <v>213</v>
      </c>
      <c r="BI216" t="s">
        <v>7650</v>
      </c>
      <c r="BJ216" t="s">
        <v>7651</v>
      </c>
      <c r="CP216" t="s">
        <v>7652</v>
      </c>
      <c r="CQ216" t="s">
        <v>7653</v>
      </c>
    </row>
    <row r="217" spans="38:104" ht="17.25" hidden="1" customHeight="1">
      <c r="AL217" t="str">
        <f t="shared" si="10"/>
        <v/>
      </c>
      <c r="AM217" t="str">
        <f t="shared" si="11"/>
        <v/>
      </c>
      <c r="AN217" s="186" t="str">
        <f t="shared" si="12"/>
        <v/>
      </c>
      <c r="AO217" s="154">
        <v>214</v>
      </c>
      <c r="BI217" t="s">
        <v>7654</v>
      </c>
      <c r="BJ217" t="s">
        <v>7655</v>
      </c>
      <c r="CP217" t="s">
        <v>7656</v>
      </c>
      <c r="CQ217" t="s">
        <v>7657</v>
      </c>
    </row>
    <row r="218" spans="38:104" ht="17.25" hidden="1" customHeight="1">
      <c r="AL218" t="str">
        <f t="shared" si="10"/>
        <v/>
      </c>
      <c r="AM218" t="str">
        <f t="shared" si="11"/>
        <v/>
      </c>
      <c r="AN218" s="186" t="str">
        <f t="shared" si="12"/>
        <v/>
      </c>
      <c r="AO218" s="154">
        <v>215</v>
      </c>
      <c r="BI218" t="s">
        <v>7658</v>
      </c>
      <c r="BJ218" t="s">
        <v>7659</v>
      </c>
      <c r="CP218" t="s">
        <v>7660</v>
      </c>
      <c r="CQ218" t="s">
        <v>7661</v>
      </c>
    </row>
    <row r="219" spans="38:104" ht="17.25" hidden="1" customHeight="1">
      <c r="AL219" t="str">
        <f t="shared" si="10"/>
        <v/>
      </c>
      <c r="AM219" t="str">
        <f t="shared" si="11"/>
        <v/>
      </c>
      <c r="AN219" s="186" t="str">
        <f t="shared" si="12"/>
        <v/>
      </c>
      <c r="AO219" s="154">
        <v>216</v>
      </c>
      <c r="BI219" t="s">
        <v>7662</v>
      </c>
      <c r="BJ219" t="s">
        <v>7663</v>
      </c>
      <c r="CP219" t="s">
        <v>7664</v>
      </c>
      <c r="CQ219" t="s">
        <v>7665</v>
      </c>
    </row>
    <row r="220" spans="38:104" ht="17.25" hidden="1" customHeight="1">
      <c r="AL220" t="str">
        <f t="shared" si="10"/>
        <v/>
      </c>
      <c r="AM220" t="str">
        <f t="shared" si="11"/>
        <v/>
      </c>
      <c r="AN220" s="186" t="str">
        <f t="shared" si="12"/>
        <v/>
      </c>
      <c r="AO220" s="154">
        <v>217</v>
      </c>
      <c r="BI220" t="s">
        <v>7666</v>
      </c>
      <c r="BJ220" t="s">
        <v>7667</v>
      </c>
      <c r="CP220" t="s">
        <v>7668</v>
      </c>
      <c r="CQ220" t="s">
        <v>7669</v>
      </c>
    </row>
    <row r="221" spans="38:104" ht="17.25" hidden="1" customHeight="1">
      <c r="AL221" t="str">
        <f t="shared" si="10"/>
        <v/>
      </c>
      <c r="AM221" t="str">
        <f t="shared" si="11"/>
        <v/>
      </c>
      <c r="AN221" s="186" t="str">
        <f t="shared" si="12"/>
        <v/>
      </c>
      <c r="AO221" s="154">
        <v>218</v>
      </c>
      <c r="BI221" t="s">
        <v>7670</v>
      </c>
      <c r="CP221" t="s">
        <v>7671</v>
      </c>
    </row>
    <row r="222" spans="38:104" ht="17.25" hidden="1" customHeight="1">
      <c r="AL222" t="str">
        <f t="shared" si="10"/>
        <v/>
      </c>
      <c r="AM222" t="str">
        <f t="shared" si="11"/>
        <v/>
      </c>
      <c r="AN222" s="186" t="str">
        <f t="shared" si="12"/>
        <v/>
      </c>
      <c r="AO222" s="154">
        <v>219</v>
      </c>
      <c r="BI222" t="s">
        <v>7672</v>
      </c>
      <c r="CP222" t="s">
        <v>7673</v>
      </c>
    </row>
    <row r="223" spans="38:104" ht="17.25" hidden="1" customHeight="1">
      <c r="AL223" t="str">
        <f t="shared" si="10"/>
        <v/>
      </c>
      <c r="AM223" t="str">
        <f t="shared" si="11"/>
        <v/>
      </c>
      <c r="AN223" s="186" t="str">
        <f t="shared" si="12"/>
        <v/>
      </c>
      <c r="AO223" s="154">
        <v>220</v>
      </c>
      <c r="BI223" t="s">
        <v>7674</v>
      </c>
      <c r="CP223" t="s">
        <v>7675</v>
      </c>
    </row>
    <row r="224" spans="38:104" ht="17.25" hidden="1" customHeight="1">
      <c r="AL224" t="str">
        <f t="shared" si="10"/>
        <v/>
      </c>
      <c r="AM224" t="str">
        <f t="shared" si="11"/>
        <v/>
      </c>
      <c r="AN224" s="186" t="str">
        <f t="shared" si="12"/>
        <v/>
      </c>
      <c r="AO224" s="154">
        <v>221</v>
      </c>
      <c r="BI224" t="s">
        <v>7676</v>
      </c>
      <c r="CP224" t="s">
        <v>7677</v>
      </c>
    </row>
    <row r="225" spans="38:94" ht="17.25" hidden="1" customHeight="1">
      <c r="AL225" t="str">
        <f t="shared" si="10"/>
        <v/>
      </c>
      <c r="AM225" t="str">
        <f t="shared" si="11"/>
        <v/>
      </c>
      <c r="AN225" s="186" t="str">
        <f t="shared" si="12"/>
        <v/>
      </c>
      <c r="AO225" s="154">
        <v>222</v>
      </c>
      <c r="BI225" t="s">
        <v>7678</v>
      </c>
      <c r="CP225" t="s">
        <v>7679</v>
      </c>
    </row>
    <row r="226" spans="38:94" ht="17.25" hidden="1" customHeight="1">
      <c r="AL226" t="str">
        <f t="shared" si="10"/>
        <v/>
      </c>
      <c r="AM226" t="str">
        <f t="shared" si="11"/>
        <v/>
      </c>
      <c r="AN226" s="186" t="str">
        <f t="shared" si="12"/>
        <v/>
      </c>
      <c r="AO226" s="154">
        <v>223</v>
      </c>
      <c r="BI226" t="s">
        <v>7680</v>
      </c>
      <c r="CP226" t="s">
        <v>7681</v>
      </c>
    </row>
    <row r="227" spans="38:94" ht="17.25" hidden="1" customHeight="1">
      <c r="AL227" t="str">
        <f t="shared" si="10"/>
        <v/>
      </c>
      <c r="AM227" t="str">
        <f t="shared" si="11"/>
        <v/>
      </c>
      <c r="AN227" s="186" t="str">
        <f t="shared" si="12"/>
        <v/>
      </c>
      <c r="AO227" s="154">
        <v>224</v>
      </c>
      <c r="BI227" t="s">
        <v>7682</v>
      </c>
      <c r="CP227" t="s">
        <v>7683</v>
      </c>
    </row>
    <row r="228" spans="38:94" ht="17.25" hidden="1" customHeight="1">
      <c r="AL228" t="str">
        <f t="shared" si="10"/>
        <v/>
      </c>
      <c r="AM228" t="str">
        <f t="shared" si="11"/>
        <v/>
      </c>
      <c r="AN228" s="186" t="str">
        <f t="shared" si="12"/>
        <v/>
      </c>
      <c r="AO228" s="154">
        <v>225</v>
      </c>
      <c r="BI228" t="s">
        <v>7684</v>
      </c>
      <c r="CP228" t="s">
        <v>7685</v>
      </c>
    </row>
    <row r="229" spans="38:94" ht="17.25" hidden="1" customHeight="1">
      <c r="AL229" t="str">
        <f t="shared" si="10"/>
        <v/>
      </c>
      <c r="AM229" t="str">
        <f t="shared" si="11"/>
        <v/>
      </c>
      <c r="AN229" s="186" t="str">
        <f t="shared" si="12"/>
        <v/>
      </c>
      <c r="AO229" s="154">
        <v>226</v>
      </c>
      <c r="BI229" t="s">
        <v>7686</v>
      </c>
      <c r="CP229" t="s">
        <v>7687</v>
      </c>
    </row>
    <row r="230" spans="38:94" ht="17.25" hidden="1" customHeight="1">
      <c r="AL230" t="str">
        <f t="shared" si="10"/>
        <v/>
      </c>
      <c r="AM230" t="str">
        <f t="shared" si="11"/>
        <v/>
      </c>
      <c r="AN230" s="186" t="str">
        <f t="shared" si="12"/>
        <v/>
      </c>
      <c r="AO230" s="154">
        <v>227</v>
      </c>
      <c r="BI230" t="s">
        <v>7688</v>
      </c>
      <c r="CP230" t="s">
        <v>7689</v>
      </c>
    </row>
    <row r="231" spans="38:94" ht="17.25" hidden="1" customHeight="1">
      <c r="AL231" t="str">
        <f t="shared" si="10"/>
        <v/>
      </c>
      <c r="AM231" t="str">
        <f t="shared" si="11"/>
        <v/>
      </c>
      <c r="AN231" s="186" t="str">
        <f t="shared" si="12"/>
        <v/>
      </c>
      <c r="AO231" s="154">
        <v>228</v>
      </c>
      <c r="BI231" t="s">
        <v>7690</v>
      </c>
      <c r="CP231" t="s">
        <v>7691</v>
      </c>
    </row>
    <row r="232" spans="38:94" ht="17.25" hidden="1" customHeight="1">
      <c r="AL232" t="str">
        <f t="shared" si="10"/>
        <v/>
      </c>
      <c r="AM232" t="str">
        <f t="shared" si="11"/>
        <v/>
      </c>
      <c r="AN232" s="186" t="str">
        <f t="shared" si="12"/>
        <v/>
      </c>
      <c r="AO232" s="154">
        <v>229</v>
      </c>
      <c r="BI232" t="s">
        <v>7692</v>
      </c>
      <c r="CP232" t="s">
        <v>7693</v>
      </c>
    </row>
    <row r="233" spans="38:94" ht="17.25" hidden="1" customHeight="1">
      <c r="AL233" t="str">
        <f t="shared" si="10"/>
        <v/>
      </c>
      <c r="AM233" t="str">
        <f t="shared" si="11"/>
        <v/>
      </c>
      <c r="AN233" s="186" t="str">
        <f t="shared" si="12"/>
        <v/>
      </c>
      <c r="AO233" s="154">
        <v>230</v>
      </c>
      <c r="BI233" t="s">
        <v>7694</v>
      </c>
      <c r="CP233" t="s">
        <v>7695</v>
      </c>
    </row>
    <row r="234" spans="38:94" ht="17.25" hidden="1" customHeight="1">
      <c r="AL234" t="str">
        <f t="shared" si="10"/>
        <v/>
      </c>
      <c r="AM234" t="str">
        <f t="shared" si="11"/>
        <v/>
      </c>
      <c r="AN234" s="186" t="str">
        <f t="shared" si="12"/>
        <v/>
      </c>
      <c r="AO234" s="154">
        <v>231</v>
      </c>
      <c r="BI234" t="s">
        <v>7696</v>
      </c>
      <c r="CP234" t="s">
        <v>7697</v>
      </c>
    </row>
    <row r="235" spans="38:94" ht="17.25" hidden="1" customHeight="1">
      <c r="AL235" t="str">
        <f t="shared" si="10"/>
        <v/>
      </c>
      <c r="AM235" t="str">
        <f t="shared" si="11"/>
        <v/>
      </c>
      <c r="AN235" s="186" t="str">
        <f t="shared" si="12"/>
        <v/>
      </c>
      <c r="AO235" s="154">
        <v>232</v>
      </c>
      <c r="BI235" t="s">
        <v>7698</v>
      </c>
      <c r="CP235" t="s">
        <v>7699</v>
      </c>
    </row>
    <row r="236" spans="38:94" ht="17.25" hidden="1" customHeight="1">
      <c r="AL236" t="str">
        <f t="shared" si="10"/>
        <v/>
      </c>
      <c r="AM236" t="str">
        <f t="shared" si="11"/>
        <v/>
      </c>
      <c r="AN236" s="186" t="str">
        <f t="shared" si="12"/>
        <v/>
      </c>
      <c r="AO236" s="154">
        <v>233</v>
      </c>
      <c r="BI236" t="s">
        <v>7700</v>
      </c>
      <c r="CP236" t="s">
        <v>7701</v>
      </c>
    </row>
    <row r="237" spans="38:94" ht="17.25" hidden="1" customHeight="1">
      <c r="AL237" t="str">
        <f t="shared" si="10"/>
        <v/>
      </c>
      <c r="AM237" t="str">
        <f t="shared" si="11"/>
        <v/>
      </c>
      <c r="AN237" s="186" t="str">
        <f t="shared" si="12"/>
        <v/>
      </c>
      <c r="AO237" s="154">
        <v>234</v>
      </c>
      <c r="BI237" t="s">
        <v>7702</v>
      </c>
      <c r="CP237" t="s">
        <v>7703</v>
      </c>
    </row>
    <row r="238" spans="38:94" ht="17.25" hidden="1" customHeight="1">
      <c r="AL238" t="str">
        <f t="shared" si="10"/>
        <v/>
      </c>
      <c r="AM238" t="str">
        <f t="shared" si="11"/>
        <v/>
      </c>
      <c r="AN238" s="186" t="str">
        <f t="shared" si="12"/>
        <v/>
      </c>
      <c r="AO238" s="154">
        <v>235</v>
      </c>
      <c r="BI238" t="s">
        <v>7704</v>
      </c>
      <c r="CP238" t="s">
        <v>7705</v>
      </c>
    </row>
    <row r="239" spans="38:94" ht="17.25" hidden="1" customHeight="1">
      <c r="AL239" t="str">
        <f t="shared" si="10"/>
        <v/>
      </c>
      <c r="AM239" t="str">
        <f t="shared" si="11"/>
        <v/>
      </c>
      <c r="AN239" s="186" t="str">
        <f t="shared" si="12"/>
        <v/>
      </c>
      <c r="AO239" s="154">
        <v>236</v>
      </c>
      <c r="BI239" t="s">
        <v>7706</v>
      </c>
      <c r="CP239" t="s">
        <v>7707</v>
      </c>
    </row>
    <row r="240" spans="38:94" ht="17.25" hidden="1" customHeight="1">
      <c r="AL240" t="str">
        <f t="shared" si="10"/>
        <v/>
      </c>
      <c r="AM240" t="str">
        <f t="shared" si="11"/>
        <v/>
      </c>
      <c r="AN240" s="186" t="str">
        <f t="shared" si="12"/>
        <v/>
      </c>
      <c r="AO240" s="154">
        <v>237</v>
      </c>
      <c r="BI240" t="s">
        <v>7708</v>
      </c>
      <c r="CP240" t="s">
        <v>7709</v>
      </c>
    </row>
    <row r="241" spans="38:94" ht="17.25" hidden="1" customHeight="1">
      <c r="AL241" t="str">
        <f t="shared" si="10"/>
        <v/>
      </c>
      <c r="AM241" t="str">
        <f t="shared" si="11"/>
        <v/>
      </c>
      <c r="AN241" s="186" t="str">
        <f t="shared" si="12"/>
        <v/>
      </c>
      <c r="AO241" s="154">
        <v>238</v>
      </c>
      <c r="BI241" t="s">
        <v>7710</v>
      </c>
      <c r="CP241" t="s">
        <v>7711</v>
      </c>
    </row>
    <row r="242" spans="38:94" ht="17.25" hidden="1" customHeight="1">
      <c r="AL242" t="str">
        <f t="shared" si="10"/>
        <v/>
      </c>
      <c r="AM242" t="str">
        <f t="shared" si="11"/>
        <v/>
      </c>
      <c r="AN242" s="186" t="str">
        <f t="shared" si="12"/>
        <v/>
      </c>
      <c r="AO242" s="154">
        <v>239</v>
      </c>
      <c r="BI242" t="s">
        <v>7712</v>
      </c>
      <c r="CP242" t="s">
        <v>7713</v>
      </c>
    </row>
    <row r="243" spans="38:94" ht="17.25" hidden="1" customHeight="1">
      <c r="AL243" t="str">
        <f t="shared" si="10"/>
        <v/>
      </c>
      <c r="AM243" t="str">
        <f t="shared" si="11"/>
        <v/>
      </c>
      <c r="AN243" s="186" t="str">
        <f t="shared" si="12"/>
        <v/>
      </c>
      <c r="AO243" s="154">
        <v>240</v>
      </c>
      <c r="BI243" t="s">
        <v>7714</v>
      </c>
      <c r="CP243" t="s">
        <v>7715</v>
      </c>
    </row>
    <row r="244" spans="38:94" ht="17.25" hidden="1" customHeight="1">
      <c r="AL244" t="str">
        <f t="shared" si="10"/>
        <v/>
      </c>
      <c r="AM244" t="str">
        <f t="shared" si="11"/>
        <v/>
      </c>
      <c r="AN244" s="186" t="str">
        <f t="shared" si="12"/>
        <v/>
      </c>
      <c r="AO244" s="154">
        <v>241</v>
      </c>
      <c r="BI244" t="s">
        <v>7716</v>
      </c>
      <c r="CP244" t="s">
        <v>7717</v>
      </c>
    </row>
    <row r="245" spans="38:94" ht="17.25" hidden="1" customHeight="1">
      <c r="AL245" t="str">
        <f t="shared" si="10"/>
        <v/>
      </c>
      <c r="AM245" t="str">
        <f t="shared" si="11"/>
        <v/>
      </c>
      <c r="AN245" s="186" t="str">
        <f t="shared" si="12"/>
        <v/>
      </c>
      <c r="AO245" s="154">
        <v>242</v>
      </c>
      <c r="BI245" t="s">
        <v>7718</v>
      </c>
      <c r="CP245" t="s">
        <v>7719</v>
      </c>
    </row>
    <row r="246" spans="38:94" ht="17.25" hidden="1" customHeight="1">
      <c r="AL246" t="str">
        <f t="shared" si="10"/>
        <v/>
      </c>
      <c r="AM246" t="str">
        <f t="shared" si="11"/>
        <v/>
      </c>
      <c r="AN246" s="186" t="str">
        <f t="shared" si="12"/>
        <v/>
      </c>
      <c r="AO246" s="154">
        <v>243</v>
      </c>
      <c r="BI246" t="s">
        <v>7720</v>
      </c>
      <c r="CP246" t="s">
        <v>7721</v>
      </c>
    </row>
    <row r="247" spans="38:94" ht="17.25" hidden="1" customHeight="1">
      <c r="AL247" t="str">
        <f t="shared" si="10"/>
        <v/>
      </c>
      <c r="AM247" t="str">
        <f t="shared" si="11"/>
        <v/>
      </c>
      <c r="AN247" s="186" t="str">
        <f t="shared" si="12"/>
        <v/>
      </c>
      <c r="AO247" s="154">
        <v>244</v>
      </c>
      <c r="BI247" t="s">
        <v>7722</v>
      </c>
      <c r="CP247" t="s">
        <v>7723</v>
      </c>
    </row>
    <row r="248" spans="38:94" ht="17.25" hidden="1" customHeight="1">
      <c r="AL248" t="str">
        <f t="shared" si="10"/>
        <v/>
      </c>
      <c r="AM248" t="str">
        <f t="shared" si="11"/>
        <v/>
      </c>
      <c r="AN248" s="186" t="str">
        <f t="shared" si="12"/>
        <v/>
      </c>
      <c r="AO248" s="154">
        <v>245</v>
      </c>
      <c r="BI248" t="s">
        <v>7724</v>
      </c>
      <c r="CP248" t="s">
        <v>7725</v>
      </c>
    </row>
    <row r="249" spans="38:94" ht="17.25" hidden="1" customHeight="1">
      <c r="AL249" t="str">
        <f t="shared" si="10"/>
        <v/>
      </c>
      <c r="AM249" t="str">
        <f t="shared" si="11"/>
        <v/>
      </c>
      <c r="AN249" s="186" t="str">
        <f t="shared" si="12"/>
        <v/>
      </c>
      <c r="AO249" s="154">
        <v>246</v>
      </c>
      <c r="BI249" t="s">
        <v>7726</v>
      </c>
      <c r="CP249" t="s">
        <v>7727</v>
      </c>
    </row>
    <row r="250" spans="38:94" ht="17.25" hidden="1" customHeight="1">
      <c r="AL250" t="str">
        <f t="shared" si="10"/>
        <v/>
      </c>
      <c r="AM250" t="str">
        <f t="shared" si="11"/>
        <v/>
      </c>
      <c r="AN250" s="186" t="str">
        <f t="shared" si="12"/>
        <v/>
      </c>
      <c r="AO250" s="154">
        <v>247</v>
      </c>
      <c r="BI250" t="s">
        <v>7728</v>
      </c>
      <c r="CP250" t="s">
        <v>7729</v>
      </c>
    </row>
    <row r="251" spans="38:94" ht="17.25" hidden="1" customHeight="1">
      <c r="AL251" t="str">
        <f t="shared" si="10"/>
        <v/>
      </c>
      <c r="AM251" t="str">
        <f t="shared" si="11"/>
        <v/>
      </c>
      <c r="AN251" s="186" t="str">
        <f t="shared" si="12"/>
        <v/>
      </c>
      <c r="AO251" s="154">
        <v>248</v>
      </c>
      <c r="BI251" t="s">
        <v>7730</v>
      </c>
      <c r="CP251" t="s">
        <v>7731</v>
      </c>
    </row>
    <row r="252" spans="38:94" ht="17.25" hidden="1" customHeight="1">
      <c r="AL252" t="str">
        <f t="shared" si="10"/>
        <v/>
      </c>
      <c r="AM252" t="str">
        <f t="shared" si="11"/>
        <v/>
      </c>
      <c r="AN252" s="186" t="str">
        <f t="shared" si="12"/>
        <v/>
      </c>
      <c r="AO252" s="154">
        <v>249</v>
      </c>
      <c r="BI252" t="s">
        <v>7732</v>
      </c>
      <c r="CP252" t="s">
        <v>7733</v>
      </c>
    </row>
    <row r="253" spans="38:94" ht="17.25" hidden="1" customHeight="1">
      <c r="AL253" t="str">
        <f t="shared" si="10"/>
        <v/>
      </c>
      <c r="AM253" t="str">
        <f t="shared" si="11"/>
        <v/>
      </c>
      <c r="AN253" s="186" t="str">
        <f t="shared" si="12"/>
        <v/>
      </c>
      <c r="AO253" s="154">
        <v>250</v>
      </c>
      <c r="BI253" t="s">
        <v>7734</v>
      </c>
      <c r="CP253" t="s">
        <v>7735</v>
      </c>
    </row>
    <row r="254" spans="38:94" ht="17.25" hidden="1" customHeight="1">
      <c r="AL254" t="str">
        <f t="shared" si="10"/>
        <v/>
      </c>
      <c r="AM254" t="str">
        <f t="shared" si="11"/>
        <v/>
      </c>
      <c r="AN254" s="186" t="str">
        <f t="shared" si="12"/>
        <v/>
      </c>
      <c r="AO254" s="154">
        <v>251</v>
      </c>
      <c r="BI254" t="s">
        <v>7736</v>
      </c>
      <c r="CP254" t="s">
        <v>7737</v>
      </c>
    </row>
    <row r="255" spans="38:94" ht="17.25" hidden="1" customHeight="1">
      <c r="AL255" t="str">
        <f t="shared" si="10"/>
        <v/>
      </c>
      <c r="AM255" t="str">
        <f t="shared" si="11"/>
        <v/>
      </c>
      <c r="AN255" s="186" t="str">
        <f t="shared" si="12"/>
        <v/>
      </c>
      <c r="AO255" s="154">
        <v>252</v>
      </c>
      <c r="BI255" t="s">
        <v>7738</v>
      </c>
      <c r="CP255" t="s">
        <v>7739</v>
      </c>
    </row>
    <row r="256" spans="38:94" ht="17.25" hidden="1" customHeight="1">
      <c r="AL256" t="str">
        <f t="shared" si="10"/>
        <v/>
      </c>
      <c r="AM256" t="str">
        <f t="shared" si="11"/>
        <v/>
      </c>
      <c r="AN256" s="186" t="str">
        <f t="shared" si="12"/>
        <v/>
      </c>
      <c r="AO256" s="154">
        <v>253</v>
      </c>
      <c r="BI256" t="s">
        <v>7740</v>
      </c>
      <c r="CP256" t="s">
        <v>7741</v>
      </c>
    </row>
    <row r="257" spans="38:94" ht="17.25" hidden="1" customHeight="1">
      <c r="AL257" t="str">
        <f t="shared" si="10"/>
        <v/>
      </c>
      <c r="AM257" t="str">
        <f t="shared" si="11"/>
        <v/>
      </c>
      <c r="AN257" s="186" t="str">
        <f t="shared" si="12"/>
        <v/>
      </c>
      <c r="AO257" s="154">
        <v>254</v>
      </c>
      <c r="BI257" t="s">
        <v>7742</v>
      </c>
      <c r="CP257" t="s">
        <v>7743</v>
      </c>
    </row>
    <row r="258" spans="38:94" ht="17.25" hidden="1" customHeight="1">
      <c r="AL258" t="str">
        <f t="shared" si="10"/>
        <v/>
      </c>
      <c r="AM258" t="str">
        <f t="shared" si="11"/>
        <v/>
      </c>
      <c r="AN258" s="186" t="str">
        <f t="shared" si="12"/>
        <v/>
      </c>
      <c r="AO258" s="154">
        <v>255</v>
      </c>
      <c r="BI258" t="s">
        <v>7744</v>
      </c>
      <c r="CP258" t="s">
        <v>7745</v>
      </c>
    </row>
    <row r="259" spans="38:94" ht="17.25" hidden="1" customHeight="1">
      <c r="AL259" t="str">
        <f t="shared" si="10"/>
        <v/>
      </c>
      <c r="AM259" t="str">
        <f t="shared" si="11"/>
        <v/>
      </c>
      <c r="AN259" s="186" t="str">
        <f t="shared" si="12"/>
        <v/>
      </c>
      <c r="AO259" s="154">
        <v>256</v>
      </c>
      <c r="BI259" t="s">
        <v>7746</v>
      </c>
      <c r="CP259" t="s">
        <v>7747</v>
      </c>
    </row>
    <row r="260" spans="38:94" ht="17.25" hidden="1" customHeight="1">
      <c r="AL260" t="str">
        <f t="shared" ref="AL260:AL323" si="13">IFERROR(IF(HLOOKUP($N$11,$BW$3:$DB$573,$AO262,FALSE)="","",HLOOKUP($N$11,$BW$3:$DB$573,$AO262,FALSE)),"")</f>
        <v/>
      </c>
      <c r="AM260" t="str">
        <f t="shared" ref="AM260:AM323" si="14">IFERROR(IF(AL260="","",HLOOKUP($N$11,$AP$2:$BU$573,AO263,FALSE)),"")</f>
        <v/>
      </c>
      <c r="AN260" s="186" t="str">
        <f t="shared" ref="AN260:AN323" si="15">MID(AM260, 3, 3)</f>
        <v/>
      </c>
      <c r="AO260" s="154">
        <v>257</v>
      </c>
      <c r="BI260" t="s">
        <v>7748</v>
      </c>
      <c r="CP260" t="s">
        <v>7749</v>
      </c>
    </row>
    <row r="261" spans="38:94" ht="17.25" hidden="1" customHeight="1">
      <c r="AL261" t="str">
        <f t="shared" si="13"/>
        <v/>
      </c>
      <c r="AM261" t="str">
        <f t="shared" si="14"/>
        <v/>
      </c>
      <c r="AN261" s="186" t="str">
        <f t="shared" si="15"/>
        <v/>
      </c>
      <c r="AO261" s="154">
        <v>258</v>
      </c>
      <c r="BI261" t="s">
        <v>7750</v>
      </c>
      <c r="CP261" t="s">
        <v>7751</v>
      </c>
    </row>
    <row r="262" spans="38:94" ht="17.25" hidden="1" customHeight="1">
      <c r="AL262" t="str">
        <f t="shared" si="13"/>
        <v/>
      </c>
      <c r="AM262" t="str">
        <f t="shared" si="14"/>
        <v/>
      </c>
      <c r="AN262" s="186" t="str">
        <f t="shared" si="15"/>
        <v/>
      </c>
      <c r="AO262" s="154">
        <v>259</v>
      </c>
      <c r="BI262" t="s">
        <v>7752</v>
      </c>
      <c r="CP262" t="s">
        <v>7753</v>
      </c>
    </row>
    <row r="263" spans="38:94" ht="17.25" hidden="1" customHeight="1">
      <c r="AL263" t="str">
        <f t="shared" si="13"/>
        <v/>
      </c>
      <c r="AM263" t="str">
        <f t="shared" si="14"/>
        <v/>
      </c>
      <c r="AN263" s="186" t="str">
        <f t="shared" si="15"/>
        <v/>
      </c>
      <c r="AO263" s="154">
        <v>260</v>
      </c>
      <c r="BI263" t="s">
        <v>7754</v>
      </c>
      <c r="CP263" t="s">
        <v>7755</v>
      </c>
    </row>
    <row r="264" spans="38:94" ht="17.25" hidden="1" customHeight="1">
      <c r="AL264" t="str">
        <f t="shared" si="13"/>
        <v/>
      </c>
      <c r="AM264" t="str">
        <f t="shared" si="14"/>
        <v/>
      </c>
      <c r="AN264" s="186" t="str">
        <f t="shared" si="15"/>
        <v/>
      </c>
      <c r="AO264" s="154">
        <v>261</v>
      </c>
      <c r="BI264" t="s">
        <v>7756</v>
      </c>
      <c r="CP264" t="s">
        <v>7757</v>
      </c>
    </row>
    <row r="265" spans="38:94" ht="17.25" hidden="1" customHeight="1">
      <c r="AL265" t="str">
        <f t="shared" si="13"/>
        <v/>
      </c>
      <c r="AM265" t="str">
        <f t="shared" si="14"/>
        <v/>
      </c>
      <c r="AN265" s="186" t="str">
        <f t="shared" si="15"/>
        <v/>
      </c>
      <c r="AO265" s="154">
        <v>262</v>
      </c>
      <c r="BI265" t="s">
        <v>7758</v>
      </c>
      <c r="CP265" t="s">
        <v>7759</v>
      </c>
    </row>
    <row r="266" spans="38:94" ht="17.25" hidden="1" customHeight="1">
      <c r="AL266" t="str">
        <f t="shared" si="13"/>
        <v/>
      </c>
      <c r="AM266" t="str">
        <f t="shared" si="14"/>
        <v/>
      </c>
      <c r="AN266" s="186" t="str">
        <f t="shared" si="15"/>
        <v/>
      </c>
      <c r="AO266" s="154">
        <v>263</v>
      </c>
      <c r="BI266" t="s">
        <v>7760</v>
      </c>
      <c r="CP266" t="s">
        <v>7761</v>
      </c>
    </row>
    <row r="267" spans="38:94" ht="17.25" hidden="1" customHeight="1">
      <c r="AL267" t="str">
        <f t="shared" si="13"/>
        <v/>
      </c>
      <c r="AM267" t="str">
        <f t="shared" si="14"/>
        <v/>
      </c>
      <c r="AN267" s="186" t="str">
        <f t="shared" si="15"/>
        <v/>
      </c>
      <c r="AO267" s="154">
        <v>264</v>
      </c>
      <c r="BI267" t="s">
        <v>7762</v>
      </c>
      <c r="CP267" t="s">
        <v>7763</v>
      </c>
    </row>
    <row r="268" spans="38:94" ht="17.25" hidden="1" customHeight="1">
      <c r="AL268" t="str">
        <f t="shared" si="13"/>
        <v/>
      </c>
      <c r="AM268" t="str">
        <f t="shared" si="14"/>
        <v/>
      </c>
      <c r="AN268" s="186" t="str">
        <f t="shared" si="15"/>
        <v/>
      </c>
      <c r="AO268" s="154">
        <v>265</v>
      </c>
      <c r="BI268" t="s">
        <v>7764</v>
      </c>
      <c r="CP268" t="s">
        <v>7765</v>
      </c>
    </row>
    <row r="269" spans="38:94" ht="17.25" hidden="1" customHeight="1">
      <c r="AL269" t="str">
        <f t="shared" si="13"/>
        <v/>
      </c>
      <c r="AM269" t="str">
        <f t="shared" si="14"/>
        <v/>
      </c>
      <c r="AN269" s="186" t="str">
        <f t="shared" si="15"/>
        <v/>
      </c>
      <c r="AO269" s="154">
        <v>266</v>
      </c>
      <c r="BI269" t="s">
        <v>7766</v>
      </c>
      <c r="CP269" t="s">
        <v>7767</v>
      </c>
    </row>
    <row r="270" spans="38:94" ht="17.25" hidden="1" customHeight="1">
      <c r="AL270" t="str">
        <f t="shared" si="13"/>
        <v/>
      </c>
      <c r="AM270" t="str">
        <f t="shared" si="14"/>
        <v/>
      </c>
      <c r="AN270" s="186" t="str">
        <f t="shared" si="15"/>
        <v/>
      </c>
      <c r="AO270" s="154">
        <v>267</v>
      </c>
      <c r="BI270" t="s">
        <v>7768</v>
      </c>
      <c r="CP270" t="s">
        <v>7769</v>
      </c>
    </row>
    <row r="271" spans="38:94" ht="17.25" hidden="1" customHeight="1">
      <c r="AL271" t="str">
        <f t="shared" si="13"/>
        <v/>
      </c>
      <c r="AM271" t="str">
        <f t="shared" si="14"/>
        <v/>
      </c>
      <c r="AN271" s="186" t="str">
        <f t="shared" si="15"/>
        <v/>
      </c>
      <c r="AO271" s="154">
        <v>268</v>
      </c>
      <c r="BI271" t="s">
        <v>7770</v>
      </c>
      <c r="CP271" t="s">
        <v>7771</v>
      </c>
    </row>
    <row r="272" spans="38:94" ht="17.25" hidden="1" customHeight="1">
      <c r="AL272" t="str">
        <f t="shared" si="13"/>
        <v/>
      </c>
      <c r="AM272" t="str">
        <f t="shared" si="14"/>
        <v/>
      </c>
      <c r="AN272" s="186" t="str">
        <f t="shared" si="15"/>
        <v/>
      </c>
      <c r="AO272" s="154">
        <v>269</v>
      </c>
      <c r="BI272" t="s">
        <v>7772</v>
      </c>
      <c r="CP272" t="s">
        <v>7773</v>
      </c>
    </row>
    <row r="273" spans="38:94" ht="17.25" hidden="1" customHeight="1">
      <c r="AL273" t="str">
        <f t="shared" si="13"/>
        <v/>
      </c>
      <c r="AM273" t="str">
        <f t="shared" si="14"/>
        <v/>
      </c>
      <c r="AN273" s="186" t="str">
        <f t="shared" si="15"/>
        <v/>
      </c>
      <c r="AO273" s="154">
        <v>270</v>
      </c>
      <c r="BI273" t="s">
        <v>7774</v>
      </c>
      <c r="CP273" t="s">
        <v>7775</v>
      </c>
    </row>
    <row r="274" spans="38:94" ht="17.25" hidden="1" customHeight="1">
      <c r="AL274" t="str">
        <f t="shared" si="13"/>
        <v/>
      </c>
      <c r="AM274" t="str">
        <f t="shared" si="14"/>
        <v/>
      </c>
      <c r="AN274" s="186" t="str">
        <f t="shared" si="15"/>
        <v/>
      </c>
      <c r="AO274" s="154">
        <v>271</v>
      </c>
      <c r="BI274" t="s">
        <v>7776</v>
      </c>
      <c r="CP274" t="s">
        <v>7777</v>
      </c>
    </row>
    <row r="275" spans="38:94" ht="17.25" hidden="1" customHeight="1">
      <c r="AL275" t="str">
        <f t="shared" si="13"/>
        <v/>
      </c>
      <c r="AM275" t="str">
        <f t="shared" si="14"/>
        <v/>
      </c>
      <c r="AN275" s="186" t="str">
        <f t="shared" si="15"/>
        <v/>
      </c>
      <c r="AO275" s="154">
        <v>272</v>
      </c>
      <c r="BI275" t="s">
        <v>7778</v>
      </c>
      <c r="CP275" t="s">
        <v>7779</v>
      </c>
    </row>
    <row r="276" spans="38:94" ht="17.25" hidden="1" customHeight="1">
      <c r="AL276" t="str">
        <f t="shared" si="13"/>
        <v/>
      </c>
      <c r="AM276" t="str">
        <f t="shared" si="14"/>
        <v/>
      </c>
      <c r="AN276" s="186" t="str">
        <f t="shared" si="15"/>
        <v/>
      </c>
      <c r="AO276" s="154">
        <v>273</v>
      </c>
      <c r="BI276" t="s">
        <v>7780</v>
      </c>
      <c r="CP276" t="s">
        <v>7781</v>
      </c>
    </row>
    <row r="277" spans="38:94" ht="17.25" hidden="1" customHeight="1">
      <c r="AL277" t="str">
        <f t="shared" si="13"/>
        <v/>
      </c>
      <c r="AM277" t="str">
        <f t="shared" si="14"/>
        <v/>
      </c>
      <c r="AN277" s="186" t="str">
        <f t="shared" si="15"/>
        <v/>
      </c>
      <c r="AO277" s="154">
        <v>274</v>
      </c>
      <c r="BI277" t="s">
        <v>7782</v>
      </c>
      <c r="CP277" t="s">
        <v>7783</v>
      </c>
    </row>
    <row r="278" spans="38:94" ht="17.25" hidden="1" customHeight="1">
      <c r="AL278" t="str">
        <f t="shared" si="13"/>
        <v/>
      </c>
      <c r="AM278" t="str">
        <f t="shared" si="14"/>
        <v/>
      </c>
      <c r="AN278" s="186" t="str">
        <f t="shared" si="15"/>
        <v/>
      </c>
      <c r="AO278" s="154">
        <v>275</v>
      </c>
      <c r="BI278" t="s">
        <v>7784</v>
      </c>
      <c r="CP278" t="s">
        <v>7785</v>
      </c>
    </row>
    <row r="279" spans="38:94" ht="17.25" hidden="1" customHeight="1">
      <c r="AL279" t="str">
        <f t="shared" si="13"/>
        <v/>
      </c>
      <c r="AM279" t="str">
        <f t="shared" si="14"/>
        <v/>
      </c>
      <c r="AN279" s="186" t="str">
        <f t="shared" si="15"/>
        <v/>
      </c>
      <c r="AO279" s="154">
        <v>276</v>
      </c>
      <c r="BI279" t="s">
        <v>7786</v>
      </c>
      <c r="CP279" t="s">
        <v>7787</v>
      </c>
    </row>
    <row r="280" spans="38:94" ht="17.25" hidden="1" customHeight="1">
      <c r="AL280" t="str">
        <f t="shared" si="13"/>
        <v/>
      </c>
      <c r="AM280" t="str">
        <f t="shared" si="14"/>
        <v/>
      </c>
      <c r="AN280" s="186" t="str">
        <f t="shared" si="15"/>
        <v/>
      </c>
      <c r="AO280" s="154">
        <v>277</v>
      </c>
      <c r="BI280" t="s">
        <v>7788</v>
      </c>
      <c r="CP280" t="s">
        <v>7789</v>
      </c>
    </row>
    <row r="281" spans="38:94" ht="17.25" hidden="1" customHeight="1">
      <c r="AL281" t="str">
        <f t="shared" si="13"/>
        <v/>
      </c>
      <c r="AM281" t="str">
        <f t="shared" si="14"/>
        <v/>
      </c>
      <c r="AN281" s="186" t="str">
        <f t="shared" si="15"/>
        <v/>
      </c>
      <c r="AO281" s="154">
        <v>278</v>
      </c>
      <c r="BI281" t="s">
        <v>7790</v>
      </c>
      <c r="CP281" t="s">
        <v>7791</v>
      </c>
    </row>
    <row r="282" spans="38:94" ht="17.25" hidden="1" customHeight="1">
      <c r="AL282" t="str">
        <f t="shared" si="13"/>
        <v/>
      </c>
      <c r="AM282" t="str">
        <f t="shared" si="14"/>
        <v/>
      </c>
      <c r="AN282" s="186" t="str">
        <f t="shared" si="15"/>
        <v/>
      </c>
      <c r="AO282" s="154">
        <v>279</v>
      </c>
      <c r="BI282" t="s">
        <v>7792</v>
      </c>
      <c r="CP282" t="s">
        <v>7793</v>
      </c>
    </row>
    <row r="283" spans="38:94" ht="17.25" hidden="1" customHeight="1">
      <c r="AL283" t="str">
        <f t="shared" si="13"/>
        <v/>
      </c>
      <c r="AM283" t="str">
        <f t="shared" si="14"/>
        <v/>
      </c>
      <c r="AN283" s="186" t="str">
        <f t="shared" si="15"/>
        <v/>
      </c>
      <c r="AO283" s="154">
        <v>280</v>
      </c>
      <c r="BI283" t="s">
        <v>7794</v>
      </c>
      <c r="CP283" t="s">
        <v>7795</v>
      </c>
    </row>
    <row r="284" spans="38:94" ht="17.25" hidden="1" customHeight="1">
      <c r="AL284" t="str">
        <f t="shared" si="13"/>
        <v/>
      </c>
      <c r="AM284" t="str">
        <f t="shared" si="14"/>
        <v/>
      </c>
      <c r="AN284" s="186" t="str">
        <f t="shared" si="15"/>
        <v/>
      </c>
      <c r="AO284" s="154">
        <v>281</v>
      </c>
      <c r="BI284" t="s">
        <v>7796</v>
      </c>
      <c r="CP284" t="s">
        <v>7797</v>
      </c>
    </row>
    <row r="285" spans="38:94" ht="17.25" hidden="1" customHeight="1">
      <c r="AL285" t="str">
        <f t="shared" si="13"/>
        <v/>
      </c>
      <c r="AM285" t="str">
        <f t="shared" si="14"/>
        <v/>
      </c>
      <c r="AN285" s="186" t="str">
        <f t="shared" si="15"/>
        <v/>
      </c>
      <c r="AO285" s="154">
        <v>282</v>
      </c>
      <c r="BI285" t="s">
        <v>7798</v>
      </c>
      <c r="CP285" t="s">
        <v>7799</v>
      </c>
    </row>
    <row r="286" spans="38:94" ht="17.25" hidden="1" customHeight="1">
      <c r="AL286" t="str">
        <f t="shared" si="13"/>
        <v/>
      </c>
      <c r="AM286" t="str">
        <f t="shared" si="14"/>
        <v/>
      </c>
      <c r="AN286" s="186" t="str">
        <f t="shared" si="15"/>
        <v/>
      </c>
      <c r="AO286" s="154">
        <v>283</v>
      </c>
      <c r="BI286" t="s">
        <v>7800</v>
      </c>
      <c r="CP286" t="s">
        <v>7801</v>
      </c>
    </row>
    <row r="287" spans="38:94" ht="17.25" hidden="1" customHeight="1">
      <c r="AL287" t="str">
        <f t="shared" si="13"/>
        <v/>
      </c>
      <c r="AM287" t="str">
        <f t="shared" si="14"/>
        <v/>
      </c>
      <c r="AN287" s="186" t="str">
        <f t="shared" si="15"/>
        <v/>
      </c>
      <c r="AO287" s="154">
        <v>284</v>
      </c>
      <c r="BI287" t="s">
        <v>7802</v>
      </c>
      <c r="CP287" t="s">
        <v>7803</v>
      </c>
    </row>
    <row r="288" spans="38:94" ht="17.25" hidden="1" customHeight="1">
      <c r="AL288" t="str">
        <f t="shared" si="13"/>
        <v/>
      </c>
      <c r="AM288" t="str">
        <f t="shared" si="14"/>
        <v/>
      </c>
      <c r="AN288" s="186" t="str">
        <f t="shared" si="15"/>
        <v/>
      </c>
      <c r="AO288" s="154">
        <v>285</v>
      </c>
      <c r="BI288" t="s">
        <v>7804</v>
      </c>
      <c r="CP288" t="s">
        <v>7805</v>
      </c>
    </row>
    <row r="289" spans="38:94" ht="17.25" hidden="1" customHeight="1">
      <c r="AL289" t="str">
        <f t="shared" si="13"/>
        <v/>
      </c>
      <c r="AM289" t="str">
        <f t="shared" si="14"/>
        <v/>
      </c>
      <c r="AN289" s="186" t="str">
        <f t="shared" si="15"/>
        <v/>
      </c>
      <c r="AO289" s="154">
        <v>286</v>
      </c>
      <c r="BI289" t="s">
        <v>7806</v>
      </c>
      <c r="CP289" t="s">
        <v>7807</v>
      </c>
    </row>
    <row r="290" spans="38:94" ht="17.25" hidden="1" customHeight="1">
      <c r="AL290" t="str">
        <f t="shared" si="13"/>
        <v/>
      </c>
      <c r="AM290" t="str">
        <f t="shared" si="14"/>
        <v/>
      </c>
      <c r="AN290" s="186" t="str">
        <f t="shared" si="15"/>
        <v/>
      </c>
      <c r="AO290" s="154">
        <v>287</v>
      </c>
      <c r="BI290" t="s">
        <v>7808</v>
      </c>
      <c r="CP290" t="s">
        <v>7809</v>
      </c>
    </row>
    <row r="291" spans="38:94" ht="17.25" hidden="1" customHeight="1">
      <c r="AL291" t="str">
        <f t="shared" si="13"/>
        <v/>
      </c>
      <c r="AM291" t="str">
        <f t="shared" si="14"/>
        <v/>
      </c>
      <c r="AN291" s="186" t="str">
        <f t="shared" si="15"/>
        <v/>
      </c>
      <c r="AO291" s="154">
        <v>288</v>
      </c>
      <c r="BI291" t="s">
        <v>7810</v>
      </c>
      <c r="CP291" t="s">
        <v>7811</v>
      </c>
    </row>
    <row r="292" spans="38:94" ht="17.25" hidden="1" customHeight="1">
      <c r="AL292" t="str">
        <f t="shared" si="13"/>
        <v/>
      </c>
      <c r="AM292" t="str">
        <f t="shared" si="14"/>
        <v/>
      </c>
      <c r="AN292" s="186" t="str">
        <f t="shared" si="15"/>
        <v/>
      </c>
      <c r="AO292" s="154">
        <v>289</v>
      </c>
      <c r="BI292" t="s">
        <v>7812</v>
      </c>
      <c r="CP292" t="s">
        <v>5316</v>
      </c>
    </row>
    <row r="293" spans="38:94" ht="17.25" hidden="1" customHeight="1">
      <c r="AL293" t="str">
        <f t="shared" si="13"/>
        <v/>
      </c>
      <c r="AM293" t="str">
        <f t="shared" si="14"/>
        <v/>
      </c>
      <c r="AN293" s="186" t="str">
        <f t="shared" si="15"/>
        <v/>
      </c>
      <c r="AO293" s="154">
        <v>290</v>
      </c>
      <c r="BI293" t="s">
        <v>7813</v>
      </c>
      <c r="CP293" t="s">
        <v>7814</v>
      </c>
    </row>
    <row r="294" spans="38:94" ht="17.25" hidden="1" customHeight="1">
      <c r="AL294" t="str">
        <f t="shared" si="13"/>
        <v/>
      </c>
      <c r="AM294" t="str">
        <f t="shared" si="14"/>
        <v/>
      </c>
      <c r="AN294" s="186" t="str">
        <f t="shared" si="15"/>
        <v/>
      </c>
      <c r="AO294" s="154">
        <v>291</v>
      </c>
      <c r="BI294" t="s">
        <v>7815</v>
      </c>
      <c r="CP294" t="s">
        <v>7816</v>
      </c>
    </row>
    <row r="295" spans="38:94" ht="17.25" hidden="1" customHeight="1">
      <c r="AL295" t="str">
        <f t="shared" si="13"/>
        <v/>
      </c>
      <c r="AM295" t="str">
        <f t="shared" si="14"/>
        <v/>
      </c>
      <c r="AN295" s="186" t="str">
        <f t="shared" si="15"/>
        <v/>
      </c>
      <c r="AO295" s="154">
        <v>292</v>
      </c>
      <c r="BI295" t="s">
        <v>7817</v>
      </c>
      <c r="CP295" t="s">
        <v>7818</v>
      </c>
    </row>
    <row r="296" spans="38:94" ht="17.25" hidden="1" customHeight="1">
      <c r="AL296" t="str">
        <f t="shared" si="13"/>
        <v/>
      </c>
      <c r="AM296" t="str">
        <f t="shared" si="14"/>
        <v/>
      </c>
      <c r="AN296" s="186" t="str">
        <f t="shared" si="15"/>
        <v/>
      </c>
      <c r="AO296" s="154">
        <v>293</v>
      </c>
      <c r="BI296" t="s">
        <v>7819</v>
      </c>
      <c r="CP296" t="s">
        <v>7820</v>
      </c>
    </row>
    <row r="297" spans="38:94" ht="17.25" hidden="1" customHeight="1">
      <c r="AL297" t="str">
        <f t="shared" si="13"/>
        <v/>
      </c>
      <c r="AM297" t="str">
        <f t="shared" si="14"/>
        <v/>
      </c>
      <c r="AN297" s="186" t="str">
        <f t="shared" si="15"/>
        <v/>
      </c>
      <c r="AO297" s="154">
        <v>294</v>
      </c>
      <c r="BI297" t="s">
        <v>7821</v>
      </c>
      <c r="CP297" t="s">
        <v>7822</v>
      </c>
    </row>
    <row r="298" spans="38:94" ht="17.25" hidden="1" customHeight="1">
      <c r="AL298" t="str">
        <f t="shared" si="13"/>
        <v/>
      </c>
      <c r="AM298" t="str">
        <f t="shared" si="14"/>
        <v/>
      </c>
      <c r="AN298" s="186" t="str">
        <f t="shared" si="15"/>
        <v/>
      </c>
      <c r="AO298" s="154">
        <v>295</v>
      </c>
      <c r="BI298" t="s">
        <v>7823</v>
      </c>
      <c r="CP298" t="s">
        <v>7824</v>
      </c>
    </row>
    <row r="299" spans="38:94" ht="17.25" hidden="1" customHeight="1">
      <c r="AL299" t="str">
        <f t="shared" si="13"/>
        <v/>
      </c>
      <c r="AM299" t="str">
        <f t="shared" si="14"/>
        <v/>
      </c>
      <c r="AN299" s="186" t="str">
        <f t="shared" si="15"/>
        <v/>
      </c>
      <c r="AO299" s="154">
        <v>296</v>
      </c>
      <c r="BI299" t="s">
        <v>7825</v>
      </c>
      <c r="CP299" t="s">
        <v>7826</v>
      </c>
    </row>
    <row r="300" spans="38:94" ht="17.25" hidden="1" customHeight="1">
      <c r="AL300" t="str">
        <f t="shared" si="13"/>
        <v/>
      </c>
      <c r="AM300" t="str">
        <f t="shared" si="14"/>
        <v/>
      </c>
      <c r="AN300" s="186" t="str">
        <f t="shared" si="15"/>
        <v/>
      </c>
      <c r="AO300" s="154">
        <v>297</v>
      </c>
      <c r="BI300" t="s">
        <v>7827</v>
      </c>
      <c r="CP300" t="s">
        <v>7828</v>
      </c>
    </row>
    <row r="301" spans="38:94" ht="17.25" hidden="1" customHeight="1">
      <c r="AL301" t="str">
        <f t="shared" si="13"/>
        <v/>
      </c>
      <c r="AM301" t="str">
        <f t="shared" si="14"/>
        <v/>
      </c>
      <c r="AN301" s="186" t="str">
        <f t="shared" si="15"/>
        <v/>
      </c>
      <c r="AO301" s="154">
        <v>298</v>
      </c>
      <c r="BI301" t="s">
        <v>7829</v>
      </c>
      <c r="CP301" t="s">
        <v>7830</v>
      </c>
    </row>
    <row r="302" spans="38:94" ht="17.25" hidden="1" customHeight="1">
      <c r="AL302" t="str">
        <f t="shared" si="13"/>
        <v/>
      </c>
      <c r="AM302" t="str">
        <f t="shared" si="14"/>
        <v/>
      </c>
      <c r="AN302" s="186" t="str">
        <f t="shared" si="15"/>
        <v/>
      </c>
      <c r="AO302" s="154">
        <v>299</v>
      </c>
      <c r="BI302" t="s">
        <v>7831</v>
      </c>
      <c r="CP302" t="s">
        <v>7832</v>
      </c>
    </row>
    <row r="303" spans="38:94" ht="17.25" hidden="1" customHeight="1">
      <c r="AL303" t="str">
        <f t="shared" si="13"/>
        <v/>
      </c>
      <c r="AM303" t="str">
        <f t="shared" si="14"/>
        <v/>
      </c>
      <c r="AN303" s="186" t="str">
        <f t="shared" si="15"/>
        <v/>
      </c>
      <c r="AO303" s="154">
        <v>300</v>
      </c>
      <c r="BI303" t="s">
        <v>7833</v>
      </c>
      <c r="CP303" t="s">
        <v>7834</v>
      </c>
    </row>
    <row r="304" spans="38:94" ht="17.25" hidden="1" customHeight="1">
      <c r="AL304" t="str">
        <f t="shared" si="13"/>
        <v/>
      </c>
      <c r="AM304" t="str">
        <f t="shared" si="14"/>
        <v/>
      </c>
      <c r="AN304" s="186" t="str">
        <f t="shared" si="15"/>
        <v/>
      </c>
      <c r="AO304" s="154">
        <v>301</v>
      </c>
      <c r="BI304" t="s">
        <v>7835</v>
      </c>
      <c r="CP304" t="s">
        <v>7836</v>
      </c>
    </row>
    <row r="305" spans="38:94" ht="17.25" hidden="1" customHeight="1">
      <c r="AL305" t="str">
        <f t="shared" si="13"/>
        <v/>
      </c>
      <c r="AM305" t="str">
        <f t="shared" si="14"/>
        <v/>
      </c>
      <c r="AN305" s="186" t="str">
        <f t="shared" si="15"/>
        <v/>
      </c>
      <c r="AO305" s="154">
        <v>302</v>
      </c>
      <c r="BI305" t="s">
        <v>7837</v>
      </c>
      <c r="CP305" t="s">
        <v>7838</v>
      </c>
    </row>
    <row r="306" spans="38:94" ht="17.25" hidden="1" customHeight="1">
      <c r="AL306" t="str">
        <f t="shared" si="13"/>
        <v/>
      </c>
      <c r="AM306" t="str">
        <f t="shared" si="14"/>
        <v/>
      </c>
      <c r="AN306" s="186" t="str">
        <f t="shared" si="15"/>
        <v/>
      </c>
      <c r="AO306" s="154">
        <v>303</v>
      </c>
      <c r="BI306" t="s">
        <v>7839</v>
      </c>
      <c r="CP306" t="s">
        <v>7840</v>
      </c>
    </row>
    <row r="307" spans="38:94" ht="17.25" hidden="1" customHeight="1">
      <c r="AL307" t="str">
        <f t="shared" si="13"/>
        <v/>
      </c>
      <c r="AM307" t="str">
        <f t="shared" si="14"/>
        <v/>
      </c>
      <c r="AN307" s="186" t="str">
        <f t="shared" si="15"/>
        <v/>
      </c>
      <c r="AO307" s="154">
        <v>304</v>
      </c>
      <c r="BI307" t="s">
        <v>7841</v>
      </c>
      <c r="CP307" t="s">
        <v>7842</v>
      </c>
    </row>
    <row r="308" spans="38:94" ht="17.25" hidden="1" customHeight="1">
      <c r="AL308" t="str">
        <f t="shared" si="13"/>
        <v/>
      </c>
      <c r="AM308" t="str">
        <f t="shared" si="14"/>
        <v/>
      </c>
      <c r="AN308" s="186" t="str">
        <f t="shared" si="15"/>
        <v/>
      </c>
      <c r="AO308" s="154">
        <v>305</v>
      </c>
      <c r="BI308" t="s">
        <v>7843</v>
      </c>
      <c r="CP308" t="s">
        <v>7844</v>
      </c>
    </row>
    <row r="309" spans="38:94" ht="17.25" hidden="1" customHeight="1">
      <c r="AL309" t="str">
        <f t="shared" si="13"/>
        <v/>
      </c>
      <c r="AM309" t="str">
        <f t="shared" si="14"/>
        <v/>
      </c>
      <c r="AN309" s="186" t="str">
        <f t="shared" si="15"/>
        <v/>
      </c>
      <c r="AO309" s="154">
        <v>306</v>
      </c>
      <c r="BI309" t="s">
        <v>7845</v>
      </c>
      <c r="CP309" t="s">
        <v>7846</v>
      </c>
    </row>
    <row r="310" spans="38:94" ht="17.25" hidden="1" customHeight="1">
      <c r="AL310" t="str">
        <f t="shared" si="13"/>
        <v/>
      </c>
      <c r="AM310" t="str">
        <f t="shared" si="14"/>
        <v/>
      </c>
      <c r="AN310" s="186" t="str">
        <f t="shared" si="15"/>
        <v/>
      </c>
      <c r="AO310" s="154">
        <v>307</v>
      </c>
      <c r="BI310" t="s">
        <v>7847</v>
      </c>
      <c r="CP310" t="s">
        <v>7848</v>
      </c>
    </row>
    <row r="311" spans="38:94" ht="17.25" hidden="1" customHeight="1">
      <c r="AL311" t="str">
        <f t="shared" si="13"/>
        <v/>
      </c>
      <c r="AM311" t="str">
        <f t="shared" si="14"/>
        <v/>
      </c>
      <c r="AN311" s="186" t="str">
        <f t="shared" si="15"/>
        <v/>
      </c>
      <c r="AO311" s="154">
        <v>308</v>
      </c>
      <c r="BI311" t="s">
        <v>7849</v>
      </c>
      <c r="CP311" t="s">
        <v>7850</v>
      </c>
    </row>
    <row r="312" spans="38:94" ht="17.25" hidden="1" customHeight="1">
      <c r="AL312" t="str">
        <f t="shared" si="13"/>
        <v/>
      </c>
      <c r="AM312" t="str">
        <f t="shared" si="14"/>
        <v/>
      </c>
      <c r="AN312" s="186" t="str">
        <f t="shared" si="15"/>
        <v/>
      </c>
      <c r="AO312" s="154">
        <v>309</v>
      </c>
      <c r="BI312" t="s">
        <v>7851</v>
      </c>
      <c r="CP312" t="s">
        <v>7852</v>
      </c>
    </row>
    <row r="313" spans="38:94" ht="17.25" hidden="1" customHeight="1">
      <c r="AL313" t="str">
        <f t="shared" si="13"/>
        <v/>
      </c>
      <c r="AM313" t="str">
        <f t="shared" si="14"/>
        <v/>
      </c>
      <c r="AN313" s="186" t="str">
        <f t="shared" si="15"/>
        <v/>
      </c>
      <c r="AO313" s="154">
        <v>310</v>
      </c>
      <c r="BI313" t="s">
        <v>7853</v>
      </c>
      <c r="CP313" t="s">
        <v>7854</v>
      </c>
    </row>
    <row r="314" spans="38:94" ht="17.25" hidden="1" customHeight="1">
      <c r="AL314" t="str">
        <f t="shared" si="13"/>
        <v/>
      </c>
      <c r="AM314" t="str">
        <f t="shared" si="14"/>
        <v/>
      </c>
      <c r="AN314" s="186" t="str">
        <f t="shared" si="15"/>
        <v/>
      </c>
      <c r="AO314" s="154">
        <v>311</v>
      </c>
      <c r="BI314" t="s">
        <v>7855</v>
      </c>
      <c r="CP314" t="s">
        <v>7856</v>
      </c>
    </row>
    <row r="315" spans="38:94" ht="17.25" hidden="1" customHeight="1">
      <c r="AL315" t="str">
        <f t="shared" si="13"/>
        <v/>
      </c>
      <c r="AM315" t="str">
        <f t="shared" si="14"/>
        <v/>
      </c>
      <c r="AN315" s="186" t="str">
        <f t="shared" si="15"/>
        <v/>
      </c>
      <c r="AO315" s="154">
        <v>312</v>
      </c>
      <c r="BI315" t="s">
        <v>7857</v>
      </c>
      <c r="CP315" t="s">
        <v>7858</v>
      </c>
    </row>
    <row r="316" spans="38:94" ht="17.25" hidden="1" customHeight="1">
      <c r="AL316" t="str">
        <f t="shared" si="13"/>
        <v/>
      </c>
      <c r="AM316" t="str">
        <f t="shared" si="14"/>
        <v/>
      </c>
      <c r="AN316" s="186" t="str">
        <f t="shared" si="15"/>
        <v/>
      </c>
      <c r="AO316" s="154">
        <v>313</v>
      </c>
      <c r="BI316" t="s">
        <v>7859</v>
      </c>
      <c r="CP316" t="s">
        <v>7860</v>
      </c>
    </row>
    <row r="317" spans="38:94" ht="17.25" hidden="1" customHeight="1">
      <c r="AL317" t="str">
        <f t="shared" si="13"/>
        <v/>
      </c>
      <c r="AM317" t="str">
        <f t="shared" si="14"/>
        <v/>
      </c>
      <c r="AN317" s="186" t="str">
        <f t="shared" si="15"/>
        <v/>
      </c>
      <c r="AO317" s="154">
        <v>314</v>
      </c>
      <c r="BI317" t="s">
        <v>7861</v>
      </c>
      <c r="CP317" t="s">
        <v>7862</v>
      </c>
    </row>
    <row r="318" spans="38:94" ht="17.25" hidden="1" customHeight="1">
      <c r="AL318" t="str">
        <f t="shared" si="13"/>
        <v/>
      </c>
      <c r="AM318" t="str">
        <f t="shared" si="14"/>
        <v/>
      </c>
      <c r="AN318" s="186" t="str">
        <f t="shared" si="15"/>
        <v/>
      </c>
      <c r="AO318" s="154">
        <v>315</v>
      </c>
      <c r="BI318" t="s">
        <v>7863</v>
      </c>
      <c r="CP318" t="s">
        <v>7864</v>
      </c>
    </row>
    <row r="319" spans="38:94" ht="17.25" hidden="1" customHeight="1">
      <c r="AL319" t="str">
        <f t="shared" si="13"/>
        <v/>
      </c>
      <c r="AM319" t="str">
        <f t="shared" si="14"/>
        <v/>
      </c>
      <c r="AN319" s="186" t="str">
        <f t="shared" si="15"/>
        <v/>
      </c>
      <c r="AO319" s="154">
        <v>316</v>
      </c>
      <c r="BI319" t="s">
        <v>7865</v>
      </c>
      <c r="CP319" t="s">
        <v>7866</v>
      </c>
    </row>
    <row r="320" spans="38:94" ht="17.25" hidden="1" customHeight="1">
      <c r="AL320" t="str">
        <f t="shared" si="13"/>
        <v/>
      </c>
      <c r="AM320" t="str">
        <f t="shared" si="14"/>
        <v/>
      </c>
      <c r="AN320" s="186" t="str">
        <f t="shared" si="15"/>
        <v/>
      </c>
      <c r="AO320" s="154">
        <v>317</v>
      </c>
      <c r="BI320" t="s">
        <v>7867</v>
      </c>
      <c r="CP320" t="s">
        <v>7868</v>
      </c>
    </row>
    <row r="321" spans="38:94" ht="17.25" hidden="1" customHeight="1">
      <c r="AL321" t="str">
        <f t="shared" si="13"/>
        <v/>
      </c>
      <c r="AM321" t="str">
        <f t="shared" si="14"/>
        <v/>
      </c>
      <c r="AN321" s="186" t="str">
        <f t="shared" si="15"/>
        <v/>
      </c>
      <c r="AO321" s="154">
        <v>318</v>
      </c>
      <c r="BI321" t="s">
        <v>7869</v>
      </c>
      <c r="CP321" t="s">
        <v>7870</v>
      </c>
    </row>
    <row r="322" spans="38:94" ht="17.25" hidden="1" customHeight="1">
      <c r="AL322" t="str">
        <f t="shared" si="13"/>
        <v/>
      </c>
      <c r="AM322" t="str">
        <f t="shared" si="14"/>
        <v/>
      </c>
      <c r="AN322" s="186" t="str">
        <f t="shared" si="15"/>
        <v/>
      </c>
      <c r="AO322" s="154">
        <v>319</v>
      </c>
      <c r="BI322" t="s">
        <v>7871</v>
      </c>
      <c r="CP322" t="s">
        <v>7870</v>
      </c>
    </row>
    <row r="323" spans="38:94" ht="17.25" hidden="1" customHeight="1">
      <c r="AL323" t="str">
        <f t="shared" si="13"/>
        <v/>
      </c>
      <c r="AM323" t="str">
        <f t="shared" si="14"/>
        <v/>
      </c>
      <c r="AN323" s="186" t="str">
        <f t="shared" si="15"/>
        <v/>
      </c>
      <c r="AO323" s="154">
        <v>320</v>
      </c>
      <c r="BI323" t="s">
        <v>7872</v>
      </c>
      <c r="CP323" t="s">
        <v>7873</v>
      </c>
    </row>
    <row r="324" spans="38:94" ht="17.25" hidden="1" customHeight="1">
      <c r="AL324" t="str">
        <f t="shared" ref="AL324:AL387" si="16">IFERROR(IF(HLOOKUP($N$11,$BW$3:$DB$573,$AO326,FALSE)="","",HLOOKUP($N$11,$BW$3:$DB$573,$AO326,FALSE)),"")</f>
        <v/>
      </c>
      <c r="AM324" t="str">
        <f t="shared" ref="AM324:AM387" si="17">IFERROR(IF(AL324="","",HLOOKUP($N$11,$AP$2:$BU$573,AO327,FALSE)),"")</f>
        <v/>
      </c>
      <c r="AN324" s="186" t="str">
        <f t="shared" ref="AN324:AN387" si="18">MID(AM324, 3, 3)</f>
        <v/>
      </c>
      <c r="AO324" s="154">
        <v>321</v>
      </c>
      <c r="BI324" t="s">
        <v>7874</v>
      </c>
      <c r="CP324" t="s">
        <v>7875</v>
      </c>
    </row>
    <row r="325" spans="38:94" ht="17.25" hidden="1" customHeight="1">
      <c r="AL325" t="str">
        <f t="shared" si="16"/>
        <v/>
      </c>
      <c r="AM325" t="str">
        <f t="shared" si="17"/>
        <v/>
      </c>
      <c r="AN325" s="186" t="str">
        <f t="shared" si="18"/>
        <v/>
      </c>
      <c r="AO325" s="154">
        <v>322</v>
      </c>
      <c r="BI325" t="s">
        <v>7876</v>
      </c>
      <c r="CP325" t="s">
        <v>7877</v>
      </c>
    </row>
    <row r="326" spans="38:94" ht="17.25" hidden="1" customHeight="1">
      <c r="AL326" t="str">
        <f t="shared" si="16"/>
        <v/>
      </c>
      <c r="AM326" t="str">
        <f t="shared" si="17"/>
        <v/>
      </c>
      <c r="AN326" s="186" t="str">
        <f t="shared" si="18"/>
        <v/>
      </c>
      <c r="AO326" s="154">
        <v>323</v>
      </c>
      <c r="BI326" t="s">
        <v>7878</v>
      </c>
      <c r="CP326" t="s">
        <v>7879</v>
      </c>
    </row>
    <row r="327" spans="38:94" ht="17.25" hidden="1" customHeight="1">
      <c r="AL327" t="str">
        <f t="shared" si="16"/>
        <v/>
      </c>
      <c r="AM327" t="str">
        <f t="shared" si="17"/>
        <v/>
      </c>
      <c r="AN327" s="186" t="str">
        <f t="shared" si="18"/>
        <v/>
      </c>
      <c r="AO327" s="154">
        <v>324</v>
      </c>
      <c r="BI327" t="s">
        <v>7880</v>
      </c>
      <c r="CP327" t="s">
        <v>7881</v>
      </c>
    </row>
    <row r="328" spans="38:94" ht="17.25" hidden="1" customHeight="1">
      <c r="AL328" t="str">
        <f t="shared" si="16"/>
        <v/>
      </c>
      <c r="AM328" t="str">
        <f t="shared" si="17"/>
        <v/>
      </c>
      <c r="AN328" s="186" t="str">
        <f t="shared" si="18"/>
        <v/>
      </c>
      <c r="AO328" s="154">
        <v>325</v>
      </c>
      <c r="BI328" t="s">
        <v>7882</v>
      </c>
      <c r="CP328" t="s">
        <v>7883</v>
      </c>
    </row>
    <row r="329" spans="38:94" ht="17.25" hidden="1" customHeight="1">
      <c r="AL329" t="str">
        <f t="shared" si="16"/>
        <v/>
      </c>
      <c r="AM329" t="str">
        <f t="shared" si="17"/>
        <v/>
      </c>
      <c r="AN329" s="186" t="str">
        <f t="shared" si="18"/>
        <v/>
      </c>
      <c r="AO329" s="154">
        <v>326</v>
      </c>
      <c r="BI329" t="s">
        <v>7884</v>
      </c>
      <c r="CP329" t="s">
        <v>7885</v>
      </c>
    </row>
    <row r="330" spans="38:94" ht="17.25" hidden="1" customHeight="1">
      <c r="AL330" t="str">
        <f t="shared" si="16"/>
        <v/>
      </c>
      <c r="AM330" t="str">
        <f t="shared" si="17"/>
        <v/>
      </c>
      <c r="AN330" s="186" t="str">
        <f t="shared" si="18"/>
        <v/>
      </c>
      <c r="AO330" s="154">
        <v>327</v>
      </c>
      <c r="BI330" t="s">
        <v>7886</v>
      </c>
      <c r="CP330" t="s">
        <v>7887</v>
      </c>
    </row>
    <row r="331" spans="38:94" ht="17.25" hidden="1" customHeight="1">
      <c r="AL331" t="str">
        <f t="shared" si="16"/>
        <v/>
      </c>
      <c r="AM331" t="str">
        <f t="shared" si="17"/>
        <v/>
      </c>
      <c r="AN331" s="186" t="str">
        <f t="shared" si="18"/>
        <v/>
      </c>
      <c r="AO331" s="154">
        <v>328</v>
      </c>
      <c r="BI331" t="s">
        <v>7888</v>
      </c>
      <c r="CP331" t="s">
        <v>7889</v>
      </c>
    </row>
    <row r="332" spans="38:94" ht="17.25" hidden="1" customHeight="1">
      <c r="AL332" t="str">
        <f t="shared" si="16"/>
        <v/>
      </c>
      <c r="AM332" t="str">
        <f t="shared" si="17"/>
        <v/>
      </c>
      <c r="AN332" s="186" t="str">
        <f t="shared" si="18"/>
        <v/>
      </c>
      <c r="AO332" s="154">
        <v>329</v>
      </c>
      <c r="BI332" t="s">
        <v>7890</v>
      </c>
      <c r="CP332" t="s">
        <v>7891</v>
      </c>
    </row>
    <row r="333" spans="38:94" ht="17.25" hidden="1" customHeight="1">
      <c r="AL333" t="str">
        <f t="shared" si="16"/>
        <v/>
      </c>
      <c r="AM333" t="str">
        <f t="shared" si="17"/>
        <v/>
      </c>
      <c r="AN333" s="186" t="str">
        <f t="shared" si="18"/>
        <v/>
      </c>
      <c r="AO333" s="154">
        <v>330</v>
      </c>
      <c r="BI333" t="s">
        <v>7892</v>
      </c>
      <c r="CP333" t="s">
        <v>7893</v>
      </c>
    </row>
    <row r="334" spans="38:94" ht="17.25" hidden="1" customHeight="1">
      <c r="AL334" t="str">
        <f t="shared" si="16"/>
        <v/>
      </c>
      <c r="AM334" t="str">
        <f t="shared" si="17"/>
        <v/>
      </c>
      <c r="AN334" s="186" t="str">
        <f t="shared" si="18"/>
        <v/>
      </c>
      <c r="AO334" s="154">
        <v>331</v>
      </c>
      <c r="BI334" t="s">
        <v>7894</v>
      </c>
      <c r="CP334" t="s">
        <v>7895</v>
      </c>
    </row>
    <row r="335" spans="38:94" ht="17.25" hidden="1" customHeight="1">
      <c r="AL335" t="str">
        <f t="shared" si="16"/>
        <v/>
      </c>
      <c r="AM335" t="str">
        <f t="shared" si="17"/>
        <v/>
      </c>
      <c r="AN335" s="186" t="str">
        <f t="shared" si="18"/>
        <v/>
      </c>
      <c r="AO335" s="154">
        <v>332</v>
      </c>
      <c r="BI335" t="s">
        <v>7896</v>
      </c>
      <c r="CP335" t="s">
        <v>7897</v>
      </c>
    </row>
    <row r="336" spans="38:94" ht="17.25" hidden="1" customHeight="1">
      <c r="AL336" t="str">
        <f t="shared" si="16"/>
        <v/>
      </c>
      <c r="AM336" t="str">
        <f t="shared" si="17"/>
        <v/>
      </c>
      <c r="AN336" s="186" t="str">
        <f t="shared" si="18"/>
        <v/>
      </c>
      <c r="AO336" s="154">
        <v>333</v>
      </c>
      <c r="BI336" t="s">
        <v>7898</v>
      </c>
      <c r="CP336" t="s">
        <v>7899</v>
      </c>
    </row>
    <row r="337" spans="38:94" ht="17.25" hidden="1" customHeight="1">
      <c r="AL337" t="str">
        <f t="shared" si="16"/>
        <v/>
      </c>
      <c r="AM337" t="str">
        <f t="shared" si="17"/>
        <v/>
      </c>
      <c r="AN337" s="186" t="str">
        <f t="shared" si="18"/>
        <v/>
      </c>
      <c r="AO337" s="154">
        <v>334</v>
      </c>
      <c r="BI337" t="s">
        <v>7900</v>
      </c>
      <c r="CP337" t="s">
        <v>7901</v>
      </c>
    </row>
    <row r="338" spans="38:94" ht="17.25" hidden="1" customHeight="1">
      <c r="AL338" t="str">
        <f t="shared" si="16"/>
        <v/>
      </c>
      <c r="AM338" t="str">
        <f t="shared" si="17"/>
        <v/>
      </c>
      <c r="AN338" s="186" t="str">
        <f t="shared" si="18"/>
        <v/>
      </c>
      <c r="AO338" s="154">
        <v>335</v>
      </c>
      <c r="BI338" t="s">
        <v>7902</v>
      </c>
      <c r="CP338" t="s">
        <v>7903</v>
      </c>
    </row>
    <row r="339" spans="38:94" ht="17.25" hidden="1" customHeight="1">
      <c r="AL339" t="str">
        <f t="shared" si="16"/>
        <v/>
      </c>
      <c r="AM339" t="str">
        <f t="shared" si="17"/>
        <v/>
      </c>
      <c r="AN339" s="186" t="str">
        <f t="shared" si="18"/>
        <v/>
      </c>
      <c r="AO339" s="154">
        <v>336</v>
      </c>
      <c r="BI339" t="s">
        <v>7904</v>
      </c>
      <c r="CP339" t="s">
        <v>7905</v>
      </c>
    </row>
    <row r="340" spans="38:94" ht="17.25" hidden="1" customHeight="1">
      <c r="AL340" t="str">
        <f t="shared" si="16"/>
        <v/>
      </c>
      <c r="AM340" t="str">
        <f t="shared" si="17"/>
        <v/>
      </c>
      <c r="AN340" s="186" t="str">
        <f t="shared" si="18"/>
        <v/>
      </c>
      <c r="AO340" s="154">
        <v>337</v>
      </c>
      <c r="BI340" t="s">
        <v>7906</v>
      </c>
      <c r="CP340" t="s">
        <v>7907</v>
      </c>
    </row>
    <row r="341" spans="38:94" ht="17.25" hidden="1" customHeight="1">
      <c r="AL341" t="str">
        <f t="shared" si="16"/>
        <v/>
      </c>
      <c r="AM341" t="str">
        <f t="shared" si="17"/>
        <v/>
      </c>
      <c r="AN341" s="186" t="str">
        <f t="shared" si="18"/>
        <v/>
      </c>
      <c r="AO341" s="154">
        <v>338</v>
      </c>
      <c r="BI341" t="s">
        <v>7908</v>
      </c>
      <c r="CP341" t="s">
        <v>7909</v>
      </c>
    </row>
    <row r="342" spans="38:94" ht="17.25" hidden="1" customHeight="1">
      <c r="AL342" t="str">
        <f t="shared" si="16"/>
        <v/>
      </c>
      <c r="AM342" t="str">
        <f t="shared" si="17"/>
        <v/>
      </c>
      <c r="AN342" s="186" t="str">
        <f t="shared" si="18"/>
        <v/>
      </c>
      <c r="AO342" s="154">
        <v>339</v>
      </c>
      <c r="BI342" t="s">
        <v>7910</v>
      </c>
      <c r="CP342" t="s">
        <v>7911</v>
      </c>
    </row>
    <row r="343" spans="38:94" ht="17.25" hidden="1" customHeight="1">
      <c r="AL343" t="str">
        <f t="shared" si="16"/>
        <v/>
      </c>
      <c r="AM343" t="str">
        <f t="shared" si="17"/>
        <v/>
      </c>
      <c r="AN343" s="186" t="str">
        <f t="shared" si="18"/>
        <v/>
      </c>
      <c r="AO343" s="154">
        <v>340</v>
      </c>
      <c r="BI343" t="s">
        <v>7912</v>
      </c>
      <c r="CP343" t="s">
        <v>7913</v>
      </c>
    </row>
    <row r="344" spans="38:94" ht="17.25" hidden="1" customHeight="1">
      <c r="AL344" t="str">
        <f t="shared" si="16"/>
        <v/>
      </c>
      <c r="AM344" t="str">
        <f t="shared" si="17"/>
        <v/>
      </c>
      <c r="AN344" s="186" t="str">
        <f t="shared" si="18"/>
        <v/>
      </c>
      <c r="AO344" s="154">
        <v>341</v>
      </c>
      <c r="BI344" t="s">
        <v>7914</v>
      </c>
      <c r="CP344" t="s">
        <v>7915</v>
      </c>
    </row>
    <row r="345" spans="38:94" ht="17.25" hidden="1" customHeight="1">
      <c r="AL345" t="str">
        <f t="shared" si="16"/>
        <v/>
      </c>
      <c r="AM345" t="str">
        <f t="shared" si="17"/>
        <v/>
      </c>
      <c r="AN345" s="186" t="str">
        <f t="shared" si="18"/>
        <v/>
      </c>
      <c r="AO345" s="154">
        <v>342</v>
      </c>
      <c r="BI345" t="s">
        <v>7916</v>
      </c>
      <c r="CP345" t="s">
        <v>7917</v>
      </c>
    </row>
    <row r="346" spans="38:94" ht="17.25" hidden="1" customHeight="1">
      <c r="AL346" t="str">
        <f t="shared" si="16"/>
        <v/>
      </c>
      <c r="AM346" t="str">
        <f t="shared" si="17"/>
        <v/>
      </c>
      <c r="AN346" s="186" t="str">
        <f t="shared" si="18"/>
        <v/>
      </c>
      <c r="AO346" s="154">
        <v>343</v>
      </c>
      <c r="BI346" t="s">
        <v>7918</v>
      </c>
      <c r="CP346" t="s">
        <v>7919</v>
      </c>
    </row>
    <row r="347" spans="38:94" ht="17.25" hidden="1" customHeight="1">
      <c r="AL347" t="str">
        <f t="shared" si="16"/>
        <v/>
      </c>
      <c r="AM347" t="str">
        <f t="shared" si="17"/>
        <v/>
      </c>
      <c r="AN347" s="186" t="str">
        <f t="shared" si="18"/>
        <v/>
      </c>
      <c r="AO347" s="154">
        <v>344</v>
      </c>
      <c r="BI347" t="s">
        <v>7920</v>
      </c>
      <c r="CP347" t="s">
        <v>7921</v>
      </c>
    </row>
    <row r="348" spans="38:94" ht="17.25" hidden="1" customHeight="1">
      <c r="AL348" t="str">
        <f t="shared" si="16"/>
        <v/>
      </c>
      <c r="AM348" t="str">
        <f t="shared" si="17"/>
        <v/>
      </c>
      <c r="AN348" s="186" t="str">
        <f t="shared" si="18"/>
        <v/>
      </c>
      <c r="AO348" s="154">
        <v>345</v>
      </c>
      <c r="BI348" t="s">
        <v>7922</v>
      </c>
      <c r="CP348" t="s">
        <v>7923</v>
      </c>
    </row>
    <row r="349" spans="38:94" ht="17.25" hidden="1" customHeight="1">
      <c r="AL349" t="str">
        <f t="shared" si="16"/>
        <v/>
      </c>
      <c r="AM349" t="str">
        <f t="shared" si="17"/>
        <v/>
      </c>
      <c r="AN349" s="186" t="str">
        <f t="shared" si="18"/>
        <v/>
      </c>
      <c r="AO349" s="154">
        <v>346</v>
      </c>
      <c r="BI349" t="s">
        <v>7924</v>
      </c>
      <c r="CP349" t="s">
        <v>7925</v>
      </c>
    </row>
    <row r="350" spans="38:94" ht="17.25" hidden="1" customHeight="1">
      <c r="AL350" t="str">
        <f t="shared" si="16"/>
        <v/>
      </c>
      <c r="AM350" t="str">
        <f t="shared" si="17"/>
        <v/>
      </c>
      <c r="AN350" s="186" t="str">
        <f t="shared" si="18"/>
        <v/>
      </c>
      <c r="AO350" s="154">
        <v>347</v>
      </c>
      <c r="BI350" t="s">
        <v>7926</v>
      </c>
      <c r="CP350" t="s">
        <v>7927</v>
      </c>
    </row>
    <row r="351" spans="38:94" ht="17.25" hidden="1" customHeight="1">
      <c r="AL351" t="str">
        <f t="shared" si="16"/>
        <v/>
      </c>
      <c r="AM351" t="str">
        <f t="shared" si="17"/>
        <v/>
      </c>
      <c r="AN351" s="186" t="str">
        <f t="shared" si="18"/>
        <v/>
      </c>
      <c r="AO351" s="154">
        <v>348</v>
      </c>
      <c r="BI351" t="s">
        <v>7928</v>
      </c>
      <c r="CP351" t="s">
        <v>7929</v>
      </c>
    </row>
    <row r="352" spans="38:94" ht="17.25" hidden="1" customHeight="1">
      <c r="AL352" t="str">
        <f t="shared" si="16"/>
        <v/>
      </c>
      <c r="AM352" t="str">
        <f t="shared" si="17"/>
        <v/>
      </c>
      <c r="AN352" s="186" t="str">
        <f t="shared" si="18"/>
        <v/>
      </c>
      <c r="AO352" s="154">
        <v>349</v>
      </c>
      <c r="BI352" t="s">
        <v>7930</v>
      </c>
      <c r="CP352" t="s">
        <v>7931</v>
      </c>
    </row>
    <row r="353" spans="38:94" ht="17.25" hidden="1" customHeight="1">
      <c r="AL353" t="str">
        <f t="shared" si="16"/>
        <v/>
      </c>
      <c r="AM353" t="str">
        <f t="shared" si="17"/>
        <v/>
      </c>
      <c r="AN353" s="186" t="str">
        <f t="shared" si="18"/>
        <v/>
      </c>
      <c r="AO353" s="154">
        <v>350</v>
      </c>
      <c r="BI353" t="s">
        <v>7932</v>
      </c>
      <c r="CP353" t="s">
        <v>7933</v>
      </c>
    </row>
    <row r="354" spans="38:94" ht="17.25" hidden="1" customHeight="1">
      <c r="AL354" t="str">
        <f t="shared" si="16"/>
        <v/>
      </c>
      <c r="AM354" t="str">
        <f t="shared" si="17"/>
        <v/>
      </c>
      <c r="AN354" s="186" t="str">
        <f t="shared" si="18"/>
        <v/>
      </c>
      <c r="AO354" s="154">
        <v>351</v>
      </c>
      <c r="BI354" t="s">
        <v>7934</v>
      </c>
      <c r="CP354" t="s">
        <v>7935</v>
      </c>
    </row>
    <row r="355" spans="38:94" ht="17.25" hidden="1" customHeight="1">
      <c r="AL355" t="str">
        <f t="shared" si="16"/>
        <v/>
      </c>
      <c r="AM355" t="str">
        <f t="shared" si="17"/>
        <v/>
      </c>
      <c r="AN355" s="186" t="str">
        <f t="shared" si="18"/>
        <v/>
      </c>
      <c r="AO355" s="154">
        <v>352</v>
      </c>
      <c r="BI355" t="s">
        <v>7936</v>
      </c>
      <c r="CP355" t="s">
        <v>7937</v>
      </c>
    </row>
    <row r="356" spans="38:94" ht="17.25" hidden="1" customHeight="1">
      <c r="AL356" t="str">
        <f t="shared" si="16"/>
        <v/>
      </c>
      <c r="AM356" t="str">
        <f t="shared" si="17"/>
        <v/>
      </c>
      <c r="AN356" s="186" t="str">
        <f t="shared" si="18"/>
        <v/>
      </c>
      <c r="AO356" s="154">
        <v>353</v>
      </c>
      <c r="BI356" t="s">
        <v>7938</v>
      </c>
      <c r="CP356" t="s">
        <v>6014</v>
      </c>
    </row>
    <row r="357" spans="38:94" ht="17.25" hidden="1" customHeight="1">
      <c r="AL357" t="str">
        <f t="shared" si="16"/>
        <v/>
      </c>
      <c r="AM357" t="str">
        <f t="shared" si="17"/>
        <v/>
      </c>
      <c r="AN357" s="186" t="str">
        <f t="shared" si="18"/>
        <v/>
      </c>
      <c r="AO357" s="154">
        <v>354</v>
      </c>
      <c r="BI357" t="s">
        <v>7939</v>
      </c>
      <c r="CP357" t="s">
        <v>7940</v>
      </c>
    </row>
    <row r="358" spans="38:94" ht="17.25" hidden="1" customHeight="1">
      <c r="AL358" t="str">
        <f t="shared" si="16"/>
        <v/>
      </c>
      <c r="AM358" t="str">
        <f t="shared" si="17"/>
        <v/>
      </c>
      <c r="AN358" s="186" t="str">
        <f t="shared" si="18"/>
        <v/>
      </c>
      <c r="AO358" s="154">
        <v>355</v>
      </c>
      <c r="BI358" t="s">
        <v>7941</v>
      </c>
      <c r="CP358" t="s">
        <v>7942</v>
      </c>
    </row>
    <row r="359" spans="38:94" ht="17.25" hidden="1" customHeight="1">
      <c r="AL359" t="str">
        <f t="shared" si="16"/>
        <v/>
      </c>
      <c r="AM359" t="str">
        <f t="shared" si="17"/>
        <v/>
      </c>
      <c r="AN359" s="186" t="str">
        <f t="shared" si="18"/>
        <v/>
      </c>
      <c r="AO359" s="154">
        <v>356</v>
      </c>
      <c r="BI359" t="s">
        <v>7943</v>
      </c>
      <c r="CP359" t="s">
        <v>7944</v>
      </c>
    </row>
    <row r="360" spans="38:94" ht="17.25" hidden="1" customHeight="1">
      <c r="AL360" t="str">
        <f t="shared" si="16"/>
        <v/>
      </c>
      <c r="AM360" t="str">
        <f t="shared" si="17"/>
        <v/>
      </c>
      <c r="AN360" s="186" t="str">
        <f t="shared" si="18"/>
        <v/>
      </c>
      <c r="AO360" s="154">
        <v>357</v>
      </c>
      <c r="BI360" t="s">
        <v>7945</v>
      </c>
      <c r="CP360" t="s">
        <v>7946</v>
      </c>
    </row>
    <row r="361" spans="38:94" ht="17.25" hidden="1" customHeight="1">
      <c r="AL361" t="str">
        <f t="shared" si="16"/>
        <v/>
      </c>
      <c r="AM361" t="str">
        <f t="shared" si="17"/>
        <v/>
      </c>
      <c r="AN361" s="186" t="str">
        <f t="shared" si="18"/>
        <v/>
      </c>
      <c r="AO361" s="154">
        <v>358</v>
      </c>
      <c r="BI361" t="s">
        <v>7947</v>
      </c>
      <c r="CP361" t="s">
        <v>7948</v>
      </c>
    </row>
    <row r="362" spans="38:94" ht="17.25" hidden="1" customHeight="1">
      <c r="AL362" t="str">
        <f t="shared" si="16"/>
        <v/>
      </c>
      <c r="AM362" t="str">
        <f t="shared" si="17"/>
        <v/>
      </c>
      <c r="AN362" s="186" t="str">
        <f t="shared" si="18"/>
        <v/>
      </c>
      <c r="AO362" s="154">
        <v>359</v>
      </c>
      <c r="BI362" t="s">
        <v>7949</v>
      </c>
      <c r="CP362" t="s">
        <v>7950</v>
      </c>
    </row>
    <row r="363" spans="38:94" ht="17.25" hidden="1" customHeight="1">
      <c r="AL363" t="str">
        <f t="shared" si="16"/>
        <v/>
      </c>
      <c r="AM363" t="str">
        <f t="shared" si="17"/>
        <v/>
      </c>
      <c r="AN363" s="186" t="str">
        <f t="shared" si="18"/>
        <v/>
      </c>
      <c r="AO363" s="154">
        <v>360</v>
      </c>
      <c r="BI363" t="s">
        <v>7951</v>
      </c>
      <c r="CP363" t="s">
        <v>7952</v>
      </c>
    </row>
    <row r="364" spans="38:94" ht="17.25" hidden="1" customHeight="1">
      <c r="AL364" t="str">
        <f t="shared" si="16"/>
        <v/>
      </c>
      <c r="AM364" t="str">
        <f t="shared" si="17"/>
        <v/>
      </c>
      <c r="AN364" s="186" t="str">
        <f t="shared" si="18"/>
        <v/>
      </c>
      <c r="AO364" s="154">
        <v>361</v>
      </c>
      <c r="BI364" t="s">
        <v>7953</v>
      </c>
      <c r="CP364" t="s">
        <v>7954</v>
      </c>
    </row>
    <row r="365" spans="38:94" ht="17.25" hidden="1" customHeight="1">
      <c r="AL365" t="str">
        <f t="shared" si="16"/>
        <v/>
      </c>
      <c r="AM365" t="str">
        <f t="shared" si="17"/>
        <v/>
      </c>
      <c r="AN365" s="186" t="str">
        <f t="shared" si="18"/>
        <v/>
      </c>
      <c r="AO365" s="154">
        <v>362</v>
      </c>
      <c r="BI365" t="s">
        <v>7955</v>
      </c>
      <c r="CP365" t="s">
        <v>7956</v>
      </c>
    </row>
    <row r="366" spans="38:94" ht="17.25" hidden="1" customHeight="1">
      <c r="AL366" t="str">
        <f t="shared" si="16"/>
        <v/>
      </c>
      <c r="AM366" t="str">
        <f t="shared" si="17"/>
        <v/>
      </c>
      <c r="AN366" s="186" t="str">
        <f t="shared" si="18"/>
        <v/>
      </c>
      <c r="AO366" s="154">
        <v>363</v>
      </c>
      <c r="BI366" t="s">
        <v>7957</v>
      </c>
      <c r="CP366" t="s">
        <v>7958</v>
      </c>
    </row>
    <row r="367" spans="38:94" ht="17.25" hidden="1" customHeight="1">
      <c r="AL367" t="str">
        <f t="shared" si="16"/>
        <v/>
      </c>
      <c r="AM367" t="str">
        <f t="shared" si="17"/>
        <v/>
      </c>
      <c r="AN367" s="186" t="str">
        <f t="shared" si="18"/>
        <v/>
      </c>
      <c r="AO367" s="154">
        <v>364</v>
      </c>
      <c r="BI367" t="s">
        <v>7959</v>
      </c>
      <c r="CP367" t="s">
        <v>7960</v>
      </c>
    </row>
    <row r="368" spans="38:94" ht="17.25" hidden="1" customHeight="1">
      <c r="AL368" t="str">
        <f t="shared" si="16"/>
        <v/>
      </c>
      <c r="AM368" t="str">
        <f t="shared" si="17"/>
        <v/>
      </c>
      <c r="AN368" s="186" t="str">
        <f t="shared" si="18"/>
        <v/>
      </c>
      <c r="AO368" s="154">
        <v>365</v>
      </c>
      <c r="BI368" t="s">
        <v>7961</v>
      </c>
      <c r="CP368" t="s">
        <v>7962</v>
      </c>
    </row>
    <row r="369" spans="38:94" ht="17.25" hidden="1" customHeight="1">
      <c r="AL369" t="str">
        <f t="shared" si="16"/>
        <v/>
      </c>
      <c r="AM369" t="str">
        <f t="shared" si="17"/>
        <v/>
      </c>
      <c r="AN369" s="186" t="str">
        <f t="shared" si="18"/>
        <v/>
      </c>
      <c r="AO369" s="154">
        <v>366</v>
      </c>
      <c r="BI369" t="s">
        <v>7963</v>
      </c>
      <c r="CP369" t="s">
        <v>7964</v>
      </c>
    </row>
    <row r="370" spans="38:94" ht="17.25" hidden="1" customHeight="1">
      <c r="AL370" t="str">
        <f t="shared" si="16"/>
        <v/>
      </c>
      <c r="AM370" t="str">
        <f t="shared" si="17"/>
        <v/>
      </c>
      <c r="AN370" s="186" t="str">
        <f t="shared" si="18"/>
        <v/>
      </c>
      <c r="AO370" s="154">
        <v>367</v>
      </c>
      <c r="BI370" t="s">
        <v>7965</v>
      </c>
      <c r="CP370" t="s">
        <v>7966</v>
      </c>
    </row>
    <row r="371" spans="38:94" ht="17.25" hidden="1" customHeight="1">
      <c r="AL371" t="str">
        <f t="shared" si="16"/>
        <v/>
      </c>
      <c r="AM371" t="str">
        <f t="shared" si="17"/>
        <v/>
      </c>
      <c r="AN371" s="186" t="str">
        <f t="shared" si="18"/>
        <v/>
      </c>
      <c r="AO371" s="154">
        <v>368</v>
      </c>
      <c r="BI371" t="s">
        <v>7967</v>
      </c>
      <c r="CP371" t="s">
        <v>7968</v>
      </c>
    </row>
    <row r="372" spans="38:94" ht="17.25" hidden="1" customHeight="1">
      <c r="AL372" t="str">
        <f t="shared" si="16"/>
        <v/>
      </c>
      <c r="AM372" t="str">
        <f t="shared" si="17"/>
        <v/>
      </c>
      <c r="AN372" s="186" t="str">
        <f t="shared" si="18"/>
        <v/>
      </c>
      <c r="AO372" s="154">
        <v>369</v>
      </c>
      <c r="BI372" t="s">
        <v>7969</v>
      </c>
      <c r="CP372" t="s">
        <v>7970</v>
      </c>
    </row>
    <row r="373" spans="38:94" ht="17.25" hidden="1" customHeight="1">
      <c r="AL373" t="str">
        <f t="shared" si="16"/>
        <v/>
      </c>
      <c r="AM373" t="str">
        <f t="shared" si="17"/>
        <v/>
      </c>
      <c r="AN373" s="186" t="str">
        <f t="shared" si="18"/>
        <v/>
      </c>
      <c r="AO373" s="154">
        <v>370</v>
      </c>
      <c r="BI373" t="s">
        <v>7971</v>
      </c>
      <c r="CP373" t="s">
        <v>7972</v>
      </c>
    </row>
    <row r="374" spans="38:94" ht="17.25" hidden="1" customHeight="1">
      <c r="AL374" t="str">
        <f t="shared" si="16"/>
        <v/>
      </c>
      <c r="AM374" t="str">
        <f t="shared" si="17"/>
        <v/>
      </c>
      <c r="AN374" s="186" t="str">
        <f t="shared" si="18"/>
        <v/>
      </c>
      <c r="AO374" s="154">
        <v>371</v>
      </c>
      <c r="BI374" t="s">
        <v>7973</v>
      </c>
      <c r="CP374" t="s">
        <v>7974</v>
      </c>
    </row>
    <row r="375" spans="38:94" ht="17.25" hidden="1" customHeight="1">
      <c r="AL375" t="str">
        <f t="shared" si="16"/>
        <v/>
      </c>
      <c r="AM375" t="str">
        <f t="shared" si="17"/>
        <v/>
      </c>
      <c r="AN375" s="186" t="str">
        <f t="shared" si="18"/>
        <v/>
      </c>
      <c r="AO375" s="154">
        <v>372</v>
      </c>
      <c r="BI375" t="s">
        <v>7975</v>
      </c>
      <c r="CP375" t="s">
        <v>7976</v>
      </c>
    </row>
    <row r="376" spans="38:94" ht="17.25" hidden="1" customHeight="1">
      <c r="AL376" t="str">
        <f t="shared" si="16"/>
        <v/>
      </c>
      <c r="AM376" t="str">
        <f t="shared" si="17"/>
        <v/>
      </c>
      <c r="AN376" s="186" t="str">
        <f t="shared" si="18"/>
        <v/>
      </c>
      <c r="AO376" s="154">
        <v>373</v>
      </c>
      <c r="BI376" t="s">
        <v>7977</v>
      </c>
      <c r="CP376" t="s">
        <v>7978</v>
      </c>
    </row>
    <row r="377" spans="38:94" ht="17.25" hidden="1" customHeight="1">
      <c r="AL377" t="str">
        <f t="shared" si="16"/>
        <v/>
      </c>
      <c r="AM377" t="str">
        <f t="shared" si="17"/>
        <v/>
      </c>
      <c r="AN377" s="186" t="str">
        <f t="shared" si="18"/>
        <v/>
      </c>
      <c r="AO377" s="154">
        <v>374</v>
      </c>
      <c r="BI377" t="s">
        <v>7979</v>
      </c>
      <c r="CP377" t="s">
        <v>7980</v>
      </c>
    </row>
    <row r="378" spans="38:94" ht="17.25" hidden="1" customHeight="1">
      <c r="AL378" t="str">
        <f t="shared" si="16"/>
        <v/>
      </c>
      <c r="AM378" t="str">
        <f t="shared" si="17"/>
        <v/>
      </c>
      <c r="AN378" s="186" t="str">
        <f t="shared" si="18"/>
        <v/>
      </c>
      <c r="AO378" s="154">
        <v>375</v>
      </c>
      <c r="BI378" t="s">
        <v>7981</v>
      </c>
      <c r="CP378" t="s">
        <v>7982</v>
      </c>
    </row>
    <row r="379" spans="38:94" ht="17.25" hidden="1" customHeight="1">
      <c r="AL379" t="str">
        <f t="shared" si="16"/>
        <v/>
      </c>
      <c r="AM379" t="str">
        <f t="shared" si="17"/>
        <v/>
      </c>
      <c r="AN379" s="186" t="str">
        <f t="shared" si="18"/>
        <v/>
      </c>
      <c r="AO379" s="154">
        <v>376</v>
      </c>
      <c r="BI379" t="s">
        <v>7983</v>
      </c>
      <c r="CP379" t="s">
        <v>7984</v>
      </c>
    </row>
    <row r="380" spans="38:94" ht="17.25" hidden="1" customHeight="1">
      <c r="AL380" t="str">
        <f t="shared" si="16"/>
        <v/>
      </c>
      <c r="AM380" t="str">
        <f t="shared" si="17"/>
        <v/>
      </c>
      <c r="AN380" s="186" t="str">
        <f t="shared" si="18"/>
        <v/>
      </c>
      <c r="AO380" s="154">
        <v>377</v>
      </c>
      <c r="BI380" t="s">
        <v>7985</v>
      </c>
      <c r="CP380" t="s">
        <v>7986</v>
      </c>
    </row>
    <row r="381" spans="38:94" ht="17.25" hidden="1" customHeight="1">
      <c r="AL381" t="str">
        <f t="shared" si="16"/>
        <v/>
      </c>
      <c r="AM381" t="str">
        <f t="shared" si="17"/>
        <v/>
      </c>
      <c r="AN381" s="186" t="str">
        <f t="shared" si="18"/>
        <v/>
      </c>
      <c r="AO381" s="154">
        <v>378</v>
      </c>
      <c r="BI381" t="s">
        <v>7987</v>
      </c>
      <c r="CP381" t="s">
        <v>7988</v>
      </c>
    </row>
    <row r="382" spans="38:94" ht="17.25" hidden="1" customHeight="1">
      <c r="AL382" t="str">
        <f t="shared" si="16"/>
        <v/>
      </c>
      <c r="AM382" t="str">
        <f t="shared" si="17"/>
        <v/>
      </c>
      <c r="AN382" s="186" t="str">
        <f t="shared" si="18"/>
        <v/>
      </c>
      <c r="AO382" s="154">
        <v>379</v>
      </c>
      <c r="BI382" t="s">
        <v>7989</v>
      </c>
      <c r="CP382" t="s">
        <v>7990</v>
      </c>
    </row>
    <row r="383" spans="38:94" ht="17.25" hidden="1" customHeight="1">
      <c r="AL383" t="str">
        <f t="shared" si="16"/>
        <v/>
      </c>
      <c r="AM383" t="str">
        <f t="shared" si="17"/>
        <v/>
      </c>
      <c r="AN383" s="186" t="str">
        <f t="shared" si="18"/>
        <v/>
      </c>
      <c r="AO383" s="154">
        <v>380</v>
      </c>
      <c r="BI383" t="s">
        <v>7991</v>
      </c>
      <c r="CP383" t="s">
        <v>7992</v>
      </c>
    </row>
    <row r="384" spans="38:94" ht="17.25" hidden="1" customHeight="1">
      <c r="AL384" t="str">
        <f t="shared" si="16"/>
        <v/>
      </c>
      <c r="AM384" t="str">
        <f t="shared" si="17"/>
        <v/>
      </c>
      <c r="AN384" s="186" t="str">
        <f t="shared" si="18"/>
        <v/>
      </c>
      <c r="AO384" s="154">
        <v>381</v>
      </c>
      <c r="BI384" t="s">
        <v>7993</v>
      </c>
      <c r="CP384" t="s">
        <v>7994</v>
      </c>
    </row>
    <row r="385" spans="38:94" ht="17.25" hidden="1" customHeight="1">
      <c r="AL385" t="str">
        <f t="shared" si="16"/>
        <v/>
      </c>
      <c r="AM385" t="str">
        <f t="shared" si="17"/>
        <v/>
      </c>
      <c r="AN385" s="186" t="str">
        <f t="shared" si="18"/>
        <v/>
      </c>
      <c r="AO385" s="154">
        <v>382</v>
      </c>
      <c r="BI385" t="s">
        <v>7995</v>
      </c>
      <c r="CP385" t="s">
        <v>7996</v>
      </c>
    </row>
    <row r="386" spans="38:94" ht="17.25" hidden="1" customHeight="1">
      <c r="AL386" t="str">
        <f t="shared" si="16"/>
        <v/>
      </c>
      <c r="AM386" t="str">
        <f t="shared" si="17"/>
        <v/>
      </c>
      <c r="AN386" s="186" t="str">
        <f t="shared" si="18"/>
        <v/>
      </c>
      <c r="AO386" s="154">
        <v>383</v>
      </c>
      <c r="BI386" t="s">
        <v>7997</v>
      </c>
      <c r="CP386" t="s">
        <v>7998</v>
      </c>
    </row>
    <row r="387" spans="38:94" ht="17.25" hidden="1" customHeight="1">
      <c r="AL387" t="str">
        <f t="shared" si="16"/>
        <v/>
      </c>
      <c r="AM387" t="str">
        <f t="shared" si="17"/>
        <v/>
      </c>
      <c r="AN387" s="186" t="str">
        <f t="shared" si="18"/>
        <v/>
      </c>
      <c r="AO387" s="154">
        <v>384</v>
      </c>
      <c r="BI387" t="s">
        <v>7999</v>
      </c>
      <c r="CP387" t="s">
        <v>8000</v>
      </c>
    </row>
    <row r="388" spans="38:94" ht="17.25" hidden="1" customHeight="1">
      <c r="AL388" t="str">
        <f t="shared" ref="AL388:AL451" si="19">IFERROR(IF(HLOOKUP($N$11,$BW$3:$DB$573,$AO390,FALSE)="","",HLOOKUP($N$11,$BW$3:$DB$573,$AO390,FALSE)),"")</f>
        <v/>
      </c>
      <c r="AM388" t="str">
        <f t="shared" ref="AM388:AM451" si="20">IFERROR(IF(AL388="","",HLOOKUP($N$11,$AP$2:$BU$573,AO391,FALSE)),"")</f>
        <v/>
      </c>
      <c r="AN388" s="186" t="str">
        <f t="shared" ref="AN388:AN451" si="21">MID(AM388, 3, 3)</f>
        <v/>
      </c>
      <c r="AO388" s="154">
        <v>385</v>
      </c>
      <c r="BI388" t="s">
        <v>8001</v>
      </c>
      <c r="CP388" t="s">
        <v>8002</v>
      </c>
    </row>
    <row r="389" spans="38:94" ht="17.25" hidden="1" customHeight="1">
      <c r="AL389" t="str">
        <f t="shared" si="19"/>
        <v/>
      </c>
      <c r="AM389" t="str">
        <f t="shared" si="20"/>
        <v/>
      </c>
      <c r="AN389" s="186" t="str">
        <f t="shared" si="21"/>
        <v/>
      </c>
      <c r="AO389" s="154">
        <v>386</v>
      </c>
      <c r="BI389" t="s">
        <v>8003</v>
      </c>
      <c r="CP389" t="s">
        <v>8004</v>
      </c>
    </row>
    <row r="390" spans="38:94" ht="17.25" hidden="1" customHeight="1">
      <c r="AL390" t="str">
        <f t="shared" si="19"/>
        <v/>
      </c>
      <c r="AM390" t="str">
        <f t="shared" si="20"/>
        <v/>
      </c>
      <c r="AN390" s="186" t="str">
        <f t="shared" si="21"/>
        <v/>
      </c>
      <c r="AO390" s="154">
        <v>387</v>
      </c>
      <c r="BI390" t="s">
        <v>8005</v>
      </c>
      <c r="CP390" t="s">
        <v>8006</v>
      </c>
    </row>
    <row r="391" spans="38:94" ht="17.25" hidden="1" customHeight="1">
      <c r="AL391" t="str">
        <f t="shared" si="19"/>
        <v/>
      </c>
      <c r="AM391" t="str">
        <f t="shared" si="20"/>
        <v/>
      </c>
      <c r="AN391" s="186" t="str">
        <f t="shared" si="21"/>
        <v/>
      </c>
      <c r="AO391" s="154">
        <v>388</v>
      </c>
      <c r="BI391" t="s">
        <v>8007</v>
      </c>
      <c r="CP391" t="s">
        <v>8008</v>
      </c>
    </row>
    <row r="392" spans="38:94" ht="17.25" hidden="1" customHeight="1">
      <c r="AL392" t="str">
        <f t="shared" si="19"/>
        <v/>
      </c>
      <c r="AM392" t="str">
        <f t="shared" si="20"/>
        <v/>
      </c>
      <c r="AN392" s="186" t="str">
        <f t="shared" si="21"/>
        <v/>
      </c>
      <c r="AO392" s="154">
        <v>389</v>
      </c>
      <c r="BI392" t="s">
        <v>8009</v>
      </c>
      <c r="CP392" t="s">
        <v>8010</v>
      </c>
    </row>
    <row r="393" spans="38:94" ht="17.25" hidden="1" customHeight="1">
      <c r="AL393" t="str">
        <f t="shared" si="19"/>
        <v/>
      </c>
      <c r="AM393" t="str">
        <f t="shared" si="20"/>
        <v/>
      </c>
      <c r="AN393" s="186" t="str">
        <f t="shared" si="21"/>
        <v/>
      </c>
      <c r="AO393" s="154">
        <v>390</v>
      </c>
      <c r="BI393" t="s">
        <v>8011</v>
      </c>
      <c r="CP393" t="s">
        <v>8012</v>
      </c>
    </row>
    <row r="394" spans="38:94" ht="17.25" hidden="1" customHeight="1">
      <c r="AL394" t="str">
        <f t="shared" si="19"/>
        <v/>
      </c>
      <c r="AM394" t="str">
        <f t="shared" si="20"/>
        <v/>
      </c>
      <c r="AN394" s="186" t="str">
        <f t="shared" si="21"/>
        <v/>
      </c>
      <c r="AO394" s="154">
        <v>391</v>
      </c>
      <c r="BI394" t="s">
        <v>8013</v>
      </c>
      <c r="CP394" t="s">
        <v>8014</v>
      </c>
    </row>
    <row r="395" spans="38:94" ht="17.25" hidden="1" customHeight="1">
      <c r="AL395" t="str">
        <f t="shared" si="19"/>
        <v/>
      </c>
      <c r="AM395" t="str">
        <f t="shared" si="20"/>
        <v/>
      </c>
      <c r="AN395" s="186" t="str">
        <f t="shared" si="21"/>
        <v/>
      </c>
      <c r="AO395" s="154">
        <v>392</v>
      </c>
      <c r="BI395" t="s">
        <v>8015</v>
      </c>
      <c r="CP395" t="s">
        <v>8016</v>
      </c>
    </row>
    <row r="396" spans="38:94" ht="17.25" hidden="1" customHeight="1">
      <c r="AL396" t="str">
        <f t="shared" si="19"/>
        <v/>
      </c>
      <c r="AM396" t="str">
        <f t="shared" si="20"/>
        <v/>
      </c>
      <c r="AN396" s="186" t="str">
        <f t="shared" si="21"/>
        <v/>
      </c>
      <c r="AO396" s="154">
        <v>393</v>
      </c>
      <c r="BI396" t="s">
        <v>8017</v>
      </c>
      <c r="CP396" t="s">
        <v>8018</v>
      </c>
    </row>
    <row r="397" spans="38:94" ht="17.25" hidden="1" customHeight="1">
      <c r="AL397" t="str">
        <f t="shared" si="19"/>
        <v/>
      </c>
      <c r="AM397" t="str">
        <f t="shared" si="20"/>
        <v/>
      </c>
      <c r="AN397" s="186" t="str">
        <f t="shared" si="21"/>
        <v/>
      </c>
      <c r="AO397" s="154">
        <v>394</v>
      </c>
      <c r="BI397" t="s">
        <v>8019</v>
      </c>
      <c r="CP397" t="s">
        <v>8020</v>
      </c>
    </row>
    <row r="398" spans="38:94" ht="17.25" hidden="1" customHeight="1">
      <c r="AL398" t="str">
        <f t="shared" si="19"/>
        <v/>
      </c>
      <c r="AM398" t="str">
        <f t="shared" si="20"/>
        <v/>
      </c>
      <c r="AN398" s="186" t="str">
        <f t="shared" si="21"/>
        <v/>
      </c>
      <c r="AO398" s="154">
        <v>395</v>
      </c>
      <c r="BI398" t="s">
        <v>8021</v>
      </c>
      <c r="CP398" t="s">
        <v>8022</v>
      </c>
    </row>
    <row r="399" spans="38:94" ht="17.25" hidden="1" customHeight="1">
      <c r="AL399" t="str">
        <f t="shared" si="19"/>
        <v/>
      </c>
      <c r="AM399" t="str">
        <f t="shared" si="20"/>
        <v/>
      </c>
      <c r="AN399" s="186" t="str">
        <f t="shared" si="21"/>
        <v/>
      </c>
      <c r="AO399" s="154">
        <v>396</v>
      </c>
      <c r="BI399" t="s">
        <v>8023</v>
      </c>
      <c r="CP399" t="s">
        <v>8024</v>
      </c>
    </row>
    <row r="400" spans="38:94" ht="17.25" hidden="1" customHeight="1">
      <c r="AL400" t="str">
        <f t="shared" si="19"/>
        <v/>
      </c>
      <c r="AM400" t="str">
        <f t="shared" si="20"/>
        <v/>
      </c>
      <c r="AN400" s="186" t="str">
        <f t="shared" si="21"/>
        <v/>
      </c>
      <c r="AO400" s="154">
        <v>397</v>
      </c>
      <c r="BI400" t="s">
        <v>8025</v>
      </c>
      <c r="CP400" t="s">
        <v>8026</v>
      </c>
    </row>
    <row r="401" spans="38:94" ht="17.25" hidden="1" customHeight="1">
      <c r="AL401" t="str">
        <f t="shared" si="19"/>
        <v/>
      </c>
      <c r="AM401" t="str">
        <f t="shared" si="20"/>
        <v/>
      </c>
      <c r="AN401" s="186" t="str">
        <f t="shared" si="21"/>
        <v/>
      </c>
      <c r="AO401" s="154">
        <v>398</v>
      </c>
      <c r="BI401" t="s">
        <v>8027</v>
      </c>
      <c r="CP401" t="s">
        <v>8028</v>
      </c>
    </row>
    <row r="402" spans="38:94" ht="17.25" hidden="1" customHeight="1">
      <c r="AL402" t="str">
        <f t="shared" si="19"/>
        <v/>
      </c>
      <c r="AM402" t="str">
        <f t="shared" si="20"/>
        <v/>
      </c>
      <c r="AN402" s="186" t="str">
        <f t="shared" si="21"/>
        <v/>
      </c>
      <c r="AO402" s="154">
        <v>399</v>
      </c>
      <c r="BI402" t="s">
        <v>8029</v>
      </c>
      <c r="CP402" t="s">
        <v>8030</v>
      </c>
    </row>
    <row r="403" spans="38:94" ht="17.25" hidden="1" customHeight="1">
      <c r="AL403" t="str">
        <f t="shared" si="19"/>
        <v/>
      </c>
      <c r="AM403" t="str">
        <f t="shared" si="20"/>
        <v/>
      </c>
      <c r="AN403" s="186" t="str">
        <f t="shared" si="21"/>
        <v/>
      </c>
      <c r="AO403" s="154">
        <v>400</v>
      </c>
      <c r="BI403" t="s">
        <v>8031</v>
      </c>
      <c r="CP403" t="s">
        <v>8032</v>
      </c>
    </row>
    <row r="404" spans="38:94" ht="17.25" hidden="1" customHeight="1">
      <c r="AL404" t="str">
        <f t="shared" si="19"/>
        <v/>
      </c>
      <c r="AM404" t="str">
        <f t="shared" si="20"/>
        <v/>
      </c>
      <c r="AN404" s="186" t="str">
        <f t="shared" si="21"/>
        <v/>
      </c>
      <c r="AO404" s="154">
        <v>401</v>
      </c>
      <c r="BI404" t="s">
        <v>8033</v>
      </c>
      <c r="CP404" t="s">
        <v>8034</v>
      </c>
    </row>
    <row r="405" spans="38:94" ht="17.25" hidden="1" customHeight="1">
      <c r="AL405" t="str">
        <f t="shared" si="19"/>
        <v/>
      </c>
      <c r="AM405" t="str">
        <f t="shared" si="20"/>
        <v/>
      </c>
      <c r="AN405" s="186" t="str">
        <f t="shared" si="21"/>
        <v/>
      </c>
      <c r="AO405" s="154">
        <v>402</v>
      </c>
      <c r="BI405" t="s">
        <v>8035</v>
      </c>
      <c r="CP405" t="s">
        <v>8036</v>
      </c>
    </row>
    <row r="406" spans="38:94" ht="17.25" hidden="1" customHeight="1">
      <c r="AL406" t="str">
        <f t="shared" si="19"/>
        <v/>
      </c>
      <c r="AM406" t="str">
        <f t="shared" si="20"/>
        <v/>
      </c>
      <c r="AN406" s="186" t="str">
        <f t="shared" si="21"/>
        <v/>
      </c>
      <c r="AO406" s="154">
        <v>403</v>
      </c>
      <c r="BI406" t="s">
        <v>8037</v>
      </c>
      <c r="CP406" t="s">
        <v>8038</v>
      </c>
    </row>
    <row r="407" spans="38:94" ht="17.25" hidden="1" customHeight="1">
      <c r="AL407" t="str">
        <f t="shared" si="19"/>
        <v/>
      </c>
      <c r="AM407" t="str">
        <f t="shared" si="20"/>
        <v/>
      </c>
      <c r="AN407" s="186" t="str">
        <f t="shared" si="21"/>
        <v/>
      </c>
      <c r="AO407" s="154">
        <v>404</v>
      </c>
      <c r="BI407" t="s">
        <v>8039</v>
      </c>
      <c r="CP407" t="s">
        <v>8040</v>
      </c>
    </row>
    <row r="408" spans="38:94" ht="17.25" hidden="1" customHeight="1">
      <c r="AL408" t="str">
        <f t="shared" si="19"/>
        <v/>
      </c>
      <c r="AM408" t="str">
        <f t="shared" si="20"/>
        <v/>
      </c>
      <c r="AN408" s="186" t="str">
        <f t="shared" si="21"/>
        <v/>
      </c>
      <c r="AO408" s="154">
        <v>405</v>
      </c>
      <c r="BI408" t="s">
        <v>8041</v>
      </c>
      <c r="CP408" t="s">
        <v>8042</v>
      </c>
    </row>
    <row r="409" spans="38:94" ht="17.25" hidden="1" customHeight="1">
      <c r="AL409" t="str">
        <f t="shared" si="19"/>
        <v/>
      </c>
      <c r="AM409" t="str">
        <f t="shared" si="20"/>
        <v/>
      </c>
      <c r="AN409" s="186" t="str">
        <f t="shared" si="21"/>
        <v/>
      </c>
      <c r="AO409" s="154">
        <v>406</v>
      </c>
      <c r="BI409" t="s">
        <v>8043</v>
      </c>
      <c r="CP409" t="s">
        <v>8044</v>
      </c>
    </row>
    <row r="410" spans="38:94" ht="17.25" hidden="1" customHeight="1">
      <c r="AL410" t="str">
        <f t="shared" si="19"/>
        <v/>
      </c>
      <c r="AM410" t="str">
        <f t="shared" si="20"/>
        <v/>
      </c>
      <c r="AN410" s="186" t="str">
        <f t="shared" si="21"/>
        <v/>
      </c>
      <c r="AO410" s="154">
        <v>407</v>
      </c>
      <c r="BI410" t="s">
        <v>8045</v>
      </c>
      <c r="CP410" t="s">
        <v>8046</v>
      </c>
    </row>
    <row r="411" spans="38:94" ht="17.25" hidden="1" customHeight="1">
      <c r="AL411" t="str">
        <f t="shared" si="19"/>
        <v/>
      </c>
      <c r="AM411" t="str">
        <f t="shared" si="20"/>
        <v/>
      </c>
      <c r="AN411" s="186" t="str">
        <f t="shared" si="21"/>
        <v/>
      </c>
      <c r="AO411" s="154">
        <v>408</v>
      </c>
      <c r="BI411" t="s">
        <v>8047</v>
      </c>
      <c r="CP411" t="s">
        <v>8048</v>
      </c>
    </row>
    <row r="412" spans="38:94" ht="17.25" hidden="1" customHeight="1">
      <c r="AL412" t="str">
        <f t="shared" si="19"/>
        <v/>
      </c>
      <c r="AM412" t="str">
        <f t="shared" si="20"/>
        <v/>
      </c>
      <c r="AN412" s="186" t="str">
        <f t="shared" si="21"/>
        <v/>
      </c>
      <c r="AO412" s="154">
        <v>409</v>
      </c>
      <c r="BI412" t="s">
        <v>8049</v>
      </c>
      <c r="CP412" t="s">
        <v>8050</v>
      </c>
    </row>
    <row r="413" spans="38:94" ht="17.25" hidden="1" customHeight="1">
      <c r="AL413" t="str">
        <f t="shared" si="19"/>
        <v/>
      </c>
      <c r="AM413" t="str">
        <f t="shared" si="20"/>
        <v/>
      </c>
      <c r="AN413" s="186" t="str">
        <f t="shared" si="21"/>
        <v/>
      </c>
      <c r="AO413" s="154">
        <v>410</v>
      </c>
      <c r="BI413" t="s">
        <v>8051</v>
      </c>
      <c r="CP413" t="s">
        <v>8052</v>
      </c>
    </row>
    <row r="414" spans="38:94" ht="17.25" hidden="1" customHeight="1">
      <c r="AL414" t="str">
        <f t="shared" si="19"/>
        <v/>
      </c>
      <c r="AM414" t="str">
        <f t="shared" si="20"/>
        <v/>
      </c>
      <c r="AN414" s="186" t="str">
        <f t="shared" si="21"/>
        <v/>
      </c>
      <c r="AO414" s="154">
        <v>411</v>
      </c>
      <c r="BI414" t="s">
        <v>8053</v>
      </c>
      <c r="CP414" t="s">
        <v>8054</v>
      </c>
    </row>
    <row r="415" spans="38:94" ht="17.25" hidden="1" customHeight="1">
      <c r="AL415" t="str">
        <f t="shared" si="19"/>
        <v/>
      </c>
      <c r="AM415" t="str">
        <f t="shared" si="20"/>
        <v/>
      </c>
      <c r="AN415" s="186" t="str">
        <f t="shared" si="21"/>
        <v/>
      </c>
      <c r="AO415" s="154">
        <v>412</v>
      </c>
      <c r="BI415" t="s">
        <v>8055</v>
      </c>
      <c r="CP415" t="s">
        <v>8056</v>
      </c>
    </row>
    <row r="416" spans="38:94" ht="17.25" hidden="1" customHeight="1">
      <c r="AL416" t="str">
        <f t="shared" si="19"/>
        <v/>
      </c>
      <c r="AM416" t="str">
        <f t="shared" si="20"/>
        <v/>
      </c>
      <c r="AN416" s="186" t="str">
        <f t="shared" si="21"/>
        <v/>
      </c>
      <c r="AO416" s="154">
        <v>413</v>
      </c>
      <c r="BI416" t="s">
        <v>8057</v>
      </c>
      <c r="CP416" t="s">
        <v>8058</v>
      </c>
    </row>
    <row r="417" spans="38:94" ht="17.25" hidden="1" customHeight="1">
      <c r="AL417" t="str">
        <f t="shared" si="19"/>
        <v/>
      </c>
      <c r="AM417" t="str">
        <f t="shared" si="20"/>
        <v/>
      </c>
      <c r="AN417" s="186" t="str">
        <f t="shared" si="21"/>
        <v/>
      </c>
      <c r="AO417" s="154">
        <v>414</v>
      </c>
      <c r="BI417" t="s">
        <v>8059</v>
      </c>
      <c r="CP417" t="s">
        <v>8060</v>
      </c>
    </row>
    <row r="418" spans="38:94" ht="17.25" hidden="1" customHeight="1">
      <c r="AL418" t="str">
        <f t="shared" si="19"/>
        <v/>
      </c>
      <c r="AM418" t="str">
        <f t="shared" si="20"/>
        <v/>
      </c>
      <c r="AN418" s="186" t="str">
        <f t="shared" si="21"/>
        <v/>
      </c>
      <c r="AO418" s="154">
        <v>415</v>
      </c>
      <c r="BI418" t="s">
        <v>8061</v>
      </c>
      <c r="CP418" t="s">
        <v>8062</v>
      </c>
    </row>
    <row r="419" spans="38:94" ht="17.25" hidden="1" customHeight="1">
      <c r="AL419" t="str">
        <f t="shared" si="19"/>
        <v/>
      </c>
      <c r="AM419" t="str">
        <f t="shared" si="20"/>
        <v/>
      </c>
      <c r="AN419" s="186" t="str">
        <f t="shared" si="21"/>
        <v/>
      </c>
      <c r="AO419" s="154">
        <v>416</v>
      </c>
      <c r="BI419" t="s">
        <v>8063</v>
      </c>
      <c r="CP419" t="s">
        <v>8064</v>
      </c>
    </row>
    <row r="420" spans="38:94" ht="17.25" hidden="1" customHeight="1">
      <c r="AL420" t="str">
        <f t="shared" si="19"/>
        <v/>
      </c>
      <c r="AM420" t="str">
        <f t="shared" si="20"/>
        <v/>
      </c>
      <c r="AN420" s="186" t="str">
        <f t="shared" si="21"/>
        <v/>
      </c>
      <c r="AO420" s="154">
        <v>417</v>
      </c>
      <c r="BI420" t="s">
        <v>8065</v>
      </c>
      <c r="CP420" t="s">
        <v>8066</v>
      </c>
    </row>
    <row r="421" spans="38:94" ht="17.25" hidden="1" customHeight="1">
      <c r="AL421" t="str">
        <f t="shared" si="19"/>
        <v/>
      </c>
      <c r="AM421" t="str">
        <f t="shared" si="20"/>
        <v/>
      </c>
      <c r="AN421" s="186" t="str">
        <f t="shared" si="21"/>
        <v/>
      </c>
      <c r="AO421" s="154">
        <v>418</v>
      </c>
      <c r="BI421" t="s">
        <v>8067</v>
      </c>
      <c r="CP421" t="s">
        <v>8068</v>
      </c>
    </row>
    <row r="422" spans="38:94" ht="17.25" hidden="1" customHeight="1">
      <c r="AL422" t="str">
        <f t="shared" si="19"/>
        <v/>
      </c>
      <c r="AM422" t="str">
        <f t="shared" si="20"/>
        <v/>
      </c>
      <c r="AN422" s="186" t="str">
        <f t="shared" si="21"/>
        <v/>
      </c>
      <c r="AO422" s="154">
        <v>419</v>
      </c>
      <c r="BI422" t="s">
        <v>8069</v>
      </c>
      <c r="CP422" t="s">
        <v>8070</v>
      </c>
    </row>
    <row r="423" spans="38:94" ht="17.25" hidden="1" customHeight="1">
      <c r="AL423" t="str">
        <f t="shared" si="19"/>
        <v/>
      </c>
      <c r="AM423" t="str">
        <f t="shared" si="20"/>
        <v/>
      </c>
      <c r="AN423" s="186" t="str">
        <f t="shared" si="21"/>
        <v/>
      </c>
      <c r="AO423" s="154">
        <v>420</v>
      </c>
      <c r="BI423" t="s">
        <v>8071</v>
      </c>
      <c r="CP423" t="s">
        <v>8072</v>
      </c>
    </row>
    <row r="424" spans="38:94" ht="17.25" hidden="1" customHeight="1">
      <c r="AL424" t="str">
        <f t="shared" si="19"/>
        <v/>
      </c>
      <c r="AM424" t="str">
        <f t="shared" si="20"/>
        <v/>
      </c>
      <c r="AN424" s="186" t="str">
        <f t="shared" si="21"/>
        <v/>
      </c>
      <c r="AO424" s="154">
        <v>421</v>
      </c>
      <c r="BI424" t="s">
        <v>8073</v>
      </c>
      <c r="CP424" t="s">
        <v>8074</v>
      </c>
    </row>
    <row r="425" spans="38:94" ht="17.25" hidden="1" customHeight="1">
      <c r="AL425" t="str">
        <f t="shared" si="19"/>
        <v/>
      </c>
      <c r="AM425" t="str">
        <f t="shared" si="20"/>
        <v/>
      </c>
      <c r="AN425" s="186" t="str">
        <f t="shared" si="21"/>
        <v/>
      </c>
      <c r="AO425" s="154">
        <v>422</v>
      </c>
      <c r="BI425" t="s">
        <v>8075</v>
      </c>
      <c r="CP425" t="s">
        <v>8076</v>
      </c>
    </row>
    <row r="426" spans="38:94" ht="17.25" hidden="1" customHeight="1">
      <c r="AL426" t="str">
        <f t="shared" si="19"/>
        <v/>
      </c>
      <c r="AM426" t="str">
        <f t="shared" si="20"/>
        <v/>
      </c>
      <c r="AN426" s="186" t="str">
        <f t="shared" si="21"/>
        <v/>
      </c>
      <c r="AO426" s="154">
        <v>423</v>
      </c>
      <c r="BI426" t="s">
        <v>8077</v>
      </c>
      <c r="CP426" t="s">
        <v>8078</v>
      </c>
    </row>
    <row r="427" spans="38:94" ht="17.25" hidden="1" customHeight="1">
      <c r="AL427" t="str">
        <f t="shared" si="19"/>
        <v/>
      </c>
      <c r="AM427" t="str">
        <f t="shared" si="20"/>
        <v/>
      </c>
      <c r="AN427" s="186" t="str">
        <f t="shared" si="21"/>
        <v/>
      </c>
      <c r="AO427" s="154">
        <v>424</v>
      </c>
      <c r="BI427" t="s">
        <v>8079</v>
      </c>
      <c r="CP427" t="s">
        <v>8080</v>
      </c>
    </row>
    <row r="428" spans="38:94" ht="17.25" hidden="1" customHeight="1">
      <c r="AL428" t="str">
        <f t="shared" si="19"/>
        <v/>
      </c>
      <c r="AM428" t="str">
        <f t="shared" si="20"/>
        <v/>
      </c>
      <c r="AN428" s="186" t="str">
        <f t="shared" si="21"/>
        <v/>
      </c>
      <c r="AO428" s="154">
        <v>425</v>
      </c>
      <c r="BI428" t="s">
        <v>8081</v>
      </c>
      <c r="CP428" t="s">
        <v>8082</v>
      </c>
    </row>
    <row r="429" spans="38:94" ht="17.25" hidden="1" customHeight="1">
      <c r="AL429" t="str">
        <f t="shared" si="19"/>
        <v/>
      </c>
      <c r="AM429" t="str">
        <f t="shared" si="20"/>
        <v/>
      </c>
      <c r="AN429" s="186" t="str">
        <f t="shared" si="21"/>
        <v/>
      </c>
      <c r="AO429" s="154">
        <v>426</v>
      </c>
      <c r="BI429" t="s">
        <v>8083</v>
      </c>
      <c r="CP429" t="s">
        <v>8084</v>
      </c>
    </row>
    <row r="430" spans="38:94" ht="17.25" hidden="1" customHeight="1">
      <c r="AL430" t="str">
        <f t="shared" si="19"/>
        <v/>
      </c>
      <c r="AM430" t="str">
        <f t="shared" si="20"/>
        <v/>
      </c>
      <c r="AN430" s="186" t="str">
        <f t="shared" si="21"/>
        <v/>
      </c>
      <c r="AO430" s="154">
        <v>427</v>
      </c>
      <c r="BI430" t="s">
        <v>8085</v>
      </c>
      <c r="CP430" t="s">
        <v>8086</v>
      </c>
    </row>
    <row r="431" spans="38:94" ht="17.25" hidden="1" customHeight="1">
      <c r="AL431" t="str">
        <f t="shared" si="19"/>
        <v/>
      </c>
      <c r="AM431" t="str">
        <f t="shared" si="20"/>
        <v/>
      </c>
      <c r="AN431" s="186" t="str">
        <f t="shared" si="21"/>
        <v/>
      </c>
      <c r="AO431" s="154">
        <v>428</v>
      </c>
      <c r="BI431" t="s">
        <v>8087</v>
      </c>
      <c r="CP431" t="s">
        <v>8088</v>
      </c>
    </row>
    <row r="432" spans="38:94" ht="17.25" hidden="1" customHeight="1">
      <c r="AL432" t="str">
        <f t="shared" si="19"/>
        <v/>
      </c>
      <c r="AM432" t="str">
        <f t="shared" si="20"/>
        <v/>
      </c>
      <c r="AN432" s="186" t="str">
        <f t="shared" si="21"/>
        <v/>
      </c>
      <c r="AO432" s="154">
        <v>429</v>
      </c>
      <c r="BI432" t="s">
        <v>8089</v>
      </c>
      <c r="CP432" t="s">
        <v>8090</v>
      </c>
    </row>
    <row r="433" spans="38:94" ht="17.25" hidden="1" customHeight="1">
      <c r="AL433" t="str">
        <f t="shared" si="19"/>
        <v/>
      </c>
      <c r="AM433" t="str">
        <f t="shared" si="20"/>
        <v/>
      </c>
      <c r="AN433" s="186" t="str">
        <f t="shared" si="21"/>
        <v/>
      </c>
      <c r="AO433" s="154">
        <v>430</v>
      </c>
      <c r="BI433" t="s">
        <v>8091</v>
      </c>
      <c r="CP433" t="s">
        <v>8092</v>
      </c>
    </row>
    <row r="434" spans="38:94" ht="17.25" hidden="1" customHeight="1">
      <c r="AL434" t="str">
        <f t="shared" si="19"/>
        <v/>
      </c>
      <c r="AM434" t="str">
        <f t="shared" si="20"/>
        <v/>
      </c>
      <c r="AN434" s="186" t="str">
        <f t="shared" si="21"/>
        <v/>
      </c>
      <c r="AO434" s="154">
        <v>431</v>
      </c>
      <c r="BI434" t="s">
        <v>8093</v>
      </c>
      <c r="CP434" t="s">
        <v>8094</v>
      </c>
    </row>
    <row r="435" spans="38:94" ht="17.25" hidden="1" customHeight="1">
      <c r="AL435" t="str">
        <f t="shared" si="19"/>
        <v/>
      </c>
      <c r="AM435" t="str">
        <f t="shared" si="20"/>
        <v/>
      </c>
      <c r="AN435" s="186" t="str">
        <f t="shared" si="21"/>
        <v/>
      </c>
      <c r="AO435" s="154">
        <v>432</v>
      </c>
      <c r="BI435" t="s">
        <v>8095</v>
      </c>
      <c r="CP435" t="s">
        <v>8096</v>
      </c>
    </row>
    <row r="436" spans="38:94" ht="17.25" hidden="1" customHeight="1">
      <c r="AL436" t="str">
        <f t="shared" si="19"/>
        <v/>
      </c>
      <c r="AM436" t="str">
        <f t="shared" si="20"/>
        <v/>
      </c>
      <c r="AN436" s="186" t="str">
        <f t="shared" si="21"/>
        <v/>
      </c>
      <c r="AO436" s="154">
        <v>433</v>
      </c>
      <c r="BI436" t="s">
        <v>8097</v>
      </c>
      <c r="CP436" t="s">
        <v>8098</v>
      </c>
    </row>
    <row r="437" spans="38:94" ht="17.25" hidden="1" customHeight="1">
      <c r="AL437" t="str">
        <f t="shared" si="19"/>
        <v/>
      </c>
      <c r="AM437" t="str">
        <f t="shared" si="20"/>
        <v/>
      </c>
      <c r="AN437" s="186" t="str">
        <f t="shared" si="21"/>
        <v/>
      </c>
      <c r="AO437" s="154">
        <v>434</v>
      </c>
      <c r="BI437" t="s">
        <v>8099</v>
      </c>
      <c r="CP437" t="s">
        <v>8100</v>
      </c>
    </row>
    <row r="438" spans="38:94" ht="17.25" hidden="1" customHeight="1">
      <c r="AL438" t="str">
        <f t="shared" si="19"/>
        <v/>
      </c>
      <c r="AM438" t="str">
        <f t="shared" si="20"/>
        <v/>
      </c>
      <c r="AN438" s="186" t="str">
        <f t="shared" si="21"/>
        <v/>
      </c>
      <c r="AO438" s="154">
        <v>435</v>
      </c>
      <c r="BI438" t="s">
        <v>8101</v>
      </c>
      <c r="CP438" t="s">
        <v>8102</v>
      </c>
    </row>
    <row r="439" spans="38:94" ht="17.25" hidden="1" customHeight="1">
      <c r="AL439" t="str">
        <f t="shared" si="19"/>
        <v/>
      </c>
      <c r="AM439" t="str">
        <f t="shared" si="20"/>
        <v/>
      </c>
      <c r="AN439" s="186" t="str">
        <f t="shared" si="21"/>
        <v/>
      </c>
      <c r="AO439" s="154">
        <v>436</v>
      </c>
      <c r="BI439" t="s">
        <v>8103</v>
      </c>
      <c r="CP439" t="s">
        <v>8104</v>
      </c>
    </row>
    <row r="440" spans="38:94" ht="17.25" hidden="1" customHeight="1">
      <c r="AL440" t="str">
        <f t="shared" si="19"/>
        <v/>
      </c>
      <c r="AM440" t="str">
        <f t="shared" si="20"/>
        <v/>
      </c>
      <c r="AN440" s="186" t="str">
        <f t="shared" si="21"/>
        <v/>
      </c>
      <c r="AO440" s="154">
        <v>437</v>
      </c>
      <c r="BI440" t="s">
        <v>8105</v>
      </c>
      <c r="CP440" t="s">
        <v>8106</v>
      </c>
    </row>
    <row r="441" spans="38:94" ht="17.25" hidden="1" customHeight="1">
      <c r="AL441" t="str">
        <f t="shared" si="19"/>
        <v/>
      </c>
      <c r="AM441" t="str">
        <f t="shared" si="20"/>
        <v/>
      </c>
      <c r="AN441" s="186" t="str">
        <f t="shared" si="21"/>
        <v/>
      </c>
      <c r="AO441" s="154">
        <v>438</v>
      </c>
      <c r="BI441" t="s">
        <v>8107</v>
      </c>
      <c r="CP441" t="s">
        <v>8108</v>
      </c>
    </row>
    <row r="442" spans="38:94" ht="17.25" hidden="1" customHeight="1">
      <c r="AL442" t="str">
        <f t="shared" si="19"/>
        <v/>
      </c>
      <c r="AM442" t="str">
        <f t="shared" si="20"/>
        <v/>
      </c>
      <c r="AN442" s="186" t="str">
        <f t="shared" si="21"/>
        <v/>
      </c>
      <c r="AO442" s="154">
        <v>439</v>
      </c>
      <c r="BI442" t="s">
        <v>8109</v>
      </c>
      <c r="CP442" t="s">
        <v>8110</v>
      </c>
    </row>
    <row r="443" spans="38:94" ht="17.25" hidden="1" customHeight="1">
      <c r="AL443" t="str">
        <f t="shared" si="19"/>
        <v/>
      </c>
      <c r="AM443" t="str">
        <f t="shared" si="20"/>
        <v/>
      </c>
      <c r="AN443" s="186" t="str">
        <f t="shared" si="21"/>
        <v/>
      </c>
      <c r="AO443" s="154">
        <v>440</v>
      </c>
      <c r="BI443" t="s">
        <v>8111</v>
      </c>
      <c r="CP443" t="s">
        <v>8112</v>
      </c>
    </row>
    <row r="444" spans="38:94" ht="17.25" hidden="1" customHeight="1">
      <c r="AL444" t="str">
        <f t="shared" si="19"/>
        <v/>
      </c>
      <c r="AM444" t="str">
        <f t="shared" si="20"/>
        <v/>
      </c>
      <c r="AN444" s="186" t="str">
        <f t="shared" si="21"/>
        <v/>
      </c>
      <c r="AO444" s="154">
        <v>441</v>
      </c>
      <c r="BI444" t="s">
        <v>8113</v>
      </c>
      <c r="CP444" t="s">
        <v>8114</v>
      </c>
    </row>
    <row r="445" spans="38:94" ht="17.25" hidden="1" customHeight="1">
      <c r="AL445" t="str">
        <f t="shared" si="19"/>
        <v/>
      </c>
      <c r="AM445" t="str">
        <f t="shared" si="20"/>
        <v/>
      </c>
      <c r="AN445" s="186" t="str">
        <f t="shared" si="21"/>
        <v/>
      </c>
      <c r="AO445" s="154">
        <v>442</v>
      </c>
      <c r="BI445" t="s">
        <v>8115</v>
      </c>
      <c r="CP445" t="s">
        <v>8116</v>
      </c>
    </row>
    <row r="446" spans="38:94" ht="17.25" hidden="1" customHeight="1">
      <c r="AL446" t="str">
        <f t="shared" si="19"/>
        <v/>
      </c>
      <c r="AM446" t="str">
        <f t="shared" si="20"/>
        <v/>
      </c>
      <c r="AN446" s="186" t="str">
        <f t="shared" si="21"/>
        <v/>
      </c>
      <c r="AO446" s="154">
        <v>443</v>
      </c>
      <c r="BI446" t="s">
        <v>8117</v>
      </c>
      <c r="CP446" t="s">
        <v>8118</v>
      </c>
    </row>
    <row r="447" spans="38:94" ht="17.25" hidden="1" customHeight="1">
      <c r="AL447" t="str">
        <f t="shared" si="19"/>
        <v/>
      </c>
      <c r="AM447" t="str">
        <f t="shared" si="20"/>
        <v/>
      </c>
      <c r="AN447" s="186" t="str">
        <f t="shared" si="21"/>
        <v/>
      </c>
      <c r="AO447" s="154">
        <v>444</v>
      </c>
      <c r="BI447" t="s">
        <v>8119</v>
      </c>
      <c r="CP447" t="s">
        <v>8120</v>
      </c>
    </row>
    <row r="448" spans="38:94" ht="17.25" hidden="1" customHeight="1">
      <c r="AL448" t="str">
        <f t="shared" si="19"/>
        <v/>
      </c>
      <c r="AM448" t="str">
        <f t="shared" si="20"/>
        <v/>
      </c>
      <c r="AN448" s="186" t="str">
        <f t="shared" si="21"/>
        <v/>
      </c>
      <c r="AO448" s="154">
        <v>445</v>
      </c>
      <c r="BI448" t="s">
        <v>8121</v>
      </c>
      <c r="CP448" t="s">
        <v>8122</v>
      </c>
    </row>
    <row r="449" spans="38:94" ht="17.25" hidden="1" customHeight="1">
      <c r="AL449" t="str">
        <f t="shared" si="19"/>
        <v/>
      </c>
      <c r="AM449" t="str">
        <f t="shared" si="20"/>
        <v/>
      </c>
      <c r="AN449" s="186" t="str">
        <f t="shared" si="21"/>
        <v/>
      </c>
      <c r="AO449" s="154">
        <v>446</v>
      </c>
      <c r="BI449" t="s">
        <v>8123</v>
      </c>
      <c r="CP449" t="s">
        <v>8124</v>
      </c>
    </row>
    <row r="450" spans="38:94" ht="17.25" hidden="1" customHeight="1">
      <c r="AL450" t="str">
        <f t="shared" si="19"/>
        <v/>
      </c>
      <c r="AM450" t="str">
        <f t="shared" si="20"/>
        <v/>
      </c>
      <c r="AN450" s="186" t="str">
        <f t="shared" si="21"/>
        <v/>
      </c>
      <c r="AO450" s="154">
        <v>447</v>
      </c>
      <c r="BI450" t="s">
        <v>8125</v>
      </c>
      <c r="CP450" t="s">
        <v>8126</v>
      </c>
    </row>
    <row r="451" spans="38:94" ht="17.25" hidden="1" customHeight="1">
      <c r="AL451" t="str">
        <f t="shared" si="19"/>
        <v/>
      </c>
      <c r="AM451" t="str">
        <f t="shared" si="20"/>
        <v/>
      </c>
      <c r="AN451" s="186" t="str">
        <f t="shared" si="21"/>
        <v/>
      </c>
      <c r="AO451" s="154">
        <v>448</v>
      </c>
      <c r="BI451" t="s">
        <v>8127</v>
      </c>
      <c r="CP451" t="s">
        <v>8128</v>
      </c>
    </row>
    <row r="452" spans="38:94" ht="17.25" hidden="1" customHeight="1">
      <c r="AL452" t="str">
        <f t="shared" ref="AL452:AL515" si="22">IFERROR(IF(HLOOKUP($N$11,$BW$3:$DB$573,$AO454,FALSE)="","",HLOOKUP($N$11,$BW$3:$DB$573,$AO454,FALSE)),"")</f>
        <v/>
      </c>
      <c r="AM452" t="str">
        <f t="shared" ref="AM452:AM515" si="23">IFERROR(IF(AL452="","",HLOOKUP($N$11,$AP$2:$BU$573,AO455,FALSE)),"")</f>
        <v/>
      </c>
      <c r="AN452" s="186" t="str">
        <f t="shared" ref="AN452:AN515" si="24">MID(AM452, 3, 3)</f>
        <v/>
      </c>
      <c r="AO452" s="154">
        <v>449</v>
      </c>
      <c r="BI452" t="s">
        <v>8129</v>
      </c>
      <c r="CP452" t="s">
        <v>8130</v>
      </c>
    </row>
    <row r="453" spans="38:94" ht="17.25" hidden="1" customHeight="1">
      <c r="AL453" t="str">
        <f t="shared" si="22"/>
        <v/>
      </c>
      <c r="AM453" t="str">
        <f t="shared" si="23"/>
        <v/>
      </c>
      <c r="AN453" s="186" t="str">
        <f t="shared" si="24"/>
        <v/>
      </c>
      <c r="AO453" s="154">
        <v>450</v>
      </c>
      <c r="BI453" t="s">
        <v>8131</v>
      </c>
      <c r="CP453" t="s">
        <v>8132</v>
      </c>
    </row>
    <row r="454" spans="38:94" ht="17.25" hidden="1" customHeight="1">
      <c r="AL454" t="str">
        <f t="shared" si="22"/>
        <v/>
      </c>
      <c r="AM454" t="str">
        <f t="shared" si="23"/>
        <v/>
      </c>
      <c r="AN454" s="186" t="str">
        <f t="shared" si="24"/>
        <v/>
      </c>
      <c r="AO454" s="154">
        <v>451</v>
      </c>
      <c r="BI454" t="s">
        <v>8133</v>
      </c>
      <c r="CP454" t="s">
        <v>8134</v>
      </c>
    </row>
    <row r="455" spans="38:94" ht="17.25" hidden="1" customHeight="1">
      <c r="AL455" t="str">
        <f t="shared" si="22"/>
        <v/>
      </c>
      <c r="AM455" t="str">
        <f t="shared" si="23"/>
        <v/>
      </c>
      <c r="AN455" s="186" t="str">
        <f t="shared" si="24"/>
        <v/>
      </c>
      <c r="AO455" s="154">
        <v>452</v>
      </c>
      <c r="BI455" t="s">
        <v>8135</v>
      </c>
      <c r="CP455" t="s">
        <v>8136</v>
      </c>
    </row>
    <row r="456" spans="38:94" ht="17.25" hidden="1" customHeight="1">
      <c r="AL456" t="str">
        <f t="shared" si="22"/>
        <v/>
      </c>
      <c r="AM456" t="str">
        <f t="shared" si="23"/>
        <v/>
      </c>
      <c r="AN456" s="186" t="str">
        <f t="shared" si="24"/>
        <v/>
      </c>
      <c r="AO456" s="154">
        <v>453</v>
      </c>
      <c r="BI456" t="s">
        <v>8137</v>
      </c>
      <c r="CP456" t="s">
        <v>8138</v>
      </c>
    </row>
    <row r="457" spans="38:94" ht="17.25" hidden="1" customHeight="1">
      <c r="AL457" t="str">
        <f t="shared" si="22"/>
        <v/>
      </c>
      <c r="AM457" t="str">
        <f t="shared" si="23"/>
        <v/>
      </c>
      <c r="AN457" s="186" t="str">
        <f t="shared" si="24"/>
        <v/>
      </c>
      <c r="AO457" s="154">
        <v>454</v>
      </c>
      <c r="BI457" t="s">
        <v>8139</v>
      </c>
      <c r="CP457" t="s">
        <v>8140</v>
      </c>
    </row>
    <row r="458" spans="38:94" ht="17.25" hidden="1" customHeight="1">
      <c r="AL458" t="str">
        <f t="shared" si="22"/>
        <v/>
      </c>
      <c r="AM458" t="str">
        <f t="shared" si="23"/>
        <v/>
      </c>
      <c r="AN458" s="186" t="str">
        <f t="shared" si="24"/>
        <v/>
      </c>
      <c r="AO458" s="154">
        <v>455</v>
      </c>
      <c r="BI458" t="s">
        <v>8141</v>
      </c>
      <c r="CP458" t="s">
        <v>8142</v>
      </c>
    </row>
    <row r="459" spans="38:94" ht="17.25" hidden="1" customHeight="1">
      <c r="AL459" t="str">
        <f t="shared" si="22"/>
        <v/>
      </c>
      <c r="AM459" t="str">
        <f t="shared" si="23"/>
        <v/>
      </c>
      <c r="AN459" s="186" t="str">
        <f t="shared" si="24"/>
        <v/>
      </c>
      <c r="AO459" s="154">
        <v>456</v>
      </c>
      <c r="BI459" t="s">
        <v>8143</v>
      </c>
      <c r="CP459" t="s">
        <v>8144</v>
      </c>
    </row>
    <row r="460" spans="38:94" ht="17.25" hidden="1" customHeight="1">
      <c r="AL460" t="str">
        <f t="shared" si="22"/>
        <v/>
      </c>
      <c r="AM460" t="str">
        <f t="shared" si="23"/>
        <v/>
      </c>
      <c r="AN460" s="186" t="str">
        <f t="shared" si="24"/>
        <v/>
      </c>
      <c r="AO460" s="154">
        <v>457</v>
      </c>
      <c r="BI460" t="s">
        <v>8145</v>
      </c>
      <c r="CP460" t="s">
        <v>8146</v>
      </c>
    </row>
    <row r="461" spans="38:94" ht="17.25" hidden="1" customHeight="1">
      <c r="AL461" t="str">
        <f t="shared" si="22"/>
        <v/>
      </c>
      <c r="AM461" t="str">
        <f t="shared" si="23"/>
        <v/>
      </c>
      <c r="AN461" s="186" t="str">
        <f t="shared" si="24"/>
        <v/>
      </c>
      <c r="AO461" s="154">
        <v>458</v>
      </c>
      <c r="BI461" t="s">
        <v>8147</v>
      </c>
      <c r="CP461" t="s">
        <v>8148</v>
      </c>
    </row>
    <row r="462" spans="38:94" ht="17.25" hidden="1" customHeight="1">
      <c r="AL462" t="str">
        <f t="shared" si="22"/>
        <v/>
      </c>
      <c r="AM462" t="str">
        <f t="shared" si="23"/>
        <v/>
      </c>
      <c r="AN462" s="186" t="str">
        <f t="shared" si="24"/>
        <v/>
      </c>
      <c r="AO462" s="154">
        <v>459</v>
      </c>
      <c r="BI462" t="s">
        <v>8149</v>
      </c>
      <c r="CP462" t="s">
        <v>8150</v>
      </c>
    </row>
    <row r="463" spans="38:94" ht="17.25" hidden="1" customHeight="1">
      <c r="AL463" t="str">
        <f t="shared" si="22"/>
        <v/>
      </c>
      <c r="AM463" t="str">
        <f t="shared" si="23"/>
        <v/>
      </c>
      <c r="AN463" s="186" t="str">
        <f t="shared" si="24"/>
        <v/>
      </c>
      <c r="AO463" s="154">
        <v>460</v>
      </c>
      <c r="BI463" t="s">
        <v>8151</v>
      </c>
      <c r="CP463" t="s">
        <v>8152</v>
      </c>
    </row>
    <row r="464" spans="38:94" ht="17.25" hidden="1" customHeight="1">
      <c r="AL464" t="str">
        <f t="shared" si="22"/>
        <v/>
      </c>
      <c r="AM464" t="str">
        <f t="shared" si="23"/>
        <v/>
      </c>
      <c r="AN464" s="186" t="str">
        <f t="shared" si="24"/>
        <v/>
      </c>
      <c r="AO464" s="154">
        <v>461</v>
      </c>
      <c r="BI464" t="s">
        <v>8153</v>
      </c>
      <c r="CP464" t="s">
        <v>8154</v>
      </c>
    </row>
    <row r="465" spans="38:94" ht="17.25" hidden="1" customHeight="1">
      <c r="AL465" t="str">
        <f t="shared" si="22"/>
        <v/>
      </c>
      <c r="AM465" t="str">
        <f t="shared" si="23"/>
        <v/>
      </c>
      <c r="AN465" s="186" t="str">
        <f t="shared" si="24"/>
        <v/>
      </c>
      <c r="AO465" s="154">
        <v>462</v>
      </c>
      <c r="BI465" t="s">
        <v>8155</v>
      </c>
      <c r="CP465" t="s">
        <v>8156</v>
      </c>
    </row>
    <row r="466" spans="38:94" ht="17.25" hidden="1" customHeight="1">
      <c r="AL466" t="str">
        <f t="shared" si="22"/>
        <v/>
      </c>
      <c r="AM466" t="str">
        <f t="shared" si="23"/>
        <v/>
      </c>
      <c r="AN466" s="186" t="str">
        <f t="shared" si="24"/>
        <v/>
      </c>
      <c r="AO466" s="154">
        <v>463</v>
      </c>
      <c r="BI466" t="s">
        <v>8157</v>
      </c>
      <c r="CP466" t="s">
        <v>8158</v>
      </c>
    </row>
    <row r="467" spans="38:94" ht="17.25" hidden="1" customHeight="1">
      <c r="AL467" t="str">
        <f t="shared" si="22"/>
        <v/>
      </c>
      <c r="AM467" t="str">
        <f t="shared" si="23"/>
        <v/>
      </c>
      <c r="AN467" s="186" t="str">
        <f t="shared" si="24"/>
        <v/>
      </c>
      <c r="AO467" s="154">
        <v>464</v>
      </c>
      <c r="BI467" t="s">
        <v>8159</v>
      </c>
      <c r="CP467" t="s">
        <v>8160</v>
      </c>
    </row>
    <row r="468" spans="38:94" ht="17.25" hidden="1" customHeight="1">
      <c r="AL468" t="str">
        <f t="shared" si="22"/>
        <v/>
      </c>
      <c r="AM468" t="str">
        <f t="shared" si="23"/>
        <v/>
      </c>
      <c r="AN468" s="186" t="str">
        <f t="shared" si="24"/>
        <v/>
      </c>
      <c r="AO468" s="154">
        <v>465</v>
      </c>
      <c r="BI468" t="s">
        <v>8161</v>
      </c>
      <c r="CP468" t="s">
        <v>8162</v>
      </c>
    </row>
    <row r="469" spans="38:94" ht="17.25" hidden="1" customHeight="1">
      <c r="AL469" t="str">
        <f t="shared" si="22"/>
        <v/>
      </c>
      <c r="AM469" t="str">
        <f t="shared" si="23"/>
        <v/>
      </c>
      <c r="AN469" s="186" t="str">
        <f t="shared" si="24"/>
        <v/>
      </c>
      <c r="AO469" s="154">
        <v>466</v>
      </c>
      <c r="BI469" t="s">
        <v>8163</v>
      </c>
      <c r="CP469" t="s">
        <v>8164</v>
      </c>
    </row>
    <row r="470" spans="38:94" ht="17.25" hidden="1" customHeight="1">
      <c r="AL470" t="str">
        <f t="shared" si="22"/>
        <v/>
      </c>
      <c r="AM470" t="str">
        <f t="shared" si="23"/>
        <v/>
      </c>
      <c r="AN470" s="186" t="str">
        <f t="shared" si="24"/>
        <v/>
      </c>
      <c r="AO470" s="154">
        <v>467</v>
      </c>
      <c r="BI470" t="s">
        <v>8165</v>
      </c>
      <c r="CP470" t="s">
        <v>8166</v>
      </c>
    </row>
    <row r="471" spans="38:94" ht="17.25" hidden="1" customHeight="1">
      <c r="AL471" t="str">
        <f t="shared" si="22"/>
        <v/>
      </c>
      <c r="AM471" t="str">
        <f t="shared" si="23"/>
        <v/>
      </c>
      <c r="AN471" s="186" t="str">
        <f t="shared" si="24"/>
        <v/>
      </c>
      <c r="AO471" s="154">
        <v>468</v>
      </c>
      <c r="BI471" t="s">
        <v>8167</v>
      </c>
      <c r="CP471" t="s">
        <v>8168</v>
      </c>
    </row>
    <row r="472" spans="38:94" ht="17.25" hidden="1" customHeight="1">
      <c r="AL472" t="str">
        <f t="shared" si="22"/>
        <v/>
      </c>
      <c r="AM472" t="str">
        <f t="shared" si="23"/>
        <v/>
      </c>
      <c r="AN472" s="186" t="str">
        <f t="shared" si="24"/>
        <v/>
      </c>
      <c r="AO472" s="154">
        <v>469</v>
      </c>
      <c r="BI472" t="s">
        <v>8169</v>
      </c>
      <c r="CP472" t="s">
        <v>8170</v>
      </c>
    </row>
    <row r="473" spans="38:94" ht="17.25" hidden="1" customHeight="1">
      <c r="AL473" t="str">
        <f t="shared" si="22"/>
        <v/>
      </c>
      <c r="AM473" t="str">
        <f t="shared" si="23"/>
        <v/>
      </c>
      <c r="AN473" s="186" t="str">
        <f t="shared" si="24"/>
        <v/>
      </c>
      <c r="AO473" s="154">
        <v>470</v>
      </c>
      <c r="BI473" t="s">
        <v>8171</v>
      </c>
      <c r="CP473" t="s">
        <v>8172</v>
      </c>
    </row>
    <row r="474" spans="38:94" ht="17.25" hidden="1" customHeight="1">
      <c r="AL474" t="str">
        <f t="shared" si="22"/>
        <v/>
      </c>
      <c r="AM474" t="str">
        <f t="shared" si="23"/>
        <v/>
      </c>
      <c r="AN474" s="186" t="str">
        <f t="shared" si="24"/>
        <v/>
      </c>
      <c r="AO474" s="154">
        <v>471</v>
      </c>
      <c r="BI474" t="s">
        <v>8173</v>
      </c>
      <c r="CP474" t="s">
        <v>8174</v>
      </c>
    </row>
    <row r="475" spans="38:94" ht="17.25" hidden="1" customHeight="1">
      <c r="AL475" t="str">
        <f t="shared" si="22"/>
        <v/>
      </c>
      <c r="AM475" t="str">
        <f t="shared" si="23"/>
        <v/>
      </c>
      <c r="AN475" s="186" t="str">
        <f t="shared" si="24"/>
        <v/>
      </c>
      <c r="AO475" s="154">
        <v>472</v>
      </c>
      <c r="BI475" t="s">
        <v>8175</v>
      </c>
      <c r="CP475" t="s">
        <v>8176</v>
      </c>
    </row>
    <row r="476" spans="38:94" ht="17.25" hidden="1" customHeight="1">
      <c r="AL476" t="str">
        <f t="shared" si="22"/>
        <v/>
      </c>
      <c r="AM476" t="str">
        <f t="shared" si="23"/>
        <v/>
      </c>
      <c r="AN476" s="186" t="str">
        <f t="shared" si="24"/>
        <v/>
      </c>
      <c r="AO476" s="154">
        <v>473</v>
      </c>
      <c r="BI476" t="s">
        <v>8177</v>
      </c>
      <c r="CP476" t="s">
        <v>8178</v>
      </c>
    </row>
    <row r="477" spans="38:94" ht="17.25" hidden="1" customHeight="1">
      <c r="AL477" t="str">
        <f t="shared" si="22"/>
        <v/>
      </c>
      <c r="AM477" t="str">
        <f t="shared" si="23"/>
        <v/>
      </c>
      <c r="AN477" s="186" t="str">
        <f t="shared" si="24"/>
        <v/>
      </c>
      <c r="AO477" s="154">
        <v>474</v>
      </c>
      <c r="BI477" t="s">
        <v>8179</v>
      </c>
      <c r="CP477" t="s">
        <v>8180</v>
      </c>
    </row>
    <row r="478" spans="38:94" ht="17.25" hidden="1" customHeight="1">
      <c r="AL478" t="str">
        <f t="shared" si="22"/>
        <v/>
      </c>
      <c r="AM478" t="str">
        <f t="shared" si="23"/>
        <v/>
      </c>
      <c r="AN478" s="186" t="str">
        <f t="shared" si="24"/>
        <v/>
      </c>
      <c r="AO478" s="154">
        <v>475</v>
      </c>
      <c r="BI478" t="s">
        <v>8181</v>
      </c>
      <c r="CP478" t="s">
        <v>8182</v>
      </c>
    </row>
    <row r="479" spans="38:94" ht="17.25" hidden="1" customHeight="1">
      <c r="AL479" t="str">
        <f t="shared" si="22"/>
        <v/>
      </c>
      <c r="AM479" t="str">
        <f t="shared" si="23"/>
        <v/>
      </c>
      <c r="AN479" s="186" t="str">
        <f t="shared" si="24"/>
        <v/>
      </c>
      <c r="AO479" s="154">
        <v>476</v>
      </c>
      <c r="BI479" t="s">
        <v>8183</v>
      </c>
      <c r="CP479" t="s">
        <v>8184</v>
      </c>
    </row>
    <row r="480" spans="38:94" ht="17.25" hidden="1" customHeight="1">
      <c r="AL480" t="str">
        <f t="shared" si="22"/>
        <v/>
      </c>
      <c r="AM480" t="str">
        <f t="shared" si="23"/>
        <v/>
      </c>
      <c r="AN480" s="186" t="str">
        <f t="shared" si="24"/>
        <v/>
      </c>
      <c r="AO480" s="154">
        <v>477</v>
      </c>
      <c r="BI480" t="s">
        <v>8185</v>
      </c>
      <c r="CP480" t="s">
        <v>8186</v>
      </c>
    </row>
    <row r="481" spans="38:94" ht="17.25" hidden="1" customHeight="1">
      <c r="AL481" t="str">
        <f t="shared" si="22"/>
        <v/>
      </c>
      <c r="AM481" t="str">
        <f t="shared" si="23"/>
        <v/>
      </c>
      <c r="AN481" s="186" t="str">
        <f t="shared" si="24"/>
        <v/>
      </c>
      <c r="AO481" s="154">
        <v>478</v>
      </c>
      <c r="BI481" t="s">
        <v>8187</v>
      </c>
      <c r="CP481" t="s">
        <v>8188</v>
      </c>
    </row>
    <row r="482" spans="38:94" ht="17.25" hidden="1" customHeight="1">
      <c r="AL482" t="str">
        <f t="shared" si="22"/>
        <v/>
      </c>
      <c r="AM482" t="str">
        <f t="shared" si="23"/>
        <v/>
      </c>
      <c r="AN482" s="186" t="str">
        <f t="shared" si="24"/>
        <v/>
      </c>
      <c r="AO482" s="154">
        <v>479</v>
      </c>
      <c r="BI482" t="s">
        <v>8189</v>
      </c>
      <c r="CP482" t="s">
        <v>8190</v>
      </c>
    </row>
    <row r="483" spans="38:94" ht="17.25" hidden="1" customHeight="1">
      <c r="AL483" t="str">
        <f t="shared" si="22"/>
        <v/>
      </c>
      <c r="AM483" t="str">
        <f t="shared" si="23"/>
        <v/>
      </c>
      <c r="AN483" s="186" t="str">
        <f t="shared" si="24"/>
        <v/>
      </c>
      <c r="AO483" s="154">
        <v>480</v>
      </c>
      <c r="BI483" t="s">
        <v>8191</v>
      </c>
      <c r="CP483" t="s">
        <v>8192</v>
      </c>
    </row>
    <row r="484" spans="38:94" ht="17.25" hidden="1" customHeight="1">
      <c r="AL484" t="str">
        <f t="shared" si="22"/>
        <v/>
      </c>
      <c r="AM484" t="str">
        <f t="shared" si="23"/>
        <v/>
      </c>
      <c r="AN484" s="186" t="str">
        <f t="shared" si="24"/>
        <v/>
      </c>
      <c r="AO484" s="154">
        <v>481</v>
      </c>
      <c r="BI484" t="s">
        <v>8193</v>
      </c>
      <c r="CP484" t="s">
        <v>8194</v>
      </c>
    </row>
    <row r="485" spans="38:94" ht="17.25" hidden="1" customHeight="1">
      <c r="AL485" t="str">
        <f t="shared" si="22"/>
        <v/>
      </c>
      <c r="AM485" t="str">
        <f t="shared" si="23"/>
        <v/>
      </c>
      <c r="AN485" s="186" t="str">
        <f t="shared" si="24"/>
        <v/>
      </c>
      <c r="AO485" s="154">
        <v>482</v>
      </c>
      <c r="BI485" t="s">
        <v>8195</v>
      </c>
      <c r="CP485" t="s">
        <v>8196</v>
      </c>
    </row>
    <row r="486" spans="38:94" ht="17.25" hidden="1" customHeight="1">
      <c r="AL486" t="str">
        <f t="shared" si="22"/>
        <v/>
      </c>
      <c r="AM486" t="str">
        <f t="shared" si="23"/>
        <v/>
      </c>
      <c r="AN486" s="186" t="str">
        <f t="shared" si="24"/>
        <v/>
      </c>
      <c r="AO486" s="154">
        <v>483</v>
      </c>
      <c r="BI486" t="s">
        <v>8197</v>
      </c>
      <c r="CP486" t="s">
        <v>8198</v>
      </c>
    </row>
    <row r="487" spans="38:94" ht="17.25" hidden="1" customHeight="1">
      <c r="AL487" t="str">
        <f t="shared" si="22"/>
        <v/>
      </c>
      <c r="AM487" t="str">
        <f t="shared" si="23"/>
        <v/>
      </c>
      <c r="AN487" s="186" t="str">
        <f t="shared" si="24"/>
        <v/>
      </c>
      <c r="AO487" s="154">
        <v>484</v>
      </c>
      <c r="BI487" t="s">
        <v>8199</v>
      </c>
      <c r="CP487" t="s">
        <v>8200</v>
      </c>
    </row>
    <row r="488" spans="38:94" ht="17.25" hidden="1" customHeight="1">
      <c r="AL488" t="str">
        <f t="shared" si="22"/>
        <v/>
      </c>
      <c r="AM488" t="str">
        <f t="shared" si="23"/>
        <v/>
      </c>
      <c r="AN488" s="186" t="str">
        <f t="shared" si="24"/>
        <v/>
      </c>
      <c r="AO488" s="154">
        <v>485</v>
      </c>
      <c r="BI488" t="s">
        <v>8201</v>
      </c>
      <c r="CP488" t="s">
        <v>8202</v>
      </c>
    </row>
    <row r="489" spans="38:94" ht="17.25" hidden="1" customHeight="1">
      <c r="AL489" t="str">
        <f t="shared" si="22"/>
        <v/>
      </c>
      <c r="AM489" t="str">
        <f t="shared" si="23"/>
        <v/>
      </c>
      <c r="AN489" s="186" t="str">
        <f t="shared" si="24"/>
        <v/>
      </c>
      <c r="AO489" s="154">
        <v>486</v>
      </c>
      <c r="BI489" t="s">
        <v>8203</v>
      </c>
      <c r="CP489" t="s">
        <v>8204</v>
      </c>
    </row>
    <row r="490" spans="38:94" ht="17.25" hidden="1" customHeight="1">
      <c r="AL490" t="str">
        <f t="shared" si="22"/>
        <v/>
      </c>
      <c r="AM490" t="str">
        <f t="shared" si="23"/>
        <v/>
      </c>
      <c r="AN490" s="186" t="str">
        <f t="shared" si="24"/>
        <v/>
      </c>
      <c r="AO490" s="154">
        <v>487</v>
      </c>
      <c r="BI490" t="s">
        <v>8205</v>
      </c>
      <c r="CP490" t="s">
        <v>8206</v>
      </c>
    </row>
    <row r="491" spans="38:94" ht="17.25" hidden="1" customHeight="1">
      <c r="AL491" t="str">
        <f t="shared" si="22"/>
        <v/>
      </c>
      <c r="AM491" t="str">
        <f t="shared" si="23"/>
        <v/>
      </c>
      <c r="AN491" s="186" t="str">
        <f t="shared" si="24"/>
        <v/>
      </c>
      <c r="AO491" s="154">
        <v>488</v>
      </c>
      <c r="BI491" t="s">
        <v>8207</v>
      </c>
      <c r="CP491" t="s">
        <v>8208</v>
      </c>
    </row>
    <row r="492" spans="38:94" ht="17.25" hidden="1" customHeight="1">
      <c r="AL492" t="str">
        <f t="shared" si="22"/>
        <v/>
      </c>
      <c r="AM492" t="str">
        <f t="shared" si="23"/>
        <v/>
      </c>
      <c r="AN492" s="186" t="str">
        <f t="shared" si="24"/>
        <v/>
      </c>
      <c r="AO492" s="154">
        <v>489</v>
      </c>
      <c r="BI492" t="s">
        <v>8209</v>
      </c>
      <c r="CP492" t="s">
        <v>8210</v>
      </c>
    </row>
    <row r="493" spans="38:94" ht="17.25" hidden="1" customHeight="1">
      <c r="AL493" t="str">
        <f t="shared" si="22"/>
        <v/>
      </c>
      <c r="AM493" t="str">
        <f t="shared" si="23"/>
        <v/>
      </c>
      <c r="AN493" s="186" t="str">
        <f t="shared" si="24"/>
        <v/>
      </c>
      <c r="AO493" s="154">
        <v>490</v>
      </c>
      <c r="BI493" t="s">
        <v>8211</v>
      </c>
      <c r="CP493" t="s">
        <v>8212</v>
      </c>
    </row>
    <row r="494" spans="38:94" ht="17.25" hidden="1" customHeight="1">
      <c r="AL494" t="str">
        <f t="shared" si="22"/>
        <v/>
      </c>
      <c r="AM494" t="str">
        <f t="shared" si="23"/>
        <v/>
      </c>
      <c r="AN494" s="186" t="str">
        <f t="shared" si="24"/>
        <v/>
      </c>
      <c r="AO494" s="154">
        <v>491</v>
      </c>
      <c r="BI494" t="s">
        <v>8213</v>
      </c>
      <c r="CP494" t="s">
        <v>8214</v>
      </c>
    </row>
    <row r="495" spans="38:94" ht="17.25" hidden="1" customHeight="1">
      <c r="AL495" t="str">
        <f t="shared" si="22"/>
        <v/>
      </c>
      <c r="AM495" t="str">
        <f t="shared" si="23"/>
        <v/>
      </c>
      <c r="AN495" s="186" t="str">
        <f t="shared" si="24"/>
        <v/>
      </c>
      <c r="AO495" s="154">
        <v>492</v>
      </c>
      <c r="BI495" t="s">
        <v>8215</v>
      </c>
      <c r="CP495" t="s">
        <v>8216</v>
      </c>
    </row>
    <row r="496" spans="38:94" ht="17.25" hidden="1" customHeight="1">
      <c r="AL496" t="str">
        <f t="shared" si="22"/>
        <v/>
      </c>
      <c r="AM496" t="str">
        <f t="shared" si="23"/>
        <v/>
      </c>
      <c r="AN496" s="186" t="str">
        <f t="shared" si="24"/>
        <v/>
      </c>
      <c r="AO496" s="154">
        <v>493</v>
      </c>
      <c r="BI496" t="s">
        <v>8217</v>
      </c>
      <c r="CP496" t="s">
        <v>8218</v>
      </c>
    </row>
    <row r="497" spans="38:94" ht="17.25" hidden="1" customHeight="1">
      <c r="AL497" t="str">
        <f t="shared" si="22"/>
        <v/>
      </c>
      <c r="AM497" t="str">
        <f t="shared" si="23"/>
        <v/>
      </c>
      <c r="AN497" s="186" t="str">
        <f t="shared" si="24"/>
        <v/>
      </c>
      <c r="AO497" s="154">
        <v>494</v>
      </c>
      <c r="BI497" t="s">
        <v>8219</v>
      </c>
      <c r="CP497" t="s">
        <v>8220</v>
      </c>
    </row>
    <row r="498" spans="38:94" ht="17.25" hidden="1" customHeight="1">
      <c r="AL498" t="str">
        <f t="shared" si="22"/>
        <v/>
      </c>
      <c r="AM498" t="str">
        <f t="shared" si="23"/>
        <v/>
      </c>
      <c r="AN498" s="186" t="str">
        <f t="shared" si="24"/>
        <v/>
      </c>
      <c r="AO498" s="154">
        <v>495</v>
      </c>
      <c r="BI498" t="s">
        <v>8221</v>
      </c>
      <c r="CP498" t="s">
        <v>8222</v>
      </c>
    </row>
    <row r="499" spans="38:94" ht="17.25" hidden="1" customHeight="1">
      <c r="AL499" t="str">
        <f t="shared" si="22"/>
        <v/>
      </c>
      <c r="AM499" t="str">
        <f t="shared" si="23"/>
        <v/>
      </c>
      <c r="AN499" s="186" t="str">
        <f t="shared" si="24"/>
        <v/>
      </c>
      <c r="AO499" s="154">
        <v>496</v>
      </c>
      <c r="BI499" t="s">
        <v>8223</v>
      </c>
      <c r="CP499" t="s">
        <v>8224</v>
      </c>
    </row>
    <row r="500" spans="38:94" ht="17.25" hidden="1" customHeight="1">
      <c r="AL500" t="str">
        <f t="shared" si="22"/>
        <v/>
      </c>
      <c r="AM500" t="str">
        <f t="shared" si="23"/>
        <v/>
      </c>
      <c r="AN500" s="186" t="str">
        <f t="shared" si="24"/>
        <v/>
      </c>
      <c r="AO500" s="154">
        <v>497</v>
      </c>
      <c r="BI500" t="s">
        <v>8225</v>
      </c>
      <c r="CP500" t="s">
        <v>8226</v>
      </c>
    </row>
    <row r="501" spans="38:94" ht="17.25" hidden="1" customHeight="1">
      <c r="AL501" t="str">
        <f t="shared" si="22"/>
        <v/>
      </c>
      <c r="AM501" t="str">
        <f t="shared" si="23"/>
        <v/>
      </c>
      <c r="AN501" s="186" t="str">
        <f t="shared" si="24"/>
        <v/>
      </c>
      <c r="AO501" s="154">
        <v>498</v>
      </c>
      <c r="BI501" t="s">
        <v>8227</v>
      </c>
      <c r="CP501" t="s">
        <v>8228</v>
      </c>
    </row>
    <row r="502" spans="38:94" ht="17.25" hidden="1" customHeight="1">
      <c r="AL502" t="str">
        <f t="shared" si="22"/>
        <v/>
      </c>
      <c r="AM502" t="str">
        <f t="shared" si="23"/>
        <v/>
      </c>
      <c r="AN502" s="186" t="str">
        <f t="shared" si="24"/>
        <v/>
      </c>
      <c r="AO502" s="154">
        <v>499</v>
      </c>
      <c r="BI502" t="s">
        <v>8229</v>
      </c>
      <c r="CP502" t="s">
        <v>8230</v>
      </c>
    </row>
    <row r="503" spans="38:94" ht="17.25" hidden="1" customHeight="1">
      <c r="AL503" t="str">
        <f t="shared" si="22"/>
        <v/>
      </c>
      <c r="AM503" t="str">
        <f t="shared" si="23"/>
        <v/>
      </c>
      <c r="AN503" s="186" t="str">
        <f t="shared" si="24"/>
        <v/>
      </c>
      <c r="AO503" s="154">
        <v>500</v>
      </c>
      <c r="BI503" t="s">
        <v>8231</v>
      </c>
      <c r="CP503" t="s">
        <v>8232</v>
      </c>
    </row>
    <row r="504" spans="38:94" ht="17.25" hidden="1" customHeight="1">
      <c r="AL504" t="str">
        <f t="shared" si="22"/>
        <v/>
      </c>
      <c r="AM504" t="str">
        <f t="shared" si="23"/>
        <v/>
      </c>
      <c r="AN504" s="186" t="str">
        <f t="shared" si="24"/>
        <v/>
      </c>
      <c r="AO504" s="154">
        <v>501</v>
      </c>
      <c r="BI504" t="s">
        <v>8233</v>
      </c>
      <c r="CP504" t="s">
        <v>8234</v>
      </c>
    </row>
    <row r="505" spans="38:94" ht="17.25" hidden="1" customHeight="1">
      <c r="AL505" t="str">
        <f t="shared" si="22"/>
        <v/>
      </c>
      <c r="AM505" t="str">
        <f t="shared" si="23"/>
        <v/>
      </c>
      <c r="AN505" s="186" t="str">
        <f t="shared" si="24"/>
        <v/>
      </c>
      <c r="AO505" s="154">
        <v>502</v>
      </c>
      <c r="BI505" t="s">
        <v>8235</v>
      </c>
      <c r="CP505" t="s">
        <v>8236</v>
      </c>
    </row>
    <row r="506" spans="38:94" ht="17.25" hidden="1" customHeight="1">
      <c r="AL506" t="str">
        <f t="shared" si="22"/>
        <v/>
      </c>
      <c r="AM506" t="str">
        <f t="shared" si="23"/>
        <v/>
      </c>
      <c r="AN506" s="186" t="str">
        <f t="shared" si="24"/>
        <v/>
      </c>
      <c r="AO506" s="154">
        <v>503</v>
      </c>
      <c r="BI506" t="s">
        <v>8237</v>
      </c>
      <c r="CP506" t="s">
        <v>8238</v>
      </c>
    </row>
    <row r="507" spans="38:94" ht="17.25" hidden="1" customHeight="1">
      <c r="AL507" t="str">
        <f t="shared" si="22"/>
        <v/>
      </c>
      <c r="AM507" t="str">
        <f t="shared" si="23"/>
        <v/>
      </c>
      <c r="AN507" s="186" t="str">
        <f t="shared" si="24"/>
        <v/>
      </c>
      <c r="AO507" s="154">
        <v>504</v>
      </c>
      <c r="BI507" t="s">
        <v>8239</v>
      </c>
      <c r="CP507" t="s">
        <v>8240</v>
      </c>
    </row>
    <row r="508" spans="38:94" ht="17.25" hidden="1" customHeight="1">
      <c r="AL508" t="str">
        <f t="shared" si="22"/>
        <v/>
      </c>
      <c r="AM508" t="str">
        <f t="shared" si="23"/>
        <v/>
      </c>
      <c r="AN508" s="186" t="str">
        <f t="shared" si="24"/>
        <v/>
      </c>
      <c r="AO508" s="154">
        <v>505</v>
      </c>
      <c r="BI508" t="s">
        <v>8241</v>
      </c>
      <c r="CP508" t="s">
        <v>8242</v>
      </c>
    </row>
    <row r="509" spans="38:94" ht="17.25" hidden="1" customHeight="1">
      <c r="AL509" t="str">
        <f t="shared" si="22"/>
        <v/>
      </c>
      <c r="AM509" t="str">
        <f t="shared" si="23"/>
        <v/>
      </c>
      <c r="AN509" s="186" t="str">
        <f t="shared" si="24"/>
        <v/>
      </c>
      <c r="AO509" s="154">
        <v>506</v>
      </c>
      <c r="BI509" t="s">
        <v>8243</v>
      </c>
      <c r="CP509" t="s">
        <v>8244</v>
      </c>
    </row>
    <row r="510" spans="38:94" ht="17.25" hidden="1" customHeight="1">
      <c r="AL510" t="str">
        <f t="shared" si="22"/>
        <v/>
      </c>
      <c r="AM510" t="str">
        <f t="shared" si="23"/>
        <v/>
      </c>
      <c r="AN510" s="186" t="str">
        <f t="shared" si="24"/>
        <v/>
      </c>
      <c r="AO510" s="154">
        <v>507</v>
      </c>
      <c r="BI510" t="s">
        <v>8245</v>
      </c>
      <c r="CP510" t="s">
        <v>8246</v>
      </c>
    </row>
    <row r="511" spans="38:94" ht="17.25" hidden="1" customHeight="1">
      <c r="AL511" t="str">
        <f t="shared" si="22"/>
        <v/>
      </c>
      <c r="AM511" t="str">
        <f t="shared" si="23"/>
        <v/>
      </c>
      <c r="AN511" s="186" t="str">
        <f t="shared" si="24"/>
        <v/>
      </c>
      <c r="AO511" s="154">
        <v>508</v>
      </c>
      <c r="BI511" t="s">
        <v>8247</v>
      </c>
      <c r="CP511" t="s">
        <v>8248</v>
      </c>
    </row>
    <row r="512" spans="38:94" ht="17.25" hidden="1" customHeight="1">
      <c r="AL512" t="str">
        <f t="shared" si="22"/>
        <v/>
      </c>
      <c r="AM512" t="str">
        <f t="shared" si="23"/>
        <v/>
      </c>
      <c r="AN512" s="186" t="str">
        <f t="shared" si="24"/>
        <v/>
      </c>
      <c r="AO512" s="154">
        <v>509</v>
      </c>
      <c r="BI512" t="s">
        <v>8249</v>
      </c>
      <c r="CP512" t="s">
        <v>8250</v>
      </c>
    </row>
    <row r="513" spans="38:94" ht="17.25" hidden="1" customHeight="1">
      <c r="AL513" t="str">
        <f t="shared" si="22"/>
        <v/>
      </c>
      <c r="AM513" t="str">
        <f t="shared" si="23"/>
        <v/>
      </c>
      <c r="AN513" s="186" t="str">
        <f t="shared" si="24"/>
        <v/>
      </c>
      <c r="AO513" s="154">
        <v>510</v>
      </c>
      <c r="BI513" t="s">
        <v>8251</v>
      </c>
      <c r="CP513" t="s">
        <v>8252</v>
      </c>
    </row>
    <row r="514" spans="38:94" ht="17.25" hidden="1" customHeight="1">
      <c r="AL514" t="str">
        <f t="shared" si="22"/>
        <v/>
      </c>
      <c r="AM514" t="str">
        <f t="shared" si="23"/>
        <v/>
      </c>
      <c r="AN514" s="186" t="str">
        <f t="shared" si="24"/>
        <v/>
      </c>
      <c r="AO514" s="154">
        <v>511</v>
      </c>
      <c r="BI514" t="s">
        <v>8253</v>
      </c>
      <c r="CP514" t="s">
        <v>8254</v>
      </c>
    </row>
    <row r="515" spans="38:94" ht="17.25" hidden="1" customHeight="1">
      <c r="AL515" t="str">
        <f t="shared" si="22"/>
        <v/>
      </c>
      <c r="AM515" t="str">
        <f t="shared" si="23"/>
        <v/>
      </c>
      <c r="AN515" s="186" t="str">
        <f t="shared" si="24"/>
        <v/>
      </c>
      <c r="AO515" s="154">
        <v>512</v>
      </c>
      <c r="BI515" t="s">
        <v>8255</v>
      </c>
      <c r="CP515" t="s">
        <v>8256</v>
      </c>
    </row>
    <row r="516" spans="38:94" ht="17.25" hidden="1" customHeight="1">
      <c r="AL516" t="str">
        <f t="shared" ref="AL516:AL572" si="25">IFERROR(IF(HLOOKUP($N$11,$BW$3:$DB$573,$AO518,FALSE)="","",HLOOKUP($N$11,$BW$3:$DB$573,$AO518,FALSE)),"")</f>
        <v/>
      </c>
      <c r="AM516" t="str">
        <f t="shared" ref="AM516:AM572" si="26">IFERROR(IF(AL516="","",HLOOKUP($N$11,$AP$2:$BU$573,AO519,FALSE)),"")</f>
        <v/>
      </c>
      <c r="AN516" s="186" t="str">
        <f t="shared" ref="AN516:AN575" si="27">MID(AM516, 3, 3)</f>
        <v/>
      </c>
      <c r="AO516" s="154">
        <v>513</v>
      </c>
      <c r="BI516" t="s">
        <v>8257</v>
      </c>
      <c r="CP516" t="s">
        <v>8258</v>
      </c>
    </row>
    <row r="517" spans="38:94" ht="17.25" hidden="1" customHeight="1">
      <c r="AL517" t="str">
        <f t="shared" si="25"/>
        <v/>
      </c>
      <c r="AM517" t="str">
        <f t="shared" si="26"/>
        <v/>
      </c>
      <c r="AN517" s="186" t="str">
        <f t="shared" si="27"/>
        <v/>
      </c>
      <c r="AO517" s="154">
        <v>514</v>
      </c>
      <c r="BI517" t="s">
        <v>8259</v>
      </c>
      <c r="CP517" t="s">
        <v>8260</v>
      </c>
    </row>
    <row r="518" spans="38:94" ht="17.25" hidden="1" customHeight="1">
      <c r="AL518" t="str">
        <f t="shared" si="25"/>
        <v/>
      </c>
      <c r="AM518" t="str">
        <f t="shared" si="26"/>
        <v/>
      </c>
      <c r="AN518" s="186" t="str">
        <f t="shared" si="27"/>
        <v/>
      </c>
      <c r="AO518" s="154">
        <v>515</v>
      </c>
      <c r="BI518" t="s">
        <v>8261</v>
      </c>
      <c r="CP518" t="s">
        <v>8262</v>
      </c>
    </row>
    <row r="519" spans="38:94" ht="17.25" hidden="1" customHeight="1">
      <c r="AL519" t="str">
        <f t="shared" si="25"/>
        <v/>
      </c>
      <c r="AM519" t="str">
        <f t="shared" si="26"/>
        <v/>
      </c>
      <c r="AN519" s="186" t="str">
        <f t="shared" si="27"/>
        <v/>
      </c>
      <c r="AO519" s="154">
        <v>516</v>
      </c>
      <c r="BI519" t="s">
        <v>8263</v>
      </c>
      <c r="CP519" t="s">
        <v>8264</v>
      </c>
    </row>
    <row r="520" spans="38:94" ht="17.25" hidden="1" customHeight="1">
      <c r="AL520" t="str">
        <f t="shared" si="25"/>
        <v/>
      </c>
      <c r="AM520" t="str">
        <f t="shared" si="26"/>
        <v/>
      </c>
      <c r="AN520" s="186" t="str">
        <f t="shared" si="27"/>
        <v/>
      </c>
      <c r="AO520" s="154">
        <v>517</v>
      </c>
      <c r="BI520" t="s">
        <v>8265</v>
      </c>
      <c r="CP520" t="s">
        <v>8266</v>
      </c>
    </row>
    <row r="521" spans="38:94" ht="17.25" hidden="1" customHeight="1">
      <c r="AL521" t="str">
        <f t="shared" si="25"/>
        <v/>
      </c>
      <c r="AM521" t="str">
        <f t="shared" si="26"/>
        <v/>
      </c>
      <c r="AN521" s="186" t="str">
        <f t="shared" si="27"/>
        <v/>
      </c>
      <c r="AO521" s="154">
        <v>518</v>
      </c>
      <c r="BI521" t="s">
        <v>8267</v>
      </c>
      <c r="CP521" t="s">
        <v>8268</v>
      </c>
    </row>
    <row r="522" spans="38:94" ht="17.25" hidden="1" customHeight="1">
      <c r="AL522" t="str">
        <f t="shared" si="25"/>
        <v/>
      </c>
      <c r="AM522" t="str">
        <f t="shared" si="26"/>
        <v/>
      </c>
      <c r="AN522" s="186" t="str">
        <f t="shared" si="27"/>
        <v/>
      </c>
      <c r="AO522" s="154">
        <v>519</v>
      </c>
      <c r="BI522" t="s">
        <v>8269</v>
      </c>
      <c r="CP522" t="s">
        <v>8270</v>
      </c>
    </row>
    <row r="523" spans="38:94" ht="17.25" hidden="1" customHeight="1">
      <c r="AL523" t="str">
        <f t="shared" si="25"/>
        <v/>
      </c>
      <c r="AM523" t="str">
        <f t="shared" si="26"/>
        <v/>
      </c>
      <c r="AN523" s="186" t="str">
        <f t="shared" si="27"/>
        <v/>
      </c>
      <c r="AO523" s="154">
        <v>520</v>
      </c>
      <c r="BI523" t="s">
        <v>8271</v>
      </c>
      <c r="CP523" t="s">
        <v>8272</v>
      </c>
    </row>
    <row r="524" spans="38:94" ht="17.25" hidden="1" customHeight="1">
      <c r="AL524" t="str">
        <f t="shared" si="25"/>
        <v/>
      </c>
      <c r="AM524" t="str">
        <f t="shared" si="26"/>
        <v/>
      </c>
      <c r="AN524" s="186" t="str">
        <f t="shared" si="27"/>
        <v/>
      </c>
      <c r="AO524" s="154">
        <v>521</v>
      </c>
      <c r="BI524" t="s">
        <v>8273</v>
      </c>
      <c r="CP524" t="s">
        <v>8274</v>
      </c>
    </row>
    <row r="525" spans="38:94" ht="17.25" hidden="1" customHeight="1">
      <c r="AL525" t="str">
        <f t="shared" si="25"/>
        <v/>
      </c>
      <c r="AM525" t="str">
        <f t="shared" si="26"/>
        <v/>
      </c>
      <c r="AN525" s="186" t="str">
        <f t="shared" si="27"/>
        <v/>
      </c>
      <c r="AO525" s="154">
        <v>522</v>
      </c>
      <c r="BI525" t="s">
        <v>8275</v>
      </c>
      <c r="CP525" t="s">
        <v>8276</v>
      </c>
    </row>
    <row r="526" spans="38:94" ht="17.25" hidden="1" customHeight="1">
      <c r="AL526" t="str">
        <f t="shared" si="25"/>
        <v/>
      </c>
      <c r="AM526" t="str">
        <f t="shared" si="26"/>
        <v/>
      </c>
      <c r="AN526" s="186" t="str">
        <f t="shared" si="27"/>
        <v/>
      </c>
      <c r="AO526" s="154">
        <v>523</v>
      </c>
      <c r="BI526" t="s">
        <v>8277</v>
      </c>
      <c r="CP526" t="s">
        <v>8278</v>
      </c>
    </row>
    <row r="527" spans="38:94" ht="17.25" hidden="1" customHeight="1">
      <c r="AL527" t="str">
        <f t="shared" si="25"/>
        <v/>
      </c>
      <c r="AM527" t="str">
        <f t="shared" si="26"/>
        <v/>
      </c>
      <c r="AN527" s="186" t="str">
        <f t="shared" si="27"/>
        <v/>
      </c>
      <c r="AO527" s="154">
        <v>524</v>
      </c>
      <c r="BI527" t="s">
        <v>8279</v>
      </c>
      <c r="CP527" t="s">
        <v>8280</v>
      </c>
    </row>
    <row r="528" spans="38:94" ht="17.25" hidden="1" customHeight="1">
      <c r="AL528" t="str">
        <f t="shared" si="25"/>
        <v/>
      </c>
      <c r="AM528" t="str">
        <f t="shared" si="26"/>
        <v/>
      </c>
      <c r="AN528" s="186" t="str">
        <f t="shared" si="27"/>
        <v/>
      </c>
      <c r="AO528" s="154">
        <v>525</v>
      </c>
      <c r="BI528" t="s">
        <v>8281</v>
      </c>
      <c r="CP528" t="s">
        <v>8282</v>
      </c>
    </row>
    <row r="529" spans="38:94" ht="17.25" hidden="1" customHeight="1">
      <c r="AL529" t="str">
        <f t="shared" si="25"/>
        <v/>
      </c>
      <c r="AM529" t="str">
        <f t="shared" si="26"/>
        <v/>
      </c>
      <c r="AN529" s="186" t="str">
        <f t="shared" si="27"/>
        <v/>
      </c>
      <c r="AO529" s="154">
        <v>526</v>
      </c>
      <c r="BI529" t="s">
        <v>8283</v>
      </c>
      <c r="CP529" t="s">
        <v>8284</v>
      </c>
    </row>
    <row r="530" spans="38:94" ht="17.25" hidden="1" customHeight="1">
      <c r="AL530" t="str">
        <f t="shared" si="25"/>
        <v/>
      </c>
      <c r="AM530" t="str">
        <f t="shared" si="26"/>
        <v/>
      </c>
      <c r="AN530" s="186" t="str">
        <f t="shared" si="27"/>
        <v/>
      </c>
      <c r="AO530" s="154">
        <v>527</v>
      </c>
      <c r="BI530" t="s">
        <v>8285</v>
      </c>
      <c r="CP530" t="s">
        <v>8286</v>
      </c>
    </row>
    <row r="531" spans="38:94" ht="17.25" hidden="1" customHeight="1">
      <c r="AL531" t="str">
        <f t="shared" si="25"/>
        <v/>
      </c>
      <c r="AM531" t="str">
        <f t="shared" si="26"/>
        <v/>
      </c>
      <c r="AN531" s="186" t="str">
        <f t="shared" si="27"/>
        <v/>
      </c>
      <c r="AO531" s="154">
        <v>528</v>
      </c>
      <c r="BI531" t="s">
        <v>8287</v>
      </c>
      <c r="CP531" t="s">
        <v>8288</v>
      </c>
    </row>
    <row r="532" spans="38:94" ht="17.25" hidden="1" customHeight="1">
      <c r="AL532" t="str">
        <f t="shared" si="25"/>
        <v/>
      </c>
      <c r="AM532" t="str">
        <f t="shared" si="26"/>
        <v/>
      </c>
      <c r="AN532" s="186" t="str">
        <f t="shared" si="27"/>
        <v/>
      </c>
      <c r="AO532" s="154">
        <v>529</v>
      </c>
      <c r="BI532" t="s">
        <v>8289</v>
      </c>
      <c r="CP532" t="s">
        <v>8290</v>
      </c>
    </row>
    <row r="533" spans="38:94" ht="17.25" hidden="1" customHeight="1">
      <c r="AL533" t="str">
        <f t="shared" si="25"/>
        <v/>
      </c>
      <c r="AM533" t="str">
        <f t="shared" si="26"/>
        <v/>
      </c>
      <c r="AN533" s="186" t="str">
        <f t="shared" si="27"/>
        <v/>
      </c>
      <c r="AO533" s="154">
        <v>530</v>
      </c>
      <c r="BI533" t="s">
        <v>8291</v>
      </c>
      <c r="CP533" t="s">
        <v>8292</v>
      </c>
    </row>
    <row r="534" spans="38:94" ht="17.25" hidden="1" customHeight="1">
      <c r="AL534" t="str">
        <f t="shared" si="25"/>
        <v/>
      </c>
      <c r="AM534" t="str">
        <f t="shared" si="26"/>
        <v/>
      </c>
      <c r="AN534" s="186" t="str">
        <f t="shared" si="27"/>
        <v/>
      </c>
      <c r="AO534" s="154">
        <v>531</v>
      </c>
      <c r="BI534" t="s">
        <v>8293</v>
      </c>
      <c r="CP534" t="s">
        <v>8294</v>
      </c>
    </row>
    <row r="535" spans="38:94" ht="17.25" hidden="1" customHeight="1">
      <c r="AL535" t="str">
        <f t="shared" si="25"/>
        <v/>
      </c>
      <c r="AM535" t="str">
        <f t="shared" si="26"/>
        <v/>
      </c>
      <c r="AN535" s="186" t="str">
        <f t="shared" si="27"/>
        <v/>
      </c>
      <c r="AO535" s="154">
        <v>532</v>
      </c>
      <c r="BI535" t="s">
        <v>8295</v>
      </c>
      <c r="CP535" t="s">
        <v>8296</v>
      </c>
    </row>
    <row r="536" spans="38:94" ht="17.25" hidden="1" customHeight="1">
      <c r="AL536" t="str">
        <f t="shared" si="25"/>
        <v/>
      </c>
      <c r="AM536" t="str">
        <f t="shared" si="26"/>
        <v/>
      </c>
      <c r="AN536" s="186" t="str">
        <f t="shared" si="27"/>
        <v/>
      </c>
      <c r="AO536" s="154">
        <v>533</v>
      </c>
      <c r="BI536" t="s">
        <v>8297</v>
      </c>
      <c r="CP536" t="s">
        <v>8298</v>
      </c>
    </row>
    <row r="537" spans="38:94" ht="17.25" hidden="1" customHeight="1">
      <c r="AL537" t="str">
        <f t="shared" si="25"/>
        <v/>
      </c>
      <c r="AM537" t="str">
        <f t="shared" si="26"/>
        <v/>
      </c>
      <c r="AN537" s="186" t="str">
        <f t="shared" si="27"/>
        <v/>
      </c>
      <c r="AO537" s="154">
        <v>534</v>
      </c>
      <c r="BI537" t="s">
        <v>8299</v>
      </c>
      <c r="CP537" t="s">
        <v>8300</v>
      </c>
    </row>
    <row r="538" spans="38:94" ht="17.25" hidden="1" customHeight="1">
      <c r="AL538" t="str">
        <f t="shared" si="25"/>
        <v/>
      </c>
      <c r="AM538" t="str">
        <f t="shared" si="26"/>
        <v/>
      </c>
      <c r="AN538" s="186" t="str">
        <f t="shared" si="27"/>
        <v/>
      </c>
      <c r="AO538" s="154">
        <v>535</v>
      </c>
      <c r="BI538" t="s">
        <v>8301</v>
      </c>
      <c r="CP538" t="s">
        <v>8302</v>
      </c>
    </row>
    <row r="539" spans="38:94" ht="17.25" hidden="1" customHeight="1">
      <c r="AL539" t="str">
        <f t="shared" si="25"/>
        <v/>
      </c>
      <c r="AM539" t="str">
        <f t="shared" si="26"/>
        <v/>
      </c>
      <c r="AN539" s="186" t="str">
        <f t="shared" si="27"/>
        <v/>
      </c>
      <c r="AO539" s="154">
        <v>536</v>
      </c>
      <c r="BI539" t="s">
        <v>8303</v>
      </c>
      <c r="CP539" t="s">
        <v>8304</v>
      </c>
    </row>
    <row r="540" spans="38:94" ht="17.25" hidden="1" customHeight="1">
      <c r="AL540" t="str">
        <f t="shared" si="25"/>
        <v/>
      </c>
      <c r="AM540" t="str">
        <f t="shared" si="26"/>
        <v/>
      </c>
      <c r="AN540" s="186" t="str">
        <f t="shared" si="27"/>
        <v/>
      </c>
      <c r="AO540" s="154">
        <v>537</v>
      </c>
      <c r="BI540" t="s">
        <v>8305</v>
      </c>
      <c r="CP540" t="s">
        <v>8306</v>
      </c>
    </row>
    <row r="541" spans="38:94" ht="17.25" hidden="1" customHeight="1">
      <c r="AL541" t="str">
        <f t="shared" si="25"/>
        <v/>
      </c>
      <c r="AM541" t="str">
        <f t="shared" si="26"/>
        <v/>
      </c>
      <c r="AN541" s="186" t="str">
        <f t="shared" si="27"/>
        <v/>
      </c>
      <c r="AO541" s="154">
        <v>538</v>
      </c>
      <c r="BI541" t="s">
        <v>8307</v>
      </c>
      <c r="CP541" t="s">
        <v>8308</v>
      </c>
    </row>
    <row r="542" spans="38:94" ht="17.25" hidden="1" customHeight="1">
      <c r="AL542" t="str">
        <f t="shared" si="25"/>
        <v/>
      </c>
      <c r="AM542" t="str">
        <f t="shared" si="26"/>
        <v/>
      </c>
      <c r="AN542" s="186" t="str">
        <f t="shared" si="27"/>
        <v/>
      </c>
      <c r="AO542" s="154">
        <v>539</v>
      </c>
      <c r="BI542" t="s">
        <v>8309</v>
      </c>
      <c r="CP542" t="s">
        <v>8310</v>
      </c>
    </row>
    <row r="543" spans="38:94" ht="17.25" hidden="1" customHeight="1">
      <c r="AL543" t="str">
        <f t="shared" si="25"/>
        <v/>
      </c>
      <c r="AM543" t="str">
        <f t="shared" si="26"/>
        <v/>
      </c>
      <c r="AN543" s="186" t="str">
        <f t="shared" si="27"/>
        <v/>
      </c>
      <c r="AO543" s="154">
        <v>540</v>
      </c>
      <c r="BI543" t="s">
        <v>8311</v>
      </c>
      <c r="CP543" t="s">
        <v>8312</v>
      </c>
    </row>
    <row r="544" spans="38:94" ht="17.25" hidden="1" customHeight="1">
      <c r="AL544" t="str">
        <f t="shared" si="25"/>
        <v/>
      </c>
      <c r="AM544" t="str">
        <f t="shared" si="26"/>
        <v/>
      </c>
      <c r="AN544" s="186" t="str">
        <f t="shared" si="27"/>
        <v/>
      </c>
      <c r="AO544" s="154">
        <v>541</v>
      </c>
      <c r="BI544" t="s">
        <v>8313</v>
      </c>
      <c r="CP544" t="s">
        <v>8314</v>
      </c>
    </row>
    <row r="545" spans="38:94" ht="17.25" hidden="1" customHeight="1">
      <c r="AL545" t="str">
        <f t="shared" si="25"/>
        <v/>
      </c>
      <c r="AM545" t="str">
        <f t="shared" si="26"/>
        <v/>
      </c>
      <c r="AN545" s="186" t="str">
        <f t="shared" si="27"/>
        <v/>
      </c>
      <c r="AO545" s="154">
        <v>542</v>
      </c>
      <c r="BI545" t="s">
        <v>8315</v>
      </c>
      <c r="CP545" t="s">
        <v>8316</v>
      </c>
    </row>
    <row r="546" spans="38:94" ht="17.25" hidden="1" customHeight="1">
      <c r="AL546" t="str">
        <f t="shared" si="25"/>
        <v/>
      </c>
      <c r="AM546" t="str">
        <f t="shared" si="26"/>
        <v/>
      </c>
      <c r="AN546" s="186" t="str">
        <f t="shared" si="27"/>
        <v/>
      </c>
      <c r="AO546" s="154">
        <v>543</v>
      </c>
      <c r="BI546" t="s">
        <v>8317</v>
      </c>
      <c r="CP546" t="s">
        <v>8318</v>
      </c>
    </row>
    <row r="547" spans="38:94" ht="17.25" hidden="1" customHeight="1">
      <c r="AL547" t="str">
        <f t="shared" si="25"/>
        <v/>
      </c>
      <c r="AM547" t="str">
        <f t="shared" si="26"/>
        <v/>
      </c>
      <c r="AN547" s="186" t="str">
        <f t="shared" si="27"/>
        <v/>
      </c>
      <c r="AO547" s="154">
        <v>544</v>
      </c>
      <c r="BI547" t="s">
        <v>8319</v>
      </c>
      <c r="CP547" t="s">
        <v>8320</v>
      </c>
    </row>
    <row r="548" spans="38:94" ht="17.25" hidden="1" customHeight="1">
      <c r="AL548" t="str">
        <f t="shared" si="25"/>
        <v/>
      </c>
      <c r="AM548" t="str">
        <f t="shared" si="26"/>
        <v/>
      </c>
      <c r="AN548" s="186" t="str">
        <f t="shared" si="27"/>
        <v/>
      </c>
      <c r="AO548" s="154">
        <v>545</v>
      </c>
      <c r="BI548" t="s">
        <v>8321</v>
      </c>
      <c r="CP548" t="s">
        <v>8322</v>
      </c>
    </row>
    <row r="549" spans="38:94" ht="17.25" hidden="1" customHeight="1">
      <c r="AL549" t="str">
        <f t="shared" si="25"/>
        <v/>
      </c>
      <c r="AM549" t="str">
        <f t="shared" si="26"/>
        <v/>
      </c>
      <c r="AN549" s="186" t="str">
        <f t="shared" si="27"/>
        <v/>
      </c>
      <c r="AO549" s="154">
        <v>546</v>
      </c>
      <c r="BI549" t="s">
        <v>8323</v>
      </c>
      <c r="CP549" t="s">
        <v>8324</v>
      </c>
    </row>
    <row r="550" spans="38:94" ht="17.25" hidden="1" customHeight="1">
      <c r="AL550" t="str">
        <f t="shared" si="25"/>
        <v/>
      </c>
      <c r="AM550" t="str">
        <f t="shared" si="26"/>
        <v/>
      </c>
      <c r="AN550" s="186" t="str">
        <f t="shared" si="27"/>
        <v/>
      </c>
      <c r="AO550" s="154">
        <v>547</v>
      </c>
      <c r="BI550" t="s">
        <v>8325</v>
      </c>
      <c r="CP550" t="s">
        <v>8326</v>
      </c>
    </row>
    <row r="551" spans="38:94" ht="17.25" hidden="1" customHeight="1">
      <c r="AL551" t="str">
        <f t="shared" si="25"/>
        <v/>
      </c>
      <c r="AM551" t="str">
        <f t="shared" si="26"/>
        <v/>
      </c>
      <c r="AN551" s="186" t="str">
        <f t="shared" si="27"/>
        <v/>
      </c>
      <c r="AO551" s="154">
        <v>548</v>
      </c>
      <c r="BI551" t="s">
        <v>8327</v>
      </c>
      <c r="CP551" t="s">
        <v>8328</v>
      </c>
    </row>
    <row r="552" spans="38:94" ht="17.25" hidden="1" customHeight="1">
      <c r="AL552" t="str">
        <f t="shared" si="25"/>
        <v/>
      </c>
      <c r="AM552" t="str">
        <f t="shared" si="26"/>
        <v/>
      </c>
      <c r="AN552" s="186" t="str">
        <f t="shared" si="27"/>
        <v/>
      </c>
      <c r="AO552" s="154">
        <v>549</v>
      </c>
      <c r="BI552" t="s">
        <v>8329</v>
      </c>
      <c r="CP552" t="s">
        <v>8330</v>
      </c>
    </row>
    <row r="553" spans="38:94" ht="17.25" hidden="1" customHeight="1">
      <c r="AL553" t="str">
        <f t="shared" si="25"/>
        <v/>
      </c>
      <c r="AM553" t="str">
        <f t="shared" si="26"/>
        <v/>
      </c>
      <c r="AN553" s="186" t="str">
        <f t="shared" si="27"/>
        <v/>
      </c>
      <c r="AO553" s="154">
        <v>550</v>
      </c>
      <c r="BI553" t="s">
        <v>8331</v>
      </c>
      <c r="CP553" t="s">
        <v>8332</v>
      </c>
    </row>
    <row r="554" spans="38:94" ht="17.25" hidden="1" customHeight="1">
      <c r="AL554" t="str">
        <f t="shared" si="25"/>
        <v/>
      </c>
      <c r="AM554" t="str">
        <f t="shared" si="26"/>
        <v/>
      </c>
      <c r="AN554" s="186" t="str">
        <f t="shared" si="27"/>
        <v/>
      </c>
      <c r="AO554" s="154">
        <v>551</v>
      </c>
      <c r="BI554" t="s">
        <v>8333</v>
      </c>
      <c r="CP554" t="s">
        <v>8334</v>
      </c>
    </row>
    <row r="555" spans="38:94" ht="17.25" hidden="1" customHeight="1">
      <c r="AL555" t="str">
        <f t="shared" si="25"/>
        <v/>
      </c>
      <c r="AM555" t="str">
        <f t="shared" si="26"/>
        <v/>
      </c>
      <c r="AN555" s="186" t="str">
        <f t="shared" si="27"/>
        <v/>
      </c>
      <c r="AO555" s="154">
        <v>552</v>
      </c>
      <c r="BI555" t="s">
        <v>8335</v>
      </c>
      <c r="CP555" t="s">
        <v>8336</v>
      </c>
    </row>
    <row r="556" spans="38:94" ht="17.25" hidden="1" customHeight="1">
      <c r="AL556" t="str">
        <f t="shared" si="25"/>
        <v/>
      </c>
      <c r="AM556" t="str">
        <f t="shared" si="26"/>
        <v/>
      </c>
      <c r="AN556" s="186" t="str">
        <f t="shared" si="27"/>
        <v/>
      </c>
      <c r="AO556" s="154">
        <v>553</v>
      </c>
      <c r="BI556" t="s">
        <v>8337</v>
      </c>
      <c r="CP556" t="s">
        <v>8338</v>
      </c>
    </row>
    <row r="557" spans="38:94" ht="17.25" hidden="1" customHeight="1">
      <c r="AL557" t="str">
        <f t="shared" si="25"/>
        <v/>
      </c>
      <c r="AM557" t="str">
        <f t="shared" si="26"/>
        <v/>
      </c>
      <c r="AN557" s="186" t="str">
        <f t="shared" si="27"/>
        <v/>
      </c>
      <c r="AO557" s="154">
        <v>554</v>
      </c>
      <c r="BI557" t="s">
        <v>8339</v>
      </c>
      <c r="CP557" t="s">
        <v>8340</v>
      </c>
    </row>
    <row r="558" spans="38:94" ht="17.25" hidden="1" customHeight="1">
      <c r="AL558" t="str">
        <f t="shared" si="25"/>
        <v/>
      </c>
      <c r="AM558" t="str">
        <f t="shared" si="26"/>
        <v/>
      </c>
      <c r="AN558" s="186" t="str">
        <f t="shared" si="27"/>
        <v/>
      </c>
      <c r="AO558" s="154">
        <v>555</v>
      </c>
      <c r="BI558" t="s">
        <v>8341</v>
      </c>
      <c r="CP558" t="s">
        <v>8342</v>
      </c>
    </row>
    <row r="559" spans="38:94" ht="17.25" hidden="1" customHeight="1">
      <c r="AL559" t="str">
        <f t="shared" si="25"/>
        <v/>
      </c>
      <c r="AM559" t="str">
        <f t="shared" si="26"/>
        <v/>
      </c>
      <c r="AN559" s="186" t="str">
        <f t="shared" si="27"/>
        <v/>
      </c>
      <c r="AO559" s="154">
        <v>556</v>
      </c>
      <c r="BI559" t="s">
        <v>8343</v>
      </c>
      <c r="CP559" t="s">
        <v>8344</v>
      </c>
    </row>
    <row r="560" spans="38:94" ht="17.25" hidden="1" customHeight="1">
      <c r="AL560" t="str">
        <f t="shared" si="25"/>
        <v/>
      </c>
      <c r="AM560" t="str">
        <f t="shared" si="26"/>
        <v/>
      </c>
      <c r="AN560" s="186" t="str">
        <f t="shared" si="27"/>
        <v/>
      </c>
      <c r="AO560" s="154">
        <v>557</v>
      </c>
      <c r="BI560" t="s">
        <v>8345</v>
      </c>
      <c r="CP560" t="s">
        <v>8346</v>
      </c>
    </row>
    <row r="561" spans="38:94" ht="17.25" hidden="1" customHeight="1">
      <c r="AL561" t="str">
        <f t="shared" si="25"/>
        <v/>
      </c>
      <c r="AM561" t="str">
        <f t="shared" si="26"/>
        <v/>
      </c>
      <c r="AN561" s="186" t="str">
        <f t="shared" si="27"/>
        <v/>
      </c>
      <c r="AO561" s="154">
        <v>558</v>
      </c>
      <c r="BI561" t="s">
        <v>8347</v>
      </c>
      <c r="CP561" t="s">
        <v>8348</v>
      </c>
    </row>
    <row r="562" spans="38:94" ht="17.25" hidden="1" customHeight="1">
      <c r="AL562" t="str">
        <f t="shared" si="25"/>
        <v/>
      </c>
      <c r="AM562" t="str">
        <f t="shared" si="26"/>
        <v/>
      </c>
      <c r="AN562" s="186" t="str">
        <f t="shared" si="27"/>
        <v/>
      </c>
      <c r="AO562" s="154">
        <v>559</v>
      </c>
      <c r="BI562" t="s">
        <v>8349</v>
      </c>
      <c r="CP562" t="s">
        <v>8350</v>
      </c>
    </row>
    <row r="563" spans="38:94" ht="17.25" hidden="1" customHeight="1">
      <c r="AL563" t="str">
        <f t="shared" si="25"/>
        <v/>
      </c>
      <c r="AM563" t="str">
        <f t="shared" si="26"/>
        <v/>
      </c>
      <c r="AN563" s="186" t="str">
        <f t="shared" si="27"/>
        <v/>
      </c>
      <c r="AO563" s="154">
        <v>560</v>
      </c>
      <c r="BI563" t="s">
        <v>8351</v>
      </c>
      <c r="CP563" t="s">
        <v>8352</v>
      </c>
    </row>
    <row r="564" spans="38:94" ht="17.25" hidden="1" customHeight="1">
      <c r="AL564" t="str">
        <f t="shared" si="25"/>
        <v/>
      </c>
      <c r="AM564" t="str">
        <f t="shared" si="26"/>
        <v/>
      </c>
      <c r="AN564" s="186" t="str">
        <f t="shared" si="27"/>
        <v/>
      </c>
      <c r="AO564" s="154">
        <v>561</v>
      </c>
      <c r="BI564" t="s">
        <v>8353</v>
      </c>
      <c r="CP564" t="s">
        <v>8354</v>
      </c>
    </row>
    <row r="565" spans="38:94" ht="17.25" hidden="1" customHeight="1">
      <c r="AL565" t="str">
        <f t="shared" si="25"/>
        <v/>
      </c>
      <c r="AM565" t="str">
        <f t="shared" si="26"/>
        <v/>
      </c>
      <c r="AN565" s="186" t="str">
        <f t="shared" si="27"/>
        <v/>
      </c>
      <c r="AO565" s="154">
        <v>562</v>
      </c>
      <c r="BI565" t="s">
        <v>8355</v>
      </c>
      <c r="CP565" t="s">
        <v>8356</v>
      </c>
    </row>
    <row r="566" spans="38:94" ht="17.25" hidden="1" customHeight="1">
      <c r="AL566" t="str">
        <f t="shared" si="25"/>
        <v/>
      </c>
      <c r="AM566" t="str">
        <f t="shared" si="26"/>
        <v/>
      </c>
      <c r="AN566" s="186" t="str">
        <f t="shared" si="27"/>
        <v/>
      </c>
      <c r="AO566" s="154">
        <v>563</v>
      </c>
      <c r="BI566" t="s">
        <v>8357</v>
      </c>
      <c r="CP566" t="s">
        <v>8358</v>
      </c>
    </row>
    <row r="567" spans="38:94" ht="17.25" hidden="1" customHeight="1">
      <c r="AL567" t="str">
        <f t="shared" si="25"/>
        <v/>
      </c>
      <c r="AM567" t="str">
        <f t="shared" si="26"/>
        <v/>
      </c>
      <c r="AN567" s="186" t="str">
        <f t="shared" si="27"/>
        <v/>
      </c>
      <c r="AO567" s="154">
        <v>564</v>
      </c>
      <c r="BI567" t="s">
        <v>8359</v>
      </c>
      <c r="CP567" t="s">
        <v>8360</v>
      </c>
    </row>
    <row r="568" spans="38:94" ht="17.25" hidden="1" customHeight="1">
      <c r="AL568" t="str">
        <f t="shared" si="25"/>
        <v/>
      </c>
      <c r="AM568" t="str">
        <f t="shared" si="26"/>
        <v/>
      </c>
      <c r="AN568" s="186" t="str">
        <f t="shared" si="27"/>
        <v/>
      </c>
      <c r="AO568" s="154">
        <v>565</v>
      </c>
      <c r="BI568" t="s">
        <v>8361</v>
      </c>
      <c r="CP568" t="s">
        <v>8362</v>
      </c>
    </row>
    <row r="569" spans="38:94" ht="17.25" hidden="1" customHeight="1">
      <c r="AL569" t="str">
        <f t="shared" si="25"/>
        <v/>
      </c>
      <c r="AM569" t="str">
        <f t="shared" si="26"/>
        <v/>
      </c>
      <c r="AN569" s="186" t="str">
        <f t="shared" si="27"/>
        <v/>
      </c>
      <c r="AO569" s="154">
        <v>566</v>
      </c>
      <c r="BI569" t="s">
        <v>8363</v>
      </c>
      <c r="CP569" t="s">
        <v>8364</v>
      </c>
    </row>
    <row r="570" spans="38:94" ht="17.25" hidden="1" customHeight="1">
      <c r="AL570" t="str">
        <f t="shared" si="25"/>
        <v/>
      </c>
      <c r="AM570" t="str">
        <f t="shared" si="26"/>
        <v/>
      </c>
      <c r="AN570" s="186" t="str">
        <f t="shared" si="27"/>
        <v/>
      </c>
      <c r="AO570" s="154">
        <v>567</v>
      </c>
      <c r="BI570" t="s">
        <v>8365</v>
      </c>
      <c r="CP570" t="s">
        <v>8366</v>
      </c>
    </row>
    <row r="571" spans="38:94" ht="17.25" hidden="1" customHeight="1">
      <c r="AL571" t="str">
        <f t="shared" si="25"/>
        <v/>
      </c>
      <c r="AM571" t="str">
        <f t="shared" si="26"/>
        <v/>
      </c>
      <c r="AN571" s="186" t="str">
        <f t="shared" si="27"/>
        <v/>
      </c>
      <c r="AO571" s="154">
        <v>568</v>
      </c>
      <c r="BI571" t="s">
        <v>8367</v>
      </c>
      <c r="CP571" t="s">
        <v>8368</v>
      </c>
    </row>
    <row r="572" spans="38:94" ht="17.25" hidden="1" customHeight="1">
      <c r="AL572" t="str">
        <f t="shared" si="25"/>
        <v/>
      </c>
      <c r="AM572" t="str">
        <f t="shared" si="26"/>
        <v/>
      </c>
      <c r="AN572" s="186" t="str">
        <f t="shared" si="27"/>
        <v/>
      </c>
      <c r="AO572" s="154">
        <v>569</v>
      </c>
      <c r="BI572" t="s">
        <v>8369</v>
      </c>
      <c r="CP572" t="s">
        <v>8370</v>
      </c>
    </row>
    <row r="573" spans="38:94" ht="17.25" hidden="1" customHeight="1">
      <c r="AL573" t="str">
        <f>IFERROR(IF(HLOOKUP($N$11,$BW$3:$DB$573,$AO575,FALSE)="","",HLOOKUP($N$11,$BW$3:$DB$573,$AO575,FALSE)),"")</f>
        <v/>
      </c>
      <c r="AM573" t="str">
        <f>IFERROR(IF(AL573="","",HLOOKUP($N$11,$AP$2:$BU$573,#REF!,FALSE)),"")</f>
        <v/>
      </c>
      <c r="AN573" s="186" t="str">
        <f t="shared" si="27"/>
        <v/>
      </c>
      <c r="AO573" s="154">
        <v>570</v>
      </c>
      <c r="BI573" t="s">
        <v>8371</v>
      </c>
      <c r="CP573" t="s">
        <v>8372</v>
      </c>
    </row>
    <row r="574" spans="38:94" ht="17.25" hidden="1" customHeight="1">
      <c r="AN574" s="186" t="str">
        <f t="shared" si="27"/>
        <v/>
      </c>
      <c r="AO574" s="154">
        <v>571</v>
      </c>
    </row>
    <row r="575" spans="38:94" ht="17.25" hidden="1" customHeight="1">
      <c r="AN575" s="186" t="str">
        <f t="shared" si="27"/>
        <v/>
      </c>
      <c r="AO575" s="154">
        <v>572</v>
      </c>
    </row>
  </sheetData>
  <sheetProtection algorithmName="SHA-512" hashValue="PwUDM+XcejbTeAvMOKNNOfoMOToiZ3mpnUOg54Vc/N2p/FRuv/aMCSEYPnlDw1dYOSgED6aMc6vQTS3x6LUyEg==" saltValue="V+O8sZnciyZrJ9deW6yYOw==" spinCount="100000" sheet="1" objects="1" scenarios="1"/>
  <mergeCells count="84">
    <mergeCell ref="AP1:BU1"/>
    <mergeCell ref="BW1:DB1"/>
    <mergeCell ref="G137:AC137"/>
    <mergeCell ref="I138:AC138"/>
    <mergeCell ref="G139:Q139"/>
    <mergeCell ref="U139:AC139"/>
    <mergeCell ref="G131:AC131"/>
    <mergeCell ref="I132:AC132"/>
    <mergeCell ref="G133:Q133"/>
    <mergeCell ref="U133:AC133"/>
    <mergeCell ref="G135:AC135"/>
    <mergeCell ref="K136:AC136"/>
    <mergeCell ref="K130:AC130"/>
    <mergeCell ref="F111:J111"/>
    <mergeCell ref="K111:Z111"/>
    <mergeCell ref="F112:J112"/>
    <mergeCell ref="D123:AC123"/>
    <mergeCell ref="C127:AC127"/>
    <mergeCell ref="G129:AC129"/>
    <mergeCell ref="F110:J110"/>
    <mergeCell ref="K110:Z110"/>
    <mergeCell ref="K112:Z112"/>
    <mergeCell ref="F113:J113"/>
    <mergeCell ref="K113:Z113"/>
    <mergeCell ref="C115:AC115"/>
    <mergeCell ref="D119:AC119"/>
    <mergeCell ref="D89:AC89"/>
    <mergeCell ref="C91:AC91"/>
    <mergeCell ref="C93:AC93"/>
    <mergeCell ref="C95:AC95"/>
    <mergeCell ref="C99:AC99"/>
    <mergeCell ref="C101:AC101"/>
    <mergeCell ref="C103:AC103"/>
    <mergeCell ref="C105:AC105"/>
    <mergeCell ref="C107:AC107"/>
    <mergeCell ref="F109:J109"/>
    <mergeCell ref="K109:Z109"/>
    <mergeCell ref="C87:AC87"/>
    <mergeCell ref="C65:AC65"/>
    <mergeCell ref="C67:AC67"/>
    <mergeCell ref="D69:AC69"/>
    <mergeCell ref="C71:AC71"/>
    <mergeCell ref="D73:AC73"/>
    <mergeCell ref="D75:AC75"/>
    <mergeCell ref="D77:AC77"/>
    <mergeCell ref="D79:AC79"/>
    <mergeCell ref="D81:AC81"/>
    <mergeCell ref="C83:AC83"/>
    <mergeCell ref="C85:AC85"/>
    <mergeCell ref="C63:AC63"/>
    <mergeCell ref="C41:AC41"/>
    <mergeCell ref="C43:AC43"/>
    <mergeCell ref="D45:AC45"/>
    <mergeCell ref="C47:AC47"/>
    <mergeCell ref="C49:AC49"/>
    <mergeCell ref="C51:AC51"/>
    <mergeCell ref="C53:AC53"/>
    <mergeCell ref="C55:AC55"/>
    <mergeCell ref="C57:AC57"/>
    <mergeCell ref="C59:AC59"/>
    <mergeCell ref="C61:AC61"/>
    <mergeCell ref="C39:AC39"/>
    <mergeCell ref="B13:AD13"/>
    <mergeCell ref="Z23:AC23"/>
    <mergeCell ref="D24:K24"/>
    <mergeCell ref="R24:U24"/>
    <mergeCell ref="D25:K25"/>
    <mergeCell ref="D27:K27"/>
    <mergeCell ref="R27:S27"/>
    <mergeCell ref="T27:U27"/>
    <mergeCell ref="D28:K28"/>
    <mergeCell ref="M28:N28"/>
    <mergeCell ref="C33:K33"/>
    <mergeCell ref="O33:AC33"/>
    <mergeCell ref="C36:AC36"/>
    <mergeCell ref="B11:L11"/>
    <mergeCell ref="N11:O11"/>
    <mergeCell ref="Q11:AA11"/>
    <mergeCell ref="AC11:AD11"/>
    <mergeCell ref="B1:AD1"/>
    <mergeCell ref="B3:AD3"/>
    <mergeCell ref="B5:AD5"/>
    <mergeCell ref="B7:AD7"/>
    <mergeCell ref="AA9:AD9"/>
  </mergeCells>
  <dataValidations count="2">
    <dataValidation type="list" allowBlank="1" showInputMessage="1" showErrorMessage="1" sqref="B11:L11" xr:uid="{8D5916B8-5C83-4B46-ACAD-91DC6697BF08}">
      <formula1>$AH$2:$AH$34</formula1>
    </dataValidation>
    <dataValidation type="list" allowBlank="1" showInputMessage="1" showErrorMessage="1" sqref="Q11:AA11" xr:uid="{D1592480-7ECA-4E71-8C9D-D20284212B58}">
      <formula1>$AL$2:$AL$572</formula1>
    </dataValidation>
  </dataValidations>
  <hyperlinks>
    <hyperlink ref="AA9:AD9" location="Índice!B11" display="Índice" xr:uid="{6113726B-14E0-4BBB-9E10-820FB80A2033}"/>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96E2D-E082-4992-AB3A-AB4185A7132F}">
  <dimension ref="A1:AE59"/>
  <sheetViews>
    <sheetView showGridLines="0" zoomScaleNormal="100" zoomScaleSheetLayoutView="96" workbookViewId="0">
      <selection activeCell="A33" sqref="A33"/>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row>
    <row r="2" spans="2:30"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2:30" ht="45" customHeight="1">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row>
    <row r="4" spans="2:30"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2:30" ht="45" customHeight="1">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row>
    <row r="6" spans="2:30"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row>
    <row r="7" spans="2:30" ht="60" customHeight="1">
      <c r="B7" s="228" t="s">
        <v>3508</v>
      </c>
      <c r="C7" s="228"/>
      <c r="D7" s="228"/>
      <c r="E7" s="228"/>
      <c r="F7" s="228"/>
      <c r="G7" s="228"/>
      <c r="H7" s="228"/>
      <c r="I7" s="228"/>
      <c r="J7" s="228"/>
      <c r="K7" s="228"/>
      <c r="L7" s="228"/>
      <c r="M7" s="228"/>
      <c r="N7" s="228"/>
      <c r="O7" s="228"/>
      <c r="P7" s="228"/>
      <c r="Q7" s="228"/>
      <c r="R7" s="228"/>
      <c r="S7" s="228"/>
      <c r="T7" s="228"/>
      <c r="U7" s="228"/>
      <c r="V7" s="228"/>
      <c r="W7" s="228"/>
      <c r="X7" s="228"/>
      <c r="Y7" s="228"/>
      <c r="Z7" s="228"/>
      <c r="AA7" s="228"/>
      <c r="AB7" s="228"/>
      <c r="AC7" s="228"/>
      <c r="AD7" s="228"/>
    </row>
    <row r="8" spans="2:30" ht="15" customHeight="1">
      <c r="B8" s="79"/>
      <c r="N8" s="1"/>
    </row>
    <row r="9" spans="2:30" ht="15" customHeight="1">
      <c r="AA9" s="204" t="s">
        <v>0</v>
      </c>
      <c r="AB9" s="204"/>
      <c r="AC9" s="204"/>
      <c r="AD9" s="204"/>
    </row>
    <row r="10" spans="2:30"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row>
    <row r="11" spans="2:30" ht="15" customHeight="1" thickBot="1">
      <c r="B11" s="194" t="str">
        <f>IF(Presentación!B11="","",Presentación!B11)</f>
        <v/>
      </c>
      <c r="C11" s="195"/>
      <c r="D11" s="195"/>
      <c r="E11" s="195"/>
      <c r="F11" s="195"/>
      <c r="G11" s="195"/>
      <c r="H11" s="195"/>
      <c r="I11" s="195"/>
      <c r="J11" s="195"/>
      <c r="K11" s="195"/>
      <c r="L11" s="196"/>
      <c r="M11" s="3"/>
      <c r="N11" s="194" t="str">
        <f>IF(Presentación!N11="","",Presentación!N11)</f>
        <v/>
      </c>
      <c r="O11" s="196"/>
      <c r="P11" s="11"/>
      <c r="Q11" s="197" t="str">
        <f>IF(Presentación!Q11="","",Presentación!Q11)</f>
        <v/>
      </c>
      <c r="R11" s="198"/>
      <c r="S11" s="198"/>
      <c r="T11" s="198"/>
      <c r="U11" s="198"/>
      <c r="V11" s="198"/>
      <c r="W11" s="198"/>
      <c r="X11" s="198"/>
      <c r="Y11" s="198"/>
      <c r="Z11" s="198"/>
      <c r="AA11" s="199"/>
      <c r="AB11" s="10"/>
      <c r="AC11" s="197" t="str">
        <f>IF(Presentación!AC11="","",Presentación!AC11)</f>
        <v/>
      </c>
      <c r="AD11" s="199"/>
    </row>
    <row r="12" spans="2:30" ht="15" customHeight="1" thickBot="1">
      <c r="B12" s="49"/>
      <c r="C12" s="49"/>
      <c r="D12" s="49"/>
      <c r="E12" s="49"/>
      <c r="F12" s="49"/>
      <c r="G12" s="49"/>
      <c r="H12" s="49"/>
      <c r="I12" s="49"/>
      <c r="J12" s="49"/>
      <c r="K12" s="49"/>
      <c r="L12" s="49"/>
      <c r="M12" s="49"/>
      <c r="N12" s="49"/>
      <c r="O12" s="49"/>
      <c r="P12" s="49"/>
      <c r="Q12" s="49"/>
      <c r="R12" s="49"/>
      <c r="S12" s="49"/>
      <c r="T12" s="49"/>
      <c r="U12" s="49"/>
      <c r="V12" s="4"/>
      <c r="W12" s="4"/>
      <c r="X12" s="4"/>
      <c r="Y12" s="4"/>
      <c r="Z12" s="4"/>
      <c r="AA12" s="4"/>
      <c r="AB12" s="4"/>
      <c r="AC12" s="4"/>
      <c r="AD12" s="4"/>
    </row>
    <row r="13" spans="2:30" ht="15" customHeight="1" thickBot="1">
      <c r="B13" s="229" t="s">
        <v>53</v>
      </c>
      <c r="C13" s="230"/>
      <c r="D13" s="230"/>
      <c r="E13" s="230"/>
      <c r="F13" s="230"/>
      <c r="G13" s="230"/>
      <c r="H13" s="230"/>
      <c r="I13" s="230"/>
      <c r="J13" s="230"/>
      <c r="K13" s="230"/>
      <c r="L13" s="230"/>
      <c r="M13" s="230"/>
      <c r="N13" s="230"/>
      <c r="O13" s="230"/>
      <c r="P13" s="230"/>
      <c r="Q13" s="230"/>
      <c r="R13" s="231"/>
      <c r="S13" s="4"/>
      <c r="T13" s="229" t="s">
        <v>413</v>
      </c>
      <c r="U13" s="230"/>
      <c r="V13" s="230"/>
      <c r="W13" s="230"/>
      <c r="X13" s="230"/>
      <c r="Y13" s="230"/>
      <c r="Z13" s="230"/>
      <c r="AA13" s="230"/>
      <c r="AB13" s="230"/>
      <c r="AC13" s="230"/>
      <c r="AD13" s="231"/>
    </row>
    <row r="14" spans="2:30" ht="48" customHeight="1" thickBot="1">
      <c r="B14" s="80"/>
      <c r="C14" s="232" t="s">
        <v>414</v>
      </c>
      <c r="D14" s="232"/>
      <c r="E14" s="232"/>
      <c r="F14" s="232"/>
      <c r="G14" s="232"/>
      <c r="H14" s="232"/>
      <c r="I14" s="232"/>
      <c r="J14" s="232"/>
      <c r="K14" s="232"/>
      <c r="L14" s="232"/>
      <c r="M14" s="232"/>
      <c r="N14" s="232"/>
      <c r="O14" s="232"/>
      <c r="P14" s="232"/>
      <c r="Q14" s="232"/>
      <c r="R14" s="81"/>
      <c r="S14" s="4"/>
      <c r="T14" s="233" t="s">
        <v>415</v>
      </c>
      <c r="U14" s="234"/>
      <c r="V14" s="234"/>
      <c r="W14" s="234"/>
      <c r="X14" s="234"/>
      <c r="Y14" s="234"/>
      <c r="Z14" s="234"/>
      <c r="AA14" s="234"/>
      <c r="AB14" s="234"/>
      <c r="AC14" s="234"/>
      <c r="AD14" s="235"/>
    </row>
    <row r="15" spans="2:30" ht="15" customHeight="1">
      <c r="B15" s="82"/>
      <c r="C15" s="83"/>
      <c r="D15" s="83"/>
      <c r="E15" s="83"/>
      <c r="F15" s="83"/>
      <c r="G15" s="83"/>
      <c r="H15" s="83"/>
      <c r="I15" s="83"/>
      <c r="J15" s="83"/>
      <c r="K15" s="83"/>
      <c r="L15" s="83"/>
      <c r="M15" s="83"/>
      <c r="N15" s="83"/>
      <c r="O15" s="83"/>
      <c r="P15" s="83"/>
      <c r="Q15" s="83"/>
      <c r="R15" s="84"/>
      <c r="S15" s="4"/>
      <c r="T15" s="85"/>
      <c r="U15" s="4"/>
      <c r="V15" s="4"/>
      <c r="AB15" s="4"/>
      <c r="AC15" s="4"/>
      <c r="AD15" s="86"/>
    </row>
    <row r="16" spans="2:30" ht="15" customHeight="1">
      <c r="B16" s="85"/>
      <c r="C16" s="14" t="s">
        <v>416</v>
      </c>
      <c r="D16" s="6"/>
      <c r="E16" s="6"/>
      <c r="F16" s="6"/>
      <c r="G16" s="6"/>
      <c r="H16" s="52"/>
      <c r="I16" s="52"/>
      <c r="J16" s="52"/>
      <c r="K16" s="52"/>
      <c r="L16" s="52"/>
      <c r="M16" s="236"/>
      <c r="N16" s="236"/>
      <c r="O16" s="236"/>
      <c r="P16" s="236"/>
      <c r="Q16" s="236"/>
      <c r="R16" s="86"/>
      <c r="S16" s="4"/>
      <c r="T16" s="85"/>
      <c r="U16" s="237" t="s">
        <v>54</v>
      </c>
      <c r="V16" s="238"/>
      <c r="W16" s="238"/>
      <c r="X16" s="238"/>
      <c r="Y16" s="238"/>
      <c r="Z16" s="238"/>
      <c r="AA16" s="238"/>
      <c r="AB16" s="238"/>
      <c r="AC16" s="239"/>
      <c r="AD16" s="86"/>
    </row>
    <row r="17" spans="2:30" ht="15" customHeight="1">
      <c r="B17" s="85"/>
      <c r="C17" s="14" t="s">
        <v>417</v>
      </c>
      <c r="D17" s="6"/>
      <c r="E17" s="6"/>
      <c r="F17" s="236"/>
      <c r="G17" s="236"/>
      <c r="H17" s="236"/>
      <c r="I17" s="236"/>
      <c r="J17" s="236"/>
      <c r="K17" s="236"/>
      <c r="L17" s="236"/>
      <c r="M17" s="236"/>
      <c r="N17" s="236"/>
      <c r="O17" s="236"/>
      <c r="P17" s="236"/>
      <c r="Q17" s="236"/>
      <c r="R17" s="86"/>
      <c r="S17" s="4"/>
      <c r="T17" s="85"/>
      <c r="U17" s="240"/>
      <c r="V17" s="240"/>
      <c r="W17" s="240"/>
      <c r="X17" s="240"/>
      <c r="Y17" s="240"/>
      <c r="Z17" s="240"/>
      <c r="AA17" s="240"/>
      <c r="AB17" s="240"/>
      <c r="AC17" s="240"/>
      <c r="AD17" s="86"/>
    </row>
    <row r="18" spans="2:30" ht="15" customHeight="1">
      <c r="B18" s="85"/>
      <c r="C18" s="14" t="s">
        <v>55</v>
      </c>
      <c r="D18" s="6"/>
      <c r="E18" s="6"/>
      <c r="F18" s="6"/>
      <c r="G18" s="241"/>
      <c r="H18" s="241"/>
      <c r="I18" s="241"/>
      <c r="J18" s="241"/>
      <c r="K18" s="241"/>
      <c r="L18" s="241"/>
      <c r="M18" s="241"/>
      <c r="N18" s="241"/>
      <c r="O18" s="241"/>
      <c r="P18" s="241"/>
      <c r="Q18" s="241"/>
      <c r="R18" s="86"/>
      <c r="S18" s="4"/>
      <c r="T18" s="85"/>
      <c r="U18" s="240"/>
      <c r="V18" s="240"/>
      <c r="W18" s="240"/>
      <c r="X18" s="240"/>
      <c r="Y18" s="240"/>
      <c r="Z18" s="240"/>
      <c r="AA18" s="240"/>
      <c r="AB18" s="240"/>
      <c r="AC18" s="240"/>
      <c r="AD18" s="86"/>
    </row>
    <row r="19" spans="2:30" ht="15" customHeight="1">
      <c r="B19" s="85"/>
      <c r="C19" s="14" t="s">
        <v>56</v>
      </c>
      <c r="D19" s="6"/>
      <c r="E19" s="6"/>
      <c r="F19" s="6"/>
      <c r="G19" s="6"/>
      <c r="H19" s="241"/>
      <c r="I19" s="241"/>
      <c r="J19" s="241"/>
      <c r="K19" s="241"/>
      <c r="L19" s="241"/>
      <c r="M19" s="241"/>
      <c r="N19" s="241"/>
      <c r="O19" s="241"/>
      <c r="P19" s="241"/>
      <c r="Q19" s="241"/>
      <c r="R19" s="86"/>
      <c r="S19" s="4"/>
      <c r="T19" s="85"/>
      <c r="U19" s="240"/>
      <c r="V19" s="240"/>
      <c r="W19" s="240"/>
      <c r="X19" s="240"/>
      <c r="Y19" s="240"/>
      <c r="Z19" s="240"/>
      <c r="AA19" s="240"/>
      <c r="AB19" s="240"/>
      <c r="AC19" s="240"/>
      <c r="AD19" s="86"/>
    </row>
    <row r="20" spans="2:30" ht="15" customHeight="1">
      <c r="B20" s="85"/>
      <c r="C20" s="14" t="s">
        <v>57</v>
      </c>
      <c r="D20" s="6"/>
      <c r="E20" s="6"/>
      <c r="F20" s="6"/>
      <c r="G20" s="6"/>
      <c r="H20" s="241"/>
      <c r="I20" s="241"/>
      <c r="J20" s="241"/>
      <c r="K20" s="241"/>
      <c r="L20" s="241"/>
      <c r="M20" s="241"/>
      <c r="N20" s="241"/>
      <c r="O20" s="241"/>
      <c r="P20" s="241"/>
      <c r="Q20" s="241"/>
      <c r="R20" s="86"/>
      <c r="S20" s="4"/>
      <c r="T20" s="85"/>
      <c r="U20" s="240"/>
      <c r="V20" s="240"/>
      <c r="W20" s="240"/>
      <c r="X20" s="240"/>
      <c r="Y20" s="240"/>
      <c r="Z20" s="240"/>
      <c r="AA20" s="240"/>
      <c r="AB20" s="240"/>
      <c r="AC20" s="240"/>
      <c r="AD20" s="86"/>
    </row>
    <row r="21" spans="2:30" ht="15" customHeight="1">
      <c r="B21" s="85"/>
      <c r="C21" s="14" t="s">
        <v>45</v>
      </c>
      <c r="D21" s="6"/>
      <c r="E21" s="236"/>
      <c r="F21" s="236"/>
      <c r="G21" s="236"/>
      <c r="H21" s="236"/>
      <c r="I21" s="236"/>
      <c r="J21" s="236"/>
      <c r="K21" s="236"/>
      <c r="L21" s="236"/>
      <c r="M21" s="236"/>
      <c r="N21" s="236"/>
      <c r="O21" s="236"/>
      <c r="P21" s="236"/>
      <c r="Q21" s="236"/>
      <c r="R21" s="86"/>
      <c r="S21" s="4"/>
      <c r="T21" s="85"/>
      <c r="U21" s="240"/>
      <c r="V21" s="240"/>
      <c r="W21" s="240"/>
      <c r="X21" s="240"/>
      <c r="Y21" s="240"/>
      <c r="Z21" s="240"/>
      <c r="AA21" s="240"/>
      <c r="AB21" s="240"/>
      <c r="AC21" s="240"/>
      <c r="AD21" s="86"/>
    </row>
    <row r="22" spans="2:30" ht="15" customHeight="1">
      <c r="B22" s="85"/>
      <c r="C22" s="14" t="s">
        <v>47</v>
      </c>
      <c r="D22" s="6"/>
      <c r="E22" s="6"/>
      <c r="F22" s="241"/>
      <c r="G22" s="241"/>
      <c r="H22" s="241"/>
      <c r="I22" s="241"/>
      <c r="J22" s="241"/>
      <c r="K22" s="241"/>
      <c r="L22" s="241"/>
      <c r="M22" s="241"/>
      <c r="N22" s="241"/>
      <c r="O22" s="241"/>
      <c r="P22" s="241"/>
      <c r="Q22" s="241"/>
      <c r="R22" s="86"/>
      <c r="S22" s="4"/>
      <c r="T22" s="85"/>
      <c r="U22" s="240"/>
      <c r="V22" s="240"/>
      <c r="W22" s="240"/>
      <c r="X22" s="240"/>
      <c r="Y22" s="240"/>
      <c r="Z22" s="240"/>
      <c r="AA22" s="240"/>
      <c r="AB22" s="240"/>
      <c r="AC22" s="240"/>
      <c r="AD22" s="86"/>
    </row>
    <row r="23" spans="2:30" ht="15" customHeight="1">
      <c r="B23" s="85"/>
      <c r="C23" s="14" t="s">
        <v>46</v>
      </c>
      <c r="D23" s="6"/>
      <c r="E23" s="6"/>
      <c r="F23" s="50"/>
      <c r="G23" s="50"/>
      <c r="H23" s="241"/>
      <c r="I23" s="241"/>
      <c r="J23" s="241"/>
      <c r="K23" s="241"/>
      <c r="L23" s="241"/>
      <c r="M23" s="241"/>
      <c r="N23" s="241"/>
      <c r="O23" s="241"/>
      <c r="P23" s="241"/>
      <c r="Q23" s="241"/>
      <c r="R23" s="86"/>
      <c r="S23" s="4"/>
      <c r="T23" s="85"/>
      <c r="U23" s="240"/>
      <c r="V23" s="240"/>
      <c r="W23" s="240"/>
      <c r="X23" s="240"/>
      <c r="Y23" s="240"/>
      <c r="Z23" s="240"/>
      <c r="AA23" s="240"/>
      <c r="AB23" s="240"/>
      <c r="AC23" s="240"/>
      <c r="AD23" s="86"/>
    </row>
    <row r="24" spans="2:30" ht="15" customHeight="1" thickBot="1">
      <c r="B24" s="87"/>
      <c r="C24" s="88"/>
      <c r="D24" s="88"/>
      <c r="E24" s="88"/>
      <c r="F24" s="88"/>
      <c r="G24" s="88"/>
      <c r="H24" s="88"/>
      <c r="I24" s="88"/>
      <c r="J24" s="88"/>
      <c r="K24" s="88"/>
      <c r="L24" s="88"/>
      <c r="M24" s="88"/>
      <c r="N24" s="88"/>
      <c r="O24" s="88"/>
      <c r="P24" s="88"/>
      <c r="Q24" s="88"/>
      <c r="R24" s="89"/>
      <c r="S24" s="4"/>
      <c r="T24" s="87"/>
      <c r="U24" s="88"/>
      <c r="V24" s="88"/>
      <c r="W24" s="88"/>
      <c r="X24" s="88"/>
      <c r="Y24" s="88"/>
      <c r="Z24" s="88"/>
      <c r="AA24" s="88"/>
      <c r="AB24" s="88"/>
      <c r="AC24" s="88"/>
      <c r="AD24" s="89"/>
    </row>
    <row r="25" spans="2:30" ht="15" customHeight="1" thickBot="1"/>
    <row r="26" spans="2:30" ht="15" customHeight="1" thickBot="1">
      <c r="B26" s="229" t="s">
        <v>58</v>
      </c>
      <c r="C26" s="230"/>
      <c r="D26" s="230"/>
      <c r="E26" s="230"/>
      <c r="F26" s="230"/>
      <c r="G26" s="230"/>
      <c r="H26" s="230"/>
      <c r="I26" s="230"/>
      <c r="J26" s="230"/>
      <c r="K26" s="230"/>
      <c r="L26" s="230"/>
      <c r="M26" s="230"/>
      <c r="N26" s="230"/>
      <c r="O26" s="230"/>
      <c r="P26" s="230"/>
      <c r="Q26" s="230"/>
      <c r="R26" s="231"/>
      <c r="S26" s="4"/>
      <c r="T26" s="229" t="s">
        <v>413</v>
      </c>
      <c r="U26" s="230"/>
      <c r="V26" s="230"/>
      <c r="W26" s="230"/>
      <c r="X26" s="230"/>
      <c r="Y26" s="230"/>
      <c r="Z26" s="230"/>
      <c r="AA26" s="230"/>
      <c r="AB26" s="230"/>
      <c r="AC26" s="230"/>
      <c r="AD26" s="231"/>
    </row>
    <row r="27" spans="2:30" ht="60" customHeight="1" thickBot="1">
      <c r="B27" s="80"/>
      <c r="C27" s="232" t="s">
        <v>418</v>
      </c>
      <c r="D27" s="232"/>
      <c r="E27" s="232"/>
      <c r="F27" s="232"/>
      <c r="G27" s="232"/>
      <c r="H27" s="232"/>
      <c r="I27" s="232"/>
      <c r="J27" s="232"/>
      <c r="K27" s="232"/>
      <c r="L27" s="232"/>
      <c r="M27" s="232"/>
      <c r="N27" s="232"/>
      <c r="O27" s="232"/>
      <c r="P27" s="232"/>
      <c r="Q27" s="232"/>
      <c r="R27" s="81"/>
      <c r="S27" s="4"/>
      <c r="T27" s="233" t="s">
        <v>415</v>
      </c>
      <c r="U27" s="234"/>
      <c r="V27" s="234"/>
      <c r="W27" s="234"/>
      <c r="X27" s="234"/>
      <c r="Y27" s="234"/>
      <c r="Z27" s="234"/>
      <c r="AA27" s="234"/>
      <c r="AB27" s="234"/>
      <c r="AC27" s="234"/>
      <c r="AD27" s="235"/>
    </row>
    <row r="28" spans="2:30" ht="15" customHeight="1">
      <c r="B28" s="82"/>
      <c r="C28" s="83"/>
      <c r="D28" s="83"/>
      <c r="E28" s="83"/>
      <c r="F28" s="83"/>
      <c r="G28" s="83"/>
      <c r="H28" s="83"/>
      <c r="I28" s="83"/>
      <c r="J28" s="83"/>
      <c r="K28" s="83"/>
      <c r="L28" s="83"/>
      <c r="M28" s="83"/>
      <c r="N28" s="83"/>
      <c r="O28" s="83"/>
      <c r="P28" s="83"/>
      <c r="Q28" s="83"/>
      <c r="R28" s="84"/>
      <c r="S28" s="4"/>
      <c r="T28" s="85"/>
      <c r="U28" s="4"/>
      <c r="V28" s="4"/>
      <c r="AB28" s="4"/>
      <c r="AC28" s="4"/>
      <c r="AD28" s="86"/>
    </row>
    <row r="29" spans="2:30" ht="15" customHeight="1">
      <c r="B29" s="85"/>
      <c r="C29" s="14" t="s">
        <v>416</v>
      </c>
      <c r="D29" s="6"/>
      <c r="E29" s="6"/>
      <c r="F29" s="6"/>
      <c r="G29" s="6"/>
      <c r="H29" s="52"/>
      <c r="I29" s="52"/>
      <c r="J29" s="52"/>
      <c r="K29" s="52"/>
      <c r="L29" s="52"/>
      <c r="M29" s="236"/>
      <c r="N29" s="236"/>
      <c r="O29" s="236"/>
      <c r="P29" s="236"/>
      <c r="Q29" s="236"/>
      <c r="R29" s="86"/>
      <c r="S29" s="4"/>
      <c r="T29" s="85"/>
      <c r="U29" s="237" t="s">
        <v>54</v>
      </c>
      <c r="V29" s="238"/>
      <c r="W29" s="238"/>
      <c r="X29" s="238"/>
      <c r="Y29" s="238"/>
      <c r="Z29" s="238"/>
      <c r="AA29" s="238"/>
      <c r="AB29" s="238"/>
      <c r="AC29" s="239"/>
      <c r="AD29" s="86"/>
    </row>
    <row r="30" spans="2:30" ht="15" customHeight="1">
      <c r="B30" s="85"/>
      <c r="C30" s="14" t="s">
        <v>417</v>
      </c>
      <c r="D30" s="6"/>
      <c r="E30" s="6"/>
      <c r="F30" s="236"/>
      <c r="G30" s="236"/>
      <c r="H30" s="236"/>
      <c r="I30" s="236"/>
      <c r="J30" s="236"/>
      <c r="K30" s="236"/>
      <c r="L30" s="236"/>
      <c r="M30" s="236"/>
      <c r="N30" s="236"/>
      <c r="O30" s="236"/>
      <c r="P30" s="236"/>
      <c r="Q30" s="236"/>
      <c r="R30" s="86"/>
      <c r="S30" s="4"/>
      <c r="T30" s="85"/>
      <c r="U30" s="240"/>
      <c r="V30" s="240"/>
      <c r="W30" s="240"/>
      <c r="X30" s="240"/>
      <c r="Y30" s="240"/>
      <c r="Z30" s="240"/>
      <c r="AA30" s="240"/>
      <c r="AB30" s="240"/>
      <c r="AC30" s="240"/>
      <c r="AD30" s="86"/>
    </row>
    <row r="31" spans="2:30" ht="15" customHeight="1">
      <c r="B31" s="85"/>
      <c r="C31" s="14" t="s">
        <v>55</v>
      </c>
      <c r="D31" s="6"/>
      <c r="E31" s="6"/>
      <c r="F31" s="6"/>
      <c r="G31" s="241"/>
      <c r="H31" s="241"/>
      <c r="I31" s="241"/>
      <c r="J31" s="241"/>
      <c r="K31" s="241"/>
      <c r="L31" s="241"/>
      <c r="M31" s="241"/>
      <c r="N31" s="241"/>
      <c r="O31" s="241"/>
      <c r="P31" s="241"/>
      <c r="Q31" s="241"/>
      <c r="R31" s="86"/>
      <c r="S31" s="4"/>
      <c r="T31" s="85"/>
      <c r="U31" s="240"/>
      <c r="V31" s="240"/>
      <c r="W31" s="240"/>
      <c r="X31" s="240"/>
      <c r="Y31" s="240"/>
      <c r="Z31" s="240"/>
      <c r="AA31" s="240"/>
      <c r="AB31" s="240"/>
      <c r="AC31" s="240"/>
      <c r="AD31" s="86"/>
    </row>
    <row r="32" spans="2:30" ht="15" customHeight="1">
      <c r="B32" s="85"/>
      <c r="C32" s="14" t="s">
        <v>56</v>
      </c>
      <c r="D32" s="6"/>
      <c r="E32" s="6"/>
      <c r="F32" s="6"/>
      <c r="G32" s="6"/>
      <c r="H32" s="241"/>
      <c r="I32" s="241"/>
      <c r="J32" s="241"/>
      <c r="K32" s="241"/>
      <c r="L32" s="241"/>
      <c r="M32" s="241"/>
      <c r="N32" s="241"/>
      <c r="O32" s="241"/>
      <c r="P32" s="241"/>
      <c r="Q32" s="241"/>
      <c r="R32" s="86"/>
      <c r="S32" s="4"/>
      <c r="T32" s="85"/>
      <c r="U32" s="240"/>
      <c r="V32" s="240"/>
      <c r="W32" s="240"/>
      <c r="X32" s="240"/>
      <c r="Y32" s="240"/>
      <c r="Z32" s="240"/>
      <c r="AA32" s="240"/>
      <c r="AB32" s="240"/>
      <c r="AC32" s="240"/>
      <c r="AD32" s="86"/>
    </row>
    <row r="33" spans="2:30" ht="15" customHeight="1">
      <c r="B33" s="85"/>
      <c r="C33" s="14" t="s">
        <v>57</v>
      </c>
      <c r="D33" s="6"/>
      <c r="E33" s="6"/>
      <c r="F33" s="6"/>
      <c r="G33" s="6"/>
      <c r="H33" s="241"/>
      <c r="I33" s="241"/>
      <c r="J33" s="241"/>
      <c r="K33" s="241"/>
      <c r="L33" s="241"/>
      <c r="M33" s="241"/>
      <c r="N33" s="241"/>
      <c r="O33" s="241"/>
      <c r="P33" s="241"/>
      <c r="Q33" s="241"/>
      <c r="R33" s="86"/>
      <c r="S33" s="4"/>
      <c r="T33" s="85"/>
      <c r="U33" s="240"/>
      <c r="V33" s="240"/>
      <c r="W33" s="240"/>
      <c r="X33" s="240"/>
      <c r="Y33" s="240"/>
      <c r="Z33" s="240"/>
      <c r="AA33" s="240"/>
      <c r="AB33" s="240"/>
      <c r="AC33" s="240"/>
      <c r="AD33" s="86"/>
    </row>
    <row r="34" spans="2:30" ht="15" customHeight="1">
      <c r="B34" s="85"/>
      <c r="C34" s="14" t="s">
        <v>45</v>
      </c>
      <c r="D34" s="6"/>
      <c r="E34" s="236"/>
      <c r="F34" s="236"/>
      <c r="G34" s="236"/>
      <c r="H34" s="236"/>
      <c r="I34" s="236"/>
      <c r="J34" s="236"/>
      <c r="K34" s="236"/>
      <c r="L34" s="236"/>
      <c r="M34" s="236"/>
      <c r="N34" s="236"/>
      <c r="O34" s="236"/>
      <c r="P34" s="236"/>
      <c r="Q34" s="236"/>
      <c r="R34" s="86"/>
      <c r="S34" s="4"/>
      <c r="T34" s="85"/>
      <c r="U34" s="240"/>
      <c r="V34" s="240"/>
      <c r="W34" s="240"/>
      <c r="X34" s="240"/>
      <c r="Y34" s="240"/>
      <c r="Z34" s="240"/>
      <c r="AA34" s="240"/>
      <c r="AB34" s="240"/>
      <c r="AC34" s="240"/>
      <c r="AD34" s="86"/>
    </row>
    <row r="35" spans="2:30" ht="15" customHeight="1">
      <c r="B35" s="85"/>
      <c r="C35" s="14" t="s">
        <v>47</v>
      </c>
      <c r="D35" s="6"/>
      <c r="E35" s="6"/>
      <c r="F35" s="241"/>
      <c r="G35" s="241"/>
      <c r="H35" s="241"/>
      <c r="I35" s="241"/>
      <c r="J35" s="241"/>
      <c r="K35" s="241"/>
      <c r="L35" s="241"/>
      <c r="M35" s="241"/>
      <c r="N35" s="241"/>
      <c r="O35" s="241"/>
      <c r="P35" s="241"/>
      <c r="Q35" s="241"/>
      <c r="R35" s="86"/>
      <c r="S35" s="4"/>
      <c r="T35" s="85"/>
      <c r="U35" s="240"/>
      <c r="V35" s="240"/>
      <c r="W35" s="240"/>
      <c r="X35" s="240"/>
      <c r="Y35" s="240"/>
      <c r="Z35" s="240"/>
      <c r="AA35" s="240"/>
      <c r="AB35" s="240"/>
      <c r="AC35" s="240"/>
      <c r="AD35" s="86"/>
    </row>
    <row r="36" spans="2:30" ht="15" customHeight="1">
      <c r="B36" s="85"/>
      <c r="C36" s="14" t="s">
        <v>46</v>
      </c>
      <c r="D36" s="6"/>
      <c r="E36" s="6"/>
      <c r="F36" s="50"/>
      <c r="G36" s="50"/>
      <c r="H36" s="241"/>
      <c r="I36" s="241"/>
      <c r="J36" s="241"/>
      <c r="K36" s="241"/>
      <c r="L36" s="241"/>
      <c r="M36" s="241"/>
      <c r="N36" s="241"/>
      <c r="O36" s="241"/>
      <c r="P36" s="241"/>
      <c r="Q36" s="241"/>
      <c r="R36" s="86"/>
      <c r="S36" s="4"/>
      <c r="T36" s="85"/>
      <c r="U36" s="240"/>
      <c r="V36" s="240"/>
      <c r="W36" s="240"/>
      <c r="X36" s="240"/>
      <c r="Y36" s="240"/>
      <c r="Z36" s="240"/>
      <c r="AA36" s="240"/>
      <c r="AB36" s="240"/>
      <c r="AC36" s="240"/>
      <c r="AD36" s="86"/>
    </row>
    <row r="37" spans="2:30" ht="15" customHeight="1" thickBot="1">
      <c r="B37" s="87"/>
      <c r="C37" s="88"/>
      <c r="D37" s="88"/>
      <c r="E37" s="88"/>
      <c r="F37" s="88"/>
      <c r="G37" s="88"/>
      <c r="H37" s="88"/>
      <c r="I37" s="88"/>
      <c r="J37" s="88"/>
      <c r="K37" s="88"/>
      <c r="L37" s="88"/>
      <c r="M37" s="88"/>
      <c r="N37" s="88"/>
      <c r="O37" s="88"/>
      <c r="P37" s="88"/>
      <c r="Q37" s="88"/>
      <c r="R37" s="89"/>
      <c r="S37" s="4"/>
      <c r="T37" s="87"/>
      <c r="U37" s="88"/>
      <c r="V37" s="88"/>
      <c r="W37" s="88"/>
      <c r="X37" s="88"/>
      <c r="Y37" s="88"/>
      <c r="Z37" s="88"/>
      <c r="AA37" s="88"/>
      <c r="AB37" s="88"/>
      <c r="AC37" s="88"/>
      <c r="AD37" s="89"/>
    </row>
    <row r="38" spans="2:30" ht="15" customHeight="1" thickBot="1"/>
    <row r="39" spans="2:30" ht="15" customHeight="1" thickBot="1">
      <c r="B39" s="229" t="s">
        <v>59</v>
      </c>
      <c r="C39" s="230"/>
      <c r="D39" s="230"/>
      <c r="E39" s="230"/>
      <c r="F39" s="230"/>
      <c r="G39" s="230"/>
      <c r="H39" s="230"/>
      <c r="I39" s="230"/>
      <c r="J39" s="230"/>
      <c r="K39" s="230"/>
      <c r="L39" s="230"/>
      <c r="M39" s="230"/>
      <c r="N39" s="230"/>
      <c r="O39" s="230"/>
      <c r="P39" s="230"/>
      <c r="Q39" s="230"/>
      <c r="R39" s="231"/>
      <c r="S39" s="4"/>
      <c r="T39" s="229" t="s">
        <v>413</v>
      </c>
      <c r="U39" s="230"/>
      <c r="V39" s="230"/>
      <c r="W39" s="230"/>
      <c r="X39" s="230"/>
      <c r="Y39" s="230"/>
      <c r="Z39" s="230"/>
      <c r="AA39" s="230"/>
      <c r="AB39" s="230"/>
      <c r="AC39" s="230"/>
      <c r="AD39" s="231"/>
    </row>
    <row r="40" spans="2:30" ht="72" customHeight="1" thickBot="1">
      <c r="B40" s="80"/>
      <c r="C40" s="242" t="s">
        <v>419</v>
      </c>
      <c r="D40" s="242"/>
      <c r="E40" s="242"/>
      <c r="F40" s="242"/>
      <c r="G40" s="242"/>
      <c r="H40" s="242"/>
      <c r="I40" s="242"/>
      <c r="J40" s="242"/>
      <c r="K40" s="242"/>
      <c r="L40" s="242"/>
      <c r="M40" s="242"/>
      <c r="N40" s="242"/>
      <c r="O40" s="242"/>
      <c r="P40" s="242"/>
      <c r="Q40" s="242"/>
      <c r="R40" s="81"/>
      <c r="S40" s="4"/>
      <c r="T40" s="233" t="s">
        <v>415</v>
      </c>
      <c r="U40" s="234"/>
      <c r="V40" s="234"/>
      <c r="W40" s="234"/>
      <c r="X40" s="234"/>
      <c r="Y40" s="234"/>
      <c r="Z40" s="234"/>
      <c r="AA40" s="234"/>
      <c r="AB40" s="234"/>
      <c r="AC40" s="234"/>
      <c r="AD40" s="235"/>
    </row>
    <row r="41" spans="2:30" ht="15" customHeight="1">
      <c r="B41" s="82"/>
      <c r="C41" s="83"/>
      <c r="D41" s="83"/>
      <c r="E41" s="83"/>
      <c r="F41" s="83"/>
      <c r="G41" s="83"/>
      <c r="H41" s="83"/>
      <c r="I41" s="83"/>
      <c r="J41" s="83"/>
      <c r="K41" s="83"/>
      <c r="L41" s="83"/>
      <c r="M41" s="83"/>
      <c r="N41" s="83"/>
      <c r="O41" s="83"/>
      <c r="P41" s="83"/>
      <c r="Q41" s="83"/>
      <c r="R41" s="84"/>
      <c r="S41" s="4"/>
      <c r="T41" s="85"/>
      <c r="U41" s="4"/>
      <c r="V41" s="4"/>
      <c r="AB41" s="4"/>
      <c r="AC41" s="4"/>
      <c r="AD41" s="86"/>
    </row>
    <row r="42" spans="2:30" ht="15" customHeight="1">
      <c r="B42" s="85"/>
      <c r="C42" s="14" t="s">
        <v>416</v>
      </c>
      <c r="D42" s="6"/>
      <c r="E42" s="6"/>
      <c r="F42" s="6"/>
      <c r="G42" s="6"/>
      <c r="H42" s="52"/>
      <c r="I42" s="52"/>
      <c r="J42" s="52"/>
      <c r="K42" s="52"/>
      <c r="L42" s="52"/>
      <c r="M42" s="236"/>
      <c r="N42" s="236"/>
      <c r="O42" s="236"/>
      <c r="P42" s="236"/>
      <c r="Q42" s="236"/>
      <c r="R42" s="86"/>
      <c r="S42" s="4"/>
      <c r="T42" s="85"/>
      <c r="U42" s="237" t="s">
        <v>54</v>
      </c>
      <c r="V42" s="238"/>
      <c r="W42" s="238"/>
      <c r="X42" s="238"/>
      <c r="Y42" s="238"/>
      <c r="Z42" s="238"/>
      <c r="AA42" s="238"/>
      <c r="AB42" s="238"/>
      <c r="AC42" s="239"/>
      <c r="AD42" s="86"/>
    </row>
    <row r="43" spans="2:30" ht="15" customHeight="1">
      <c r="B43" s="85"/>
      <c r="C43" s="14" t="s">
        <v>417</v>
      </c>
      <c r="D43" s="6"/>
      <c r="E43" s="6"/>
      <c r="F43" s="236"/>
      <c r="G43" s="236"/>
      <c r="H43" s="236"/>
      <c r="I43" s="236"/>
      <c r="J43" s="236"/>
      <c r="K43" s="236"/>
      <c r="L43" s="236"/>
      <c r="M43" s="236"/>
      <c r="N43" s="236"/>
      <c r="O43" s="236"/>
      <c r="P43" s="236"/>
      <c r="Q43" s="236"/>
      <c r="R43" s="86"/>
      <c r="S43" s="4"/>
      <c r="T43" s="85"/>
      <c r="U43" s="240"/>
      <c r="V43" s="240"/>
      <c r="W43" s="240"/>
      <c r="X43" s="240"/>
      <c r="Y43" s="240"/>
      <c r="Z43" s="240"/>
      <c r="AA43" s="240"/>
      <c r="AB43" s="240"/>
      <c r="AC43" s="240"/>
      <c r="AD43" s="86"/>
    </row>
    <row r="44" spans="2:30" ht="15" customHeight="1">
      <c r="B44" s="85"/>
      <c r="C44" s="14" t="s">
        <v>55</v>
      </c>
      <c r="D44" s="6"/>
      <c r="E44" s="6"/>
      <c r="F44" s="6"/>
      <c r="G44" s="241"/>
      <c r="H44" s="241"/>
      <c r="I44" s="241"/>
      <c r="J44" s="241"/>
      <c r="K44" s="241"/>
      <c r="L44" s="241"/>
      <c r="M44" s="241"/>
      <c r="N44" s="241"/>
      <c r="O44" s="241"/>
      <c r="P44" s="241"/>
      <c r="Q44" s="241"/>
      <c r="R44" s="86"/>
      <c r="S44" s="4"/>
      <c r="T44" s="85"/>
      <c r="U44" s="240"/>
      <c r="V44" s="240"/>
      <c r="W44" s="240"/>
      <c r="X44" s="240"/>
      <c r="Y44" s="240"/>
      <c r="Z44" s="240"/>
      <c r="AA44" s="240"/>
      <c r="AB44" s="240"/>
      <c r="AC44" s="240"/>
      <c r="AD44" s="86"/>
    </row>
    <row r="45" spans="2:30" ht="15" customHeight="1">
      <c r="B45" s="85"/>
      <c r="C45" s="14" t="s">
        <v>56</v>
      </c>
      <c r="D45" s="6"/>
      <c r="E45" s="6"/>
      <c r="F45" s="6"/>
      <c r="G45" s="6"/>
      <c r="H45" s="241"/>
      <c r="I45" s="241"/>
      <c r="J45" s="241"/>
      <c r="K45" s="241"/>
      <c r="L45" s="241"/>
      <c r="M45" s="241"/>
      <c r="N45" s="241"/>
      <c r="O45" s="241"/>
      <c r="P45" s="241"/>
      <c r="Q45" s="241"/>
      <c r="R45" s="86"/>
      <c r="S45" s="4"/>
      <c r="T45" s="85"/>
      <c r="U45" s="240"/>
      <c r="V45" s="240"/>
      <c r="W45" s="240"/>
      <c r="X45" s="240"/>
      <c r="Y45" s="240"/>
      <c r="Z45" s="240"/>
      <c r="AA45" s="240"/>
      <c r="AB45" s="240"/>
      <c r="AC45" s="240"/>
      <c r="AD45" s="86"/>
    </row>
    <row r="46" spans="2:30" ht="15" customHeight="1">
      <c r="B46" s="85"/>
      <c r="C46" s="14" t="s">
        <v>57</v>
      </c>
      <c r="D46" s="6"/>
      <c r="E46" s="6"/>
      <c r="F46" s="6"/>
      <c r="G46" s="6"/>
      <c r="H46" s="241"/>
      <c r="I46" s="241"/>
      <c r="J46" s="241"/>
      <c r="K46" s="241"/>
      <c r="L46" s="241"/>
      <c r="M46" s="241"/>
      <c r="N46" s="241"/>
      <c r="O46" s="241"/>
      <c r="P46" s="241"/>
      <c r="Q46" s="241"/>
      <c r="R46" s="86"/>
      <c r="S46" s="4"/>
      <c r="T46" s="85"/>
      <c r="U46" s="240"/>
      <c r="V46" s="240"/>
      <c r="W46" s="240"/>
      <c r="X46" s="240"/>
      <c r="Y46" s="240"/>
      <c r="Z46" s="240"/>
      <c r="AA46" s="240"/>
      <c r="AB46" s="240"/>
      <c r="AC46" s="240"/>
      <c r="AD46" s="86"/>
    </row>
    <row r="47" spans="2:30" ht="15" customHeight="1">
      <c r="B47" s="85"/>
      <c r="C47" s="14" t="s">
        <v>45</v>
      </c>
      <c r="D47" s="6"/>
      <c r="E47" s="236"/>
      <c r="F47" s="236"/>
      <c r="G47" s="236"/>
      <c r="H47" s="236"/>
      <c r="I47" s="236"/>
      <c r="J47" s="236"/>
      <c r="K47" s="236"/>
      <c r="L47" s="236"/>
      <c r="M47" s="236"/>
      <c r="N47" s="236"/>
      <c r="O47" s="236"/>
      <c r="P47" s="236"/>
      <c r="Q47" s="236"/>
      <c r="R47" s="86"/>
      <c r="S47" s="4"/>
      <c r="T47" s="85"/>
      <c r="U47" s="240"/>
      <c r="V47" s="240"/>
      <c r="W47" s="240"/>
      <c r="X47" s="240"/>
      <c r="Y47" s="240"/>
      <c r="Z47" s="240"/>
      <c r="AA47" s="240"/>
      <c r="AB47" s="240"/>
      <c r="AC47" s="240"/>
      <c r="AD47" s="86"/>
    </row>
    <row r="48" spans="2:30" ht="15" customHeight="1">
      <c r="B48" s="85"/>
      <c r="C48" s="14" t="s">
        <v>47</v>
      </c>
      <c r="D48" s="6"/>
      <c r="E48" s="6"/>
      <c r="F48" s="241"/>
      <c r="G48" s="241"/>
      <c r="H48" s="241"/>
      <c r="I48" s="241"/>
      <c r="J48" s="241"/>
      <c r="K48" s="241"/>
      <c r="L48" s="241"/>
      <c r="M48" s="241"/>
      <c r="N48" s="241"/>
      <c r="O48" s="241"/>
      <c r="P48" s="241"/>
      <c r="Q48" s="241"/>
      <c r="R48" s="86"/>
      <c r="S48" s="4"/>
      <c r="T48" s="85"/>
      <c r="U48" s="240"/>
      <c r="V48" s="240"/>
      <c r="W48" s="240"/>
      <c r="X48" s="240"/>
      <c r="Y48" s="240"/>
      <c r="Z48" s="240"/>
      <c r="AA48" s="240"/>
      <c r="AB48" s="240"/>
      <c r="AC48" s="240"/>
      <c r="AD48" s="86"/>
    </row>
    <row r="49" spans="2:30" ht="15" customHeight="1">
      <c r="B49" s="85"/>
      <c r="C49" s="14" t="s">
        <v>46</v>
      </c>
      <c r="D49" s="6"/>
      <c r="E49" s="6"/>
      <c r="F49" s="50"/>
      <c r="G49" s="50"/>
      <c r="H49" s="241"/>
      <c r="I49" s="241"/>
      <c r="J49" s="241"/>
      <c r="K49" s="241"/>
      <c r="L49" s="241"/>
      <c r="M49" s="241"/>
      <c r="N49" s="241"/>
      <c r="O49" s="241"/>
      <c r="P49" s="241"/>
      <c r="Q49" s="241"/>
      <c r="R49" s="86"/>
      <c r="S49" s="4"/>
      <c r="T49" s="85"/>
      <c r="U49" s="240"/>
      <c r="V49" s="240"/>
      <c r="W49" s="240"/>
      <c r="X49" s="240"/>
      <c r="Y49" s="240"/>
      <c r="Z49" s="240"/>
      <c r="AA49" s="240"/>
      <c r="AB49" s="240"/>
      <c r="AC49" s="240"/>
      <c r="AD49" s="86"/>
    </row>
    <row r="50" spans="2:30" ht="15" customHeight="1" thickBot="1">
      <c r="B50" s="87"/>
      <c r="C50" s="88"/>
      <c r="D50" s="88"/>
      <c r="E50" s="88"/>
      <c r="F50" s="88"/>
      <c r="G50" s="88"/>
      <c r="H50" s="88"/>
      <c r="I50" s="88"/>
      <c r="J50" s="88"/>
      <c r="K50" s="88"/>
      <c r="L50" s="88"/>
      <c r="M50" s="88"/>
      <c r="N50" s="88"/>
      <c r="O50" s="88"/>
      <c r="P50" s="88"/>
      <c r="Q50" s="88"/>
      <c r="R50" s="89"/>
      <c r="S50" s="4"/>
      <c r="T50" s="87"/>
      <c r="U50" s="88"/>
      <c r="V50" s="88"/>
      <c r="W50" s="88"/>
      <c r="X50" s="88"/>
      <c r="Y50" s="88"/>
      <c r="Z50" s="88"/>
      <c r="AA50" s="88"/>
      <c r="AB50" s="88"/>
      <c r="AC50" s="88"/>
      <c r="AD50" s="89"/>
    </row>
    <row r="51" spans="2:30" ht="15" customHeight="1" thickBot="1"/>
    <row r="52" spans="2:30" ht="15" customHeight="1">
      <c r="B52" s="90"/>
      <c r="C52" s="91" t="s">
        <v>60</v>
      </c>
      <c r="D52" s="91"/>
      <c r="E52" s="91"/>
      <c r="F52" s="91"/>
      <c r="G52" s="91"/>
      <c r="H52" s="91"/>
      <c r="I52" s="91"/>
      <c r="J52" s="91"/>
      <c r="K52" s="91"/>
      <c r="L52" s="91"/>
      <c r="M52" s="91"/>
      <c r="N52" s="91"/>
      <c r="O52" s="91"/>
      <c r="P52" s="91"/>
      <c r="Q52" s="91"/>
      <c r="R52" s="91"/>
      <c r="S52" s="91"/>
      <c r="T52" s="91"/>
      <c r="U52" s="91"/>
      <c r="V52" s="91"/>
      <c r="W52" s="91"/>
      <c r="X52" s="91"/>
      <c r="Y52" s="91"/>
      <c r="Z52" s="91"/>
      <c r="AA52" s="91"/>
      <c r="AB52" s="91"/>
      <c r="AC52" s="91"/>
      <c r="AD52" s="92"/>
    </row>
    <row r="53" spans="2:30" ht="72" customHeight="1" thickBot="1">
      <c r="B53" s="93"/>
      <c r="C53" s="243"/>
      <c r="D53" s="243"/>
      <c r="E53" s="243"/>
      <c r="F53" s="243"/>
      <c r="G53" s="243"/>
      <c r="H53" s="243"/>
      <c r="I53" s="243"/>
      <c r="J53" s="243"/>
      <c r="K53" s="243"/>
      <c r="L53" s="243"/>
      <c r="M53" s="243"/>
      <c r="N53" s="243"/>
      <c r="O53" s="243"/>
      <c r="P53" s="243"/>
      <c r="Q53" s="243"/>
      <c r="R53" s="243"/>
      <c r="S53" s="243"/>
      <c r="T53" s="243"/>
      <c r="U53" s="243"/>
      <c r="V53" s="243"/>
      <c r="W53" s="243"/>
      <c r="X53" s="243"/>
      <c r="Y53" s="243"/>
      <c r="Z53" s="243"/>
      <c r="AA53" s="243"/>
      <c r="AB53" s="243"/>
      <c r="AC53" s="243"/>
      <c r="AD53" s="94"/>
    </row>
    <row r="54" spans="2:30" ht="15" customHeight="1"/>
    <row r="55" spans="2:30" ht="15" customHeight="1"/>
    <row r="56" spans="2:30" ht="15" customHeight="1"/>
    <row r="57" spans="2:30" ht="15" customHeight="1"/>
    <row r="58" spans="2:30" ht="15" customHeight="1"/>
    <row r="59" spans="2:30" ht="15" customHeight="1"/>
  </sheetData>
  <sheetProtection algorithmName="SHA-512" hashValue="dTW+2kH5iR5Wd6WzLospKx0qNOgQQFbSU5yjoGR+Z8Ywy+TI+yhuAo9KZGdbBVXvcy7GdUDkH4yjYmVKoP6fWQ==" saltValue="oXpNqlvGqYtYWiORY+0ZXg==" spinCount="100000" sheet="1" objects="1" scenarios="1"/>
  <mergeCells count="52">
    <mergeCell ref="C53:AC53"/>
    <mergeCell ref="F43:Q43"/>
    <mergeCell ref="U43:AC49"/>
    <mergeCell ref="G44:Q44"/>
    <mergeCell ref="H45:Q45"/>
    <mergeCell ref="H46:Q46"/>
    <mergeCell ref="E47:Q47"/>
    <mergeCell ref="F48:Q48"/>
    <mergeCell ref="H49:Q49"/>
    <mergeCell ref="B39:R39"/>
    <mergeCell ref="T39:AD39"/>
    <mergeCell ref="C40:Q40"/>
    <mergeCell ref="T40:AD40"/>
    <mergeCell ref="M42:Q42"/>
    <mergeCell ref="U42:AC42"/>
    <mergeCell ref="F30:Q30"/>
    <mergeCell ref="U30:AC36"/>
    <mergeCell ref="G31:Q31"/>
    <mergeCell ref="H32:Q32"/>
    <mergeCell ref="H33:Q33"/>
    <mergeCell ref="E34:Q34"/>
    <mergeCell ref="F35:Q35"/>
    <mergeCell ref="H36:Q36"/>
    <mergeCell ref="B26:R26"/>
    <mergeCell ref="T26:AD26"/>
    <mergeCell ref="C27:Q27"/>
    <mergeCell ref="T27:AD27"/>
    <mergeCell ref="M29:Q29"/>
    <mergeCell ref="U29:AC29"/>
    <mergeCell ref="F17:Q17"/>
    <mergeCell ref="U17:AC23"/>
    <mergeCell ref="G18:Q18"/>
    <mergeCell ref="H19:Q19"/>
    <mergeCell ref="H20:Q20"/>
    <mergeCell ref="E21:Q21"/>
    <mergeCell ref="F22:Q22"/>
    <mergeCell ref="H23:Q23"/>
    <mergeCell ref="B13:R13"/>
    <mergeCell ref="T13:AD13"/>
    <mergeCell ref="C14:Q14"/>
    <mergeCell ref="T14:AD14"/>
    <mergeCell ref="M16:Q16"/>
    <mergeCell ref="U16:AC16"/>
    <mergeCell ref="B11:L11"/>
    <mergeCell ref="N11:O11"/>
    <mergeCell ref="Q11:AA11"/>
    <mergeCell ref="AC11:AD11"/>
    <mergeCell ref="B1:AD1"/>
    <mergeCell ref="B3:AD3"/>
    <mergeCell ref="B5:AD5"/>
    <mergeCell ref="B7:AD7"/>
    <mergeCell ref="AA9:AD9"/>
  </mergeCells>
  <hyperlinks>
    <hyperlink ref="AA9:AD9" location="Índice!B13" display="Índice" xr:uid="{3579046E-A8B7-4712-87BE-946CE3FE90C4}"/>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Informantes</oddHeader>
    <oddFooter>&amp;LCenso Nacional de Gobiernos Municipales y Demarcaciones Territoriales de la Ciudad de México 2023&amp;R&amp;P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7565E-D624-4964-B75A-F94F38095581}">
  <dimension ref="A1:BI69"/>
  <sheetViews>
    <sheetView showGridLines="0" zoomScaleNormal="100" workbookViewId="0"/>
  </sheetViews>
  <sheetFormatPr baseColWidth="10" defaultColWidth="0" defaultRowHeight="9.75" customHeight="1" zeroHeight="1"/>
  <cols>
    <col min="1" max="1" width="5.7109375" customWidth="1"/>
    <col min="2" max="57" width="3.7109375" customWidth="1"/>
    <col min="58" max="58" width="5.7109375" customWidth="1"/>
    <col min="59" max="16384" width="5.7109375" hidden="1"/>
  </cols>
  <sheetData>
    <row r="1" spans="1:61" ht="173.25" customHeight="1">
      <c r="B1" s="245" t="s">
        <v>9</v>
      </c>
      <c r="C1" s="245"/>
      <c r="D1" s="245"/>
      <c r="E1" s="245"/>
      <c r="F1" s="245"/>
      <c r="G1" s="245"/>
      <c r="H1" s="245"/>
      <c r="I1" s="245"/>
      <c r="J1" s="245"/>
      <c r="K1" s="245"/>
      <c r="L1" s="245"/>
      <c r="M1" s="245"/>
      <c r="N1" s="245"/>
      <c r="O1" s="245"/>
      <c r="P1" s="245"/>
      <c r="Q1" s="245"/>
      <c r="R1" s="245"/>
      <c r="S1" s="245"/>
      <c r="T1" s="245"/>
      <c r="U1" s="245"/>
      <c r="V1" s="245"/>
      <c r="W1" s="245"/>
      <c r="X1" s="245"/>
      <c r="Y1" s="245"/>
      <c r="Z1" s="245"/>
      <c r="AA1" s="245"/>
      <c r="AB1" s="245"/>
      <c r="AC1" s="245"/>
      <c r="AD1" s="245"/>
      <c r="AE1" s="245"/>
      <c r="AF1" s="245"/>
      <c r="AG1" s="245"/>
      <c r="AH1" s="245"/>
      <c r="AI1" s="245"/>
      <c r="AJ1" s="245"/>
      <c r="AK1" s="245"/>
      <c r="AL1" s="245"/>
      <c r="AM1" s="245"/>
      <c r="AN1" s="245"/>
      <c r="AO1" s="245"/>
      <c r="AP1" s="245"/>
      <c r="AQ1" s="245"/>
      <c r="AR1" s="245"/>
      <c r="AS1" s="245"/>
      <c r="AT1" s="245"/>
      <c r="AU1" s="245"/>
      <c r="AV1" s="245"/>
      <c r="AW1" s="245"/>
      <c r="AX1" s="245"/>
      <c r="AY1" s="245"/>
      <c r="AZ1" s="245"/>
      <c r="BA1" s="245"/>
      <c r="BB1" s="245"/>
      <c r="BC1" s="245"/>
      <c r="BD1" s="245"/>
      <c r="BE1" s="245"/>
    </row>
    <row r="2" spans="1:61" ht="15" customHeight="1">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row>
    <row r="3" spans="1:61" ht="45" customHeight="1">
      <c r="B3" s="192" t="s">
        <v>380</v>
      </c>
      <c r="C3" s="192"/>
      <c r="D3" s="192"/>
      <c r="E3" s="192"/>
      <c r="F3" s="192"/>
      <c r="G3" s="192"/>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c r="BD3" s="192"/>
      <c r="BE3" s="192"/>
    </row>
    <row r="4" spans="1:61" ht="15" customHeight="1">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row>
    <row r="5" spans="1:61" ht="45" customHeight="1">
      <c r="B5" s="192" t="s">
        <v>8402</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c r="AV5" s="192"/>
      <c r="AW5" s="192"/>
      <c r="AX5" s="192"/>
      <c r="AY5" s="192"/>
      <c r="AZ5" s="192"/>
      <c r="BA5" s="192"/>
      <c r="BB5" s="192"/>
      <c r="BC5" s="192"/>
      <c r="BD5" s="192"/>
      <c r="BE5" s="192"/>
    </row>
    <row r="6" spans="1:61" ht="11.25" customHeight="1"/>
    <row r="7" spans="1:61" ht="60" customHeight="1">
      <c r="B7" s="228" t="s">
        <v>8403</v>
      </c>
      <c r="C7" s="228"/>
      <c r="D7" s="228"/>
      <c r="E7" s="228"/>
      <c r="F7" s="228"/>
      <c r="G7" s="228"/>
      <c r="H7" s="228"/>
      <c r="I7" s="228"/>
      <c r="J7" s="228"/>
      <c r="K7" s="228"/>
      <c r="L7" s="228"/>
      <c r="M7" s="228"/>
      <c r="N7" s="228"/>
      <c r="O7" s="228"/>
      <c r="P7" s="228"/>
      <c r="Q7" s="228"/>
      <c r="R7" s="228"/>
      <c r="S7" s="228"/>
      <c r="T7" s="228"/>
      <c r="U7" s="228"/>
      <c r="V7" s="228"/>
      <c r="W7" s="228"/>
      <c r="X7" s="228"/>
      <c r="Y7" s="228"/>
      <c r="Z7" s="228"/>
      <c r="AA7" s="228"/>
      <c r="AB7" s="228"/>
      <c r="AC7" s="228"/>
      <c r="AD7" s="228"/>
      <c r="AE7" s="228"/>
      <c r="AF7" s="228"/>
      <c r="AG7" s="228"/>
      <c r="AH7" s="228"/>
      <c r="AI7" s="228"/>
      <c r="AJ7" s="228"/>
      <c r="AK7" s="228"/>
      <c r="AL7" s="228"/>
      <c r="AM7" s="228"/>
      <c r="AN7" s="228"/>
      <c r="AO7" s="228"/>
      <c r="AP7" s="228"/>
      <c r="AQ7" s="228"/>
      <c r="AR7" s="228"/>
      <c r="AS7" s="228"/>
      <c r="AT7" s="228"/>
      <c r="AU7" s="228"/>
      <c r="AV7" s="228"/>
      <c r="AW7" s="228"/>
      <c r="AX7" s="228"/>
      <c r="AY7" s="228"/>
      <c r="AZ7" s="228"/>
      <c r="BA7" s="228"/>
      <c r="BB7" s="228"/>
      <c r="BC7" s="228"/>
      <c r="BD7" s="228"/>
      <c r="BE7" s="228"/>
    </row>
    <row r="8" spans="1:61" ht="15" customHeight="1">
      <c r="AA8" s="161"/>
      <c r="AB8" s="161"/>
      <c r="AC8" s="161"/>
      <c r="AD8" s="161"/>
      <c r="AE8" s="161"/>
      <c r="AF8" s="161"/>
      <c r="AG8" s="161"/>
      <c r="AH8" s="161"/>
      <c r="AI8" s="161"/>
      <c r="AJ8" s="161"/>
      <c r="AK8" s="161"/>
      <c r="AL8" s="161"/>
      <c r="AM8" s="161"/>
      <c r="AO8" s="161"/>
      <c r="AP8" s="161"/>
      <c r="AQ8" s="161"/>
      <c r="AR8" s="161"/>
      <c r="AS8" s="161"/>
      <c r="AT8" s="161"/>
      <c r="AU8" s="161"/>
      <c r="AV8" s="161"/>
      <c r="AW8" s="161"/>
      <c r="AX8" s="161"/>
      <c r="AY8" s="161"/>
      <c r="AZ8" s="161"/>
      <c r="BA8" s="161"/>
    </row>
    <row r="9" spans="1:61" ht="15" customHeight="1" thickBot="1">
      <c r="B9" s="56" t="s">
        <v>1</v>
      </c>
      <c r="C9" s="2"/>
      <c r="D9" s="2"/>
      <c r="E9" s="2"/>
      <c r="F9" s="2"/>
      <c r="G9" s="2"/>
      <c r="H9" s="2"/>
      <c r="I9" s="2"/>
      <c r="J9" s="2"/>
      <c r="K9" s="2"/>
      <c r="L9" s="2"/>
      <c r="M9" s="4"/>
      <c r="N9" s="56" t="s">
        <v>2</v>
      </c>
      <c r="O9" s="4"/>
      <c r="P9" s="4"/>
      <c r="Q9" s="162" t="s">
        <v>8404</v>
      </c>
      <c r="R9" s="162"/>
      <c r="S9" s="162"/>
      <c r="T9" s="162"/>
      <c r="U9" s="162"/>
      <c r="V9" s="162"/>
      <c r="W9" s="162"/>
      <c r="X9" s="162"/>
      <c r="Y9" s="162"/>
      <c r="Z9" s="162"/>
      <c r="AA9" s="162"/>
      <c r="AB9" s="4"/>
      <c r="AC9" s="56" t="s">
        <v>4</v>
      </c>
      <c r="AD9" s="56"/>
      <c r="AE9" s="56"/>
      <c r="AF9" s="56"/>
      <c r="AG9" s="163"/>
      <c r="AK9" s="163"/>
      <c r="AL9" s="163"/>
      <c r="AM9" s="163"/>
      <c r="BB9" s="246" t="s">
        <v>0</v>
      </c>
      <c r="BC9" s="246"/>
      <c r="BD9" s="246"/>
      <c r="BE9" s="246"/>
    </row>
    <row r="10" spans="1:61" ht="15" customHeight="1" thickBot="1">
      <c r="B10" s="194" t="str">
        <f>IF(Presentación!B11="","",Presentación!B11)</f>
        <v/>
      </c>
      <c r="C10" s="195"/>
      <c r="D10" s="195"/>
      <c r="E10" s="195"/>
      <c r="F10" s="195"/>
      <c r="G10" s="195"/>
      <c r="H10" s="195"/>
      <c r="I10" s="195"/>
      <c r="J10" s="195"/>
      <c r="K10" s="195"/>
      <c r="L10" s="196"/>
      <c r="M10" s="3"/>
      <c r="N10" s="194" t="str">
        <f>IF(Presentación!N11="","",Presentación!N11)</f>
        <v/>
      </c>
      <c r="O10" s="196"/>
      <c r="P10" s="4"/>
      <c r="Q10" s="194" t="str">
        <f>IF(Presentación!Q11="","",Presentación!Q11)</f>
        <v/>
      </c>
      <c r="R10" s="195"/>
      <c r="S10" s="195"/>
      <c r="T10" s="195"/>
      <c r="U10" s="195"/>
      <c r="V10" s="195"/>
      <c r="W10" s="195"/>
      <c r="X10" s="195"/>
      <c r="Y10" s="195"/>
      <c r="Z10" s="195"/>
      <c r="AA10" s="196"/>
      <c r="AB10" s="3"/>
      <c r="AC10" s="194" t="str">
        <f>IF(Presentación!AC11="","",Presentación!AC11)</f>
        <v/>
      </c>
      <c r="AD10" s="195"/>
      <c r="AE10" s="195"/>
      <c r="AF10" s="195"/>
      <c r="AG10" s="196"/>
      <c r="AK10" s="127"/>
      <c r="AL10" s="127"/>
      <c r="AM10" s="127"/>
    </row>
    <row r="11" spans="1:61" ht="15" customHeight="1" thickBot="1"/>
    <row r="12" spans="1:61" ht="15" customHeight="1" thickBot="1">
      <c r="B12" s="253" t="s">
        <v>420</v>
      </c>
      <c r="C12" s="254"/>
      <c r="D12" s="254"/>
      <c r="E12" s="254"/>
      <c r="F12" s="254"/>
      <c r="G12" s="254"/>
      <c r="H12" s="254"/>
      <c r="I12" s="254"/>
      <c r="J12" s="254"/>
      <c r="K12" s="254"/>
      <c r="L12" s="254"/>
      <c r="M12" s="254"/>
      <c r="N12" s="254"/>
      <c r="O12" s="254"/>
      <c r="P12" s="254"/>
      <c r="Q12" s="254"/>
      <c r="R12" s="254"/>
      <c r="S12" s="254"/>
      <c r="T12" s="254"/>
      <c r="U12" s="254"/>
      <c r="V12" s="254"/>
      <c r="W12" s="254"/>
      <c r="X12" s="254"/>
      <c r="Y12" s="254"/>
      <c r="Z12" s="254"/>
      <c r="AA12" s="254"/>
      <c r="AB12" s="254"/>
      <c r="AC12" s="254"/>
      <c r="AD12" s="254"/>
      <c r="AE12" s="254"/>
      <c r="AF12" s="254"/>
      <c r="AG12" s="254"/>
      <c r="AH12" s="254"/>
      <c r="AI12" s="254"/>
      <c r="AJ12" s="254"/>
      <c r="AK12" s="254"/>
      <c r="AL12" s="254"/>
      <c r="AM12" s="254"/>
      <c r="AN12" s="254"/>
      <c r="AO12" s="254"/>
      <c r="AP12" s="254"/>
      <c r="AQ12" s="254"/>
      <c r="AR12" s="254"/>
      <c r="AS12" s="254"/>
      <c r="AT12" s="254"/>
      <c r="AU12" s="254"/>
      <c r="AV12" s="254"/>
      <c r="AW12" s="254"/>
      <c r="AX12" s="254"/>
      <c r="AY12" s="254"/>
      <c r="AZ12" s="254"/>
      <c r="BA12" s="254"/>
      <c r="BB12" s="254"/>
      <c r="BC12" s="254"/>
      <c r="BD12" s="254"/>
      <c r="BE12" s="255"/>
      <c r="BF12" s="164"/>
      <c r="BG12" s="164"/>
      <c r="BH12" s="164"/>
      <c r="BI12" s="164"/>
    </row>
    <row r="13" spans="1:61" ht="15">
      <c r="A13" s="165"/>
      <c r="B13" s="166" t="s">
        <v>8405</v>
      </c>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BE13" s="168"/>
    </row>
    <row r="14" spans="1:61" ht="15" customHeight="1">
      <c r="A14" s="165"/>
      <c r="B14" s="169"/>
      <c r="C14" s="247" t="s">
        <v>8406</v>
      </c>
      <c r="D14" s="247"/>
      <c r="E14" s="247"/>
      <c r="F14" s="247"/>
      <c r="G14" s="247"/>
      <c r="H14" s="247"/>
      <c r="I14" s="247"/>
      <c r="J14" s="247"/>
      <c r="K14" s="247"/>
      <c r="L14" s="247"/>
      <c r="M14" s="247"/>
      <c r="N14" s="247"/>
      <c r="O14" s="247"/>
      <c r="P14" s="247"/>
      <c r="Q14" s="247"/>
      <c r="R14" s="247"/>
      <c r="S14" s="247"/>
      <c r="T14" s="247"/>
      <c r="U14" s="247"/>
      <c r="V14" s="247"/>
      <c r="W14" s="247"/>
      <c r="X14" s="247"/>
      <c r="Y14" s="247"/>
      <c r="Z14" s="247"/>
      <c r="AA14" s="247"/>
      <c r="AB14" s="247"/>
      <c r="AC14" s="247"/>
      <c r="AD14" s="247"/>
      <c r="AE14" s="247"/>
      <c r="AF14" s="247"/>
      <c r="AG14" s="247"/>
      <c r="AH14" s="247"/>
      <c r="AI14" s="247"/>
      <c r="AJ14" s="247"/>
      <c r="AK14" s="247"/>
      <c r="AL14" s="247"/>
      <c r="AM14" s="247"/>
      <c r="AN14" s="247"/>
      <c r="AO14" s="247"/>
      <c r="AP14" s="247"/>
      <c r="AQ14" s="247"/>
      <c r="AR14" s="247"/>
      <c r="AS14" s="247"/>
      <c r="AT14" s="247"/>
      <c r="AU14" s="247"/>
      <c r="AV14" s="247"/>
      <c r="AW14" s="247"/>
      <c r="AX14" s="247"/>
      <c r="AY14" s="247"/>
      <c r="AZ14" s="247"/>
      <c r="BA14" s="247"/>
      <c r="BB14" s="247"/>
      <c r="BC14" s="247"/>
      <c r="BD14" s="247"/>
      <c r="BE14" s="248"/>
      <c r="BF14" s="117"/>
    </row>
    <row r="15" spans="1:61" ht="15" customHeight="1">
      <c r="A15" s="165"/>
      <c r="B15" s="169"/>
      <c r="C15" s="247" t="s">
        <v>8407</v>
      </c>
      <c r="D15" s="247"/>
      <c r="E15" s="247"/>
      <c r="F15" s="247"/>
      <c r="G15" s="247"/>
      <c r="H15" s="247"/>
      <c r="I15" s="247"/>
      <c r="J15" s="247"/>
      <c r="K15" s="247"/>
      <c r="L15" s="247"/>
      <c r="M15" s="247"/>
      <c r="N15" s="247"/>
      <c r="O15" s="247"/>
      <c r="P15" s="247"/>
      <c r="Q15" s="247"/>
      <c r="R15" s="247"/>
      <c r="S15" s="247"/>
      <c r="T15" s="247"/>
      <c r="U15" s="247"/>
      <c r="V15" s="247"/>
      <c r="W15" s="247"/>
      <c r="X15" s="247"/>
      <c r="Y15" s="247"/>
      <c r="Z15" s="247"/>
      <c r="AA15" s="247"/>
      <c r="AB15" s="247"/>
      <c r="AC15" s="247"/>
      <c r="AD15" s="247"/>
      <c r="AE15" s="247"/>
      <c r="AF15" s="247"/>
      <c r="AG15" s="247"/>
      <c r="AH15" s="247"/>
      <c r="AI15" s="247"/>
      <c r="AJ15" s="247"/>
      <c r="AK15" s="247"/>
      <c r="AL15" s="247"/>
      <c r="AM15" s="247"/>
      <c r="AN15" s="247"/>
      <c r="AO15" s="247"/>
      <c r="AP15" s="247"/>
      <c r="AQ15" s="247"/>
      <c r="AR15" s="247"/>
      <c r="AS15" s="247"/>
      <c r="AT15" s="247"/>
      <c r="AU15" s="247"/>
      <c r="AV15" s="247"/>
      <c r="AW15" s="247"/>
      <c r="AX15" s="247"/>
      <c r="AY15" s="247"/>
      <c r="AZ15" s="247"/>
      <c r="BA15" s="247"/>
      <c r="BB15" s="247"/>
      <c r="BC15" s="247"/>
      <c r="BD15" s="247"/>
      <c r="BE15" s="248"/>
      <c r="BF15" s="117"/>
    </row>
    <row r="16" spans="1:61" ht="15" customHeight="1">
      <c r="A16" s="165"/>
      <c r="B16" s="169"/>
      <c r="C16" s="249" t="s">
        <v>8408</v>
      </c>
      <c r="D16" s="247"/>
      <c r="E16" s="247"/>
      <c r="F16" s="247"/>
      <c r="G16" s="247"/>
      <c r="H16" s="247"/>
      <c r="I16" s="247"/>
      <c r="J16" s="247"/>
      <c r="K16" s="247"/>
      <c r="L16" s="247"/>
      <c r="M16" s="247"/>
      <c r="N16" s="247"/>
      <c r="O16" s="247"/>
      <c r="P16" s="247"/>
      <c r="Q16" s="247"/>
      <c r="R16" s="247"/>
      <c r="S16" s="247"/>
      <c r="T16" s="247"/>
      <c r="U16" s="247"/>
      <c r="V16" s="247"/>
      <c r="W16" s="247"/>
      <c r="X16" s="247"/>
      <c r="Y16" s="247"/>
      <c r="Z16" s="247"/>
      <c r="AA16" s="247"/>
      <c r="AB16" s="247"/>
      <c r="AC16" s="247"/>
      <c r="AD16" s="247"/>
      <c r="AE16" s="247"/>
      <c r="AF16" s="247"/>
      <c r="AG16" s="247"/>
      <c r="AH16" s="247"/>
      <c r="AI16" s="247"/>
      <c r="AJ16" s="247"/>
      <c r="AK16" s="247"/>
      <c r="AL16" s="247"/>
      <c r="AM16" s="247"/>
      <c r="AN16" s="247"/>
      <c r="AO16" s="247"/>
      <c r="AP16" s="247"/>
      <c r="AQ16" s="247"/>
      <c r="AR16" s="247"/>
      <c r="AS16" s="247"/>
      <c r="AT16" s="247"/>
      <c r="AU16" s="247"/>
      <c r="AV16" s="247"/>
      <c r="AW16" s="247"/>
      <c r="AX16" s="247"/>
      <c r="AY16" s="247"/>
      <c r="AZ16" s="247"/>
      <c r="BA16" s="247"/>
      <c r="BB16" s="247"/>
      <c r="BC16" s="247"/>
      <c r="BD16" s="247"/>
      <c r="BE16" s="248"/>
      <c r="BF16" s="117"/>
    </row>
    <row r="17" spans="1:61" ht="15" customHeight="1">
      <c r="A17" s="165"/>
      <c r="B17" s="169"/>
      <c r="C17" s="247" t="s">
        <v>8409</v>
      </c>
      <c r="D17" s="247"/>
      <c r="E17" s="247"/>
      <c r="F17" s="247"/>
      <c r="G17" s="247"/>
      <c r="H17" s="247"/>
      <c r="I17" s="247"/>
      <c r="J17" s="247"/>
      <c r="K17" s="247"/>
      <c r="L17" s="247"/>
      <c r="M17" s="247"/>
      <c r="N17" s="247"/>
      <c r="O17" s="247"/>
      <c r="P17" s="247"/>
      <c r="Q17" s="247"/>
      <c r="R17" s="247"/>
      <c r="S17" s="247"/>
      <c r="T17" s="247"/>
      <c r="U17" s="247"/>
      <c r="V17" s="247"/>
      <c r="W17" s="247"/>
      <c r="X17" s="247"/>
      <c r="Y17" s="247"/>
      <c r="Z17" s="247"/>
      <c r="AA17" s="247"/>
      <c r="AB17" s="247"/>
      <c r="AC17" s="247"/>
      <c r="AD17" s="247"/>
      <c r="AE17" s="247"/>
      <c r="AF17" s="247"/>
      <c r="AG17" s="247"/>
      <c r="AH17" s="247"/>
      <c r="AI17" s="247"/>
      <c r="AJ17" s="247"/>
      <c r="AK17" s="247"/>
      <c r="AL17" s="247"/>
      <c r="AM17" s="247"/>
      <c r="AN17" s="247"/>
      <c r="AO17" s="247"/>
      <c r="AP17" s="247"/>
      <c r="AQ17" s="247"/>
      <c r="AR17" s="247"/>
      <c r="AS17" s="247"/>
      <c r="AT17" s="247"/>
      <c r="AU17" s="247"/>
      <c r="AV17" s="247"/>
      <c r="AW17" s="247"/>
      <c r="AX17" s="247"/>
      <c r="AY17" s="247"/>
      <c r="AZ17" s="247"/>
      <c r="BA17" s="247"/>
      <c r="BB17" s="247"/>
      <c r="BC17" s="247"/>
      <c r="BD17" s="247"/>
      <c r="BE17" s="248"/>
      <c r="BF17" s="117"/>
    </row>
    <row r="18" spans="1:61" ht="15" customHeight="1">
      <c r="A18" s="165"/>
      <c r="B18" s="18"/>
      <c r="C18" s="247" t="s">
        <v>8410</v>
      </c>
      <c r="D18" s="247"/>
      <c r="E18" s="247"/>
      <c r="F18" s="247"/>
      <c r="G18" s="247"/>
      <c r="H18" s="247"/>
      <c r="I18" s="247"/>
      <c r="J18" s="247"/>
      <c r="K18" s="247"/>
      <c r="L18" s="247"/>
      <c r="M18" s="247"/>
      <c r="N18" s="247"/>
      <c r="O18" s="247"/>
      <c r="P18" s="247"/>
      <c r="Q18" s="247"/>
      <c r="R18" s="247"/>
      <c r="S18" s="247"/>
      <c r="T18" s="247"/>
      <c r="U18" s="247"/>
      <c r="V18" s="247"/>
      <c r="W18" s="247"/>
      <c r="X18" s="247"/>
      <c r="Y18" s="247"/>
      <c r="Z18" s="247"/>
      <c r="AA18" s="247"/>
      <c r="AB18" s="247"/>
      <c r="AC18" s="247"/>
      <c r="AD18" s="247"/>
      <c r="AE18" s="247"/>
      <c r="AF18" s="247"/>
      <c r="AG18" s="247"/>
      <c r="AH18" s="247"/>
      <c r="AI18" s="247"/>
      <c r="AJ18" s="247"/>
      <c r="AK18" s="247"/>
      <c r="AL18" s="247"/>
      <c r="AM18" s="247"/>
      <c r="AN18" s="247"/>
      <c r="AO18" s="247"/>
      <c r="AP18" s="247"/>
      <c r="AQ18" s="247"/>
      <c r="AR18" s="247"/>
      <c r="AS18" s="247"/>
      <c r="AT18" s="247"/>
      <c r="AU18" s="247"/>
      <c r="AV18" s="247"/>
      <c r="AW18" s="247"/>
      <c r="AX18" s="247"/>
      <c r="AY18" s="247"/>
      <c r="AZ18" s="247"/>
      <c r="BA18" s="247"/>
      <c r="BB18" s="247"/>
      <c r="BC18" s="247"/>
      <c r="BD18" s="247"/>
      <c r="BE18" s="248"/>
      <c r="BF18" s="117"/>
    </row>
    <row r="19" spans="1:61" ht="15" customHeight="1">
      <c r="A19" s="165"/>
      <c r="B19" s="18"/>
      <c r="C19" s="247" t="s">
        <v>8411</v>
      </c>
      <c r="D19" s="247"/>
      <c r="E19" s="247"/>
      <c r="F19" s="247"/>
      <c r="G19" s="247"/>
      <c r="H19" s="247"/>
      <c r="I19" s="247"/>
      <c r="J19" s="247"/>
      <c r="K19" s="247"/>
      <c r="L19" s="247"/>
      <c r="M19" s="247"/>
      <c r="N19" s="247"/>
      <c r="O19" s="247"/>
      <c r="P19" s="247"/>
      <c r="Q19" s="247"/>
      <c r="R19" s="247"/>
      <c r="S19" s="247"/>
      <c r="T19" s="247"/>
      <c r="U19" s="247"/>
      <c r="V19" s="247"/>
      <c r="W19" s="247"/>
      <c r="X19" s="247"/>
      <c r="Y19" s="247"/>
      <c r="Z19" s="247"/>
      <c r="AA19" s="247"/>
      <c r="AB19" s="247"/>
      <c r="AC19" s="247"/>
      <c r="AD19" s="247"/>
      <c r="AE19" s="247"/>
      <c r="AF19" s="247"/>
      <c r="AG19" s="247"/>
      <c r="AH19" s="247"/>
      <c r="AI19" s="247"/>
      <c r="AJ19" s="247"/>
      <c r="AK19" s="247"/>
      <c r="AL19" s="247"/>
      <c r="AM19" s="247"/>
      <c r="AN19" s="247"/>
      <c r="AO19" s="247"/>
      <c r="AP19" s="247"/>
      <c r="AQ19" s="247"/>
      <c r="AR19" s="247"/>
      <c r="AS19" s="247"/>
      <c r="AT19" s="247"/>
      <c r="AU19" s="247"/>
      <c r="AV19" s="247"/>
      <c r="AW19" s="247"/>
      <c r="AX19" s="247"/>
      <c r="AY19" s="247"/>
      <c r="AZ19" s="247"/>
      <c r="BA19" s="247"/>
      <c r="BB19" s="247"/>
      <c r="BC19" s="247"/>
      <c r="BD19" s="247"/>
      <c r="BE19" s="248"/>
      <c r="BF19" s="117"/>
    </row>
    <row r="20" spans="1:61" ht="48" customHeight="1">
      <c r="A20" s="165"/>
      <c r="B20" s="18"/>
      <c r="C20" s="247" t="s">
        <v>8412</v>
      </c>
      <c r="D20" s="247"/>
      <c r="E20" s="247"/>
      <c r="F20" s="247"/>
      <c r="G20" s="247"/>
      <c r="H20" s="247"/>
      <c r="I20" s="247"/>
      <c r="J20" s="247"/>
      <c r="K20" s="247"/>
      <c r="L20" s="247"/>
      <c r="M20" s="247"/>
      <c r="N20" s="247"/>
      <c r="O20" s="247"/>
      <c r="P20" s="247"/>
      <c r="Q20" s="247"/>
      <c r="R20" s="247"/>
      <c r="S20" s="247"/>
      <c r="T20" s="247"/>
      <c r="U20" s="247"/>
      <c r="V20" s="247"/>
      <c r="W20" s="247"/>
      <c r="X20" s="247"/>
      <c r="Y20" s="247"/>
      <c r="Z20" s="247"/>
      <c r="AA20" s="247"/>
      <c r="AB20" s="247"/>
      <c r="AC20" s="247"/>
      <c r="AD20" s="247"/>
      <c r="AE20" s="247"/>
      <c r="AF20" s="247"/>
      <c r="AG20" s="247"/>
      <c r="AH20" s="247"/>
      <c r="AI20" s="247"/>
      <c r="AJ20" s="247"/>
      <c r="AK20" s="247"/>
      <c r="AL20" s="247"/>
      <c r="AM20" s="247"/>
      <c r="AN20" s="247"/>
      <c r="AO20" s="247"/>
      <c r="AP20" s="247"/>
      <c r="AQ20" s="247"/>
      <c r="AR20" s="247"/>
      <c r="AS20" s="247"/>
      <c r="AT20" s="247"/>
      <c r="AU20" s="247"/>
      <c r="AV20" s="247"/>
      <c r="AW20" s="247"/>
      <c r="AX20" s="247"/>
      <c r="AY20" s="247"/>
      <c r="AZ20" s="247"/>
      <c r="BA20" s="247"/>
      <c r="BB20" s="247"/>
      <c r="BC20" s="247"/>
      <c r="BD20" s="247"/>
      <c r="BE20" s="248"/>
      <c r="BF20" s="117"/>
    </row>
    <row r="21" spans="1:61" ht="15" customHeight="1">
      <c r="A21" s="165"/>
      <c r="B21" s="18"/>
      <c r="C21" s="249" t="s">
        <v>8413</v>
      </c>
      <c r="D21" s="249"/>
      <c r="E21" s="249"/>
      <c r="F21" s="249"/>
      <c r="G21" s="249"/>
      <c r="H21" s="249"/>
      <c r="I21" s="249"/>
      <c r="J21" s="249"/>
      <c r="K21" s="249"/>
      <c r="L21" s="249"/>
      <c r="M21" s="249"/>
      <c r="N21" s="249"/>
      <c r="O21" s="249"/>
      <c r="P21" s="249"/>
      <c r="Q21" s="249"/>
      <c r="R21" s="249"/>
      <c r="S21" s="249"/>
      <c r="T21" s="249"/>
      <c r="U21" s="249"/>
      <c r="V21" s="249"/>
      <c r="W21" s="249"/>
      <c r="X21" s="249"/>
      <c r="Y21" s="249"/>
      <c r="Z21" s="249"/>
      <c r="AA21" s="249"/>
      <c r="AB21" s="249"/>
      <c r="AC21" s="249"/>
      <c r="AD21" s="249"/>
      <c r="AE21" s="249"/>
      <c r="AF21" s="249"/>
      <c r="AG21" s="249"/>
      <c r="AH21" s="249"/>
      <c r="AI21" s="249"/>
      <c r="AJ21" s="249"/>
      <c r="AK21" s="249"/>
      <c r="AL21" s="249"/>
      <c r="AM21" s="249"/>
      <c r="AN21" s="249"/>
      <c r="AO21" s="249"/>
      <c r="AP21" s="249"/>
      <c r="AQ21" s="249"/>
      <c r="AR21" s="249"/>
      <c r="AS21" s="249"/>
      <c r="AT21" s="249"/>
      <c r="AU21" s="249"/>
      <c r="AV21" s="249"/>
      <c r="AW21" s="249"/>
      <c r="AX21" s="249"/>
      <c r="AY21" s="249"/>
      <c r="AZ21" s="249"/>
      <c r="BA21" s="249"/>
      <c r="BB21" s="249"/>
      <c r="BC21" s="249"/>
      <c r="BD21" s="249"/>
      <c r="BE21" s="250"/>
    </row>
    <row r="22" spans="1:61" ht="15" customHeight="1">
      <c r="A22" s="165"/>
      <c r="B22" s="18"/>
      <c r="C22" s="251" t="s">
        <v>8414</v>
      </c>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2"/>
    </row>
    <row r="23" spans="1:61" ht="15" customHeight="1">
      <c r="A23" s="165"/>
      <c r="B23" s="18"/>
      <c r="C23" s="251" t="s">
        <v>8415</v>
      </c>
      <c r="D23" s="251"/>
      <c r="E23" s="251"/>
      <c r="F23" s="251"/>
      <c r="G23" s="251"/>
      <c r="H23" s="251"/>
      <c r="I23" s="251"/>
      <c r="J23" s="251"/>
      <c r="K23" s="251"/>
      <c r="L23" s="251"/>
      <c r="M23" s="251"/>
      <c r="N23" s="251"/>
      <c r="O23" s="251"/>
      <c r="P23" s="251"/>
      <c r="Q23" s="251"/>
      <c r="R23" s="251"/>
      <c r="S23" s="251"/>
      <c r="T23" s="251"/>
      <c r="U23" s="251"/>
      <c r="V23" s="251"/>
      <c r="W23" s="251"/>
      <c r="X23" s="251"/>
      <c r="Y23" s="251"/>
      <c r="Z23" s="251"/>
      <c r="AA23" s="251"/>
      <c r="AB23" s="251"/>
      <c r="AC23" s="251"/>
      <c r="AD23" s="251"/>
      <c r="AE23" s="251"/>
      <c r="AF23" s="251"/>
      <c r="AG23" s="251"/>
      <c r="AH23" s="251"/>
      <c r="AI23" s="251"/>
      <c r="AJ23" s="251"/>
      <c r="AK23" s="251"/>
      <c r="AL23" s="251"/>
      <c r="AM23" s="251"/>
      <c r="AN23" s="251"/>
      <c r="AO23" s="251"/>
      <c r="AP23" s="251"/>
      <c r="AQ23" s="251"/>
      <c r="AR23" s="251"/>
      <c r="AS23" s="251"/>
      <c r="AT23" s="251"/>
      <c r="AU23" s="251"/>
      <c r="AV23" s="251"/>
      <c r="AW23" s="251"/>
      <c r="AX23" s="251"/>
      <c r="AY23" s="251"/>
      <c r="AZ23" s="251"/>
      <c r="BA23" s="251"/>
      <c r="BB23" s="251"/>
      <c r="BC23" s="251"/>
      <c r="BD23" s="251"/>
      <c r="BE23" s="252"/>
    </row>
    <row r="24" spans="1:61" ht="15" customHeight="1">
      <c r="A24" s="165"/>
      <c r="B24" s="18"/>
      <c r="C24" s="251" t="s">
        <v>8416</v>
      </c>
      <c r="D24" s="251"/>
      <c r="E24" s="251"/>
      <c r="F24" s="251"/>
      <c r="G24" s="251"/>
      <c r="H24" s="251"/>
      <c r="I24" s="251"/>
      <c r="J24" s="251"/>
      <c r="K24" s="251"/>
      <c r="L24" s="251"/>
      <c r="M24" s="251"/>
      <c r="N24" s="251"/>
      <c r="O24" s="251"/>
      <c r="P24" s="251"/>
      <c r="Q24" s="251"/>
      <c r="R24" s="251"/>
      <c r="S24" s="251"/>
      <c r="T24" s="251"/>
      <c r="U24" s="251"/>
      <c r="V24" s="251"/>
      <c r="W24" s="251"/>
      <c r="X24" s="251"/>
      <c r="Y24" s="251"/>
      <c r="Z24" s="251"/>
      <c r="AA24" s="251"/>
      <c r="AB24" s="251"/>
      <c r="AC24" s="251"/>
      <c r="AD24" s="251"/>
      <c r="AE24" s="251"/>
      <c r="AF24" s="251"/>
      <c r="AG24" s="251"/>
      <c r="AH24" s="251"/>
      <c r="AI24" s="251"/>
      <c r="AJ24" s="251"/>
      <c r="AK24" s="251"/>
      <c r="AL24" s="251"/>
      <c r="AM24" s="251"/>
      <c r="AN24" s="251"/>
      <c r="AO24" s="251"/>
      <c r="AP24" s="251"/>
      <c r="AQ24" s="251"/>
      <c r="AR24" s="251"/>
      <c r="AS24" s="251"/>
      <c r="AT24" s="251"/>
      <c r="AU24" s="251"/>
      <c r="AV24" s="251"/>
      <c r="AW24" s="251"/>
      <c r="AX24" s="251"/>
      <c r="AY24" s="251"/>
      <c r="AZ24" s="251"/>
      <c r="BA24" s="251"/>
      <c r="BB24" s="251"/>
      <c r="BC24" s="251"/>
      <c r="BD24" s="251"/>
      <c r="BE24" s="252"/>
    </row>
    <row r="25" spans="1:61" s="170" customFormat="1" ht="225" customHeight="1">
      <c r="B25" s="171"/>
      <c r="C25" s="283" t="s">
        <v>8417</v>
      </c>
      <c r="D25" s="283"/>
      <c r="E25" s="283"/>
      <c r="F25" s="283"/>
      <c r="G25" s="283"/>
      <c r="H25" s="283"/>
      <c r="I25" s="283"/>
      <c r="J25" s="283"/>
      <c r="K25" s="283"/>
      <c r="L25" s="283"/>
      <c r="M25" s="283"/>
      <c r="N25" s="283"/>
      <c r="O25" s="283"/>
      <c r="P25" s="283"/>
      <c r="Q25" s="283"/>
      <c r="R25" s="283"/>
      <c r="S25" s="283"/>
      <c r="T25" s="283"/>
      <c r="U25" s="283"/>
      <c r="V25" s="283"/>
      <c r="W25" s="283"/>
      <c r="X25" s="283"/>
      <c r="Y25" s="283"/>
      <c r="Z25" s="283"/>
      <c r="AA25" s="283"/>
      <c r="AB25" s="283"/>
      <c r="AC25" s="283"/>
      <c r="AD25" s="283"/>
      <c r="AE25" s="283"/>
      <c r="AF25" s="283"/>
      <c r="AG25" s="283"/>
      <c r="AH25" s="283"/>
      <c r="AI25" s="283"/>
      <c r="AJ25" s="283"/>
      <c r="AK25" s="283"/>
      <c r="AL25" s="283"/>
      <c r="AM25" s="283"/>
      <c r="AN25" s="283"/>
      <c r="AO25" s="283"/>
      <c r="AP25" s="283"/>
      <c r="AQ25" s="283"/>
      <c r="AR25" s="283"/>
      <c r="AS25" s="283"/>
      <c r="AT25" s="283"/>
      <c r="AU25" s="283"/>
      <c r="AV25" s="283"/>
      <c r="AW25" s="283"/>
      <c r="AX25" s="283"/>
      <c r="AY25" s="283"/>
      <c r="AZ25" s="283"/>
      <c r="BA25" s="283"/>
      <c r="BB25" s="283"/>
      <c r="BC25" s="283"/>
      <c r="BD25" s="283"/>
      <c r="BE25" s="284"/>
    </row>
    <row r="26" spans="1:61" ht="15" customHeight="1">
      <c r="A26" s="165"/>
      <c r="B26" s="23"/>
      <c r="C26" s="285" t="s">
        <v>8418</v>
      </c>
      <c r="D26" s="285"/>
      <c r="E26" s="285"/>
      <c r="F26" s="285"/>
      <c r="G26" s="285"/>
      <c r="H26" s="285"/>
      <c r="I26" s="285"/>
      <c r="J26" s="285"/>
      <c r="K26" s="285"/>
      <c r="L26" s="285"/>
      <c r="M26" s="285"/>
      <c r="N26" s="285"/>
      <c r="O26" s="285"/>
      <c r="P26" s="285"/>
      <c r="Q26" s="285"/>
      <c r="R26" s="285"/>
      <c r="S26" s="285"/>
      <c r="T26" s="285"/>
      <c r="U26" s="285"/>
      <c r="V26" s="285"/>
      <c r="W26" s="285"/>
      <c r="X26" s="285"/>
      <c r="Y26" s="285"/>
      <c r="Z26" s="285"/>
      <c r="AA26" s="285"/>
      <c r="AB26" s="285"/>
      <c r="AC26" s="285"/>
      <c r="AD26" s="285"/>
      <c r="AE26" s="285"/>
      <c r="AF26" s="285"/>
      <c r="AG26" s="285"/>
      <c r="AH26" s="285"/>
      <c r="AI26" s="285"/>
      <c r="AJ26" s="285"/>
      <c r="AK26" s="285"/>
      <c r="AL26" s="285"/>
      <c r="AM26" s="285"/>
      <c r="AN26" s="285"/>
      <c r="AO26" s="285"/>
      <c r="AP26" s="285"/>
      <c r="AQ26" s="285"/>
      <c r="AR26" s="285"/>
      <c r="AS26" s="285"/>
      <c r="AT26" s="285"/>
      <c r="AU26" s="285"/>
      <c r="AV26" s="285"/>
      <c r="AW26" s="285"/>
      <c r="AX26" s="285"/>
      <c r="AY26" s="285"/>
      <c r="AZ26" s="285"/>
      <c r="BA26" s="285"/>
      <c r="BB26" s="285"/>
      <c r="BC26" s="285"/>
      <c r="BD26" s="285"/>
      <c r="BE26" s="286"/>
    </row>
    <row r="27" spans="1:61" ht="19.5" customHeight="1" thickBot="1">
      <c r="A27" s="165"/>
      <c r="B27" s="13"/>
      <c r="C27" s="117"/>
      <c r="D27" s="117"/>
      <c r="E27" s="117"/>
      <c r="F27" s="117"/>
      <c r="G27" s="117"/>
      <c r="H27" s="117"/>
      <c r="I27" s="117"/>
      <c r="J27" s="117"/>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117"/>
      <c r="AJ27" s="117"/>
      <c r="AK27" s="117"/>
      <c r="AL27" s="117"/>
      <c r="AM27" s="117"/>
    </row>
    <row r="28" spans="1:61" ht="15" customHeight="1">
      <c r="A28" s="51"/>
      <c r="B28" s="279" t="s">
        <v>61</v>
      </c>
      <c r="C28" s="256" t="s">
        <v>421</v>
      </c>
      <c r="D28" s="256"/>
      <c r="E28" s="256"/>
      <c r="F28" s="256" t="s">
        <v>422</v>
      </c>
      <c r="G28" s="256"/>
      <c r="H28" s="256"/>
      <c r="I28" s="256" t="s">
        <v>62</v>
      </c>
      <c r="J28" s="256"/>
      <c r="K28" s="256"/>
      <c r="L28" s="256" t="s">
        <v>63</v>
      </c>
      <c r="M28" s="256"/>
      <c r="N28" s="256"/>
      <c r="O28" s="256" t="s">
        <v>64</v>
      </c>
      <c r="P28" s="256"/>
      <c r="Q28" s="256"/>
      <c r="R28" s="256"/>
      <c r="S28" s="256" t="s">
        <v>65</v>
      </c>
      <c r="T28" s="256"/>
      <c r="U28" s="256"/>
      <c r="V28" s="256" t="s">
        <v>66</v>
      </c>
      <c r="W28" s="256"/>
      <c r="X28" s="256"/>
      <c r="Y28" s="256" t="s">
        <v>423</v>
      </c>
      <c r="Z28" s="256"/>
      <c r="AA28" s="256"/>
      <c r="AB28" s="256" t="s">
        <v>8419</v>
      </c>
      <c r="AC28" s="256"/>
      <c r="AD28" s="256"/>
      <c r="AE28" s="256"/>
      <c r="AF28" s="256"/>
      <c r="AG28" s="256"/>
      <c r="AH28" s="256"/>
      <c r="AI28" s="256"/>
      <c r="AJ28" s="256"/>
      <c r="AK28" s="256"/>
      <c r="AL28" s="256"/>
      <c r="AM28" s="256"/>
      <c r="AN28" s="256"/>
      <c r="AO28" s="256"/>
      <c r="AP28" s="256"/>
      <c r="AQ28" s="256"/>
      <c r="AR28" s="256"/>
      <c r="AS28" s="256"/>
      <c r="AT28" s="256"/>
      <c r="AU28" s="256"/>
      <c r="AV28" s="256"/>
      <c r="AW28" s="261"/>
      <c r="AX28" s="261"/>
      <c r="AY28" s="261"/>
      <c r="AZ28" s="261"/>
      <c r="BA28" s="261"/>
      <c r="BB28" s="261"/>
      <c r="BC28" s="261"/>
      <c r="BD28" s="261"/>
      <c r="BE28" s="262"/>
      <c r="BF28" s="172"/>
      <c r="BG28" s="172"/>
      <c r="BH28" s="172"/>
      <c r="BI28" s="172"/>
    </row>
    <row r="29" spans="1:61" ht="15" customHeight="1">
      <c r="A29" s="51"/>
      <c r="B29" s="280"/>
      <c r="C29" s="257"/>
      <c r="D29" s="257"/>
      <c r="E29" s="257"/>
      <c r="F29" s="257"/>
      <c r="G29" s="257"/>
      <c r="H29" s="257"/>
      <c r="I29" s="257"/>
      <c r="J29" s="257"/>
      <c r="K29" s="257"/>
      <c r="L29" s="257"/>
      <c r="M29" s="257"/>
      <c r="N29" s="257"/>
      <c r="O29" s="257"/>
      <c r="P29" s="257"/>
      <c r="Q29" s="257"/>
      <c r="R29" s="257"/>
      <c r="S29" s="257"/>
      <c r="T29" s="257"/>
      <c r="U29" s="257"/>
      <c r="V29" s="257"/>
      <c r="W29" s="257"/>
      <c r="X29" s="257"/>
      <c r="Y29" s="257"/>
      <c r="Z29" s="257"/>
      <c r="AA29" s="257"/>
      <c r="AB29" s="258" t="s">
        <v>8420</v>
      </c>
      <c r="AC29" s="259"/>
      <c r="AD29" s="259"/>
      <c r="AE29" s="259"/>
      <c r="AF29" s="259"/>
      <c r="AG29" s="259"/>
      <c r="AH29" s="259"/>
      <c r="AI29" s="260"/>
      <c r="AJ29" s="258" t="s">
        <v>8421</v>
      </c>
      <c r="AK29" s="259"/>
      <c r="AL29" s="259"/>
      <c r="AM29" s="259"/>
      <c r="AN29" s="259"/>
      <c r="AO29" s="259"/>
      <c r="AP29" s="259"/>
      <c r="AQ29" s="260"/>
      <c r="AR29" s="258" t="s">
        <v>8422</v>
      </c>
      <c r="AS29" s="259"/>
      <c r="AT29" s="259"/>
      <c r="AU29" s="259"/>
      <c r="AV29" s="259"/>
      <c r="AW29" s="259"/>
      <c r="AX29" s="259"/>
      <c r="AY29" s="260"/>
      <c r="AZ29" s="273" t="s">
        <v>8423</v>
      </c>
      <c r="BA29" s="274"/>
      <c r="BB29" s="274"/>
      <c r="BC29" s="274"/>
      <c r="BD29" s="274"/>
      <c r="BE29" s="275"/>
      <c r="BF29" s="172"/>
      <c r="BG29" s="172"/>
      <c r="BH29" s="172"/>
      <c r="BI29" s="172"/>
    </row>
    <row r="30" spans="1:61" ht="24" customHeight="1">
      <c r="A30" s="51"/>
      <c r="B30" s="280"/>
      <c r="C30" s="257"/>
      <c r="D30" s="257"/>
      <c r="E30" s="257"/>
      <c r="F30" s="257"/>
      <c r="G30" s="257"/>
      <c r="H30" s="257"/>
      <c r="I30" s="257"/>
      <c r="J30" s="257"/>
      <c r="K30" s="257"/>
      <c r="L30" s="257"/>
      <c r="M30" s="257"/>
      <c r="N30" s="257"/>
      <c r="O30" s="257"/>
      <c r="P30" s="257"/>
      <c r="Q30" s="257"/>
      <c r="R30" s="257"/>
      <c r="S30" s="257"/>
      <c r="T30" s="257"/>
      <c r="U30" s="257"/>
      <c r="V30" s="257"/>
      <c r="W30" s="257"/>
      <c r="X30" s="257"/>
      <c r="Y30" s="257"/>
      <c r="Z30" s="257"/>
      <c r="AA30" s="257"/>
      <c r="AB30" s="258" t="s">
        <v>8424</v>
      </c>
      <c r="AC30" s="259"/>
      <c r="AD30" s="259"/>
      <c r="AE30" s="260"/>
      <c r="AF30" s="258" t="s">
        <v>8425</v>
      </c>
      <c r="AG30" s="259"/>
      <c r="AH30" s="259"/>
      <c r="AI30" s="260"/>
      <c r="AJ30" s="258" t="s">
        <v>8426</v>
      </c>
      <c r="AK30" s="259"/>
      <c r="AL30" s="259"/>
      <c r="AM30" s="260"/>
      <c r="AN30" s="258" t="s">
        <v>8427</v>
      </c>
      <c r="AO30" s="259"/>
      <c r="AP30" s="259"/>
      <c r="AQ30" s="260"/>
      <c r="AR30" s="258" t="s">
        <v>8426</v>
      </c>
      <c r="AS30" s="259"/>
      <c r="AT30" s="259"/>
      <c r="AU30" s="260"/>
      <c r="AV30" s="258" t="s">
        <v>8425</v>
      </c>
      <c r="AW30" s="259"/>
      <c r="AX30" s="259"/>
      <c r="AY30" s="260"/>
      <c r="AZ30" s="276"/>
      <c r="BA30" s="277"/>
      <c r="BB30" s="277"/>
      <c r="BC30" s="277"/>
      <c r="BD30" s="277"/>
      <c r="BE30" s="278"/>
      <c r="BF30" s="172"/>
      <c r="BG30" s="172"/>
      <c r="BH30" s="172"/>
      <c r="BI30" s="172"/>
    </row>
    <row r="31" spans="1:61" ht="48" customHeight="1">
      <c r="A31" s="95"/>
      <c r="B31" s="173" t="s">
        <v>8428</v>
      </c>
      <c r="C31" s="272" t="s">
        <v>424</v>
      </c>
      <c r="D31" s="272"/>
      <c r="E31" s="272"/>
      <c r="F31" s="272" t="s">
        <v>425</v>
      </c>
      <c r="G31" s="272"/>
      <c r="H31" s="272"/>
      <c r="I31" s="272" t="s">
        <v>426</v>
      </c>
      <c r="J31" s="272"/>
      <c r="K31" s="272"/>
      <c r="L31" s="272" t="s">
        <v>427</v>
      </c>
      <c r="M31" s="272"/>
      <c r="N31" s="272"/>
      <c r="O31" s="272" t="s">
        <v>67</v>
      </c>
      <c r="P31" s="272"/>
      <c r="Q31" s="272"/>
      <c r="R31" s="272"/>
      <c r="S31" s="272" t="s">
        <v>8429</v>
      </c>
      <c r="T31" s="272"/>
      <c r="U31" s="272"/>
      <c r="V31" s="282" t="s">
        <v>428</v>
      </c>
      <c r="W31" s="282"/>
      <c r="X31" s="282"/>
      <c r="Y31" s="272" t="s">
        <v>429</v>
      </c>
      <c r="Z31" s="272"/>
      <c r="AA31" s="272"/>
      <c r="AB31" s="266" t="s">
        <v>8430</v>
      </c>
      <c r="AC31" s="267"/>
      <c r="AD31" s="267"/>
      <c r="AE31" s="269"/>
      <c r="AF31" s="266" t="s">
        <v>8431</v>
      </c>
      <c r="AG31" s="267"/>
      <c r="AH31" s="267"/>
      <c r="AI31" s="269"/>
      <c r="AJ31" s="266" t="s">
        <v>8432</v>
      </c>
      <c r="AK31" s="267"/>
      <c r="AL31" s="267"/>
      <c r="AM31" s="269"/>
      <c r="AN31" s="266" t="s">
        <v>8433</v>
      </c>
      <c r="AO31" s="267"/>
      <c r="AP31" s="267"/>
      <c r="AQ31" s="269"/>
      <c r="AR31" s="266" t="s">
        <v>8430</v>
      </c>
      <c r="AS31" s="267"/>
      <c r="AT31" s="267"/>
      <c r="AU31" s="269"/>
      <c r="AV31" s="266" t="s">
        <v>8434</v>
      </c>
      <c r="AW31" s="267"/>
      <c r="AX31" s="267"/>
      <c r="AY31" s="269"/>
      <c r="AZ31" s="266"/>
      <c r="BA31" s="267"/>
      <c r="BB31" s="267"/>
      <c r="BC31" s="267"/>
      <c r="BD31" s="267"/>
      <c r="BE31" s="268"/>
      <c r="BF31" s="165"/>
      <c r="BG31" s="165"/>
      <c r="BH31" s="165"/>
      <c r="BI31" s="165" t="s">
        <v>8441</v>
      </c>
    </row>
    <row r="32" spans="1:61" ht="15" customHeight="1">
      <c r="B32" s="174" t="s">
        <v>68</v>
      </c>
      <c r="C32" s="270"/>
      <c r="D32" s="270"/>
      <c r="E32" s="270"/>
      <c r="F32" s="270"/>
      <c r="G32" s="270"/>
      <c r="H32" s="270"/>
      <c r="I32" s="270"/>
      <c r="J32" s="270"/>
      <c r="K32" s="270"/>
      <c r="L32" s="281"/>
      <c r="M32" s="281"/>
      <c r="N32" s="281"/>
      <c r="O32" s="270"/>
      <c r="P32" s="270"/>
      <c r="Q32" s="270"/>
      <c r="R32" s="270"/>
      <c r="S32" s="270"/>
      <c r="T32" s="270"/>
      <c r="U32" s="270"/>
      <c r="V32" s="270"/>
      <c r="W32" s="270"/>
      <c r="X32" s="270"/>
      <c r="Y32" s="270"/>
      <c r="Z32" s="270"/>
      <c r="AA32" s="270"/>
      <c r="AB32" s="263"/>
      <c r="AC32" s="264"/>
      <c r="AD32" s="264"/>
      <c r="AE32" s="271"/>
      <c r="AF32" s="263"/>
      <c r="AG32" s="264"/>
      <c r="AH32" s="264"/>
      <c r="AI32" s="271"/>
      <c r="AJ32" s="263"/>
      <c r="AK32" s="264"/>
      <c r="AL32" s="264"/>
      <c r="AM32" s="271"/>
      <c r="AN32" s="263"/>
      <c r="AO32" s="264"/>
      <c r="AP32" s="264"/>
      <c r="AQ32" s="271"/>
      <c r="AR32" s="263"/>
      <c r="AS32" s="264"/>
      <c r="AT32" s="264"/>
      <c r="AU32" s="271"/>
      <c r="AV32" s="263"/>
      <c r="AW32" s="264"/>
      <c r="AX32" s="264"/>
      <c r="AY32" s="271"/>
      <c r="AZ32" s="263"/>
      <c r="BA32" s="264"/>
      <c r="BB32" s="264"/>
      <c r="BC32" s="264"/>
      <c r="BD32" s="264"/>
      <c r="BE32" s="265"/>
      <c r="BG32">
        <v>1</v>
      </c>
      <c r="BH32" t="s">
        <v>8433</v>
      </c>
      <c r="BI32">
        <f>IF(OR(AF32="Otra",AN32="Otra",AV32="Otra"),1,0)</f>
        <v>0</v>
      </c>
    </row>
    <row r="33" spans="2:61" ht="15" customHeight="1">
      <c r="B33" s="174" t="s">
        <v>69</v>
      </c>
      <c r="C33" s="270"/>
      <c r="D33" s="270"/>
      <c r="E33" s="270"/>
      <c r="F33" s="270"/>
      <c r="G33" s="270"/>
      <c r="H33" s="270"/>
      <c r="I33" s="270"/>
      <c r="J33" s="270"/>
      <c r="K33" s="270"/>
      <c r="L33" s="270"/>
      <c r="M33" s="270"/>
      <c r="N33" s="270"/>
      <c r="O33" s="270"/>
      <c r="P33" s="270"/>
      <c r="Q33" s="270"/>
      <c r="R33" s="270"/>
      <c r="S33" s="270"/>
      <c r="T33" s="270"/>
      <c r="U33" s="270"/>
      <c r="V33" s="270"/>
      <c r="W33" s="270"/>
      <c r="X33" s="270"/>
      <c r="Y33" s="270"/>
      <c r="Z33" s="270"/>
      <c r="AA33" s="270"/>
      <c r="AB33" s="263"/>
      <c r="AC33" s="264"/>
      <c r="AD33" s="264"/>
      <c r="AE33" s="271"/>
      <c r="AF33" s="263"/>
      <c r="AG33" s="264"/>
      <c r="AH33" s="264"/>
      <c r="AI33" s="271"/>
      <c r="AJ33" s="263"/>
      <c r="AK33" s="264"/>
      <c r="AL33" s="264"/>
      <c r="AM33" s="271"/>
      <c r="AN33" s="263"/>
      <c r="AO33" s="264"/>
      <c r="AP33" s="264"/>
      <c r="AQ33" s="271"/>
      <c r="AR33" s="263"/>
      <c r="AS33" s="264"/>
      <c r="AT33" s="264"/>
      <c r="AU33" s="271"/>
      <c r="AV33" s="263"/>
      <c r="AW33" s="264"/>
      <c r="AX33" s="264"/>
      <c r="AY33" s="271"/>
      <c r="AZ33" s="263"/>
      <c r="BA33" s="264"/>
      <c r="BB33" s="264"/>
      <c r="BC33" s="264"/>
      <c r="BD33" s="264"/>
      <c r="BE33" s="265"/>
      <c r="BG33">
        <v>2</v>
      </c>
      <c r="BH33" t="s">
        <v>8435</v>
      </c>
      <c r="BI33">
        <f t="shared" ref="BI33:BI66" si="0">IF(OR(AF33="Otra",AN33="Otra",AV33="Otra"),1,0)</f>
        <v>0</v>
      </c>
    </row>
    <row r="34" spans="2:61" ht="15" customHeight="1">
      <c r="B34" s="174" t="s">
        <v>70</v>
      </c>
      <c r="C34" s="270"/>
      <c r="D34" s="270"/>
      <c r="E34" s="270"/>
      <c r="F34" s="270"/>
      <c r="G34" s="270"/>
      <c r="H34" s="270"/>
      <c r="I34" s="270"/>
      <c r="J34" s="270"/>
      <c r="K34" s="270"/>
      <c r="L34" s="270"/>
      <c r="M34" s="270"/>
      <c r="N34" s="270"/>
      <c r="O34" s="270"/>
      <c r="P34" s="270"/>
      <c r="Q34" s="270"/>
      <c r="R34" s="270"/>
      <c r="S34" s="270"/>
      <c r="T34" s="270"/>
      <c r="U34" s="270"/>
      <c r="V34" s="270"/>
      <c r="W34" s="270"/>
      <c r="X34" s="270"/>
      <c r="Y34" s="270"/>
      <c r="Z34" s="270"/>
      <c r="AA34" s="270"/>
      <c r="AB34" s="263"/>
      <c r="AC34" s="264"/>
      <c r="AD34" s="264"/>
      <c r="AE34" s="271"/>
      <c r="AF34" s="263"/>
      <c r="AG34" s="264"/>
      <c r="AH34" s="264"/>
      <c r="AI34" s="271"/>
      <c r="AJ34" s="263"/>
      <c r="AK34" s="264"/>
      <c r="AL34" s="264"/>
      <c r="AM34" s="271"/>
      <c r="AN34" s="263"/>
      <c r="AO34" s="264"/>
      <c r="AP34" s="264"/>
      <c r="AQ34" s="271"/>
      <c r="AR34" s="263"/>
      <c r="AS34" s="264"/>
      <c r="AT34" s="264"/>
      <c r="AU34" s="271"/>
      <c r="AV34" s="263"/>
      <c r="AW34" s="264"/>
      <c r="AX34" s="264"/>
      <c r="AY34" s="271"/>
      <c r="AZ34" s="263"/>
      <c r="BA34" s="264"/>
      <c r="BB34" s="264"/>
      <c r="BC34" s="264"/>
      <c r="BD34" s="264"/>
      <c r="BE34" s="265"/>
      <c r="BG34">
        <v>3</v>
      </c>
      <c r="BH34" t="s">
        <v>8431</v>
      </c>
      <c r="BI34">
        <f t="shared" si="0"/>
        <v>0</v>
      </c>
    </row>
    <row r="35" spans="2:61" ht="15" customHeight="1">
      <c r="B35" s="174" t="s">
        <v>71</v>
      </c>
      <c r="C35" s="270"/>
      <c r="D35" s="270"/>
      <c r="E35" s="270"/>
      <c r="F35" s="270"/>
      <c r="G35" s="270"/>
      <c r="H35" s="270"/>
      <c r="I35" s="270"/>
      <c r="J35" s="270"/>
      <c r="K35" s="270"/>
      <c r="L35" s="270"/>
      <c r="M35" s="270"/>
      <c r="N35" s="270"/>
      <c r="O35" s="270"/>
      <c r="P35" s="270"/>
      <c r="Q35" s="270"/>
      <c r="R35" s="270"/>
      <c r="S35" s="270"/>
      <c r="T35" s="270"/>
      <c r="U35" s="270"/>
      <c r="V35" s="270"/>
      <c r="W35" s="270"/>
      <c r="X35" s="270"/>
      <c r="Y35" s="270"/>
      <c r="Z35" s="270"/>
      <c r="AA35" s="270"/>
      <c r="AB35" s="263"/>
      <c r="AC35" s="264"/>
      <c r="AD35" s="264"/>
      <c r="AE35" s="271"/>
      <c r="AF35" s="263"/>
      <c r="AG35" s="264"/>
      <c r="AH35" s="264"/>
      <c r="AI35" s="271"/>
      <c r="AJ35" s="263"/>
      <c r="AK35" s="264"/>
      <c r="AL35" s="264"/>
      <c r="AM35" s="271"/>
      <c r="AN35" s="263"/>
      <c r="AO35" s="264"/>
      <c r="AP35" s="264"/>
      <c r="AQ35" s="271"/>
      <c r="AR35" s="263"/>
      <c r="AS35" s="264"/>
      <c r="AT35" s="264"/>
      <c r="AU35" s="271"/>
      <c r="AV35" s="263"/>
      <c r="AW35" s="264"/>
      <c r="AX35" s="264"/>
      <c r="AY35" s="271"/>
      <c r="AZ35" s="263"/>
      <c r="BA35" s="264"/>
      <c r="BB35" s="264"/>
      <c r="BC35" s="264"/>
      <c r="BD35" s="264"/>
      <c r="BE35" s="265"/>
      <c r="BG35">
        <v>4</v>
      </c>
      <c r="BH35" t="s">
        <v>8434</v>
      </c>
      <c r="BI35">
        <f t="shared" si="0"/>
        <v>0</v>
      </c>
    </row>
    <row r="36" spans="2:61" ht="15" customHeight="1">
      <c r="B36" s="174" t="s">
        <v>72</v>
      </c>
      <c r="C36" s="270"/>
      <c r="D36" s="270"/>
      <c r="E36" s="270"/>
      <c r="F36" s="270"/>
      <c r="G36" s="270"/>
      <c r="H36" s="270"/>
      <c r="I36" s="270"/>
      <c r="J36" s="270"/>
      <c r="K36" s="270"/>
      <c r="L36" s="270"/>
      <c r="M36" s="270"/>
      <c r="N36" s="270"/>
      <c r="O36" s="270"/>
      <c r="P36" s="270"/>
      <c r="Q36" s="270"/>
      <c r="R36" s="270"/>
      <c r="S36" s="270"/>
      <c r="T36" s="270"/>
      <c r="U36" s="270"/>
      <c r="V36" s="270"/>
      <c r="W36" s="270"/>
      <c r="X36" s="270"/>
      <c r="Y36" s="270"/>
      <c r="Z36" s="270"/>
      <c r="AA36" s="270"/>
      <c r="AB36" s="263"/>
      <c r="AC36" s="264"/>
      <c r="AD36" s="264"/>
      <c r="AE36" s="271"/>
      <c r="AF36" s="263"/>
      <c r="AG36" s="264"/>
      <c r="AH36" s="264"/>
      <c r="AI36" s="271"/>
      <c r="AJ36" s="263"/>
      <c r="AK36" s="264"/>
      <c r="AL36" s="264"/>
      <c r="AM36" s="271"/>
      <c r="AN36" s="263"/>
      <c r="AO36" s="264"/>
      <c r="AP36" s="264"/>
      <c r="AQ36" s="271"/>
      <c r="AR36" s="263"/>
      <c r="AS36" s="264"/>
      <c r="AT36" s="264"/>
      <c r="AU36" s="271"/>
      <c r="AV36" s="263"/>
      <c r="AW36" s="264"/>
      <c r="AX36" s="264"/>
      <c r="AY36" s="271"/>
      <c r="AZ36" s="263"/>
      <c r="BA36" s="264"/>
      <c r="BB36" s="264"/>
      <c r="BC36" s="264"/>
      <c r="BD36" s="264"/>
      <c r="BE36" s="265"/>
      <c r="BG36">
        <v>5</v>
      </c>
      <c r="BH36" t="s">
        <v>8436</v>
      </c>
      <c r="BI36">
        <f t="shared" si="0"/>
        <v>0</v>
      </c>
    </row>
    <row r="37" spans="2:61" ht="15" customHeight="1">
      <c r="B37" s="174" t="s">
        <v>73</v>
      </c>
      <c r="C37" s="270"/>
      <c r="D37" s="270"/>
      <c r="E37" s="270"/>
      <c r="F37" s="270"/>
      <c r="G37" s="270"/>
      <c r="H37" s="270"/>
      <c r="I37" s="270"/>
      <c r="J37" s="270"/>
      <c r="K37" s="270"/>
      <c r="L37" s="270"/>
      <c r="M37" s="270"/>
      <c r="N37" s="270"/>
      <c r="O37" s="270"/>
      <c r="P37" s="270"/>
      <c r="Q37" s="270"/>
      <c r="R37" s="270"/>
      <c r="S37" s="270"/>
      <c r="T37" s="270"/>
      <c r="U37" s="270"/>
      <c r="V37" s="270"/>
      <c r="W37" s="270"/>
      <c r="X37" s="270"/>
      <c r="Y37" s="270"/>
      <c r="Z37" s="270"/>
      <c r="AA37" s="270"/>
      <c r="AB37" s="263"/>
      <c r="AC37" s="264"/>
      <c r="AD37" s="264"/>
      <c r="AE37" s="271"/>
      <c r="AF37" s="263"/>
      <c r="AG37" s="264"/>
      <c r="AH37" s="264"/>
      <c r="AI37" s="271"/>
      <c r="AJ37" s="263"/>
      <c r="AK37" s="264"/>
      <c r="AL37" s="264"/>
      <c r="AM37" s="271"/>
      <c r="AN37" s="263"/>
      <c r="AO37" s="264"/>
      <c r="AP37" s="264"/>
      <c r="AQ37" s="271"/>
      <c r="AR37" s="263"/>
      <c r="AS37" s="264"/>
      <c r="AT37" s="264"/>
      <c r="AU37" s="271"/>
      <c r="AV37" s="263"/>
      <c r="AW37" s="264"/>
      <c r="AX37" s="264"/>
      <c r="AY37" s="271"/>
      <c r="AZ37" s="263"/>
      <c r="BA37" s="264"/>
      <c r="BB37" s="264"/>
      <c r="BC37" s="264"/>
      <c r="BD37" s="264"/>
      <c r="BE37" s="265"/>
      <c r="BG37">
        <v>6</v>
      </c>
      <c r="BH37" t="s">
        <v>8437</v>
      </c>
      <c r="BI37">
        <f t="shared" si="0"/>
        <v>0</v>
      </c>
    </row>
    <row r="38" spans="2:61" ht="15" customHeight="1">
      <c r="B38" s="174" t="s">
        <v>74</v>
      </c>
      <c r="C38" s="270"/>
      <c r="D38" s="270"/>
      <c r="E38" s="270"/>
      <c r="F38" s="270"/>
      <c r="G38" s="270"/>
      <c r="H38" s="270"/>
      <c r="I38" s="270"/>
      <c r="J38" s="270"/>
      <c r="K38" s="270"/>
      <c r="L38" s="270"/>
      <c r="M38" s="270"/>
      <c r="N38" s="270"/>
      <c r="O38" s="270"/>
      <c r="P38" s="270"/>
      <c r="Q38" s="270"/>
      <c r="R38" s="270"/>
      <c r="S38" s="270"/>
      <c r="T38" s="270"/>
      <c r="U38" s="270"/>
      <c r="V38" s="270"/>
      <c r="W38" s="270"/>
      <c r="X38" s="270"/>
      <c r="Y38" s="270"/>
      <c r="Z38" s="270"/>
      <c r="AA38" s="270"/>
      <c r="AB38" s="263"/>
      <c r="AC38" s="264"/>
      <c r="AD38" s="264"/>
      <c r="AE38" s="271"/>
      <c r="AF38" s="263"/>
      <c r="AG38" s="264"/>
      <c r="AH38" s="264"/>
      <c r="AI38" s="271"/>
      <c r="AJ38" s="263"/>
      <c r="AK38" s="264"/>
      <c r="AL38" s="264"/>
      <c r="AM38" s="271"/>
      <c r="AN38" s="263"/>
      <c r="AO38" s="264"/>
      <c r="AP38" s="264"/>
      <c r="AQ38" s="271"/>
      <c r="AR38" s="263"/>
      <c r="AS38" s="264"/>
      <c r="AT38" s="264"/>
      <c r="AU38" s="271"/>
      <c r="AV38" s="263"/>
      <c r="AW38" s="264"/>
      <c r="AX38" s="264"/>
      <c r="AY38" s="271"/>
      <c r="AZ38" s="263"/>
      <c r="BA38" s="264"/>
      <c r="BB38" s="264"/>
      <c r="BC38" s="264"/>
      <c r="BD38" s="264"/>
      <c r="BE38" s="265"/>
      <c r="BG38">
        <v>7</v>
      </c>
      <c r="BH38" t="s">
        <v>8438</v>
      </c>
      <c r="BI38">
        <f t="shared" si="0"/>
        <v>0</v>
      </c>
    </row>
    <row r="39" spans="2:61" ht="15" customHeight="1">
      <c r="B39" s="174" t="s">
        <v>75</v>
      </c>
      <c r="C39" s="270"/>
      <c r="D39" s="270"/>
      <c r="E39" s="270"/>
      <c r="F39" s="270"/>
      <c r="G39" s="270"/>
      <c r="H39" s="270"/>
      <c r="I39" s="270"/>
      <c r="J39" s="270"/>
      <c r="K39" s="270"/>
      <c r="L39" s="270"/>
      <c r="M39" s="270"/>
      <c r="N39" s="270"/>
      <c r="O39" s="270"/>
      <c r="P39" s="270"/>
      <c r="Q39" s="270"/>
      <c r="R39" s="270"/>
      <c r="S39" s="270"/>
      <c r="T39" s="270"/>
      <c r="U39" s="270"/>
      <c r="V39" s="270"/>
      <c r="W39" s="270"/>
      <c r="X39" s="270"/>
      <c r="Y39" s="270"/>
      <c r="Z39" s="270"/>
      <c r="AA39" s="270"/>
      <c r="AB39" s="263"/>
      <c r="AC39" s="264"/>
      <c r="AD39" s="264"/>
      <c r="AE39" s="271"/>
      <c r="AF39" s="263"/>
      <c r="AG39" s="264"/>
      <c r="AH39" s="264"/>
      <c r="AI39" s="271"/>
      <c r="AJ39" s="263"/>
      <c r="AK39" s="264"/>
      <c r="AL39" s="264"/>
      <c r="AM39" s="271"/>
      <c r="AN39" s="263"/>
      <c r="AO39" s="264"/>
      <c r="AP39" s="264"/>
      <c r="AQ39" s="271"/>
      <c r="AR39" s="263"/>
      <c r="AS39" s="264"/>
      <c r="AT39" s="264"/>
      <c r="AU39" s="271"/>
      <c r="AV39" s="263"/>
      <c r="AW39" s="264"/>
      <c r="AX39" s="264"/>
      <c r="AY39" s="271"/>
      <c r="AZ39" s="263"/>
      <c r="BA39" s="264"/>
      <c r="BB39" s="264"/>
      <c r="BC39" s="264"/>
      <c r="BD39" s="264"/>
      <c r="BE39" s="265"/>
      <c r="BG39">
        <v>8</v>
      </c>
      <c r="BH39" t="s">
        <v>8439</v>
      </c>
      <c r="BI39">
        <f t="shared" si="0"/>
        <v>0</v>
      </c>
    </row>
    <row r="40" spans="2:61" ht="15" customHeight="1">
      <c r="B40" s="174" t="s">
        <v>76</v>
      </c>
      <c r="C40" s="270"/>
      <c r="D40" s="270"/>
      <c r="E40" s="270"/>
      <c r="F40" s="270"/>
      <c r="G40" s="270"/>
      <c r="H40" s="270"/>
      <c r="I40" s="270"/>
      <c r="J40" s="270"/>
      <c r="K40" s="270"/>
      <c r="L40" s="270"/>
      <c r="M40" s="270"/>
      <c r="N40" s="270"/>
      <c r="O40" s="270"/>
      <c r="P40" s="270"/>
      <c r="Q40" s="270"/>
      <c r="R40" s="270"/>
      <c r="S40" s="270"/>
      <c r="T40" s="270"/>
      <c r="U40" s="270"/>
      <c r="V40" s="270"/>
      <c r="W40" s="270"/>
      <c r="X40" s="270"/>
      <c r="Y40" s="270"/>
      <c r="Z40" s="270"/>
      <c r="AA40" s="270"/>
      <c r="AB40" s="263"/>
      <c r="AC40" s="264"/>
      <c r="AD40" s="264"/>
      <c r="AE40" s="271"/>
      <c r="AF40" s="263"/>
      <c r="AG40" s="264"/>
      <c r="AH40" s="264"/>
      <c r="AI40" s="271"/>
      <c r="AJ40" s="263"/>
      <c r="AK40" s="264"/>
      <c r="AL40" s="264"/>
      <c r="AM40" s="271"/>
      <c r="AN40" s="263"/>
      <c r="AO40" s="264"/>
      <c r="AP40" s="264"/>
      <c r="AQ40" s="271"/>
      <c r="AR40" s="263"/>
      <c r="AS40" s="264"/>
      <c r="AT40" s="264"/>
      <c r="AU40" s="271"/>
      <c r="AV40" s="263"/>
      <c r="AW40" s="264"/>
      <c r="AX40" s="264"/>
      <c r="AY40" s="271"/>
      <c r="AZ40" s="263"/>
      <c r="BA40" s="264"/>
      <c r="BB40" s="264"/>
      <c r="BC40" s="264"/>
      <c r="BD40" s="264"/>
      <c r="BE40" s="265"/>
      <c r="BG40">
        <v>9</v>
      </c>
      <c r="BH40" t="s">
        <v>8440</v>
      </c>
      <c r="BI40">
        <f t="shared" si="0"/>
        <v>0</v>
      </c>
    </row>
    <row r="41" spans="2:61" ht="15" customHeight="1">
      <c r="B41" s="174" t="s">
        <v>77</v>
      </c>
      <c r="C41" s="270"/>
      <c r="D41" s="270"/>
      <c r="E41" s="270"/>
      <c r="F41" s="270"/>
      <c r="G41" s="270"/>
      <c r="H41" s="270"/>
      <c r="I41" s="270"/>
      <c r="J41" s="270"/>
      <c r="K41" s="270"/>
      <c r="L41" s="270"/>
      <c r="M41" s="270"/>
      <c r="N41" s="270"/>
      <c r="O41" s="270"/>
      <c r="P41" s="270"/>
      <c r="Q41" s="270"/>
      <c r="R41" s="270"/>
      <c r="S41" s="270"/>
      <c r="T41" s="270"/>
      <c r="U41" s="270"/>
      <c r="V41" s="270"/>
      <c r="W41" s="270"/>
      <c r="X41" s="270"/>
      <c r="Y41" s="270"/>
      <c r="Z41" s="270"/>
      <c r="AA41" s="270"/>
      <c r="AB41" s="263"/>
      <c r="AC41" s="264"/>
      <c r="AD41" s="264"/>
      <c r="AE41" s="271"/>
      <c r="AF41" s="263"/>
      <c r="AG41" s="264"/>
      <c r="AH41" s="264"/>
      <c r="AI41" s="271"/>
      <c r="AJ41" s="263"/>
      <c r="AK41" s="264"/>
      <c r="AL41" s="264"/>
      <c r="AM41" s="271"/>
      <c r="AN41" s="263"/>
      <c r="AO41" s="264"/>
      <c r="AP41" s="264"/>
      <c r="AQ41" s="271"/>
      <c r="AR41" s="263"/>
      <c r="AS41" s="264"/>
      <c r="AT41" s="264"/>
      <c r="AU41" s="271"/>
      <c r="AV41" s="263"/>
      <c r="AW41" s="264"/>
      <c r="AX41" s="264"/>
      <c r="AY41" s="271"/>
      <c r="AZ41" s="263"/>
      <c r="BA41" s="264"/>
      <c r="BB41" s="264"/>
      <c r="BC41" s="264"/>
      <c r="BD41" s="264"/>
      <c r="BE41" s="265"/>
      <c r="BG41">
        <v>10</v>
      </c>
      <c r="BH41" t="s">
        <v>8441</v>
      </c>
      <c r="BI41">
        <f t="shared" si="0"/>
        <v>0</v>
      </c>
    </row>
    <row r="42" spans="2:61" ht="15" customHeight="1">
      <c r="B42" s="174" t="s">
        <v>78</v>
      </c>
      <c r="C42" s="270"/>
      <c r="D42" s="270"/>
      <c r="E42" s="270"/>
      <c r="F42" s="270"/>
      <c r="G42" s="270"/>
      <c r="H42" s="270"/>
      <c r="I42" s="270"/>
      <c r="J42" s="270"/>
      <c r="K42" s="270"/>
      <c r="L42" s="270"/>
      <c r="M42" s="270"/>
      <c r="N42" s="270"/>
      <c r="O42" s="270"/>
      <c r="P42" s="270"/>
      <c r="Q42" s="270"/>
      <c r="R42" s="270"/>
      <c r="S42" s="270"/>
      <c r="T42" s="270"/>
      <c r="U42" s="270"/>
      <c r="V42" s="270"/>
      <c r="W42" s="270"/>
      <c r="X42" s="270"/>
      <c r="Y42" s="270"/>
      <c r="Z42" s="270"/>
      <c r="AA42" s="270"/>
      <c r="AB42" s="263"/>
      <c r="AC42" s="264"/>
      <c r="AD42" s="264"/>
      <c r="AE42" s="271"/>
      <c r="AF42" s="263"/>
      <c r="AG42" s="264"/>
      <c r="AH42" s="264"/>
      <c r="AI42" s="271"/>
      <c r="AJ42" s="263"/>
      <c r="AK42" s="264"/>
      <c r="AL42" s="264"/>
      <c r="AM42" s="271"/>
      <c r="AN42" s="263"/>
      <c r="AO42" s="264"/>
      <c r="AP42" s="264"/>
      <c r="AQ42" s="271"/>
      <c r="AR42" s="263"/>
      <c r="AS42" s="264"/>
      <c r="AT42" s="264"/>
      <c r="AU42" s="271"/>
      <c r="AV42" s="263"/>
      <c r="AW42" s="264"/>
      <c r="AX42" s="264"/>
      <c r="AY42" s="271"/>
      <c r="AZ42" s="263"/>
      <c r="BA42" s="264"/>
      <c r="BB42" s="264"/>
      <c r="BC42" s="264"/>
      <c r="BD42" s="264"/>
      <c r="BE42" s="265"/>
      <c r="BI42">
        <f t="shared" si="0"/>
        <v>0</v>
      </c>
    </row>
    <row r="43" spans="2:61" ht="15" customHeight="1">
      <c r="B43" s="174" t="s">
        <v>79</v>
      </c>
      <c r="C43" s="270"/>
      <c r="D43" s="270"/>
      <c r="E43" s="270"/>
      <c r="F43" s="270"/>
      <c r="G43" s="270"/>
      <c r="H43" s="270"/>
      <c r="I43" s="270"/>
      <c r="J43" s="270"/>
      <c r="K43" s="270"/>
      <c r="L43" s="270"/>
      <c r="M43" s="270"/>
      <c r="N43" s="270"/>
      <c r="O43" s="270"/>
      <c r="P43" s="270"/>
      <c r="Q43" s="270"/>
      <c r="R43" s="270"/>
      <c r="S43" s="270"/>
      <c r="T43" s="270"/>
      <c r="U43" s="270"/>
      <c r="V43" s="270"/>
      <c r="W43" s="270"/>
      <c r="X43" s="270"/>
      <c r="Y43" s="270"/>
      <c r="Z43" s="270"/>
      <c r="AA43" s="270"/>
      <c r="AB43" s="263"/>
      <c r="AC43" s="264"/>
      <c r="AD43" s="264"/>
      <c r="AE43" s="271"/>
      <c r="AF43" s="263"/>
      <c r="AG43" s="264"/>
      <c r="AH43" s="264"/>
      <c r="AI43" s="271"/>
      <c r="AJ43" s="263"/>
      <c r="AK43" s="264"/>
      <c r="AL43" s="264"/>
      <c r="AM43" s="271"/>
      <c r="AN43" s="263"/>
      <c r="AO43" s="264"/>
      <c r="AP43" s="264"/>
      <c r="AQ43" s="271"/>
      <c r="AR43" s="263"/>
      <c r="AS43" s="264"/>
      <c r="AT43" s="264"/>
      <c r="AU43" s="271"/>
      <c r="AV43" s="263"/>
      <c r="AW43" s="264"/>
      <c r="AX43" s="264"/>
      <c r="AY43" s="271"/>
      <c r="AZ43" s="263"/>
      <c r="BA43" s="264"/>
      <c r="BB43" s="264"/>
      <c r="BC43" s="264"/>
      <c r="BD43" s="264"/>
      <c r="BE43" s="265"/>
      <c r="BI43">
        <f t="shared" si="0"/>
        <v>0</v>
      </c>
    </row>
    <row r="44" spans="2:61" ht="15" customHeight="1">
      <c r="B44" s="174" t="s">
        <v>80</v>
      </c>
      <c r="C44" s="270"/>
      <c r="D44" s="270"/>
      <c r="E44" s="270"/>
      <c r="F44" s="270"/>
      <c r="G44" s="270"/>
      <c r="H44" s="270"/>
      <c r="I44" s="270"/>
      <c r="J44" s="270"/>
      <c r="K44" s="270"/>
      <c r="L44" s="270"/>
      <c r="M44" s="270"/>
      <c r="N44" s="270"/>
      <c r="O44" s="270"/>
      <c r="P44" s="270"/>
      <c r="Q44" s="270"/>
      <c r="R44" s="270"/>
      <c r="S44" s="270"/>
      <c r="T44" s="270"/>
      <c r="U44" s="270"/>
      <c r="V44" s="270"/>
      <c r="W44" s="270"/>
      <c r="X44" s="270"/>
      <c r="Y44" s="270"/>
      <c r="Z44" s="270"/>
      <c r="AA44" s="270"/>
      <c r="AB44" s="263"/>
      <c r="AC44" s="264"/>
      <c r="AD44" s="264"/>
      <c r="AE44" s="271"/>
      <c r="AF44" s="263"/>
      <c r="AG44" s="264"/>
      <c r="AH44" s="264"/>
      <c r="AI44" s="271"/>
      <c r="AJ44" s="263"/>
      <c r="AK44" s="264"/>
      <c r="AL44" s="264"/>
      <c r="AM44" s="271"/>
      <c r="AN44" s="263"/>
      <c r="AO44" s="264"/>
      <c r="AP44" s="264"/>
      <c r="AQ44" s="271"/>
      <c r="AR44" s="263"/>
      <c r="AS44" s="264"/>
      <c r="AT44" s="264"/>
      <c r="AU44" s="271"/>
      <c r="AV44" s="263"/>
      <c r="AW44" s="264"/>
      <c r="AX44" s="264"/>
      <c r="AY44" s="271"/>
      <c r="AZ44" s="263"/>
      <c r="BA44" s="264"/>
      <c r="BB44" s="264"/>
      <c r="BC44" s="264"/>
      <c r="BD44" s="264"/>
      <c r="BE44" s="265"/>
      <c r="BI44">
        <f t="shared" si="0"/>
        <v>0</v>
      </c>
    </row>
    <row r="45" spans="2:61" ht="15" customHeight="1">
      <c r="B45" s="174" t="s">
        <v>81</v>
      </c>
      <c r="C45" s="270"/>
      <c r="D45" s="270"/>
      <c r="E45" s="270"/>
      <c r="F45" s="270"/>
      <c r="G45" s="270"/>
      <c r="H45" s="270"/>
      <c r="I45" s="270"/>
      <c r="J45" s="270"/>
      <c r="K45" s="270"/>
      <c r="L45" s="270"/>
      <c r="M45" s="270"/>
      <c r="N45" s="270"/>
      <c r="O45" s="270"/>
      <c r="P45" s="270"/>
      <c r="Q45" s="270"/>
      <c r="R45" s="270"/>
      <c r="S45" s="270"/>
      <c r="T45" s="270"/>
      <c r="U45" s="270"/>
      <c r="V45" s="270"/>
      <c r="W45" s="270"/>
      <c r="X45" s="270"/>
      <c r="Y45" s="270"/>
      <c r="Z45" s="270"/>
      <c r="AA45" s="270"/>
      <c r="AB45" s="263"/>
      <c r="AC45" s="264"/>
      <c r="AD45" s="264"/>
      <c r="AE45" s="271"/>
      <c r="AF45" s="263"/>
      <c r="AG45" s="264"/>
      <c r="AH45" s="264"/>
      <c r="AI45" s="271"/>
      <c r="AJ45" s="263"/>
      <c r="AK45" s="264"/>
      <c r="AL45" s="264"/>
      <c r="AM45" s="271"/>
      <c r="AN45" s="263"/>
      <c r="AO45" s="264"/>
      <c r="AP45" s="264"/>
      <c r="AQ45" s="271"/>
      <c r="AR45" s="263"/>
      <c r="AS45" s="264"/>
      <c r="AT45" s="264"/>
      <c r="AU45" s="271"/>
      <c r="AV45" s="263"/>
      <c r="AW45" s="264"/>
      <c r="AX45" s="264"/>
      <c r="AY45" s="271"/>
      <c r="AZ45" s="263"/>
      <c r="BA45" s="264"/>
      <c r="BB45" s="264"/>
      <c r="BC45" s="264"/>
      <c r="BD45" s="264"/>
      <c r="BE45" s="265"/>
      <c r="BI45">
        <f t="shared" si="0"/>
        <v>0</v>
      </c>
    </row>
    <row r="46" spans="2:61" ht="15" customHeight="1">
      <c r="B46" s="174" t="s">
        <v>82</v>
      </c>
      <c r="C46" s="270"/>
      <c r="D46" s="270"/>
      <c r="E46" s="270"/>
      <c r="F46" s="270"/>
      <c r="G46" s="270"/>
      <c r="H46" s="270"/>
      <c r="I46" s="270"/>
      <c r="J46" s="270"/>
      <c r="K46" s="270"/>
      <c r="L46" s="270"/>
      <c r="M46" s="270"/>
      <c r="N46" s="270"/>
      <c r="O46" s="270"/>
      <c r="P46" s="270"/>
      <c r="Q46" s="270"/>
      <c r="R46" s="270"/>
      <c r="S46" s="270"/>
      <c r="T46" s="270"/>
      <c r="U46" s="270"/>
      <c r="V46" s="270"/>
      <c r="W46" s="270"/>
      <c r="X46" s="270"/>
      <c r="Y46" s="270"/>
      <c r="Z46" s="270"/>
      <c r="AA46" s="270"/>
      <c r="AB46" s="263"/>
      <c r="AC46" s="264"/>
      <c r="AD46" s="264"/>
      <c r="AE46" s="271"/>
      <c r="AF46" s="263"/>
      <c r="AG46" s="264"/>
      <c r="AH46" s="264"/>
      <c r="AI46" s="271"/>
      <c r="AJ46" s="263"/>
      <c r="AK46" s="264"/>
      <c r="AL46" s="264"/>
      <c r="AM46" s="271"/>
      <c r="AN46" s="263"/>
      <c r="AO46" s="264"/>
      <c r="AP46" s="264"/>
      <c r="AQ46" s="271"/>
      <c r="AR46" s="263"/>
      <c r="AS46" s="264"/>
      <c r="AT46" s="264"/>
      <c r="AU46" s="271"/>
      <c r="AV46" s="263"/>
      <c r="AW46" s="264"/>
      <c r="AX46" s="264"/>
      <c r="AY46" s="271"/>
      <c r="AZ46" s="263"/>
      <c r="BA46" s="264"/>
      <c r="BB46" s="264"/>
      <c r="BC46" s="264"/>
      <c r="BD46" s="264"/>
      <c r="BE46" s="265"/>
      <c r="BI46">
        <f t="shared" si="0"/>
        <v>0</v>
      </c>
    </row>
    <row r="47" spans="2:61" ht="15" customHeight="1">
      <c r="B47" s="174" t="s">
        <v>83</v>
      </c>
      <c r="C47" s="270"/>
      <c r="D47" s="270"/>
      <c r="E47" s="270"/>
      <c r="F47" s="270"/>
      <c r="G47" s="270"/>
      <c r="H47" s="270"/>
      <c r="I47" s="270"/>
      <c r="J47" s="270"/>
      <c r="K47" s="270"/>
      <c r="L47" s="270"/>
      <c r="M47" s="270"/>
      <c r="N47" s="270"/>
      <c r="O47" s="270"/>
      <c r="P47" s="270"/>
      <c r="Q47" s="270"/>
      <c r="R47" s="270"/>
      <c r="S47" s="270"/>
      <c r="T47" s="270"/>
      <c r="U47" s="270"/>
      <c r="V47" s="270"/>
      <c r="W47" s="270"/>
      <c r="X47" s="270"/>
      <c r="Y47" s="270"/>
      <c r="Z47" s="270"/>
      <c r="AA47" s="270"/>
      <c r="AB47" s="263"/>
      <c r="AC47" s="264"/>
      <c r="AD47" s="264"/>
      <c r="AE47" s="271"/>
      <c r="AF47" s="263"/>
      <c r="AG47" s="264"/>
      <c r="AH47" s="264"/>
      <c r="AI47" s="271"/>
      <c r="AJ47" s="263"/>
      <c r="AK47" s="264"/>
      <c r="AL47" s="264"/>
      <c r="AM47" s="271"/>
      <c r="AN47" s="263"/>
      <c r="AO47" s="264"/>
      <c r="AP47" s="264"/>
      <c r="AQ47" s="271"/>
      <c r="AR47" s="263"/>
      <c r="AS47" s="264"/>
      <c r="AT47" s="264"/>
      <c r="AU47" s="271"/>
      <c r="AV47" s="263"/>
      <c r="AW47" s="264"/>
      <c r="AX47" s="264"/>
      <c r="AY47" s="271"/>
      <c r="AZ47" s="263"/>
      <c r="BA47" s="264"/>
      <c r="BB47" s="264"/>
      <c r="BC47" s="264"/>
      <c r="BD47" s="264"/>
      <c r="BE47" s="265"/>
      <c r="BI47">
        <f t="shared" si="0"/>
        <v>0</v>
      </c>
    </row>
    <row r="48" spans="2:61" ht="15" customHeight="1">
      <c r="B48" s="174" t="s">
        <v>84</v>
      </c>
      <c r="C48" s="270"/>
      <c r="D48" s="270"/>
      <c r="E48" s="270"/>
      <c r="F48" s="270"/>
      <c r="G48" s="270"/>
      <c r="H48" s="270"/>
      <c r="I48" s="270"/>
      <c r="J48" s="270"/>
      <c r="K48" s="270"/>
      <c r="L48" s="270"/>
      <c r="M48" s="270"/>
      <c r="N48" s="270"/>
      <c r="O48" s="270"/>
      <c r="P48" s="270"/>
      <c r="Q48" s="270"/>
      <c r="R48" s="270"/>
      <c r="S48" s="270"/>
      <c r="T48" s="270"/>
      <c r="U48" s="270"/>
      <c r="V48" s="270"/>
      <c r="W48" s="270"/>
      <c r="X48" s="270"/>
      <c r="Y48" s="270"/>
      <c r="Z48" s="270"/>
      <c r="AA48" s="270"/>
      <c r="AB48" s="263"/>
      <c r="AC48" s="264"/>
      <c r="AD48" s="264"/>
      <c r="AE48" s="271"/>
      <c r="AF48" s="263"/>
      <c r="AG48" s="264"/>
      <c r="AH48" s="264"/>
      <c r="AI48" s="271"/>
      <c r="AJ48" s="263"/>
      <c r="AK48" s="264"/>
      <c r="AL48" s="264"/>
      <c r="AM48" s="271"/>
      <c r="AN48" s="263"/>
      <c r="AO48" s="264"/>
      <c r="AP48" s="264"/>
      <c r="AQ48" s="271"/>
      <c r="AR48" s="263"/>
      <c r="AS48" s="264"/>
      <c r="AT48" s="264"/>
      <c r="AU48" s="271"/>
      <c r="AV48" s="263"/>
      <c r="AW48" s="264"/>
      <c r="AX48" s="264"/>
      <c r="AY48" s="271"/>
      <c r="AZ48" s="263"/>
      <c r="BA48" s="264"/>
      <c r="BB48" s="264"/>
      <c r="BC48" s="264"/>
      <c r="BD48" s="264"/>
      <c r="BE48" s="265"/>
      <c r="BI48">
        <f t="shared" si="0"/>
        <v>0</v>
      </c>
    </row>
    <row r="49" spans="2:61" ht="15" customHeight="1">
      <c r="B49" s="174" t="s">
        <v>85</v>
      </c>
      <c r="C49" s="270"/>
      <c r="D49" s="270"/>
      <c r="E49" s="270"/>
      <c r="F49" s="270"/>
      <c r="G49" s="270"/>
      <c r="H49" s="270"/>
      <c r="I49" s="270"/>
      <c r="J49" s="270"/>
      <c r="K49" s="270"/>
      <c r="L49" s="270"/>
      <c r="M49" s="270"/>
      <c r="N49" s="270"/>
      <c r="O49" s="270"/>
      <c r="P49" s="270"/>
      <c r="Q49" s="270"/>
      <c r="R49" s="270"/>
      <c r="S49" s="270"/>
      <c r="T49" s="270"/>
      <c r="U49" s="270"/>
      <c r="V49" s="270"/>
      <c r="W49" s="270"/>
      <c r="X49" s="270"/>
      <c r="Y49" s="270"/>
      <c r="Z49" s="270"/>
      <c r="AA49" s="270"/>
      <c r="AB49" s="263"/>
      <c r="AC49" s="264"/>
      <c r="AD49" s="264"/>
      <c r="AE49" s="271"/>
      <c r="AF49" s="263"/>
      <c r="AG49" s="264"/>
      <c r="AH49" s="264"/>
      <c r="AI49" s="271"/>
      <c r="AJ49" s="263"/>
      <c r="AK49" s="264"/>
      <c r="AL49" s="264"/>
      <c r="AM49" s="271"/>
      <c r="AN49" s="263"/>
      <c r="AO49" s="264"/>
      <c r="AP49" s="264"/>
      <c r="AQ49" s="271"/>
      <c r="AR49" s="263"/>
      <c r="AS49" s="264"/>
      <c r="AT49" s="264"/>
      <c r="AU49" s="271"/>
      <c r="AV49" s="263"/>
      <c r="AW49" s="264"/>
      <c r="AX49" s="264"/>
      <c r="AY49" s="271"/>
      <c r="AZ49" s="263"/>
      <c r="BA49" s="264"/>
      <c r="BB49" s="264"/>
      <c r="BC49" s="264"/>
      <c r="BD49" s="264"/>
      <c r="BE49" s="265"/>
      <c r="BI49">
        <f t="shared" si="0"/>
        <v>0</v>
      </c>
    </row>
    <row r="50" spans="2:61" ht="15" customHeight="1">
      <c r="B50" s="174" t="s">
        <v>86</v>
      </c>
      <c r="C50" s="270"/>
      <c r="D50" s="270"/>
      <c r="E50" s="270"/>
      <c r="F50" s="270"/>
      <c r="G50" s="270"/>
      <c r="H50" s="270"/>
      <c r="I50" s="270"/>
      <c r="J50" s="270"/>
      <c r="K50" s="270"/>
      <c r="L50" s="270"/>
      <c r="M50" s="270"/>
      <c r="N50" s="270"/>
      <c r="O50" s="270"/>
      <c r="P50" s="270"/>
      <c r="Q50" s="270"/>
      <c r="R50" s="270"/>
      <c r="S50" s="270"/>
      <c r="T50" s="270"/>
      <c r="U50" s="270"/>
      <c r="V50" s="270"/>
      <c r="W50" s="270"/>
      <c r="X50" s="270"/>
      <c r="Y50" s="270"/>
      <c r="Z50" s="270"/>
      <c r="AA50" s="270"/>
      <c r="AB50" s="263"/>
      <c r="AC50" s="264"/>
      <c r="AD50" s="264"/>
      <c r="AE50" s="271"/>
      <c r="AF50" s="263"/>
      <c r="AG50" s="264"/>
      <c r="AH50" s="264"/>
      <c r="AI50" s="271"/>
      <c r="AJ50" s="263"/>
      <c r="AK50" s="264"/>
      <c r="AL50" s="264"/>
      <c r="AM50" s="271"/>
      <c r="AN50" s="263"/>
      <c r="AO50" s="264"/>
      <c r="AP50" s="264"/>
      <c r="AQ50" s="271"/>
      <c r="AR50" s="263"/>
      <c r="AS50" s="264"/>
      <c r="AT50" s="264"/>
      <c r="AU50" s="271"/>
      <c r="AV50" s="263"/>
      <c r="AW50" s="264"/>
      <c r="AX50" s="264"/>
      <c r="AY50" s="271"/>
      <c r="AZ50" s="263"/>
      <c r="BA50" s="264"/>
      <c r="BB50" s="264"/>
      <c r="BC50" s="264"/>
      <c r="BD50" s="264"/>
      <c r="BE50" s="265"/>
      <c r="BI50">
        <f t="shared" si="0"/>
        <v>0</v>
      </c>
    </row>
    <row r="51" spans="2:61" ht="15" customHeight="1">
      <c r="B51" s="174" t="s">
        <v>87</v>
      </c>
      <c r="C51" s="270"/>
      <c r="D51" s="270"/>
      <c r="E51" s="270"/>
      <c r="F51" s="270"/>
      <c r="G51" s="270"/>
      <c r="H51" s="270"/>
      <c r="I51" s="270"/>
      <c r="J51" s="270"/>
      <c r="K51" s="270"/>
      <c r="L51" s="270"/>
      <c r="M51" s="270"/>
      <c r="N51" s="270"/>
      <c r="O51" s="270"/>
      <c r="P51" s="270"/>
      <c r="Q51" s="270"/>
      <c r="R51" s="270"/>
      <c r="S51" s="270"/>
      <c r="T51" s="270"/>
      <c r="U51" s="270"/>
      <c r="V51" s="270"/>
      <c r="W51" s="270"/>
      <c r="X51" s="270"/>
      <c r="Y51" s="270"/>
      <c r="Z51" s="270"/>
      <c r="AA51" s="270"/>
      <c r="AB51" s="263"/>
      <c r="AC51" s="264"/>
      <c r="AD51" s="264"/>
      <c r="AE51" s="271"/>
      <c r="AF51" s="263"/>
      <c r="AG51" s="264"/>
      <c r="AH51" s="264"/>
      <c r="AI51" s="271"/>
      <c r="AJ51" s="263"/>
      <c r="AK51" s="264"/>
      <c r="AL51" s="264"/>
      <c r="AM51" s="271"/>
      <c r="AN51" s="263"/>
      <c r="AO51" s="264"/>
      <c r="AP51" s="264"/>
      <c r="AQ51" s="271"/>
      <c r="AR51" s="263"/>
      <c r="AS51" s="264"/>
      <c r="AT51" s="264"/>
      <c r="AU51" s="271"/>
      <c r="AV51" s="263"/>
      <c r="AW51" s="264"/>
      <c r="AX51" s="264"/>
      <c r="AY51" s="271"/>
      <c r="AZ51" s="263"/>
      <c r="BA51" s="264"/>
      <c r="BB51" s="264"/>
      <c r="BC51" s="264"/>
      <c r="BD51" s="264"/>
      <c r="BE51" s="265"/>
      <c r="BI51">
        <f t="shared" si="0"/>
        <v>0</v>
      </c>
    </row>
    <row r="52" spans="2:61" ht="15" customHeight="1">
      <c r="B52" s="174" t="s">
        <v>88</v>
      </c>
      <c r="C52" s="270"/>
      <c r="D52" s="270"/>
      <c r="E52" s="270"/>
      <c r="F52" s="270"/>
      <c r="G52" s="270"/>
      <c r="H52" s="270"/>
      <c r="I52" s="270"/>
      <c r="J52" s="270"/>
      <c r="K52" s="270"/>
      <c r="L52" s="270"/>
      <c r="M52" s="270"/>
      <c r="N52" s="270"/>
      <c r="O52" s="270"/>
      <c r="P52" s="270"/>
      <c r="Q52" s="270"/>
      <c r="R52" s="270"/>
      <c r="S52" s="270"/>
      <c r="T52" s="270"/>
      <c r="U52" s="270"/>
      <c r="V52" s="270"/>
      <c r="W52" s="270"/>
      <c r="X52" s="270"/>
      <c r="Y52" s="270"/>
      <c r="Z52" s="270"/>
      <c r="AA52" s="270"/>
      <c r="AB52" s="263"/>
      <c r="AC52" s="264"/>
      <c r="AD52" s="264"/>
      <c r="AE52" s="271"/>
      <c r="AF52" s="263"/>
      <c r="AG52" s="264"/>
      <c r="AH52" s="264"/>
      <c r="AI52" s="271"/>
      <c r="AJ52" s="263"/>
      <c r="AK52" s="264"/>
      <c r="AL52" s="264"/>
      <c r="AM52" s="271"/>
      <c r="AN52" s="263"/>
      <c r="AO52" s="264"/>
      <c r="AP52" s="264"/>
      <c r="AQ52" s="271"/>
      <c r="AR52" s="263"/>
      <c r="AS52" s="264"/>
      <c r="AT52" s="264"/>
      <c r="AU52" s="271"/>
      <c r="AV52" s="263"/>
      <c r="AW52" s="264"/>
      <c r="AX52" s="264"/>
      <c r="AY52" s="271"/>
      <c r="AZ52" s="263"/>
      <c r="BA52" s="264"/>
      <c r="BB52" s="264"/>
      <c r="BC52" s="264"/>
      <c r="BD52" s="264"/>
      <c r="BE52" s="265"/>
      <c r="BI52">
        <f t="shared" si="0"/>
        <v>0</v>
      </c>
    </row>
    <row r="53" spans="2:61" ht="15" customHeight="1">
      <c r="B53" s="174" t="s">
        <v>89</v>
      </c>
      <c r="C53" s="270"/>
      <c r="D53" s="270"/>
      <c r="E53" s="270"/>
      <c r="F53" s="270"/>
      <c r="G53" s="270"/>
      <c r="H53" s="270"/>
      <c r="I53" s="270"/>
      <c r="J53" s="270"/>
      <c r="K53" s="270"/>
      <c r="L53" s="270"/>
      <c r="M53" s="270"/>
      <c r="N53" s="270"/>
      <c r="O53" s="270"/>
      <c r="P53" s="270"/>
      <c r="Q53" s="270"/>
      <c r="R53" s="270"/>
      <c r="S53" s="270"/>
      <c r="T53" s="270"/>
      <c r="U53" s="270"/>
      <c r="V53" s="270"/>
      <c r="W53" s="270"/>
      <c r="X53" s="270"/>
      <c r="Y53" s="270"/>
      <c r="Z53" s="270"/>
      <c r="AA53" s="270"/>
      <c r="AB53" s="263"/>
      <c r="AC53" s="264"/>
      <c r="AD53" s="264"/>
      <c r="AE53" s="271"/>
      <c r="AF53" s="263"/>
      <c r="AG53" s="264"/>
      <c r="AH53" s="264"/>
      <c r="AI53" s="271"/>
      <c r="AJ53" s="263"/>
      <c r="AK53" s="264"/>
      <c r="AL53" s="264"/>
      <c r="AM53" s="271"/>
      <c r="AN53" s="263"/>
      <c r="AO53" s="264"/>
      <c r="AP53" s="264"/>
      <c r="AQ53" s="271"/>
      <c r="AR53" s="263"/>
      <c r="AS53" s="264"/>
      <c r="AT53" s="264"/>
      <c r="AU53" s="271"/>
      <c r="AV53" s="263"/>
      <c r="AW53" s="264"/>
      <c r="AX53" s="264"/>
      <c r="AY53" s="271"/>
      <c r="AZ53" s="263"/>
      <c r="BA53" s="264"/>
      <c r="BB53" s="264"/>
      <c r="BC53" s="264"/>
      <c r="BD53" s="264"/>
      <c r="BE53" s="265"/>
      <c r="BI53">
        <f t="shared" si="0"/>
        <v>0</v>
      </c>
    </row>
    <row r="54" spans="2:61" ht="15" customHeight="1">
      <c r="B54" s="174" t="s">
        <v>90</v>
      </c>
      <c r="C54" s="270"/>
      <c r="D54" s="270"/>
      <c r="E54" s="270"/>
      <c r="F54" s="270"/>
      <c r="G54" s="270"/>
      <c r="H54" s="270"/>
      <c r="I54" s="270"/>
      <c r="J54" s="270"/>
      <c r="K54" s="270"/>
      <c r="L54" s="270"/>
      <c r="M54" s="270"/>
      <c r="N54" s="270"/>
      <c r="O54" s="270"/>
      <c r="P54" s="270"/>
      <c r="Q54" s="270"/>
      <c r="R54" s="270"/>
      <c r="S54" s="270"/>
      <c r="T54" s="270"/>
      <c r="U54" s="270"/>
      <c r="V54" s="270"/>
      <c r="W54" s="270"/>
      <c r="X54" s="270"/>
      <c r="Y54" s="270"/>
      <c r="Z54" s="270"/>
      <c r="AA54" s="270"/>
      <c r="AB54" s="263"/>
      <c r="AC54" s="264"/>
      <c r="AD54" s="264"/>
      <c r="AE54" s="271"/>
      <c r="AF54" s="263"/>
      <c r="AG54" s="264"/>
      <c r="AH54" s="264"/>
      <c r="AI54" s="271"/>
      <c r="AJ54" s="263"/>
      <c r="AK54" s="264"/>
      <c r="AL54" s="264"/>
      <c r="AM54" s="271"/>
      <c r="AN54" s="263"/>
      <c r="AO54" s="264"/>
      <c r="AP54" s="264"/>
      <c r="AQ54" s="271"/>
      <c r="AR54" s="263"/>
      <c r="AS54" s="264"/>
      <c r="AT54" s="264"/>
      <c r="AU54" s="271"/>
      <c r="AV54" s="263"/>
      <c r="AW54" s="264"/>
      <c r="AX54" s="264"/>
      <c r="AY54" s="271"/>
      <c r="AZ54" s="263"/>
      <c r="BA54" s="264"/>
      <c r="BB54" s="264"/>
      <c r="BC54" s="264"/>
      <c r="BD54" s="264"/>
      <c r="BE54" s="265"/>
      <c r="BI54">
        <f t="shared" si="0"/>
        <v>0</v>
      </c>
    </row>
    <row r="55" spans="2:61" ht="15" customHeight="1">
      <c r="B55" s="174" t="s">
        <v>91</v>
      </c>
      <c r="C55" s="270"/>
      <c r="D55" s="270"/>
      <c r="E55" s="270"/>
      <c r="F55" s="270"/>
      <c r="G55" s="270"/>
      <c r="H55" s="270"/>
      <c r="I55" s="270"/>
      <c r="J55" s="270"/>
      <c r="K55" s="270"/>
      <c r="L55" s="270"/>
      <c r="M55" s="270"/>
      <c r="N55" s="270"/>
      <c r="O55" s="270"/>
      <c r="P55" s="270"/>
      <c r="Q55" s="270"/>
      <c r="R55" s="270"/>
      <c r="S55" s="270"/>
      <c r="T55" s="270"/>
      <c r="U55" s="270"/>
      <c r="V55" s="270"/>
      <c r="W55" s="270"/>
      <c r="X55" s="270"/>
      <c r="Y55" s="270"/>
      <c r="Z55" s="270"/>
      <c r="AA55" s="270"/>
      <c r="AB55" s="263"/>
      <c r="AC55" s="264"/>
      <c r="AD55" s="264"/>
      <c r="AE55" s="271"/>
      <c r="AF55" s="263"/>
      <c r="AG55" s="264"/>
      <c r="AH55" s="264"/>
      <c r="AI55" s="271"/>
      <c r="AJ55" s="263"/>
      <c r="AK55" s="264"/>
      <c r="AL55" s="264"/>
      <c r="AM55" s="271"/>
      <c r="AN55" s="263"/>
      <c r="AO55" s="264"/>
      <c r="AP55" s="264"/>
      <c r="AQ55" s="271"/>
      <c r="AR55" s="263"/>
      <c r="AS55" s="264"/>
      <c r="AT55" s="264"/>
      <c r="AU55" s="271"/>
      <c r="AV55" s="263"/>
      <c r="AW55" s="264"/>
      <c r="AX55" s="264"/>
      <c r="AY55" s="271"/>
      <c r="AZ55" s="263"/>
      <c r="BA55" s="264"/>
      <c r="BB55" s="264"/>
      <c r="BC55" s="264"/>
      <c r="BD55" s="264"/>
      <c r="BE55" s="265"/>
      <c r="BI55">
        <f t="shared" si="0"/>
        <v>0</v>
      </c>
    </row>
    <row r="56" spans="2:61" ht="15" customHeight="1">
      <c r="B56" s="174" t="s">
        <v>92</v>
      </c>
      <c r="C56" s="270"/>
      <c r="D56" s="270"/>
      <c r="E56" s="270"/>
      <c r="F56" s="270"/>
      <c r="G56" s="270"/>
      <c r="H56" s="270"/>
      <c r="I56" s="270"/>
      <c r="J56" s="270"/>
      <c r="K56" s="270"/>
      <c r="L56" s="270"/>
      <c r="M56" s="270"/>
      <c r="N56" s="270"/>
      <c r="O56" s="270"/>
      <c r="P56" s="270"/>
      <c r="Q56" s="270"/>
      <c r="R56" s="270"/>
      <c r="S56" s="270"/>
      <c r="T56" s="270"/>
      <c r="U56" s="270"/>
      <c r="V56" s="270"/>
      <c r="W56" s="270"/>
      <c r="X56" s="270"/>
      <c r="Y56" s="270"/>
      <c r="Z56" s="270"/>
      <c r="AA56" s="270"/>
      <c r="AB56" s="263"/>
      <c r="AC56" s="264"/>
      <c r="AD56" s="264"/>
      <c r="AE56" s="271"/>
      <c r="AF56" s="263"/>
      <c r="AG56" s="264"/>
      <c r="AH56" s="264"/>
      <c r="AI56" s="271"/>
      <c r="AJ56" s="263"/>
      <c r="AK56" s="264"/>
      <c r="AL56" s="264"/>
      <c r="AM56" s="271"/>
      <c r="AN56" s="263"/>
      <c r="AO56" s="264"/>
      <c r="AP56" s="264"/>
      <c r="AQ56" s="271"/>
      <c r="AR56" s="263"/>
      <c r="AS56" s="264"/>
      <c r="AT56" s="264"/>
      <c r="AU56" s="271"/>
      <c r="AV56" s="263"/>
      <c r="AW56" s="264"/>
      <c r="AX56" s="264"/>
      <c r="AY56" s="271"/>
      <c r="AZ56" s="263"/>
      <c r="BA56" s="264"/>
      <c r="BB56" s="264"/>
      <c r="BC56" s="264"/>
      <c r="BD56" s="264"/>
      <c r="BE56" s="265"/>
      <c r="BI56">
        <f t="shared" si="0"/>
        <v>0</v>
      </c>
    </row>
    <row r="57" spans="2:61" ht="15" customHeight="1">
      <c r="B57" s="174" t="s">
        <v>93</v>
      </c>
      <c r="C57" s="270"/>
      <c r="D57" s="270"/>
      <c r="E57" s="270"/>
      <c r="F57" s="270"/>
      <c r="G57" s="270"/>
      <c r="H57" s="270"/>
      <c r="I57" s="270"/>
      <c r="J57" s="270"/>
      <c r="K57" s="270"/>
      <c r="L57" s="270"/>
      <c r="M57" s="270"/>
      <c r="N57" s="270"/>
      <c r="O57" s="270"/>
      <c r="P57" s="270"/>
      <c r="Q57" s="270"/>
      <c r="R57" s="270"/>
      <c r="S57" s="270"/>
      <c r="T57" s="270"/>
      <c r="U57" s="270"/>
      <c r="V57" s="270"/>
      <c r="W57" s="270"/>
      <c r="X57" s="270"/>
      <c r="Y57" s="270"/>
      <c r="Z57" s="270"/>
      <c r="AA57" s="270"/>
      <c r="AB57" s="263"/>
      <c r="AC57" s="264"/>
      <c r="AD57" s="264"/>
      <c r="AE57" s="271"/>
      <c r="AF57" s="263"/>
      <c r="AG57" s="264"/>
      <c r="AH57" s="264"/>
      <c r="AI57" s="271"/>
      <c r="AJ57" s="263"/>
      <c r="AK57" s="264"/>
      <c r="AL57" s="264"/>
      <c r="AM57" s="271"/>
      <c r="AN57" s="263"/>
      <c r="AO57" s="264"/>
      <c r="AP57" s="264"/>
      <c r="AQ57" s="271"/>
      <c r="AR57" s="263"/>
      <c r="AS57" s="264"/>
      <c r="AT57" s="264"/>
      <c r="AU57" s="271"/>
      <c r="AV57" s="263"/>
      <c r="AW57" s="264"/>
      <c r="AX57" s="264"/>
      <c r="AY57" s="271"/>
      <c r="AZ57" s="263"/>
      <c r="BA57" s="264"/>
      <c r="BB57" s="264"/>
      <c r="BC57" s="264"/>
      <c r="BD57" s="264"/>
      <c r="BE57" s="265"/>
      <c r="BI57">
        <f t="shared" si="0"/>
        <v>0</v>
      </c>
    </row>
    <row r="58" spans="2:61" ht="15" customHeight="1">
      <c r="B58" s="174" t="s">
        <v>94</v>
      </c>
      <c r="C58" s="270"/>
      <c r="D58" s="270"/>
      <c r="E58" s="270"/>
      <c r="F58" s="270"/>
      <c r="G58" s="270"/>
      <c r="H58" s="270"/>
      <c r="I58" s="270"/>
      <c r="J58" s="270"/>
      <c r="K58" s="270"/>
      <c r="L58" s="270"/>
      <c r="M58" s="270"/>
      <c r="N58" s="270"/>
      <c r="O58" s="270"/>
      <c r="P58" s="270"/>
      <c r="Q58" s="270"/>
      <c r="R58" s="270"/>
      <c r="S58" s="270"/>
      <c r="T58" s="270"/>
      <c r="U58" s="270"/>
      <c r="V58" s="270"/>
      <c r="W58" s="270"/>
      <c r="X58" s="270"/>
      <c r="Y58" s="270"/>
      <c r="Z58" s="270"/>
      <c r="AA58" s="270"/>
      <c r="AB58" s="263"/>
      <c r="AC58" s="264"/>
      <c r="AD58" s="264"/>
      <c r="AE58" s="271"/>
      <c r="AF58" s="263"/>
      <c r="AG58" s="264"/>
      <c r="AH58" s="264"/>
      <c r="AI58" s="271"/>
      <c r="AJ58" s="263"/>
      <c r="AK58" s="264"/>
      <c r="AL58" s="264"/>
      <c r="AM58" s="271"/>
      <c r="AN58" s="263"/>
      <c r="AO58" s="264"/>
      <c r="AP58" s="264"/>
      <c r="AQ58" s="271"/>
      <c r="AR58" s="263"/>
      <c r="AS58" s="264"/>
      <c r="AT58" s="264"/>
      <c r="AU58" s="271"/>
      <c r="AV58" s="263"/>
      <c r="AW58" s="264"/>
      <c r="AX58" s="264"/>
      <c r="AY58" s="271"/>
      <c r="AZ58" s="263"/>
      <c r="BA58" s="264"/>
      <c r="BB58" s="264"/>
      <c r="BC58" s="264"/>
      <c r="BD58" s="264"/>
      <c r="BE58" s="265"/>
      <c r="BI58">
        <f t="shared" si="0"/>
        <v>0</v>
      </c>
    </row>
    <row r="59" spans="2:61" ht="15" customHeight="1">
      <c r="B59" s="174" t="s">
        <v>95</v>
      </c>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c r="AA59" s="270"/>
      <c r="AB59" s="263"/>
      <c r="AC59" s="264"/>
      <c r="AD59" s="264"/>
      <c r="AE59" s="271"/>
      <c r="AF59" s="263"/>
      <c r="AG59" s="264"/>
      <c r="AH59" s="264"/>
      <c r="AI59" s="271"/>
      <c r="AJ59" s="263"/>
      <c r="AK59" s="264"/>
      <c r="AL59" s="264"/>
      <c r="AM59" s="271"/>
      <c r="AN59" s="263"/>
      <c r="AO59" s="264"/>
      <c r="AP59" s="264"/>
      <c r="AQ59" s="271"/>
      <c r="AR59" s="263"/>
      <c r="AS59" s="264"/>
      <c r="AT59" s="264"/>
      <c r="AU59" s="271"/>
      <c r="AV59" s="263"/>
      <c r="AW59" s="264"/>
      <c r="AX59" s="264"/>
      <c r="AY59" s="271"/>
      <c r="AZ59" s="263"/>
      <c r="BA59" s="264"/>
      <c r="BB59" s="264"/>
      <c r="BC59" s="264"/>
      <c r="BD59" s="264"/>
      <c r="BE59" s="265"/>
      <c r="BI59">
        <f t="shared" si="0"/>
        <v>0</v>
      </c>
    </row>
    <row r="60" spans="2:61" ht="15" customHeight="1">
      <c r="B60" s="174" t="s">
        <v>96</v>
      </c>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c r="AA60" s="270"/>
      <c r="AB60" s="263"/>
      <c r="AC60" s="264"/>
      <c r="AD60" s="264"/>
      <c r="AE60" s="271"/>
      <c r="AF60" s="263"/>
      <c r="AG60" s="264"/>
      <c r="AH60" s="264"/>
      <c r="AI60" s="271"/>
      <c r="AJ60" s="263"/>
      <c r="AK60" s="264"/>
      <c r="AL60" s="264"/>
      <c r="AM60" s="271"/>
      <c r="AN60" s="263"/>
      <c r="AO60" s="264"/>
      <c r="AP60" s="264"/>
      <c r="AQ60" s="271"/>
      <c r="AR60" s="263"/>
      <c r="AS60" s="264"/>
      <c r="AT60" s="264"/>
      <c r="AU60" s="271"/>
      <c r="AV60" s="263"/>
      <c r="AW60" s="264"/>
      <c r="AX60" s="264"/>
      <c r="AY60" s="271"/>
      <c r="AZ60" s="263"/>
      <c r="BA60" s="264"/>
      <c r="BB60" s="264"/>
      <c r="BC60" s="264"/>
      <c r="BD60" s="264"/>
      <c r="BE60" s="265"/>
      <c r="BI60">
        <f t="shared" si="0"/>
        <v>0</v>
      </c>
    </row>
    <row r="61" spans="2:61" ht="15" customHeight="1">
      <c r="B61" s="174" t="s">
        <v>97</v>
      </c>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c r="AA61" s="270"/>
      <c r="AB61" s="263"/>
      <c r="AC61" s="264"/>
      <c r="AD61" s="264"/>
      <c r="AE61" s="271"/>
      <c r="AF61" s="263"/>
      <c r="AG61" s="264"/>
      <c r="AH61" s="264"/>
      <c r="AI61" s="271"/>
      <c r="AJ61" s="263"/>
      <c r="AK61" s="264"/>
      <c r="AL61" s="264"/>
      <c r="AM61" s="271"/>
      <c r="AN61" s="263"/>
      <c r="AO61" s="264"/>
      <c r="AP61" s="264"/>
      <c r="AQ61" s="271"/>
      <c r="AR61" s="263"/>
      <c r="AS61" s="264"/>
      <c r="AT61" s="264"/>
      <c r="AU61" s="271"/>
      <c r="AV61" s="263"/>
      <c r="AW61" s="264"/>
      <c r="AX61" s="264"/>
      <c r="AY61" s="271"/>
      <c r="AZ61" s="263"/>
      <c r="BA61" s="264"/>
      <c r="BB61" s="264"/>
      <c r="BC61" s="264"/>
      <c r="BD61" s="264"/>
      <c r="BE61" s="265"/>
      <c r="BI61">
        <f t="shared" si="0"/>
        <v>0</v>
      </c>
    </row>
    <row r="62" spans="2:61" ht="15" customHeight="1">
      <c r="B62" s="174" t="s">
        <v>98</v>
      </c>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c r="AA62" s="270"/>
      <c r="AB62" s="263"/>
      <c r="AC62" s="264"/>
      <c r="AD62" s="264"/>
      <c r="AE62" s="271"/>
      <c r="AF62" s="263"/>
      <c r="AG62" s="264"/>
      <c r="AH62" s="264"/>
      <c r="AI62" s="271"/>
      <c r="AJ62" s="263"/>
      <c r="AK62" s="264"/>
      <c r="AL62" s="264"/>
      <c r="AM62" s="271"/>
      <c r="AN62" s="263"/>
      <c r="AO62" s="264"/>
      <c r="AP62" s="264"/>
      <c r="AQ62" s="271"/>
      <c r="AR62" s="263"/>
      <c r="AS62" s="264"/>
      <c r="AT62" s="264"/>
      <c r="AU62" s="271"/>
      <c r="AV62" s="263"/>
      <c r="AW62" s="264"/>
      <c r="AX62" s="264"/>
      <c r="AY62" s="271"/>
      <c r="AZ62" s="263"/>
      <c r="BA62" s="264"/>
      <c r="BB62" s="264"/>
      <c r="BC62" s="264"/>
      <c r="BD62" s="264"/>
      <c r="BE62" s="265"/>
      <c r="BI62">
        <f t="shared" si="0"/>
        <v>0</v>
      </c>
    </row>
    <row r="63" spans="2:61" ht="15" customHeight="1">
      <c r="B63" s="174" t="s">
        <v>99</v>
      </c>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c r="AA63" s="270"/>
      <c r="AB63" s="263"/>
      <c r="AC63" s="264"/>
      <c r="AD63" s="264"/>
      <c r="AE63" s="271"/>
      <c r="AF63" s="263"/>
      <c r="AG63" s="264"/>
      <c r="AH63" s="264"/>
      <c r="AI63" s="271"/>
      <c r="AJ63" s="263"/>
      <c r="AK63" s="264"/>
      <c r="AL63" s="264"/>
      <c r="AM63" s="271"/>
      <c r="AN63" s="263"/>
      <c r="AO63" s="264"/>
      <c r="AP63" s="264"/>
      <c r="AQ63" s="271"/>
      <c r="AR63" s="263"/>
      <c r="AS63" s="264"/>
      <c r="AT63" s="264"/>
      <c r="AU63" s="271"/>
      <c r="AV63" s="263"/>
      <c r="AW63" s="264"/>
      <c r="AX63" s="264"/>
      <c r="AY63" s="271"/>
      <c r="AZ63" s="263"/>
      <c r="BA63" s="264"/>
      <c r="BB63" s="264"/>
      <c r="BC63" s="264"/>
      <c r="BD63" s="264"/>
      <c r="BE63" s="265"/>
      <c r="BI63">
        <f t="shared" si="0"/>
        <v>0</v>
      </c>
    </row>
    <row r="64" spans="2:61" ht="15" customHeight="1">
      <c r="B64" s="174" t="s">
        <v>100</v>
      </c>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c r="AA64" s="270"/>
      <c r="AB64" s="263"/>
      <c r="AC64" s="264"/>
      <c r="AD64" s="264"/>
      <c r="AE64" s="271"/>
      <c r="AF64" s="263"/>
      <c r="AG64" s="264"/>
      <c r="AH64" s="264"/>
      <c r="AI64" s="271"/>
      <c r="AJ64" s="263"/>
      <c r="AK64" s="264"/>
      <c r="AL64" s="264"/>
      <c r="AM64" s="271"/>
      <c r="AN64" s="263"/>
      <c r="AO64" s="264"/>
      <c r="AP64" s="264"/>
      <c r="AQ64" s="271"/>
      <c r="AR64" s="263"/>
      <c r="AS64" s="264"/>
      <c r="AT64" s="264"/>
      <c r="AU64" s="271"/>
      <c r="AV64" s="263"/>
      <c r="AW64" s="264"/>
      <c r="AX64" s="264"/>
      <c r="AY64" s="271"/>
      <c r="AZ64" s="263"/>
      <c r="BA64" s="264"/>
      <c r="BB64" s="264"/>
      <c r="BC64" s="264"/>
      <c r="BD64" s="264"/>
      <c r="BE64" s="265"/>
      <c r="BI64">
        <f t="shared" si="0"/>
        <v>0</v>
      </c>
    </row>
    <row r="65" spans="2:61" ht="15" customHeight="1">
      <c r="B65" s="174" t="s">
        <v>101</v>
      </c>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c r="AA65" s="270"/>
      <c r="AB65" s="263"/>
      <c r="AC65" s="264"/>
      <c r="AD65" s="264"/>
      <c r="AE65" s="271"/>
      <c r="AF65" s="263"/>
      <c r="AG65" s="264"/>
      <c r="AH65" s="264"/>
      <c r="AI65" s="271"/>
      <c r="AJ65" s="263"/>
      <c r="AK65" s="264"/>
      <c r="AL65" s="264"/>
      <c r="AM65" s="271"/>
      <c r="AN65" s="263"/>
      <c r="AO65" s="264"/>
      <c r="AP65" s="264"/>
      <c r="AQ65" s="271"/>
      <c r="AR65" s="263"/>
      <c r="AS65" s="264"/>
      <c r="AT65" s="264"/>
      <c r="AU65" s="271"/>
      <c r="AV65" s="263"/>
      <c r="AW65" s="264"/>
      <c r="AX65" s="264"/>
      <c r="AY65" s="271"/>
      <c r="AZ65" s="263"/>
      <c r="BA65" s="264"/>
      <c r="BB65" s="264"/>
      <c r="BC65" s="264"/>
      <c r="BD65" s="264"/>
      <c r="BE65" s="265"/>
      <c r="BI65">
        <f t="shared" si="0"/>
        <v>0</v>
      </c>
    </row>
    <row r="66" spans="2:61" ht="15" customHeight="1" thickBot="1">
      <c r="B66" s="175" t="s">
        <v>102</v>
      </c>
      <c r="C66" s="287"/>
      <c r="D66" s="287"/>
      <c r="E66" s="287"/>
      <c r="F66" s="287"/>
      <c r="G66" s="287"/>
      <c r="H66" s="287"/>
      <c r="I66" s="287"/>
      <c r="J66" s="287"/>
      <c r="K66" s="287"/>
      <c r="L66" s="287"/>
      <c r="M66" s="287"/>
      <c r="N66" s="287"/>
      <c r="O66" s="287"/>
      <c r="P66" s="287"/>
      <c r="Q66" s="287"/>
      <c r="R66" s="287"/>
      <c r="S66" s="287"/>
      <c r="T66" s="287"/>
      <c r="U66" s="287"/>
      <c r="V66" s="287"/>
      <c r="W66" s="287"/>
      <c r="X66" s="287"/>
      <c r="Y66" s="287"/>
      <c r="Z66" s="287"/>
      <c r="AA66" s="287"/>
      <c r="AB66" s="288"/>
      <c r="AC66" s="289"/>
      <c r="AD66" s="289"/>
      <c r="AE66" s="290"/>
      <c r="AF66" s="288"/>
      <c r="AG66" s="289"/>
      <c r="AH66" s="289"/>
      <c r="AI66" s="290"/>
      <c r="AJ66" s="288"/>
      <c r="AK66" s="289"/>
      <c r="AL66" s="289"/>
      <c r="AM66" s="290"/>
      <c r="AN66" s="288"/>
      <c r="AO66" s="289"/>
      <c r="AP66" s="289"/>
      <c r="AQ66" s="290"/>
      <c r="AR66" s="288"/>
      <c r="AS66" s="289"/>
      <c r="AT66" s="289"/>
      <c r="AU66" s="290"/>
      <c r="AV66" s="288"/>
      <c r="AW66" s="289"/>
      <c r="AX66" s="289"/>
      <c r="AY66" s="290"/>
      <c r="AZ66" s="288"/>
      <c r="BA66" s="289"/>
      <c r="BB66" s="289"/>
      <c r="BC66" s="289"/>
      <c r="BD66" s="289"/>
      <c r="BE66" s="291"/>
      <c r="BI66">
        <f t="shared" si="0"/>
        <v>0</v>
      </c>
    </row>
    <row r="67" spans="2:61" ht="15">
      <c r="AB67" s="176"/>
      <c r="AC67" s="176"/>
      <c r="AD67" s="176"/>
      <c r="AE67" s="176"/>
      <c r="AF67" s="176"/>
      <c r="AG67" s="176"/>
      <c r="AH67" s="176"/>
      <c r="AI67" s="176"/>
      <c r="AJ67" s="176"/>
      <c r="AK67" s="176"/>
      <c r="AL67" s="176"/>
      <c r="AM67" s="176"/>
      <c r="AN67" s="176"/>
      <c r="AO67" s="176"/>
      <c r="AP67" s="176"/>
      <c r="AQ67" s="176"/>
      <c r="AR67" s="176"/>
      <c r="AS67" s="176"/>
      <c r="AT67" s="176"/>
      <c r="AU67" s="176"/>
      <c r="AV67" s="176"/>
      <c r="AW67" s="176"/>
      <c r="AX67" s="176"/>
      <c r="AY67" s="176"/>
      <c r="AZ67" s="176"/>
      <c r="BA67" s="176"/>
      <c r="BB67" s="176"/>
      <c r="BC67" s="176"/>
      <c r="BD67" s="176"/>
      <c r="BE67" s="176"/>
      <c r="BI67" s="156">
        <f>SUM(BI32:BI66)</f>
        <v>0</v>
      </c>
    </row>
    <row r="68" spans="2:61" ht="15">
      <c r="B68" s="244" t="str">
        <f>IF(BI67=0,"","Alerta: Para las columnas Tipo de fuente se selecciono Otra, verificar el comentario.")</f>
        <v/>
      </c>
      <c r="C68" s="244"/>
      <c r="D68" s="244"/>
      <c r="E68" s="244"/>
      <c r="F68" s="244"/>
      <c r="G68" s="244"/>
      <c r="H68" s="244"/>
      <c r="I68" s="244"/>
      <c r="J68" s="244"/>
      <c r="K68" s="244"/>
      <c r="L68" s="244"/>
      <c r="M68" s="244"/>
      <c r="N68" s="244"/>
      <c r="O68" s="244"/>
      <c r="P68" s="244"/>
      <c r="Q68" s="244"/>
      <c r="R68" s="244"/>
      <c r="S68" s="244"/>
      <c r="T68" s="244"/>
      <c r="U68" s="244"/>
      <c r="V68" s="244"/>
      <c r="W68" s="244"/>
      <c r="X68" s="244"/>
      <c r="Y68" s="244"/>
      <c r="Z68" s="244"/>
      <c r="AA68" s="244"/>
      <c r="AB68" s="244"/>
      <c r="AC68" s="244"/>
      <c r="AD68" s="244"/>
      <c r="AE68" s="244"/>
      <c r="AF68" s="244"/>
      <c r="AG68" s="244"/>
      <c r="AH68" s="244"/>
      <c r="AI68" s="244"/>
      <c r="AJ68" s="244"/>
      <c r="AK68" s="244"/>
      <c r="AL68" s="244"/>
      <c r="AM68" s="244"/>
      <c r="AN68" s="244"/>
      <c r="AO68" s="244"/>
      <c r="AP68" s="244"/>
      <c r="AQ68" s="244"/>
      <c r="AR68" s="244"/>
      <c r="AS68" s="244"/>
      <c r="AT68" s="244"/>
      <c r="AU68" s="244"/>
      <c r="AV68" s="244"/>
      <c r="AW68" s="244"/>
      <c r="AX68" s="244"/>
      <c r="AY68" s="244"/>
      <c r="AZ68" s="244"/>
      <c r="BA68" s="244"/>
      <c r="BB68" s="244"/>
      <c r="BC68" s="244"/>
      <c r="BD68" s="244"/>
      <c r="BE68" s="244"/>
    </row>
    <row r="69" spans="2:61" ht="15" customHeight="1"/>
  </sheetData>
  <sheetProtection algorithmName="SHA-512" hashValue="qiM71q6QN5v1P7F0Wbi1PpLzQvbKTLcp8sEnCKs3SNjBOk3J1syFr57OsQmONfLuuBN6cJpLuH6O32ISDIl0pA==" saltValue="J8FGK7wiGTmvP+Cegh4nPA==" spinCount="100000" sheet="1" objects="1" scenarios="1"/>
  <mergeCells count="584">
    <mergeCell ref="AV66:AY66"/>
    <mergeCell ref="AZ66:BE66"/>
    <mergeCell ref="Y66:AA66"/>
    <mergeCell ref="AB66:AE66"/>
    <mergeCell ref="AF66:AI66"/>
    <mergeCell ref="AJ66:AM66"/>
    <mergeCell ref="AN66:AQ66"/>
    <mergeCell ref="AR66:AU66"/>
    <mergeCell ref="AR65:AU65"/>
    <mergeCell ref="AV65:AY65"/>
    <mergeCell ref="AZ65:BE65"/>
    <mergeCell ref="AB65:AE65"/>
    <mergeCell ref="AF65:AI65"/>
    <mergeCell ref="AJ65:AM65"/>
    <mergeCell ref="AN65:AQ65"/>
    <mergeCell ref="V66:X66"/>
    <mergeCell ref="V65:X65"/>
    <mergeCell ref="Y65:AA65"/>
    <mergeCell ref="C65:E65"/>
    <mergeCell ref="F65:H65"/>
    <mergeCell ref="I65:K65"/>
    <mergeCell ref="L65:N65"/>
    <mergeCell ref="O65:R65"/>
    <mergeCell ref="S65:U65"/>
    <mergeCell ref="I63:K63"/>
    <mergeCell ref="L63:N63"/>
    <mergeCell ref="O63:R63"/>
    <mergeCell ref="S63:U63"/>
    <mergeCell ref="C66:E66"/>
    <mergeCell ref="F66:H66"/>
    <mergeCell ref="I66:K66"/>
    <mergeCell ref="L66:N66"/>
    <mergeCell ref="O66:R66"/>
    <mergeCell ref="S66:U66"/>
    <mergeCell ref="AF64:AI64"/>
    <mergeCell ref="AJ64:AM64"/>
    <mergeCell ref="AN64:AQ64"/>
    <mergeCell ref="AR64:AU64"/>
    <mergeCell ref="AV64:AY64"/>
    <mergeCell ref="AZ64:BE64"/>
    <mergeCell ref="AZ63:BE63"/>
    <mergeCell ref="C64:E64"/>
    <mergeCell ref="F64:H64"/>
    <mergeCell ref="I64:K64"/>
    <mergeCell ref="L64:N64"/>
    <mergeCell ref="O64:R64"/>
    <mergeCell ref="S64:U64"/>
    <mergeCell ref="V64:X64"/>
    <mergeCell ref="Y64:AA64"/>
    <mergeCell ref="AB64:AE64"/>
    <mergeCell ref="AB63:AE63"/>
    <mergeCell ref="AF63:AI63"/>
    <mergeCell ref="AJ63:AM63"/>
    <mergeCell ref="AN63:AQ63"/>
    <mergeCell ref="AR63:AU63"/>
    <mergeCell ref="AV63:AY63"/>
    <mergeCell ref="C63:E63"/>
    <mergeCell ref="F63:H63"/>
    <mergeCell ref="C61:E61"/>
    <mergeCell ref="F61:H61"/>
    <mergeCell ref="I61:K61"/>
    <mergeCell ref="L61:N61"/>
    <mergeCell ref="O61:R61"/>
    <mergeCell ref="AB62:AE62"/>
    <mergeCell ref="AF62:AI62"/>
    <mergeCell ref="AJ62:AM62"/>
    <mergeCell ref="AN62:AQ62"/>
    <mergeCell ref="AN59:AQ59"/>
    <mergeCell ref="AR59:AU59"/>
    <mergeCell ref="AV59:AY59"/>
    <mergeCell ref="C59:E59"/>
    <mergeCell ref="F59:H59"/>
    <mergeCell ref="I59:K59"/>
    <mergeCell ref="V63:X63"/>
    <mergeCell ref="Y63:AA63"/>
    <mergeCell ref="Y62:AA62"/>
    <mergeCell ref="AR61:AU61"/>
    <mergeCell ref="AV61:AY61"/>
    <mergeCell ref="C62:E62"/>
    <mergeCell ref="F62:H62"/>
    <mergeCell ref="I62:K62"/>
    <mergeCell ref="L62:N62"/>
    <mergeCell ref="O62:R62"/>
    <mergeCell ref="S62:U62"/>
    <mergeCell ref="V62:X62"/>
    <mergeCell ref="V61:X61"/>
    <mergeCell ref="Y61:AA61"/>
    <mergeCell ref="AB61:AE61"/>
    <mergeCell ref="AF61:AI61"/>
    <mergeCell ref="AJ61:AM61"/>
    <mergeCell ref="AN61:AQ61"/>
    <mergeCell ref="C60:E60"/>
    <mergeCell ref="F60:H60"/>
    <mergeCell ref="I60:K60"/>
    <mergeCell ref="L60:N60"/>
    <mergeCell ref="O60:R60"/>
    <mergeCell ref="S60:U60"/>
    <mergeCell ref="V60:X60"/>
    <mergeCell ref="Y60:AA60"/>
    <mergeCell ref="AB60:AE60"/>
    <mergeCell ref="AF60:AI60"/>
    <mergeCell ref="AJ60:AM60"/>
    <mergeCell ref="AN60:AQ60"/>
    <mergeCell ref="AR60:AU60"/>
    <mergeCell ref="S61:U61"/>
    <mergeCell ref="AV62:AY62"/>
    <mergeCell ref="AZ62:BE62"/>
    <mergeCell ref="AV60:AY60"/>
    <mergeCell ref="AZ60:BE60"/>
    <mergeCell ref="AZ61:BE61"/>
    <mergeCell ref="AR62:AU62"/>
    <mergeCell ref="L59:N59"/>
    <mergeCell ref="O59:R59"/>
    <mergeCell ref="S59:U59"/>
    <mergeCell ref="V59:X59"/>
    <mergeCell ref="Y59:AA59"/>
    <mergeCell ref="Y58:AA58"/>
    <mergeCell ref="AR57:AU57"/>
    <mergeCell ref="AV57:AY57"/>
    <mergeCell ref="AZ57:BE57"/>
    <mergeCell ref="AB57:AE57"/>
    <mergeCell ref="AF57:AI57"/>
    <mergeCell ref="AJ57:AM57"/>
    <mergeCell ref="AN57:AQ57"/>
    <mergeCell ref="AV58:AY58"/>
    <mergeCell ref="AZ58:BE58"/>
    <mergeCell ref="AB58:AE58"/>
    <mergeCell ref="AF58:AI58"/>
    <mergeCell ref="AJ58:AM58"/>
    <mergeCell ref="AN58:AQ58"/>
    <mergeCell ref="AR58:AU58"/>
    <mergeCell ref="AZ59:BE59"/>
    <mergeCell ref="AB59:AE59"/>
    <mergeCell ref="AF59:AI59"/>
    <mergeCell ref="AJ59:AM59"/>
    <mergeCell ref="V58:X58"/>
    <mergeCell ref="V57:X57"/>
    <mergeCell ref="Y57:AA57"/>
    <mergeCell ref="C57:E57"/>
    <mergeCell ref="F57:H57"/>
    <mergeCell ref="I57:K57"/>
    <mergeCell ref="L57:N57"/>
    <mergeCell ref="O57:R57"/>
    <mergeCell ref="S57:U57"/>
    <mergeCell ref="I55:K55"/>
    <mergeCell ref="L55:N55"/>
    <mergeCell ref="O55:R55"/>
    <mergeCell ref="S55:U55"/>
    <mergeCell ref="C58:E58"/>
    <mergeCell ref="F58:H58"/>
    <mergeCell ref="I58:K58"/>
    <mergeCell ref="L58:N58"/>
    <mergeCell ref="O58:R58"/>
    <mergeCell ref="S58:U58"/>
    <mergeCell ref="AF56:AI56"/>
    <mergeCell ref="AJ56:AM56"/>
    <mergeCell ref="AN56:AQ56"/>
    <mergeCell ref="AR56:AU56"/>
    <mergeCell ref="AV56:AY56"/>
    <mergeCell ref="AZ56:BE56"/>
    <mergeCell ref="AZ55:BE55"/>
    <mergeCell ref="C56:E56"/>
    <mergeCell ref="F56:H56"/>
    <mergeCell ref="I56:K56"/>
    <mergeCell ref="L56:N56"/>
    <mergeCell ref="O56:R56"/>
    <mergeCell ref="S56:U56"/>
    <mergeCell ref="V56:X56"/>
    <mergeCell ref="Y56:AA56"/>
    <mergeCell ref="AB56:AE56"/>
    <mergeCell ref="AB55:AE55"/>
    <mergeCell ref="AF55:AI55"/>
    <mergeCell ref="AJ55:AM55"/>
    <mergeCell ref="AN55:AQ55"/>
    <mergeCell ref="AR55:AU55"/>
    <mergeCell ref="AV55:AY55"/>
    <mergeCell ref="C55:E55"/>
    <mergeCell ref="F55:H55"/>
    <mergeCell ref="C53:E53"/>
    <mergeCell ref="F53:H53"/>
    <mergeCell ref="I53:K53"/>
    <mergeCell ref="L53:N53"/>
    <mergeCell ref="O53:R53"/>
    <mergeCell ref="AB54:AE54"/>
    <mergeCell ref="AF54:AI54"/>
    <mergeCell ref="AJ54:AM54"/>
    <mergeCell ref="AN54:AQ54"/>
    <mergeCell ref="AN51:AQ51"/>
    <mergeCell ref="AR51:AU51"/>
    <mergeCell ref="AV51:AY51"/>
    <mergeCell ref="C51:E51"/>
    <mergeCell ref="F51:H51"/>
    <mergeCell ref="I51:K51"/>
    <mergeCell ref="V55:X55"/>
    <mergeCell ref="Y55:AA55"/>
    <mergeCell ref="Y54:AA54"/>
    <mergeCell ref="AR53:AU53"/>
    <mergeCell ref="AV53:AY53"/>
    <mergeCell ref="C54:E54"/>
    <mergeCell ref="F54:H54"/>
    <mergeCell ref="I54:K54"/>
    <mergeCell ref="L54:N54"/>
    <mergeCell ref="O54:R54"/>
    <mergeCell ref="S54:U54"/>
    <mergeCell ref="V54:X54"/>
    <mergeCell ref="V53:X53"/>
    <mergeCell ref="Y53:AA53"/>
    <mergeCell ref="AB53:AE53"/>
    <mergeCell ref="AF53:AI53"/>
    <mergeCell ref="AJ53:AM53"/>
    <mergeCell ref="AN53:AQ53"/>
    <mergeCell ref="C52:E52"/>
    <mergeCell ref="F52:H52"/>
    <mergeCell ref="I52:K52"/>
    <mergeCell ref="L52:N52"/>
    <mergeCell ref="O52:R52"/>
    <mergeCell ref="S52:U52"/>
    <mergeCell ref="V52:X52"/>
    <mergeCell ref="Y52:AA52"/>
    <mergeCell ref="AB52:AE52"/>
    <mergeCell ref="AF52:AI52"/>
    <mergeCell ref="AJ52:AM52"/>
    <mergeCell ref="AN52:AQ52"/>
    <mergeCell ref="AR52:AU52"/>
    <mergeCell ref="S53:U53"/>
    <mergeCell ref="AV54:AY54"/>
    <mergeCell ref="AZ54:BE54"/>
    <mergeCell ref="AV52:AY52"/>
    <mergeCell ref="AZ52:BE52"/>
    <mergeCell ref="AZ53:BE53"/>
    <mergeCell ref="AR54:AU54"/>
    <mergeCell ref="L51:N51"/>
    <mergeCell ref="O51:R51"/>
    <mergeCell ref="S51:U51"/>
    <mergeCell ref="V51:X51"/>
    <mergeCell ref="Y51:AA51"/>
    <mergeCell ref="Y50:AA50"/>
    <mergeCell ref="AR49:AU49"/>
    <mergeCell ref="AV49:AY49"/>
    <mergeCell ref="AZ49:BE49"/>
    <mergeCell ref="AB49:AE49"/>
    <mergeCell ref="AF49:AI49"/>
    <mergeCell ref="AJ49:AM49"/>
    <mergeCell ref="AN49:AQ49"/>
    <mergeCell ref="AV50:AY50"/>
    <mergeCell ref="AZ50:BE50"/>
    <mergeCell ref="AB50:AE50"/>
    <mergeCell ref="AF50:AI50"/>
    <mergeCell ref="AJ50:AM50"/>
    <mergeCell ref="AN50:AQ50"/>
    <mergeCell ref="AR50:AU50"/>
    <mergeCell ref="AZ51:BE51"/>
    <mergeCell ref="AB51:AE51"/>
    <mergeCell ref="AF51:AI51"/>
    <mergeCell ref="AJ51:AM51"/>
    <mergeCell ref="V50:X50"/>
    <mergeCell ref="V49:X49"/>
    <mergeCell ref="Y49:AA49"/>
    <mergeCell ref="C49:E49"/>
    <mergeCell ref="F49:H49"/>
    <mergeCell ref="I49:K49"/>
    <mergeCell ref="L49:N49"/>
    <mergeCell ref="O49:R49"/>
    <mergeCell ref="S49:U49"/>
    <mergeCell ref="I47:K47"/>
    <mergeCell ref="L47:N47"/>
    <mergeCell ref="O47:R47"/>
    <mergeCell ref="S47:U47"/>
    <mergeCell ref="C50:E50"/>
    <mergeCell ref="F50:H50"/>
    <mergeCell ref="I50:K50"/>
    <mergeCell ref="L50:N50"/>
    <mergeCell ref="O50:R50"/>
    <mergeCell ref="S50:U50"/>
    <mergeCell ref="AF48:AI48"/>
    <mergeCell ref="AJ48:AM48"/>
    <mergeCell ref="AN48:AQ48"/>
    <mergeCell ref="AR48:AU48"/>
    <mergeCell ref="AV48:AY48"/>
    <mergeCell ref="AZ48:BE48"/>
    <mergeCell ref="AZ47:BE47"/>
    <mergeCell ref="C48:E48"/>
    <mergeCell ref="F48:H48"/>
    <mergeCell ref="I48:K48"/>
    <mergeCell ref="L48:N48"/>
    <mergeCell ref="O48:R48"/>
    <mergeCell ref="S48:U48"/>
    <mergeCell ref="V48:X48"/>
    <mergeCell ref="Y48:AA48"/>
    <mergeCell ref="AB48:AE48"/>
    <mergeCell ref="AB47:AE47"/>
    <mergeCell ref="AF47:AI47"/>
    <mergeCell ref="AJ47:AM47"/>
    <mergeCell ref="AN47:AQ47"/>
    <mergeCell ref="AR47:AU47"/>
    <mergeCell ref="AV47:AY47"/>
    <mergeCell ref="C47:E47"/>
    <mergeCell ref="F47:H47"/>
    <mergeCell ref="C45:E45"/>
    <mergeCell ref="F45:H45"/>
    <mergeCell ref="I45:K45"/>
    <mergeCell ref="L45:N45"/>
    <mergeCell ref="O45:R45"/>
    <mergeCell ref="AB46:AE46"/>
    <mergeCell ref="AF46:AI46"/>
    <mergeCell ref="AJ46:AM46"/>
    <mergeCell ref="AN46:AQ46"/>
    <mergeCell ref="AN43:AQ43"/>
    <mergeCell ref="AR43:AU43"/>
    <mergeCell ref="AV43:AY43"/>
    <mergeCell ref="C43:E43"/>
    <mergeCell ref="F43:H43"/>
    <mergeCell ref="I43:K43"/>
    <mergeCell ref="V47:X47"/>
    <mergeCell ref="Y47:AA47"/>
    <mergeCell ref="Y46:AA46"/>
    <mergeCell ref="AR45:AU45"/>
    <mergeCell ref="AV45:AY45"/>
    <mergeCell ref="C46:E46"/>
    <mergeCell ref="F46:H46"/>
    <mergeCell ref="I46:K46"/>
    <mergeCell ref="L46:N46"/>
    <mergeCell ref="O46:R46"/>
    <mergeCell ref="S46:U46"/>
    <mergeCell ref="V46:X46"/>
    <mergeCell ref="V45:X45"/>
    <mergeCell ref="Y45:AA45"/>
    <mergeCell ref="AB45:AE45"/>
    <mergeCell ref="AF45:AI45"/>
    <mergeCell ref="AJ45:AM45"/>
    <mergeCell ref="AN45:AQ45"/>
    <mergeCell ref="C44:E44"/>
    <mergeCell ref="F44:H44"/>
    <mergeCell ref="I44:K44"/>
    <mergeCell ref="L44:N44"/>
    <mergeCell ref="O44:R44"/>
    <mergeCell ref="S44:U44"/>
    <mergeCell ref="V44:X44"/>
    <mergeCell ref="Y44:AA44"/>
    <mergeCell ref="AB44:AE44"/>
    <mergeCell ref="AF44:AI44"/>
    <mergeCell ref="AJ44:AM44"/>
    <mergeCell ref="AN44:AQ44"/>
    <mergeCell ref="AR44:AU44"/>
    <mergeCell ref="S45:U45"/>
    <mergeCell ref="AV46:AY46"/>
    <mergeCell ref="AZ46:BE46"/>
    <mergeCell ref="AV44:AY44"/>
    <mergeCell ref="AZ44:BE44"/>
    <mergeCell ref="AZ45:BE45"/>
    <mergeCell ref="AR46:AU46"/>
    <mergeCell ref="L43:N43"/>
    <mergeCell ref="O43:R43"/>
    <mergeCell ref="S43:U43"/>
    <mergeCell ref="V43:X43"/>
    <mergeCell ref="Y43:AA43"/>
    <mergeCell ref="Y42:AA42"/>
    <mergeCell ref="AR41:AU41"/>
    <mergeCell ref="AV41:AY41"/>
    <mergeCell ref="AZ41:BE41"/>
    <mergeCell ref="AB41:AE41"/>
    <mergeCell ref="AF41:AI41"/>
    <mergeCell ref="AJ41:AM41"/>
    <mergeCell ref="AN41:AQ41"/>
    <mergeCell ref="AV42:AY42"/>
    <mergeCell ref="AZ42:BE42"/>
    <mergeCell ref="AB42:AE42"/>
    <mergeCell ref="AF42:AI42"/>
    <mergeCell ref="AJ42:AM42"/>
    <mergeCell ref="AN42:AQ42"/>
    <mergeCell ref="AR42:AU42"/>
    <mergeCell ref="AZ43:BE43"/>
    <mergeCell ref="AB43:AE43"/>
    <mergeCell ref="AF43:AI43"/>
    <mergeCell ref="AJ43:AM43"/>
    <mergeCell ref="V42:X42"/>
    <mergeCell ref="V41:X41"/>
    <mergeCell ref="Y41:AA41"/>
    <mergeCell ref="C41:E41"/>
    <mergeCell ref="F41:H41"/>
    <mergeCell ref="I41:K41"/>
    <mergeCell ref="L41:N41"/>
    <mergeCell ref="O41:R41"/>
    <mergeCell ref="S41:U41"/>
    <mergeCell ref="I39:K39"/>
    <mergeCell ref="L39:N39"/>
    <mergeCell ref="O39:R39"/>
    <mergeCell ref="S39:U39"/>
    <mergeCell ref="C42:E42"/>
    <mergeCell ref="F42:H42"/>
    <mergeCell ref="I42:K42"/>
    <mergeCell ref="L42:N42"/>
    <mergeCell ref="O42:R42"/>
    <mergeCell ref="S42:U42"/>
    <mergeCell ref="AF40:AI40"/>
    <mergeCell ref="AJ40:AM40"/>
    <mergeCell ref="AN40:AQ40"/>
    <mergeCell ref="AR40:AU40"/>
    <mergeCell ref="AV40:AY40"/>
    <mergeCell ref="AZ40:BE40"/>
    <mergeCell ref="AZ39:BE39"/>
    <mergeCell ref="C40:E40"/>
    <mergeCell ref="F40:H40"/>
    <mergeCell ref="I40:K40"/>
    <mergeCell ref="L40:N40"/>
    <mergeCell ref="O40:R40"/>
    <mergeCell ref="S40:U40"/>
    <mergeCell ref="V40:X40"/>
    <mergeCell ref="Y40:AA40"/>
    <mergeCell ref="AB40:AE40"/>
    <mergeCell ref="AB39:AE39"/>
    <mergeCell ref="AF39:AI39"/>
    <mergeCell ref="AJ39:AM39"/>
    <mergeCell ref="AN39:AQ39"/>
    <mergeCell ref="AR39:AU39"/>
    <mergeCell ref="AV39:AY39"/>
    <mergeCell ref="C39:E39"/>
    <mergeCell ref="F39:H39"/>
    <mergeCell ref="V39:X39"/>
    <mergeCell ref="Y39:AA39"/>
    <mergeCell ref="Y38:AA38"/>
    <mergeCell ref="AR37:AU37"/>
    <mergeCell ref="AV37:AY37"/>
    <mergeCell ref="C38:E38"/>
    <mergeCell ref="F38:H38"/>
    <mergeCell ref="I38:K38"/>
    <mergeCell ref="L38:N38"/>
    <mergeCell ref="O38:R38"/>
    <mergeCell ref="S38:U38"/>
    <mergeCell ref="V38:X38"/>
    <mergeCell ref="V37:X37"/>
    <mergeCell ref="Y37:AA37"/>
    <mergeCell ref="AB37:AE37"/>
    <mergeCell ref="AF37:AI37"/>
    <mergeCell ref="AJ37:AM37"/>
    <mergeCell ref="AN37:AQ37"/>
    <mergeCell ref="C37:E37"/>
    <mergeCell ref="F37:H37"/>
    <mergeCell ref="I37:K37"/>
    <mergeCell ref="L37:N37"/>
    <mergeCell ref="O37:R37"/>
    <mergeCell ref="AB38:AE38"/>
    <mergeCell ref="AV38:AY38"/>
    <mergeCell ref="AZ38:BE38"/>
    <mergeCell ref="AV36:AY36"/>
    <mergeCell ref="AZ36:BE36"/>
    <mergeCell ref="AZ37:BE37"/>
    <mergeCell ref="AR38:AU38"/>
    <mergeCell ref="C36:E36"/>
    <mergeCell ref="F36:H36"/>
    <mergeCell ref="I36:K36"/>
    <mergeCell ref="L36:N36"/>
    <mergeCell ref="O36:R36"/>
    <mergeCell ref="S36:U36"/>
    <mergeCell ref="V36:X36"/>
    <mergeCell ref="Y36:AA36"/>
    <mergeCell ref="AB36:AE36"/>
    <mergeCell ref="AF38:AI38"/>
    <mergeCell ref="AJ38:AM38"/>
    <mergeCell ref="AN38:AQ38"/>
    <mergeCell ref="AZ35:BE35"/>
    <mergeCell ref="AB35:AE35"/>
    <mergeCell ref="AF35:AI35"/>
    <mergeCell ref="AJ35:AM35"/>
    <mergeCell ref="AF36:AI36"/>
    <mergeCell ref="AJ36:AM36"/>
    <mergeCell ref="AN36:AQ36"/>
    <mergeCell ref="AR36:AU36"/>
    <mergeCell ref="S37:U37"/>
    <mergeCell ref="AN35:AQ35"/>
    <mergeCell ref="AR35:AU35"/>
    <mergeCell ref="AV35:AY35"/>
    <mergeCell ref="AR33:AU33"/>
    <mergeCell ref="AV33:AY33"/>
    <mergeCell ref="AZ33:BE33"/>
    <mergeCell ref="AB33:AE33"/>
    <mergeCell ref="AF33:AI33"/>
    <mergeCell ref="AJ33:AM33"/>
    <mergeCell ref="AN33:AQ33"/>
    <mergeCell ref="AV34:AY34"/>
    <mergeCell ref="AZ34:BE34"/>
    <mergeCell ref="AB34:AE34"/>
    <mergeCell ref="AF34:AI34"/>
    <mergeCell ref="AJ34:AM34"/>
    <mergeCell ref="AN34:AQ34"/>
    <mergeCell ref="AR34:AU34"/>
    <mergeCell ref="Y33:AA33"/>
    <mergeCell ref="C33:E33"/>
    <mergeCell ref="F33:H33"/>
    <mergeCell ref="I33:K33"/>
    <mergeCell ref="L33:N33"/>
    <mergeCell ref="O33:R33"/>
    <mergeCell ref="S33:U33"/>
    <mergeCell ref="L35:N35"/>
    <mergeCell ref="O35:R35"/>
    <mergeCell ref="S35:U35"/>
    <mergeCell ref="V35:X35"/>
    <mergeCell ref="Y35:AA35"/>
    <mergeCell ref="Y34:AA34"/>
    <mergeCell ref="C35:E35"/>
    <mergeCell ref="F35:H35"/>
    <mergeCell ref="I35:K35"/>
    <mergeCell ref="C34:E34"/>
    <mergeCell ref="F34:H34"/>
    <mergeCell ref="I34:K34"/>
    <mergeCell ref="L34:N34"/>
    <mergeCell ref="O34:R34"/>
    <mergeCell ref="S34:U34"/>
    <mergeCell ref="V34:X34"/>
    <mergeCell ref="V33:X33"/>
    <mergeCell ref="C32:E32"/>
    <mergeCell ref="F32:H32"/>
    <mergeCell ref="I32:K32"/>
    <mergeCell ref="L32:N32"/>
    <mergeCell ref="O32:R32"/>
    <mergeCell ref="S32:U32"/>
    <mergeCell ref="V32:X32"/>
    <mergeCell ref="C17:BE17"/>
    <mergeCell ref="C18:BE18"/>
    <mergeCell ref="I31:K31"/>
    <mergeCell ref="L31:N31"/>
    <mergeCell ref="O31:R31"/>
    <mergeCell ref="S31:U31"/>
    <mergeCell ref="V31:X31"/>
    <mergeCell ref="Y31:AA31"/>
    <mergeCell ref="Y28:AA30"/>
    <mergeCell ref="C25:BE25"/>
    <mergeCell ref="C26:BE26"/>
    <mergeCell ref="AV30:AY30"/>
    <mergeCell ref="F28:H30"/>
    <mergeCell ref="I28:K30"/>
    <mergeCell ref="L28:N30"/>
    <mergeCell ref="O28:R30"/>
    <mergeCell ref="AB30:AE30"/>
    <mergeCell ref="AF30:AI30"/>
    <mergeCell ref="C31:E31"/>
    <mergeCell ref="F31:H31"/>
    <mergeCell ref="AB29:AI29"/>
    <mergeCell ref="AJ29:AQ29"/>
    <mergeCell ref="AR29:AY29"/>
    <mergeCell ref="AZ29:BE30"/>
    <mergeCell ref="B28:B30"/>
    <mergeCell ref="C28:E30"/>
    <mergeCell ref="AJ30:AM30"/>
    <mergeCell ref="AN30:AQ30"/>
    <mergeCell ref="AZ32:BE32"/>
    <mergeCell ref="AZ31:BE31"/>
    <mergeCell ref="AB31:AE31"/>
    <mergeCell ref="AF31:AI31"/>
    <mergeCell ref="AJ31:AM31"/>
    <mergeCell ref="AN31:AQ31"/>
    <mergeCell ref="AR31:AU31"/>
    <mergeCell ref="AV31:AY31"/>
    <mergeCell ref="Y32:AA32"/>
    <mergeCell ref="AB32:AE32"/>
    <mergeCell ref="AF32:AI32"/>
    <mergeCell ref="AJ32:AM32"/>
    <mergeCell ref="AN32:AQ32"/>
    <mergeCell ref="AR32:AU32"/>
    <mergeCell ref="AV32:AY32"/>
    <mergeCell ref="B68:BE68"/>
    <mergeCell ref="B1:BE1"/>
    <mergeCell ref="B3:BE3"/>
    <mergeCell ref="B5:BE5"/>
    <mergeCell ref="B7:BE7"/>
    <mergeCell ref="BB9:BE9"/>
    <mergeCell ref="B10:L10"/>
    <mergeCell ref="N10:O10"/>
    <mergeCell ref="Q10:AA10"/>
    <mergeCell ref="AC10:AG10"/>
    <mergeCell ref="C19:BE19"/>
    <mergeCell ref="C20:BE20"/>
    <mergeCell ref="C21:BE21"/>
    <mergeCell ref="C22:BE22"/>
    <mergeCell ref="C23:BE23"/>
    <mergeCell ref="C24:BE24"/>
    <mergeCell ref="B12:BE12"/>
    <mergeCell ref="C14:BE14"/>
    <mergeCell ref="C15:BE15"/>
    <mergeCell ref="C16:BE16"/>
    <mergeCell ref="S28:U30"/>
    <mergeCell ref="V28:X30"/>
    <mergeCell ref="AR30:AU30"/>
    <mergeCell ref="AB28:BE28"/>
  </mergeCells>
  <dataValidations count="1">
    <dataValidation type="list" allowBlank="1" showInputMessage="1" showErrorMessage="1" sqref="AO33:AQ66 AW33:AY66 AV31:AV66 AN31:AN66 AF31:AF66 AG33:AI66" xr:uid="{153D827D-5547-4E75-B063-C008D4E9E76F}">
      <formula1>$BH$31:$BH$41</formula1>
    </dataValidation>
  </dataValidations>
  <hyperlinks>
    <hyperlink ref="V31" r:id="rId1" xr:uid="{15D4F55A-0412-4A3D-8A1A-29637B985ADC}"/>
    <hyperlink ref="BB9:BE9" location="Índice!B15" display="Índice" xr:uid="{CE0FD228-AF03-424E-9339-4CF2677821C3}"/>
  </hyperlinks>
  <printOptions horizontalCentered="1"/>
  <pageMargins left="0.70866141732283472" right="0.70866141732283472" top="0.74803149606299213" bottom="0.74803149606299213" header="0.31496062992125984" footer="0.31496062992125984"/>
  <pageSetup scale="75" orientation="portrait" r:id="rId2"/>
  <headerFooter>
    <oddHeader>&amp;CMódulo 1 Sección I
Participantes</oddHeader>
    <oddFooter>&amp;LCenso Nacional de Gobiernos Municipales y Demarcaciones Territoriales de la Ciudad de México 2023&amp;R&amp;P de &amp;N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87657-1BFF-4107-A75F-CBF315BECEFB}">
  <dimension ref="A1:AU866"/>
  <sheetViews>
    <sheetView showGridLines="0" zoomScaleNormal="100" workbookViewId="0">
      <selection activeCell="B1" sqref="B1:AD1"/>
    </sheetView>
  </sheetViews>
  <sheetFormatPr baseColWidth="10" defaultColWidth="0" defaultRowHeight="6.75" customHeight="1" zeroHeight="1"/>
  <cols>
    <col min="1" max="1" width="5.7109375" customWidth="1"/>
    <col min="2" max="13" width="3.7109375" customWidth="1"/>
    <col min="14" max="14" width="11.5703125" customWidth="1"/>
    <col min="15" max="30" width="3.7109375" customWidth="1"/>
    <col min="31" max="31" width="5.7109375" customWidth="1"/>
    <col min="32" max="32" width="1.7109375" style="148" hidden="1" customWidth="1"/>
    <col min="33" max="33" width="5.7109375" hidden="1" customWidth="1"/>
    <col min="34" max="34" width="6.5703125" hidden="1" customWidth="1"/>
    <col min="35" max="36" width="5.7109375" hidden="1" customWidth="1"/>
    <col min="37" max="37" width="7.42578125" hidden="1" customWidth="1"/>
    <col min="38" max="38" width="7.7109375" hidden="1" customWidth="1"/>
    <col min="39" max="39" width="5.7109375" hidden="1" customWidth="1"/>
    <col min="40" max="40" width="6.85546875" hidden="1" customWidth="1"/>
    <col min="41" max="41" width="6.28515625" hidden="1" customWidth="1"/>
    <col min="42" max="42" width="6.5703125" hidden="1" customWidth="1"/>
    <col min="43" max="43" width="5.7109375" hidden="1" customWidth="1"/>
    <col min="44" max="44" width="6.5703125" hidden="1" customWidth="1"/>
    <col min="45" max="45" width="5.7109375" hidden="1" customWidth="1"/>
    <col min="46" max="46" width="6.5703125" hidden="1" customWidth="1"/>
    <col min="47" max="16384" width="5.7109375" hidden="1"/>
  </cols>
  <sheetData>
    <row r="1" spans="1:45" ht="173.25" customHeight="1">
      <c r="A1" s="104"/>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row>
    <row r="2" spans="1:45" ht="15" customHeight="1">
      <c r="A2" s="104"/>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45" ht="45" customHeight="1">
      <c r="A3" s="104"/>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row>
    <row r="4" spans="1:45" ht="15" customHeight="1">
      <c r="A4" s="104"/>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45" ht="45" customHeight="1">
      <c r="A5" s="104"/>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row>
    <row r="6" spans="1:45" ht="15" customHeight="1">
      <c r="A6" s="104"/>
    </row>
    <row r="7" spans="1:45" ht="15" customHeight="1">
      <c r="A7" s="104"/>
      <c r="AA7" s="204" t="s">
        <v>0</v>
      </c>
      <c r="AB7" s="204"/>
      <c r="AC7" s="204"/>
      <c r="AD7" s="204"/>
    </row>
    <row r="8" spans="1:45" ht="15" customHeight="1" thickBot="1">
      <c r="A8" s="104"/>
      <c r="B8" s="56" t="s">
        <v>1</v>
      </c>
      <c r="C8" s="2"/>
      <c r="D8" s="2"/>
      <c r="E8" s="2"/>
      <c r="F8" s="2"/>
      <c r="G8" s="2"/>
      <c r="H8" s="2"/>
      <c r="I8" s="2"/>
      <c r="J8" s="2"/>
      <c r="K8" s="2"/>
      <c r="L8" s="2"/>
      <c r="M8" s="49"/>
      <c r="N8" s="56" t="s">
        <v>2</v>
      </c>
      <c r="O8" s="49"/>
      <c r="P8" s="58"/>
      <c r="Q8" s="8" t="s">
        <v>3</v>
      </c>
      <c r="R8" s="8"/>
      <c r="S8" s="8"/>
      <c r="T8" s="8"/>
      <c r="U8" s="8"/>
      <c r="V8" s="8"/>
      <c r="W8" s="8"/>
      <c r="X8" s="8"/>
      <c r="Y8" s="8"/>
      <c r="Z8" s="8"/>
      <c r="AA8" s="8"/>
      <c r="AB8" s="58"/>
      <c r="AC8" s="57" t="s">
        <v>4</v>
      </c>
      <c r="AD8" s="59"/>
    </row>
    <row r="9" spans="1:45" ht="15" customHeight="1" thickBot="1">
      <c r="A9" s="104"/>
      <c r="B9" s="194" t="str">
        <f>IF(Presentación!B11="","",Presentación!B11)</f>
        <v/>
      </c>
      <c r="C9" s="195"/>
      <c r="D9" s="195"/>
      <c r="E9" s="195"/>
      <c r="F9" s="195"/>
      <c r="G9" s="195"/>
      <c r="H9" s="195"/>
      <c r="I9" s="195"/>
      <c r="J9" s="195"/>
      <c r="K9" s="195"/>
      <c r="L9" s="196"/>
      <c r="M9" s="3"/>
      <c r="N9" s="194" t="str">
        <f>IF(Presentación!N11="","",Presentación!N11)</f>
        <v/>
      </c>
      <c r="O9" s="196"/>
      <c r="P9" s="11"/>
      <c r="Q9" s="197" t="str">
        <f>IF(Presentación!Q11="","",Presentación!Q11)</f>
        <v/>
      </c>
      <c r="R9" s="198"/>
      <c r="S9" s="198"/>
      <c r="T9" s="198"/>
      <c r="U9" s="198"/>
      <c r="V9" s="198"/>
      <c r="W9" s="198"/>
      <c r="X9" s="198"/>
      <c r="Y9" s="198"/>
      <c r="Z9" s="198"/>
      <c r="AA9" s="199"/>
      <c r="AB9" s="10"/>
      <c r="AC9" s="197" t="str">
        <f>IF(Presentación!AC11="","",Presentación!AC11)</f>
        <v/>
      </c>
      <c r="AD9" s="199"/>
    </row>
    <row r="10" spans="1:45" ht="15" customHeight="1">
      <c r="A10" s="104"/>
    </row>
    <row r="11" spans="1:45" ht="15" customHeight="1">
      <c r="A11" s="104"/>
      <c r="B11" s="351" t="s">
        <v>103</v>
      </c>
      <c r="C11" s="352"/>
      <c r="D11" s="352"/>
      <c r="E11" s="352"/>
      <c r="F11" s="352"/>
      <c r="G11" s="352"/>
      <c r="H11" s="352"/>
      <c r="I11" s="352"/>
      <c r="J11" s="352"/>
      <c r="K11" s="352"/>
      <c r="L11" s="352"/>
      <c r="M11" s="352"/>
      <c r="N11" s="352"/>
      <c r="O11" s="352"/>
      <c r="P11" s="352"/>
      <c r="Q11" s="352"/>
      <c r="R11" s="352"/>
      <c r="S11" s="352"/>
      <c r="T11" s="352"/>
      <c r="U11" s="352"/>
      <c r="V11" s="352"/>
      <c r="W11" s="352"/>
      <c r="X11" s="352"/>
      <c r="Y11" s="352"/>
      <c r="Z11" s="352"/>
      <c r="AA11" s="352"/>
      <c r="AB11" s="352"/>
      <c r="AC11" s="352"/>
      <c r="AD11" s="353"/>
      <c r="AG11" t="s">
        <v>3510</v>
      </c>
    </row>
    <row r="12" spans="1:45" ht="48" customHeight="1">
      <c r="A12" s="104"/>
      <c r="B12" s="105"/>
      <c r="C12" s="304" t="s">
        <v>3484</v>
      </c>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30"/>
      <c r="AH12" t="s">
        <v>3511</v>
      </c>
      <c r="AI12" t="s">
        <v>3512</v>
      </c>
    </row>
    <row r="13" spans="1:45" ht="24" customHeight="1">
      <c r="A13" s="104"/>
      <c r="B13" s="105"/>
      <c r="C13" s="350" t="s">
        <v>430</v>
      </c>
      <c r="D13" s="305"/>
      <c r="E13" s="305"/>
      <c r="F13" s="305"/>
      <c r="G13" s="305"/>
      <c r="H13" s="305"/>
      <c r="I13" s="305"/>
      <c r="J13" s="305"/>
      <c r="K13" s="305"/>
      <c r="L13" s="305"/>
      <c r="M13" s="305"/>
      <c r="N13" s="305"/>
      <c r="O13" s="305"/>
      <c r="P13" s="305"/>
      <c r="Q13" s="305"/>
      <c r="R13" s="305"/>
      <c r="S13" s="305"/>
      <c r="T13" s="305"/>
      <c r="U13" s="305"/>
      <c r="V13" s="305"/>
      <c r="W13" s="305"/>
      <c r="X13" s="305"/>
      <c r="Y13" s="305"/>
      <c r="Z13" s="305"/>
      <c r="AA13" s="305"/>
      <c r="AB13" s="305"/>
      <c r="AC13" s="305"/>
      <c r="AD13" s="354"/>
      <c r="AH13">
        <v>1</v>
      </c>
      <c r="AI13">
        <v>2</v>
      </c>
      <c r="AJ13">
        <v>9</v>
      </c>
      <c r="AK13" t="s">
        <v>3513</v>
      </c>
    </row>
    <row r="14" spans="1:45" ht="48" customHeight="1">
      <c r="A14" s="106"/>
      <c r="B14" s="105"/>
      <c r="C14" s="350" t="s">
        <v>3485</v>
      </c>
      <c r="D14" s="305"/>
      <c r="E14" s="305"/>
      <c r="F14" s="305"/>
      <c r="G14" s="305"/>
      <c r="H14" s="305"/>
      <c r="I14" s="305"/>
      <c r="J14" s="305"/>
      <c r="K14" s="305"/>
      <c r="L14" s="305"/>
      <c r="M14" s="305"/>
      <c r="N14" s="305"/>
      <c r="O14" s="305"/>
      <c r="P14" s="305"/>
      <c r="Q14" s="305"/>
      <c r="R14" s="305"/>
      <c r="S14" s="305"/>
      <c r="T14" s="305"/>
      <c r="U14" s="305"/>
      <c r="V14" s="305"/>
      <c r="W14" s="305"/>
      <c r="X14" s="305"/>
      <c r="Y14" s="305"/>
      <c r="Z14" s="305"/>
      <c r="AA14" s="305"/>
      <c r="AB14" s="305"/>
      <c r="AC14" s="305"/>
      <c r="AD14" s="354"/>
      <c r="AH14">
        <v>1</v>
      </c>
      <c r="AI14">
        <v>2</v>
      </c>
      <c r="AJ14">
        <v>3</v>
      </c>
      <c r="AK14">
        <v>4</v>
      </c>
      <c r="AL14">
        <v>5</v>
      </c>
      <c r="AM14">
        <v>6</v>
      </c>
      <c r="AN14">
        <v>7</v>
      </c>
      <c r="AO14">
        <v>8</v>
      </c>
      <c r="AP14">
        <v>9</v>
      </c>
      <c r="AQ14">
        <v>10</v>
      </c>
      <c r="AR14">
        <v>99</v>
      </c>
      <c r="AS14" t="s">
        <v>3514</v>
      </c>
    </row>
    <row r="15" spans="1:45" ht="36" customHeight="1">
      <c r="A15" s="106"/>
      <c r="B15" s="105"/>
      <c r="C15" s="304" t="s">
        <v>3448</v>
      </c>
      <c r="D15" s="304"/>
      <c r="E15" s="304"/>
      <c r="F15" s="304"/>
      <c r="G15" s="304"/>
      <c r="H15" s="304"/>
      <c r="I15" s="304"/>
      <c r="J15" s="304"/>
      <c r="K15" s="304"/>
      <c r="L15" s="304"/>
      <c r="M15" s="304"/>
      <c r="N15" s="304"/>
      <c r="O15" s="304"/>
      <c r="P15" s="304"/>
      <c r="Q15" s="304"/>
      <c r="R15" s="304"/>
      <c r="S15" s="304"/>
      <c r="T15" s="304"/>
      <c r="U15" s="304"/>
      <c r="V15" s="304"/>
      <c r="W15" s="304"/>
      <c r="X15" s="304"/>
      <c r="Y15" s="304"/>
      <c r="Z15" s="304"/>
      <c r="AA15" s="304"/>
      <c r="AB15" s="304"/>
      <c r="AC15" s="304"/>
      <c r="AD15" s="306"/>
      <c r="AH15">
        <v>1</v>
      </c>
      <c r="AI15">
        <v>2</v>
      </c>
      <c r="AJ15" t="s">
        <v>3515</v>
      </c>
    </row>
    <row r="16" spans="1:45" ht="48" customHeight="1">
      <c r="A16" s="106"/>
      <c r="B16" s="107"/>
      <c r="C16" s="304" t="s">
        <v>3449</v>
      </c>
      <c r="D16" s="304"/>
      <c r="E16" s="304"/>
      <c r="F16" s="304"/>
      <c r="G16" s="304"/>
      <c r="H16" s="304"/>
      <c r="I16" s="304"/>
      <c r="J16" s="304"/>
      <c r="K16" s="304"/>
      <c r="L16" s="304"/>
      <c r="M16" s="304"/>
      <c r="N16" s="304"/>
      <c r="O16" s="304"/>
      <c r="P16" s="304"/>
      <c r="Q16" s="304"/>
      <c r="R16" s="304"/>
      <c r="S16" s="304"/>
      <c r="T16" s="304"/>
      <c r="U16" s="304"/>
      <c r="V16" s="304"/>
      <c r="W16" s="304"/>
      <c r="X16" s="304"/>
      <c r="Y16" s="304"/>
      <c r="Z16" s="304"/>
      <c r="AA16" s="304"/>
      <c r="AB16" s="304"/>
      <c r="AC16" s="304"/>
      <c r="AD16" s="306"/>
    </row>
    <row r="17" spans="1:30" ht="15" customHeight="1">
      <c r="A17" s="106"/>
      <c r="B17" s="108"/>
      <c r="C17" s="335" t="s">
        <v>3450</v>
      </c>
      <c r="D17" s="335"/>
      <c r="E17" s="335"/>
      <c r="F17" s="335"/>
      <c r="G17" s="335"/>
      <c r="H17" s="335"/>
      <c r="I17" s="335"/>
      <c r="J17" s="335"/>
      <c r="K17" s="335"/>
      <c r="L17" s="335"/>
      <c r="M17" s="335"/>
      <c r="N17" s="335"/>
      <c r="O17" s="335"/>
      <c r="P17" s="335"/>
      <c r="Q17" s="335"/>
      <c r="R17" s="335"/>
      <c r="S17" s="335"/>
      <c r="T17" s="335"/>
      <c r="U17" s="335"/>
      <c r="V17" s="335"/>
      <c r="W17" s="335"/>
      <c r="X17" s="335"/>
      <c r="Y17" s="335"/>
      <c r="Z17" s="335"/>
      <c r="AA17" s="335"/>
      <c r="AB17" s="335"/>
      <c r="AC17" s="335"/>
      <c r="AD17" s="355"/>
    </row>
    <row r="18" spans="1:30" ht="15" customHeight="1">
      <c r="A18" s="104"/>
      <c r="B18" s="356" t="s">
        <v>104</v>
      </c>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8"/>
    </row>
    <row r="19" spans="1:30" ht="24" customHeight="1">
      <c r="A19" s="104"/>
      <c r="B19" s="109"/>
      <c r="C19" s="304" t="s">
        <v>3340</v>
      </c>
      <c r="D19" s="304"/>
      <c r="E19" s="304"/>
      <c r="F19" s="304"/>
      <c r="G19" s="304"/>
      <c r="H19" s="304"/>
      <c r="I19" s="304"/>
      <c r="J19" s="304"/>
      <c r="K19" s="304"/>
      <c r="L19" s="304"/>
      <c r="M19" s="304"/>
      <c r="N19" s="304"/>
      <c r="O19" s="304"/>
      <c r="P19" s="304"/>
      <c r="Q19" s="304"/>
      <c r="R19" s="304"/>
      <c r="S19" s="304"/>
      <c r="T19" s="304"/>
      <c r="U19" s="304"/>
      <c r="V19" s="304"/>
      <c r="W19" s="304"/>
      <c r="X19" s="304"/>
      <c r="Y19" s="304"/>
      <c r="Z19" s="304"/>
      <c r="AA19" s="304"/>
      <c r="AB19" s="304"/>
      <c r="AC19" s="304"/>
      <c r="AD19" s="330"/>
    </row>
    <row r="20" spans="1:30" ht="36" customHeight="1">
      <c r="A20" s="104"/>
      <c r="B20" s="109"/>
      <c r="C20" s="110"/>
      <c r="D20" s="304" t="s">
        <v>3341</v>
      </c>
      <c r="E20" s="304"/>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30"/>
    </row>
    <row r="21" spans="1:30" ht="24" customHeight="1">
      <c r="A21" s="104"/>
      <c r="B21" s="109"/>
      <c r="C21" s="110"/>
      <c r="D21" s="110"/>
      <c r="E21" s="304" t="s">
        <v>3387</v>
      </c>
      <c r="F21" s="304"/>
      <c r="G21" s="304"/>
      <c r="H21" s="304"/>
      <c r="I21" s="304"/>
      <c r="J21" s="304"/>
      <c r="K21" s="304"/>
      <c r="L21" s="304"/>
      <c r="M21" s="304"/>
      <c r="N21" s="304"/>
      <c r="O21" s="304"/>
      <c r="P21" s="304"/>
      <c r="Q21" s="304"/>
      <c r="R21" s="304"/>
      <c r="S21" s="304"/>
      <c r="T21" s="304"/>
      <c r="U21" s="304"/>
      <c r="V21" s="304"/>
      <c r="W21" s="304"/>
      <c r="X21" s="304"/>
      <c r="Y21" s="304"/>
      <c r="Z21" s="304"/>
      <c r="AA21" s="304"/>
      <c r="AB21" s="304"/>
      <c r="AC21" s="304"/>
      <c r="AD21" s="330"/>
    </row>
    <row r="22" spans="1:30" ht="36" customHeight="1">
      <c r="A22" s="104"/>
      <c r="B22" s="109"/>
      <c r="C22" s="110"/>
      <c r="D22" s="110"/>
      <c r="E22" s="359" t="s">
        <v>3324</v>
      </c>
      <c r="F22" s="359"/>
      <c r="G22" s="359"/>
      <c r="H22" s="359"/>
      <c r="I22" s="359"/>
      <c r="J22" s="359"/>
      <c r="K22" s="359"/>
      <c r="L22" s="359"/>
      <c r="M22" s="359"/>
      <c r="N22" s="359"/>
      <c r="O22" s="359"/>
      <c r="P22" s="359"/>
      <c r="Q22" s="359"/>
      <c r="R22" s="359"/>
      <c r="S22" s="359"/>
      <c r="T22" s="359"/>
      <c r="U22" s="359"/>
      <c r="V22" s="359"/>
      <c r="W22" s="359"/>
      <c r="X22" s="359"/>
      <c r="Y22" s="359"/>
      <c r="Z22" s="359"/>
      <c r="AA22" s="359"/>
      <c r="AB22" s="359"/>
      <c r="AC22" s="359"/>
      <c r="AD22" s="360"/>
    </row>
    <row r="23" spans="1:30" ht="48" customHeight="1">
      <c r="A23" s="104"/>
      <c r="B23" s="109"/>
      <c r="C23" s="110"/>
      <c r="D23" s="110"/>
      <c r="E23" s="359" t="s">
        <v>3325</v>
      </c>
      <c r="F23" s="359"/>
      <c r="G23" s="359"/>
      <c r="H23" s="359"/>
      <c r="I23" s="359"/>
      <c r="J23" s="359"/>
      <c r="K23" s="359"/>
      <c r="L23" s="359"/>
      <c r="M23" s="359"/>
      <c r="N23" s="359"/>
      <c r="O23" s="359"/>
      <c r="P23" s="359"/>
      <c r="Q23" s="359"/>
      <c r="R23" s="359"/>
      <c r="S23" s="359"/>
      <c r="T23" s="359"/>
      <c r="U23" s="359"/>
      <c r="V23" s="359"/>
      <c r="W23" s="359"/>
      <c r="X23" s="359"/>
      <c r="Y23" s="359"/>
      <c r="Z23" s="359"/>
      <c r="AA23" s="359"/>
      <c r="AB23" s="359"/>
      <c r="AC23" s="359"/>
      <c r="AD23" s="360"/>
    </row>
    <row r="24" spans="1:30" ht="48" customHeight="1">
      <c r="A24" s="104"/>
      <c r="B24" s="109"/>
      <c r="C24" s="110"/>
      <c r="D24" s="304" t="s">
        <v>3390</v>
      </c>
      <c r="E24" s="304"/>
      <c r="F24" s="304"/>
      <c r="G24" s="304"/>
      <c r="H24" s="304"/>
      <c r="I24" s="304"/>
      <c r="J24" s="304"/>
      <c r="K24" s="304"/>
      <c r="L24" s="304"/>
      <c r="M24" s="304"/>
      <c r="N24" s="304"/>
      <c r="O24" s="304"/>
      <c r="P24" s="304"/>
      <c r="Q24" s="304"/>
      <c r="R24" s="304"/>
      <c r="S24" s="304"/>
      <c r="T24" s="304"/>
      <c r="U24" s="304"/>
      <c r="V24" s="304"/>
      <c r="W24" s="304"/>
      <c r="X24" s="304"/>
      <c r="Y24" s="304"/>
      <c r="Z24" s="304"/>
      <c r="AA24" s="304"/>
      <c r="AB24" s="304"/>
      <c r="AC24" s="304"/>
      <c r="AD24" s="330"/>
    </row>
    <row r="25" spans="1:30" ht="36" customHeight="1">
      <c r="A25" s="104"/>
      <c r="B25" s="109"/>
      <c r="C25" s="110"/>
      <c r="D25" s="110"/>
      <c r="E25" s="304" t="s">
        <v>3328</v>
      </c>
      <c r="F25" s="304"/>
      <c r="G25" s="304"/>
      <c r="H25" s="304"/>
      <c r="I25" s="304"/>
      <c r="J25" s="304"/>
      <c r="K25" s="304"/>
      <c r="L25" s="304"/>
      <c r="M25" s="304"/>
      <c r="N25" s="304"/>
      <c r="O25" s="304"/>
      <c r="P25" s="304"/>
      <c r="Q25" s="304"/>
      <c r="R25" s="304"/>
      <c r="S25" s="304"/>
      <c r="T25" s="304"/>
      <c r="U25" s="304"/>
      <c r="V25" s="304"/>
      <c r="W25" s="304"/>
      <c r="X25" s="304"/>
      <c r="Y25" s="304"/>
      <c r="Z25" s="304"/>
      <c r="AA25" s="304"/>
      <c r="AB25" s="304"/>
      <c r="AC25" s="304"/>
      <c r="AD25" s="330"/>
    </row>
    <row r="26" spans="1:30" ht="48" customHeight="1">
      <c r="A26" s="104"/>
      <c r="B26" s="109"/>
      <c r="C26" s="110"/>
      <c r="D26" s="110"/>
      <c r="E26" s="304" t="s">
        <v>3333</v>
      </c>
      <c r="F26" s="304"/>
      <c r="G26" s="304"/>
      <c r="H26" s="304"/>
      <c r="I26" s="304"/>
      <c r="J26" s="304"/>
      <c r="K26" s="304"/>
      <c r="L26" s="304"/>
      <c r="M26" s="304"/>
      <c r="N26" s="304"/>
      <c r="O26" s="304"/>
      <c r="P26" s="304"/>
      <c r="Q26" s="304"/>
      <c r="R26" s="304"/>
      <c r="S26" s="304"/>
      <c r="T26" s="304"/>
      <c r="U26" s="304"/>
      <c r="V26" s="304"/>
      <c r="W26" s="304"/>
      <c r="X26" s="304"/>
      <c r="Y26" s="304"/>
      <c r="Z26" s="304"/>
      <c r="AA26" s="304"/>
      <c r="AB26" s="304"/>
      <c r="AC26" s="304"/>
      <c r="AD26" s="330"/>
    </row>
    <row r="27" spans="1:30" ht="48" customHeight="1">
      <c r="A27" s="104"/>
      <c r="B27" s="109"/>
      <c r="C27" s="110"/>
      <c r="D27" s="110"/>
      <c r="E27" s="359" t="s">
        <v>3329</v>
      </c>
      <c r="F27" s="359"/>
      <c r="G27" s="359"/>
      <c r="H27" s="359"/>
      <c r="I27" s="359"/>
      <c r="J27" s="359"/>
      <c r="K27" s="359"/>
      <c r="L27" s="359"/>
      <c r="M27" s="359"/>
      <c r="N27" s="359"/>
      <c r="O27" s="359"/>
      <c r="P27" s="359"/>
      <c r="Q27" s="359"/>
      <c r="R27" s="359"/>
      <c r="S27" s="359"/>
      <c r="T27" s="359"/>
      <c r="U27" s="359"/>
      <c r="V27" s="359"/>
      <c r="W27" s="359"/>
      <c r="X27" s="359"/>
      <c r="Y27" s="359"/>
      <c r="Z27" s="359"/>
      <c r="AA27" s="359"/>
      <c r="AB27" s="359"/>
      <c r="AC27" s="359"/>
      <c r="AD27" s="360"/>
    </row>
    <row r="28" spans="1:30" ht="48" customHeight="1">
      <c r="A28" s="104"/>
      <c r="B28" s="109"/>
      <c r="C28" s="110"/>
      <c r="D28" s="110"/>
      <c r="E28" s="359" t="s">
        <v>3330</v>
      </c>
      <c r="F28" s="359"/>
      <c r="G28" s="359"/>
      <c r="H28" s="359"/>
      <c r="I28" s="359"/>
      <c r="J28" s="359"/>
      <c r="K28" s="359"/>
      <c r="L28" s="359"/>
      <c r="M28" s="359"/>
      <c r="N28" s="359"/>
      <c r="O28" s="359"/>
      <c r="P28" s="359"/>
      <c r="Q28" s="359"/>
      <c r="R28" s="359"/>
      <c r="S28" s="359"/>
      <c r="T28" s="359"/>
      <c r="U28" s="359"/>
      <c r="V28" s="359"/>
      <c r="W28" s="359"/>
      <c r="X28" s="359"/>
      <c r="Y28" s="359"/>
      <c r="Z28" s="359"/>
      <c r="AA28" s="359"/>
      <c r="AB28" s="359"/>
      <c r="AC28" s="359"/>
      <c r="AD28" s="360"/>
    </row>
    <row r="29" spans="1:30" ht="36" customHeight="1">
      <c r="A29" s="104"/>
      <c r="B29" s="109"/>
      <c r="C29" s="110"/>
      <c r="D29" s="110"/>
      <c r="E29" s="359" t="s">
        <v>3331</v>
      </c>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60"/>
    </row>
    <row r="30" spans="1:30" ht="36" customHeight="1">
      <c r="A30" s="104"/>
      <c r="B30" s="109"/>
      <c r="C30" s="110"/>
      <c r="D30" s="110"/>
      <c r="E30" s="359" t="s">
        <v>3332</v>
      </c>
      <c r="F30" s="359"/>
      <c r="G30" s="359"/>
      <c r="H30" s="359"/>
      <c r="I30" s="359"/>
      <c r="J30" s="359"/>
      <c r="K30" s="359"/>
      <c r="L30" s="359"/>
      <c r="M30" s="359"/>
      <c r="N30" s="359"/>
      <c r="O30" s="359"/>
      <c r="P30" s="359"/>
      <c r="Q30" s="359"/>
      <c r="R30" s="359"/>
      <c r="S30" s="359"/>
      <c r="T30" s="359"/>
      <c r="U30" s="359"/>
      <c r="V30" s="359"/>
      <c r="W30" s="359"/>
      <c r="X30" s="359"/>
      <c r="Y30" s="359"/>
      <c r="Z30" s="359"/>
      <c r="AA30" s="359"/>
      <c r="AB30" s="359"/>
      <c r="AC30" s="359"/>
      <c r="AD30" s="360"/>
    </row>
    <row r="31" spans="1:30" ht="48" customHeight="1">
      <c r="A31" s="104"/>
      <c r="B31" s="111"/>
      <c r="C31" s="335" t="s">
        <v>3479</v>
      </c>
      <c r="D31" s="335"/>
      <c r="E31" s="335"/>
      <c r="F31" s="335"/>
      <c r="G31" s="335"/>
      <c r="H31" s="335"/>
      <c r="I31" s="335"/>
      <c r="J31" s="335"/>
      <c r="K31" s="335"/>
      <c r="L31" s="335"/>
      <c r="M31" s="335"/>
      <c r="N31" s="335"/>
      <c r="O31" s="335"/>
      <c r="P31" s="335"/>
      <c r="Q31" s="335"/>
      <c r="R31" s="335"/>
      <c r="S31" s="335"/>
      <c r="T31" s="335"/>
      <c r="U31" s="335"/>
      <c r="V31" s="335"/>
      <c r="W31" s="335"/>
      <c r="X31" s="335"/>
      <c r="Y31" s="335"/>
      <c r="Z31" s="335"/>
      <c r="AA31" s="335"/>
      <c r="AB31" s="335"/>
      <c r="AC31" s="335"/>
      <c r="AD31" s="361"/>
    </row>
    <row r="32" spans="1:30" ht="15" customHeight="1" thickBot="1">
      <c r="A32" s="104"/>
      <c r="B32" s="112"/>
      <c r="C32" s="113"/>
      <c r="D32" s="113"/>
      <c r="E32" s="113"/>
      <c r="F32" s="113"/>
      <c r="G32" s="113"/>
      <c r="H32" s="113"/>
      <c r="I32" s="113"/>
      <c r="J32" s="113"/>
      <c r="K32" s="113"/>
      <c r="L32" s="113"/>
      <c r="M32" s="113"/>
      <c r="N32" s="113"/>
      <c r="O32" s="113"/>
      <c r="P32" s="113"/>
      <c r="Q32" s="113"/>
      <c r="R32" s="113"/>
      <c r="S32" s="113"/>
      <c r="T32" s="113"/>
      <c r="U32" s="113"/>
      <c r="V32" s="113"/>
      <c r="W32" s="113"/>
      <c r="X32" s="113"/>
      <c r="Y32" s="113"/>
      <c r="Z32" s="113"/>
      <c r="AA32" s="113"/>
      <c r="AB32" s="113"/>
      <c r="AC32" s="113"/>
      <c r="AD32" s="113"/>
    </row>
    <row r="33" spans="1:46" ht="15" customHeight="1" thickBot="1">
      <c r="A33" s="128" t="s">
        <v>431</v>
      </c>
      <c r="B33" s="253" t="s">
        <v>376</v>
      </c>
      <c r="C33" s="254"/>
      <c r="D33" s="254"/>
      <c r="E33" s="254"/>
      <c r="F33" s="254"/>
      <c r="G33" s="254"/>
      <c r="H33" s="254"/>
      <c r="I33" s="254"/>
      <c r="J33" s="254"/>
      <c r="K33" s="254"/>
      <c r="L33" s="254"/>
      <c r="M33" s="254"/>
      <c r="N33" s="254"/>
      <c r="O33" s="254"/>
      <c r="P33" s="254"/>
      <c r="Q33" s="254"/>
      <c r="R33" s="254"/>
      <c r="S33" s="254"/>
      <c r="T33" s="254"/>
      <c r="U33" s="254"/>
      <c r="V33" s="254"/>
      <c r="W33" s="254"/>
      <c r="X33" s="254"/>
      <c r="Y33" s="254"/>
      <c r="Z33" s="254"/>
      <c r="AA33" s="254"/>
      <c r="AB33" s="254"/>
      <c r="AC33" s="254"/>
      <c r="AD33" s="255"/>
    </row>
    <row r="34" spans="1:46" ht="15" customHeight="1">
      <c r="A34" s="104"/>
      <c r="B34" s="351" t="s">
        <v>105</v>
      </c>
      <c r="C34" s="352"/>
      <c r="D34" s="352"/>
      <c r="E34" s="352"/>
      <c r="F34" s="352"/>
      <c r="G34" s="352"/>
      <c r="H34" s="352"/>
      <c r="I34" s="352"/>
      <c r="J34" s="352"/>
      <c r="K34" s="352"/>
      <c r="L34" s="352"/>
      <c r="M34" s="352"/>
      <c r="N34" s="352"/>
      <c r="O34" s="352"/>
      <c r="P34" s="352"/>
      <c r="Q34" s="352"/>
      <c r="R34" s="352"/>
      <c r="S34" s="352"/>
      <c r="T34" s="352"/>
      <c r="U34" s="352"/>
      <c r="V34" s="352"/>
      <c r="W34" s="352"/>
      <c r="X34" s="352"/>
      <c r="Y34" s="352"/>
      <c r="Z34" s="352"/>
      <c r="AA34" s="352"/>
      <c r="AB34" s="352"/>
      <c r="AC34" s="352"/>
      <c r="AD34" s="353"/>
    </row>
    <row r="35" spans="1:46" ht="48" customHeight="1">
      <c r="A35" s="104"/>
      <c r="B35" s="114"/>
      <c r="C35" s="368" t="s">
        <v>3344</v>
      </c>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c r="AB35" s="368"/>
      <c r="AC35" s="368"/>
      <c r="AD35" s="375"/>
    </row>
    <row r="36" spans="1:46" ht="15" customHeight="1">
      <c r="A36" s="95"/>
      <c r="B36" s="51"/>
      <c r="C36" s="51"/>
      <c r="D36" s="51"/>
      <c r="E36" s="51"/>
      <c r="F36" s="51"/>
      <c r="G36" s="51"/>
      <c r="H36" s="51"/>
      <c r="I36" s="51"/>
      <c r="J36" s="51"/>
      <c r="K36" s="51"/>
      <c r="L36" s="51"/>
      <c r="M36" s="51"/>
      <c r="N36" s="51"/>
      <c r="O36" s="51"/>
      <c r="P36" s="51"/>
      <c r="Q36" s="51"/>
      <c r="R36" s="51"/>
      <c r="S36" s="51"/>
      <c r="T36" s="51"/>
      <c r="U36" s="51"/>
      <c r="V36" s="51"/>
      <c r="W36" s="51"/>
      <c r="X36" s="51"/>
      <c r="Y36" s="51"/>
      <c r="Z36" s="51"/>
      <c r="AA36" s="51"/>
      <c r="AB36" s="51"/>
      <c r="AC36" s="51"/>
      <c r="AD36" s="51"/>
    </row>
    <row r="37" spans="1:46" ht="60" customHeight="1">
      <c r="A37" s="115" t="s">
        <v>432</v>
      </c>
      <c r="B37" s="303" t="s">
        <v>3446</v>
      </c>
      <c r="C37" s="303"/>
      <c r="D37" s="303"/>
      <c r="E37" s="303"/>
      <c r="F37" s="303"/>
      <c r="G37" s="303"/>
      <c r="H37" s="303"/>
      <c r="I37" s="303"/>
      <c r="J37" s="303"/>
      <c r="K37" s="303"/>
      <c r="L37" s="303"/>
      <c r="M37" s="303"/>
      <c r="N37" s="303"/>
      <c r="O37" s="303"/>
      <c r="P37" s="303"/>
      <c r="Q37" s="303"/>
      <c r="R37" s="303"/>
      <c r="S37" s="303"/>
      <c r="T37" s="303"/>
      <c r="U37" s="303"/>
      <c r="V37" s="303"/>
      <c r="W37" s="303"/>
      <c r="X37" s="303"/>
      <c r="Y37" s="303"/>
      <c r="Z37" s="303"/>
      <c r="AA37" s="303"/>
      <c r="AB37" s="303"/>
      <c r="AC37" s="303"/>
      <c r="AD37" s="303"/>
    </row>
    <row r="38" spans="1:46" ht="24" customHeight="1">
      <c r="A38" s="95"/>
      <c r="B38" s="51"/>
      <c r="C38" s="305" t="s">
        <v>3347</v>
      </c>
      <c r="D38" s="305"/>
      <c r="E38" s="305"/>
      <c r="F38" s="305"/>
      <c r="G38" s="305"/>
      <c r="H38" s="305"/>
      <c r="I38" s="305"/>
      <c r="J38" s="305"/>
      <c r="K38" s="305"/>
      <c r="L38" s="305"/>
      <c r="M38" s="305"/>
      <c r="N38" s="305"/>
      <c r="O38" s="305"/>
      <c r="P38" s="305"/>
      <c r="Q38" s="305"/>
      <c r="R38" s="305"/>
      <c r="S38" s="305"/>
      <c r="T38" s="305"/>
      <c r="U38" s="305"/>
      <c r="V38" s="305"/>
      <c r="W38" s="305"/>
      <c r="X38" s="305"/>
      <c r="Y38" s="305"/>
      <c r="Z38" s="305"/>
      <c r="AA38" s="305"/>
      <c r="AB38" s="305"/>
      <c r="AC38" s="305"/>
      <c r="AD38" s="305"/>
    </row>
    <row r="39" spans="1:46" ht="24" customHeight="1">
      <c r="A39" s="95"/>
      <c r="B39" s="51"/>
      <c r="C39" s="304" t="s">
        <v>3350</v>
      </c>
      <c r="D39" s="304"/>
      <c r="E39" s="304"/>
      <c r="F39" s="304"/>
      <c r="G39" s="304"/>
      <c r="H39" s="304"/>
      <c r="I39" s="304"/>
      <c r="J39" s="304"/>
      <c r="K39" s="304"/>
      <c r="L39" s="304"/>
      <c r="M39" s="304"/>
      <c r="N39" s="304"/>
      <c r="O39" s="304"/>
      <c r="P39" s="304"/>
      <c r="Q39" s="304"/>
      <c r="R39" s="304"/>
      <c r="S39" s="304"/>
      <c r="T39" s="304"/>
      <c r="U39" s="304"/>
      <c r="V39" s="304"/>
      <c r="W39" s="304"/>
      <c r="X39" s="304"/>
      <c r="Y39" s="304"/>
      <c r="Z39" s="304"/>
      <c r="AA39" s="304"/>
      <c r="AB39" s="304"/>
      <c r="AC39" s="304"/>
      <c r="AD39" s="304"/>
    </row>
    <row r="40" spans="1:46" ht="24" customHeight="1">
      <c r="A40" s="95"/>
      <c r="B40" s="51"/>
      <c r="C40" s="350" t="s">
        <v>3348</v>
      </c>
      <c r="D40" s="350"/>
      <c r="E40" s="350"/>
      <c r="F40" s="350"/>
      <c r="G40" s="350"/>
      <c r="H40" s="350"/>
      <c r="I40" s="350"/>
      <c r="J40" s="350"/>
      <c r="K40" s="350"/>
      <c r="L40" s="350"/>
      <c r="M40" s="350"/>
      <c r="N40" s="350"/>
      <c r="O40" s="350"/>
      <c r="P40" s="350"/>
      <c r="Q40" s="350"/>
      <c r="R40" s="350"/>
      <c r="S40" s="350"/>
      <c r="T40" s="350"/>
      <c r="U40" s="350"/>
      <c r="V40" s="350"/>
      <c r="W40" s="350"/>
      <c r="X40" s="350"/>
      <c r="Y40" s="350"/>
      <c r="Z40" s="350"/>
      <c r="AA40" s="350"/>
      <c r="AB40" s="350"/>
      <c r="AC40" s="350"/>
      <c r="AD40" s="350"/>
      <c r="AG40" t="s">
        <v>8373</v>
      </c>
      <c r="AH40" t="s">
        <v>8374</v>
      </c>
      <c r="AI40" t="s">
        <v>8375</v>
      </c>
    </row>
    <row r="41" spans="1:46" ht="15" customHeight="1">
      <c r="A41" s="95"/>
      <c r="B41" s="51"/>
      <c r="C41" s="51"/>
      <c r="D41" s="51"/>
      <c r="E41" s="51"/>
      <c r="F41" s="51"/>
      <c r="G41" s="51"/>
      <c r="H41" s="51"/>
      <c r="I41" s="51"/>
      <c r="J41" s="51"/>
      <c r="K41" s="51"/>
      <c r="L41" s="51"/>
      <c r="M41" s="51"/>
      <c r="N41" s="51"/>
      <c r="O41" s="51"/>
      <c r="P41" s="51"/>
      <c r="Q41" s="51"/>
      <c r="R41" s="51"/>
      <c r="S41" s="51"/>
      <c r="T41" s="51"/>
      <c r="U41" s="51"/>
      <c r="V41" s="51"/>
      <c r="W41" s="51"/>
      <c r="X41" s="51"/>
      <c r="Y41" s="51"/>
      <c r="Z41" s="51"/>
      <c r="AA41" s="51"/>
      <c r="AB41" s="51"/>
      <c r="AC41" s="51"/>
      <c r="AD41" s="51"/>
      <c r="AG41">
        <f>COUNTBLANK(O44:AD44)</f>
        <v>16</v>
      </c>
      <c r="AH41">
        <v>16</v>
      </c>
    </row>
    <row r="42" spans="1:46" ht="48" customHeight="1">
      <c r="A42" s="95"/>
      <c r="C42" s="376" t="s">
        <v>3346</v>
      </c>
      <c r="D42" s="377"/>
      <c r="E42" s="377"/>
      <c r="F42" s="377"/>
      <c r="G42" s="377"/>
      <c r="H42" s="378"/>
      <c r="I42" s="331" t="s">
        <v>106</v>
      </c>
      <c r="J42" s="332"/>
      <c r="K42" s="332"/>
      <c r="L42" s="332"/>
      <c r="M42" s="332"/>
      <c r="N42" s="333"/>
      <c r="O42" s="221" t="s">
        <v>3409</v>
      </c>
      <c r="P42" s="221"/>
      <c r="Q42" s="221"/>
      <c r="R42" s="221"/>
      <c r="S42" s="221"/>
      <c r="T42" s="221"/>
      <c r="U42" s="221"/>
      <c r="V42" s="221"/>
      <c r="W42" s="221" t="s">
        <v>3352</v>
      </c>
      <c r="X42" s="221"/>
      <c r="Y42" s="221"/>
      <c r="Z42" s="221"/>
      <c r="AA42" s="221"/>
      <c r="AB42" s="221"/>
      <c r="AC42" s="221"/>
      <c r="AD42" s="221"/>
      <c r="AG42" t="s">
        <v>8379</v>
      </c>
      <c r="AL42" t="s">
        <v>8380</v>
      </c>
    </row>
    <row r="43" spans="1:46" ht="84" customHeight="1">
      <c r="A43" s="95"/>
      <c r="C43" s="379"/>
      <c r="D43" s="380"/>
      <c r="E43" s="380"/>
      <c r="F43" s="380"/>
      <c r="G43" s="380"/>
      <c r="H43" s="381"/>
      <c r="I43" s="382"/>
      <c r="J43" s="383"/>
      <c r="K43" s="383"/>
      <c r="L43" s="383"/>
      <c r="M43" s="383"/>
      <c r="N43" s="384"/>
      <c r="O43" s="331" t="s">
        <v>107</v>
      </c>
      <c r="P43" s="333"/>
      <c r="Q43" s="362" t="s">
        <v>108</v>
      </c>
      <c r="R43" s="363"/>
      <c r="S43" s="362" t="s">
        <v>109</v>
      </c>
      <c r="T43" s="363"/>
      <c r="U43" s="362" t="s">
        <v>110</v>
      </c>
      <c r="V43" s="363"/>
      <c r="W43" s="331" t="s">
        <v>107</v>
      </c>
      <c r="X43" s="333"/>
      <c r="Y43" s="362" t="s">
        <v>111</v>
      </c>
      <c r="Z43" s="363"/>
      <c r="AA43" s="362" t="s">
        <v>112</v>
      </c>
      <c r="AB43" s="363"/>
      <c r="AC43" s="362" t="s">
        <v>110</v>
      </c>
      <c r="AD43" s="363"/>
      <c r="AG43" t="s">
        <v>8376</v>
      </c>
      <c r="AH43" t="s">
        <v>8377</v>
      </c>
      <c r="AI43" t="s">
        <v>6334</v>
      </c>
      <c r="AJ43" t="s">
        <v>8378</v>
      </c>
      <c r="AL43" t="s">
        <v>8376</v>
      </c>
      <c r="AM43" t="s">
        <v>8377</v>
      </c>
      <c r="AN43" t="s">
        <v>6334</v>
      </c>
      <c r="AO43" t="s">
        <v>8378</v>
      </c>
      <c r="AQ43" t="s">
        <v>8381</v>
      </c>
      <c r="AR43" t="s">
        <v>8383</v>
      </c>
      <c r="AS43" t="s">
        <v>8382</v>
      </c>
      <c r="AT43" t="s">
        <v>8384</v>
      </c>
    </row>
    <row r="44" spans="1:46" ht="15" customHeight="1">
      <c r="A44" s="95"/>
      <c r="C44" s="296"/>
      <c r="D44" s="296"/>
      <c r="E44" s="296"/>
      <c r="F44" s="296"/>
      <c r="G44" s="296"/>
      <c r="H44" s="296"/>
      <c r="I44" s="296"/>
      <c r="J44" s="296"/>
      <c r="K44" s="296"/>
      <c r="L44" s="296"/>
      <c r="M44" s="296"/>
      <c r="N44" s="296"/>
      <c r="O44" s="296"/>
      <c r="P44" s="296"/>
      <c r="Q44" s="296"/>
      <c r="R44" s="296"/>
      <c r="S44" s="296"/>
      <c r="T44" s="296"/>
      <c r="U44" s="296"/>
      <c r="V44" s="296"/>
      <c r="W44" s="296"/>
      <c r="X44" s="296"/>
      <c r="Y44" s="296"/>
      <c r="Z44" s="296"/>
      <c r="AA44" s="296"/>
      <c r="AB44" s="296"/>
      <c r="AC44" s="296"/>
      <c r="AD44" s="296"/>
      <c r="AG44">
        <f>O44</f>
        <v>0</v>
      </c>
      <c r="AH44">
        <f>COUNTIF(Q44:V44,"NS")</f>
        <v>0</v>
      </c>
      <c r="AI44">
        <f>SUM(Q44:V44)</f>
        <v>0</v>
      </c>
      <c r="AJ44" s="156">
        <f>IF(AG41=AH41,0,IF(OR(AND(AG44=0,AH44&gt;0),AND(AG44="NS",AI44&gt;0),AND(AG44="NS",AI44=0,AH44=0)),1,IF(OR(AND(AG44="NS",AI44=0,AH44&gt;0),AG44=AI44),0,1)))</f>
        <v>0</v>
      </c>
      <c r="AL44">
        <f>W44</f>
        <v>0</v>
      </c>
      <c r="AM44">
        <f>COUNTIF(Y44:AD44,"NS")</f>
        <v>0</v>
      </c>
      <c r="AN44">
        <f>SUM(Y44:AD44)</f>
        <v>0</v>
      </c>
      <c r="AO44" s="156">
        <f>IF(AG41=AH41,0,IF(OR(AND(AL44=0,AM44&gt;0),AND(AL44="NS",AN44&gt;0),AND(AL44="NS",AN44=0,AM44=0)),1,IF(OR(AND(AL44="NS",AN44=0,AM44&gt;0),AL44=AN44),0,1)))</f>
        <v>0</v>
      </c>
      <c r="AQ44" s="156">
        <f>IF(OR(AND(C44=1,COUNTA(I44:AD44)&lt;&gt;COUNTA(I42,O43:AD43)),AND(C44="",COUNTA(I44:AD44)&gt;0)),1,0)</f>
        <v>0</v>
      </c>
      <c r="AR44" s="156">
        <f>IF(AND(C44&gt;1,COUNTA(I44:AD44)&lt;&gt;0),1,0)</f>
        <v>0</v>
      </c>
      <c r="AS44" s="156">
        <f>IF(AND(I44=10,G46=""),1,0)</f>
        <v>0</v>
      </c>
      <c r="AT44" s="156">
        <f>IF(C44&gt;1,1,0)</f>
        <v>0</v>
      </c>
    </row>
    <row r="45" spans="1:46" ht="15" customHeight="1">
      <c r="A45" s="95"/>
      <c r="B45" s="51"/>
      <c r="C45" s="51"/>
      <c r="D45" s="51"/>
      <c r="E45" s="51"/>
      <c r="F45" s="51"/>
      <c r="G45" s="51"/>
      <c r="H45" s="51"/>
      <c r="I45" s="51"/>
      <c r="J45" s="51"/>
      <c r="K45" s="51"/>
      <c r="L45" s="51"/>
      <c r="M45" s="51"/>
      <c r="N45" s="51"/>
      <c r="O45" s="51"/>
      <c r="P45" s="51"/>
      <c r="Q45" s="51"/>
      <c r="R45" s="51"/>
      <c r="S45" s="51"/>
      <c r="T45" s="51"/>
      <c r="U45" s="51"/>
      <c r="V45" s="51"/>
      <c r="W45" s="51"/>
      <c r="X45" s="51"/>
      <c r="Y45" s="51"/>
      <c r="Z45" s="51"/>
      <c r="AA45" s="51"/>
      <c r="AB45" s="51"/>
      <c r="AC45" s="51"/>
      <c r="AD45" s="51"/>
      <c r="AO45" s="156">
        <f>AO44+AJ44</f>
        <v>0</v>
      </c>
      <c r="AS45">
        <f>IF(AND(I44&lt;&gt;10,G46&lt;&gt;""),1,0)</f>
        <v>0</v>
      </c>
    </row>
    <row r="46" spans="1:46" ht="45" customHeight="1">
      <c r="A46" s="95"/>
      <c r="B46" s="51"/>
      <c r="C46" s="364" t="s">
        <v>3353</v>
      </c>
      <c r="D46" s="364"/>
      <c r="E46" s="364"/>
      <c r="F46" s="364"/>
      <c r="G46" s="296"/>
      <c r="H46" s="296"/>
      <c r="I46" s="296"/>
      <c r="J46" s="296"/>
      <c r="K46" s="296"/>
      <c r="L46" s="296"/>
      <c r="M46" s="296"/>
      <c r="N46" s="296"/>
      <c r="O46" s="296"/>
      <c r="P46" s="296"/>
      <c r="Q46" s="296"/>
      <c r="R46" s="296"/>
      <c r="S46" s="296"/>
      <c r="T46" s="296"/>
      <c r="U46" s="296"/>
      <c r="V46" s="296"/>
      <c r="W46" s="296"/>
      <c r="X46" s="296"/>
      <c r="Y46" s="296"/>
      <c r="Z46" s="296"/>
      <c r="AA46" s="296"/>
      <c r="AB46" s="296"/>
      <c r="AC46" s="296"/>
      <c r="AD46" s="296"/>
      <c r="AS46" s="156">
        <f>AS44+AS45</f>
        <v>0</v>
      </c>
    </row>
    <row r="47" spans="1:46" ht="15" customHeight="1">
      <c r="A47" s="95"/>
      <c r="B47" s="51"/>
      <c r="C47" s="51"/>
      <c r="D47" s="51"/>
      <c r="E47" s="51"/>
      <c r="F47" s="51"/>
      <c r="G47" s="51"/>
      <c r="H47" s="51"/>
      <c r="I47" s="51"/>
      <c r="J47" s="51"/>
      <c r="K47" s="51"/>
      <c r="L47" s="51"/>
      <c r="M47" s="51"/>
      <c r="N47" s="51"/>
      <c r="O47" s="51"/>
      <c r="P47" s="51"/>
      <c r="Q47" s="51"/>
      <c r="R47" s="51"/>
      <c r="S47" s="51"/>
      <c r="T47" s="51"/>
      <c r="U47" s="51"/>
      <c r="V47" s="51"/>
      <c r="W47" s="51"/>
      <c r="X47" s="51"/>
      <c r="Y47" s="51"/>
      <c r="Z47" s="51"/>
      <c r="AA47" s="51"/>
      <c r="AB47" s="51"/>
      <c r="AC47" s="51"/>
      <c r="AD47" s="51"/>
    </row>
    <row r="48" spans="1:46" ht="15" customHeight="1">
      <c r="A48" s="95"/>
      <c r="B48" s="51"/>
      <c r="C48" s="221" t="s">
        <v>3351</v>
      </c>
      <c r="D48" s="221"/>
      <c r="E48" s="221"/>
      <c r="F48" s="221"/>
      <c r="G48" s="221"/>
      <c r="H48" s="221"/>
      <c r="I48" s="221"/>
      <c r="J48" s="221"/>
      <c r="K48" s="221"/>
      <c r="L48" s="221"/>
      <c r="M48" s="221"/>
      <c r="N48" s="221"/>
      <c r="O48" s="221"/>
      <c r="P48" s="221"/>
      <c r="Q48" s="221"/>
      <c r="R48" s="221"/>
      <c r="S48" s="221"/>
      <c r="T48" s="221"/>
      <c r="U48" s="221"/>
      <c r="V48" s="221"/>
      <c r="W48" s="221"/>
      <c r="X48" s="221"/>
      <c r="Y48" s="221"/>
      <c r="Z48" s="221"/>
      <c r="AA48" s="221"/>
      <c r="AB48" s="221"/>
      <c r="AC48" s="221"/>
      <c r="AD48" s="221"/>
    </row>
    <row r="49" spans="1:30" ht="24" customHeight="1">
      <c r="A49" s="95"/>
      <c r="B49" s="51"/>
      <c r="C49" s="319" t="s">
        <v>113</v>
      </c>
      <c r="D49" s="319"/>
      <c r="E49" s="120" t="s">
        <v>68</v>
      </c>
      <c r="F49" s="320" t="s">
        <v>114</v>
      </c>
      <c r="G49" s="320"/>
      <c r="H49" s="320"/>
      <c r="I49" s="320"/>
      <c r="J49" s="320"/>
      <c r="K49" s="320"/>
      <c r="L49" s="320"/>
      <c r="M49" s="320"/>
      <c r="N49" s="320"/>
      <c r="O49" s="320"/>
      <c r="P49" s="320"/>
      <c r="Q49" s="320"/>
      <c r="R49" s="320"/>
      <c r="S49" s="320"/>
      <c r="T49" s="320"/>
      <c r="U49" s="320"/>
      <c r="V49" s="320"/>
      <c r="W49" s="320"/>
      <c r="X49" s="320"/>
      <c r="Y49" s="320"/>
      <c r="Z49" s="320"/>
      <c r="AA49" s="320"/>
      <c r="AB49" s="320"/>
      <c r="AC49" s="320"/>
      <c r="AD49" s="320"/>
    </row>
    <row r="50" spans="1:30" ht="24" customHeight="1">
      <c r="A50" s="95"/>
      <c r="B50" s="51"/>
      <c r="C50" s="319"/>
      <c r="D50" s="319"/>
      <c r="E50" s="118" t="s">
        <v>69</v>
      </c>
      <c r="F50" s="320" t="s">
        <v>3354</v>
      </c>
      <c r="G50" s="320"/>
      <c r="H50" s="320"/>
      <c r="I50" s="320"/>
      <c r="J50" s="320"/>
      <c r="K50" s="320"/>
      <c r="L50" s="320"/>
      <c r="M50" s="320"/>
      <c r="N50" s="320"/>
      <c r="O50" s="320"/>
      <c r="P50" s="320"/>
      <c r="Q50" s="320"/>
      <c r="R50" s="320"/>
      <c r="S50" s="320"/>
      <c r="T50" s="320"/>
      <c r="U50" s="320"/>
      <c r="V50" s="320"/>
      <c r="W50" s="320"/>
      <c r="X50" s="320"/>
      <c r="Y50" s="320"/>
      <c r="Z50" s="320"/>
      <c r="AA50" s="320"/>
      <c r="AB50" s="320"/>
      <c r="AC50" s="320"/>
      <c r="AD50" s="320"/>
    </row>
    <row r="51" spans="1:30" ht="24" customHeight="1">
      <c r="A51" s="95"/>
      <c r="B51" s="51"/>
      <c r="C51" s="319"/>
      <c r="D51" s="319"/>
      <c r="E51" s="118" t="s">
        <v>70</v>
      </c>
      <c r="F51" s="320" t="s">
        <v>3355</v>
      </c>
      <c r="G51" s="320"/>
      <c r="H51" s="320"/>
      <c r="I51" s="320"/>
      <c r="J51" s="320"/>
      <c r="K51" s="320"/>
      <c r="L51" s="320"/>
      <c r="M51" s="320"/>
      <c r="N51" s="320"/>
      <c r="O51" s="320"/>
      <c r="P51" s="320"/>
      <c r="Q51" s="320"/>
      <c r="R51" s="320"/>
      <c r="S51" s="320"/>
      <c r="T51" s="320"/>
      <c r="U51" s="320"/>
      <c r="V51" s="320"/>
      <c r="W51" s="320"/>
      <c r="X51" s="320"/>
      <c r="Y51" s="320"/>
      <c r="Z51" s="320"/>
      <c r="AA51" s="320"/>
      <c r="AB51" s="320"/>
      <c r="AC51" s="320"/>
      <c r="AD51" s="320"/>
    </row>
    <row r="52" spans="1:30" ht="15" customHeight="1">
      <c r="A52" s="95"/>
      <c r="B52" s="51"/>
      <c r="C52" s="319" t="s">
        <v>115</v>
      </c>
      <c r="D52" s="319"/>
      <c r="E52" s="118" t="s">
        <v>71</v>
      </c>
      <c r="F52" s="320" t="s">
        <v>116</v>
      </c>
      <c r="G52" s="320"/>
      <c r="H52" s="320"/>
      <c r="I52" s="320"/>
      <c r="J52" s="320"/>
      <c r="K52" s="320"/>
      <c r="L52" s="320"/>
      <c r="M52" s="320"/>
      <c r="N52" s="320"/>
      <c r="O52" s="320"/>
      <c r="P52" s="320"/>
      <c r="Q52" s="320"/>
      <c r="R52" s="320"/>
      <c r="S52" s="320"/>
      <c r="T52" s="320"/>
      <c r="U52" s="320"/>
      <c r="V52" s="320"/>
      <c r="W52" s="320"/>
      <c r="X52" s="320"/>
      <c r="Y52" s="320"/>
      <c r="Z52" s="320"/>
      <c r="AA52" s="320"/>
      <c r="AB52" s="320"/>
      <c r="AC52" s="320"/>
      <c r="AD52" s="320"/>
    </row>
    <row r="53" spans="1:30" ht="15" customHeight="1">
      <c r="A53" s="95"/>
      <c r="B53" s="51"/>
      <c r="C53" s="319"/>
      <c r="D53" s="319"/>
      <c r="E53" s="118" t="s">
        <v>72</v>
      </c>
      <c r="F53" s="320" t="s">
        <v>117</v>
      </c>
      <c r="G53" s="320"/>
      <c r="H53" s="320"/>
      <c r="I53" s="320"/>
      <c r="J53" s="320"/>
      <c r="K53" s="320"/>
      <c r="L53" s="320"/>
      <c r="M53" s="320"/>
      <c r="N53" s="320"/>
      <c r="O53" s="320"/>
      <c r="P53" s="320"/>
      <c r="Q53" s="320"/>
      <c r="R53" s="320"/>
      <c r="S53" s="320"/>
      <c r="T53" s="320"/>
      <c r="U53" s="320"/>
      <c r="V53" s="320"/>
      <c r="W53" s="320"/>
      <c r="X53" s="320"/>
      <c r="Y53" s="320"/>
      <c r="Z53" s="320"/>
      <c r="AA53" s="320"/>
      <c r="AB53" s="320"/>
      <c r="AC53" s="320"/>
      <c r="AD53" s="320"/>
    </row>
    <row r="54" spans="1:30" ht="15" customHeight="1">
      <c r="A54" s="95"/>
      <c r="B54" s="51"/>
      <c r="C54" s="319"/>
      <c r="D54" s="319"/>
      <c r="E54" s="118" t="s">
        <v>73</v>
      </c>
      <c r="F54" s="320" t="s">
        <v>118</v>
      </c>
      <c r="G54" s="320"/>
      <c r="H54" s="320"/>
      <c r="I54" s="320"/>
      <c r="J54" s="320"/>
      <c r="K54" s="320"/>
      <c r="L54" s="320"/>
      <c r="M54" s="320"/>
      <c r="N54" s="320"/>
      <c r="O54" s="320"/>
      <c r="P54" s="320"/>
      <c r="Q54" s="320"/>
      <c r="R54" s="320"/>
      <c r="S54" s="320"/>
      <c r="T54" s="320"/>
      <c r="U54" s="320"/>
      <c r="V54" s="320"/>
      <c r="W54" s="320"/>
      <c r="X54" s="320"/>
      <c r="Y54" s="320"/>
      <c r="Z54" s="320"/>
      <c r="AA54" s="320"/>
      <c r="AB54" s="320"/>
      <c r="AC54" s="320"/>
      <c r="AD54" s="320"/>
    </row>
    <row r="55" spans="1:30" ht="15" customHeight="1">
      <c r="A55" s="95"/>
      <c r="B55" s="51"/>
      <c r="C55" s="319"/>
      <c r="D55" s="319"/>
      <c r="E55" s="118" t="s">
        <v>74</v>
      </c>
      <c r="F55" s="320" t="s">
        <v>119</v>
      </c>
      <c r="G55" s="320"/>
      <c r="H55" s="320"/>
      <c r="I55" s="320"/>
      <c r="J55" s="320"/>
      <c r="K55" s="320"/>
      <c r="L55" s="320"/>
      <c r="M55" s="320"/>
      <c r="N55" s="320"/>
      <c r="O55" s="320"/>
      <c r="P55" s="320"/>
      <c r="Q55" s="320"/>
      <c r="R55" s="320"/>
      <c r="S55" s="320"/>
      <c r="T55" s="320"/>
      <c r="U55" s="320"/>
      <c r="V55" s="320"/>
      <c r="W55" s="320"/>
      <c r="X55" s="320"/>
      <c r="Y55" s="320"/>
      <c r="Z55" s="320"/>
      <c r="AA55" s="320"/>
      <c r="AB55" s="320"/>
      <c r="AC55" s="320"/>
      <c r="AD55" s="320"/>
    </row>
    <row r="56" spans="1:30" ht="15" customHeight="1">
      <c r="A56" s="95"/>
      <c r="B56" s="51"/>
      <c r="C56" s="319"/>
      <c r="D56" s="319"/>
      <c r="E56" s="118" t="s">
        <v>75</v>
      </c>
      <c r="F56" s="320" t="s">
        <v>120</v>
      </c>
      <c r="G56" s="320"/>
      <c r="H56" s="320"/>
      <c r="I56" s="320"/>
      <c r="J56" s="320"/>
      <c r="K56" s="320"/>
      <c r="L56" s="320"/>
      <c r="M56" s="320"/>
      <c r="N56" s="320"/>
      <c r="O56" s="320"/>
      <c r="P56" s="320"/>
      <c r="Q56" s="320"/>
      <c r="R56" s="320"/>
      <c r="S56" s="320"/>
      <c r="T56" s="320"/>
      <c r="U56" s="320"/>
      <c r="V56" s="320"/>
      <c r="W56" s="320"/>
      <c r="X56" s="320"/>
      <c r="Y56" s="320"/>
      <c r="Z56" s="320"/>
      <c r="AA56" s="320"/>
      <c r="AB56" s="320"/>
      <c r="AC56" s="320"/>
      <c r="AD56" s="320"/>
    </row>
    <row r="57" spans="1:30" ht="15" customHeight="1">
      <c r="A57" s="95"/>
      <c r="B57" s="51"/>
      <c r="C57" s="319"/>
      <c r="D57" s="319"/>
      <c r="E57" s="121" t="s">
        <v>76</v>
      </c>
      <c r="F57" s="320" t="s">
        <v>121</v>
      </c>
      <c r="G57" s="320"/>
      <c r="H57" s="320"/>
      <c r="I57" s="320"/>
      <c r="J57" s="320"/>
      <c r="K57" s="320"/>
      <c r="L57" s="320"/>
      <c r="M57" s="320"/>
      <c r="N57" s="320"/>
      <c r="O57" s="320"/>
      <c r="P57" s="320"/>
      <c r="Q57" s="320"/>
      <c r="R57" s="320"/>
      <c r="S57" s="320"/>
      <c r="T57" s="320"/>
      <c r="U57" s="320"/>
      <c r="V57" s="320"/>
      <c r="W57" s="320"/>
      <c r="X57" s="320"/>
      <c r="Y57" s="320"/>
      <c r="Z57" s="320"/>
      <c r="AA57" s="320"/>
      <c r="AB57" s="320"/>
      <c r="AC57" s="320"/>
      <c r="AD57" s="320"/>
    </row>
    <row r="58" spans="1:30" ht="15" customHeight="1">
      <c r="A58" s="95"/>
      <c r="B58" s="51"/>
      <c r="C58" s="298" t="s">
        <v>77</v>
      </c>
      <c r="D58" s="298"/>
      <c r="E58" s="298"/>
      <c r="F58" s="320" t="s">
        <v>3349</v>
      </c>
      <c r="G58" s="320"/>
      <c r="H58" s="320"/>
      <c r="I58" s="320"/>
      <c r="J58" s="320"/>
      <c r="K58" s="320"/>
      <c r="L58" s="320"/>
      <c r="M58" s="320"/>
      <c r="N58" s="320"/>
      <c r="O58" s="320"/>
      <c r="P58" s="320"/>
      <c r="Q58" s="320"/>
      <c r="R58" s="320"/>
      <c r="S58" s="320"/>
      <c r="T58" s="320"/>
      <c r="U58" s="320"/>
      <c r="V58" s="320"/>
      <c r="W58" s="320"/>
      <c r="X58" s="320"/>
      <c r="Y58" s="320"/>
      <c r="Z58" s="320"/>
      <c r="AA58" s="320"/>
      <c r="AB58" s="320"/>
      <c r="AC58" s="320"/>
      <c r="AD58" s="320"/>
    </row>
    <row r="59" spans="1:30" ht="15" customHeight="1">
      <c r="A59" s="95"/>
      <c r="B59" s="51"/>
      <c r="C59" s="298" t="s">
        <v>122</v>
      </c>
      <c r="D59" s="298"/>
      <c r="E59" s="298"/>
      <c r="F59" s="320" t="s">
        <v>110</v>
      </c>
      <c r="G59" s="320"/>
      <c r="H59" s="320"/>
      <c r="I59" s="320"/>
      <c r="J59" s="320"/>
      <c r="K59" s="320"/>
      <c r="L59" s="320"/>
      <c r="M59" s="320"/>
      <c r="N59" s="320"/>
      <c r="O59" s="320"/>
      <c r="P59" s="320"/>
      <c r="Q59" s="320"/>
      <c r="R59" s="320"/>
      <c r="S59" s="320"/>
      <c r="T59" s="320"/>
      <c r="U59" s="320"/>
      <c r="V59" s="320"/>
      <c r="W59" s="320"/>
      <c r="X59" s="320"/>
      <c r="Y59" s="320"/>
      <c r="Z59" s="320"/>
      <c r="AA59" s="320"/>
      <c r="AB59" s="320"/>
      <c r="AC59" s="320"/>
      <c r="AD59" s="320"/>
    </row>
    <row r="60" spans="1:30" ht="15" customHeight="1">
      <c r="A60" s="95"/>
      <c r="B60" s="51"/>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row>
    <row r="61" spans="1:30" ht="24" customHeight="1">
      <c r="A61" s="95"/>
      <c r="B61" s="51"/>
      <c r="C61" s="304" t="s">
        <v>123</v>
      </c>
      <c r="D61" s="304"/>
      <c r="E61" s="304"/>
      <c r="F61" s="304"/>
      <c r="G61" s="304"/>
      <c r="H61" s="304"/>
      <c r="I61" s="304"/>
      <c r="J61" s="304"/>
      <c r="K61" s="304"/>
      <c r="L61" s="304"/>
      <c r="M61" s="304"/>
      <c r="N61" s="304"/>
      <c r="O61" s="304"/>
      <c r="P61" s="304"/>
      <c r="Q61" s="304"/>
      <c r="R61" s="304"/>
      <c r="S61" s="304"/>
      <c r="T61" s="304"/>
      <c r="U61" s="304"/>
      <c r="V61" s="304"/>
      <c r="W61" s="304"/>
      <c r="X61" s="304"/>
      <c r="Y61" s="304"/>
      <c r="Z61" s="304"/>
      <c r="AA61" s="304"/>
      <c r="AB61" s="304"/>
      <c r="AC61" s="304"/>
      <c r="AD61" s="304"/>
    </row>
    <row r="62" spans="1:30" ht="60" customHeight="1">
      <c r="A62" s="95"/>
      <c r="B62" s="51"/>
      <c r="C62" s="297"/>
      <c r="D62" s="297"/>
      <c r="E62" s="297"/>
      <c r="F62" s="297"/>
      <c r="G62" s="297"/>
      <c r="H62" s="297"/>
      <c r="I62" s="297"/>
      <c r="J62" s="297"/>
      <c r="K62" s="297"/>
      <c r="L62" s="297"/>
      <c r="M62" s="297"/>
      <c r="N62" s="297"/>
      <c r="O62" s="297"/>
      <c r="P62" s="297"/>
      <c r="Q62" s="297"/>
      <c r="R62" s="297"/>
      <c r="S62" s="297"/>
      <c r="T62" s="297"/>
      <c r="U62" s="297"/>
      <c r="V62" s="297"/>
      <c r="W62" s="297"/>
      <c r="X62" s="297"/>
      <c r="Y62" s="297"/>
      <c r="Z62" s="297"/>
      <c r="AA62" s="297"/>
      <c r="AB62" s="297"/>
      <c r="AC62" s="297"/>
      <c r="AD62" s="297"/>
    </row>
    <row r="63" spans="1:30" ht="15" customHeight="1">
      <c r="A63" s="95"/>
      <c r="B63" s="51"/>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row>
    <row r="64" spans="1:30" ht="15" customHeight="1">
      <c r="A64" s="95"/>
      <c r="B64" s="244" t="str">
        <f>IF(AO45=0,"","Error: verificar sumas por fila.")</f>
        <v/>
      </c>
      <c r="C64" s="244"/>
      <c r="D64" s="244"/>
      <c r="E64" s="244"/>
      <c r="F64" s="244"/>
      <c r="G64" s="244"/>
      <c r="H64" s="244"/>
      <c r="I64" s="244"/>
      <c r="J64" s="244"/>
      <c r="K64" s="244"/>
      <c r="L64" s="244"/>
      <c r="M64" s="244"/>
      <c r="N64" s="244"/>
      <c r="O64" s="244"/>
      <c r="P64" s="244"/>
      <c r="Q64" s="244"/>
      <c r="R64" s="244"/>
      <c r="S64" s="244"/>
      <c r="T64" s="244"/>
      <c r="U64" s="244"/>
      <c r="V64" s="244"/>
      <c r="W64" s="244"/>
      <c r="X64" s="244"/>
      <c r="Y64" s="244"/>
      <c r="Z64" s="244"/>
      <c r="AA64" s="244"/>
      <c r="AB64" s="244"/>
      <c r="AC64" s="244"/>
      <c r="AD64" s="244"/>
    </row>
    <row r="65" spans="1:30" ht="15" customHeight="1">
      <c r="A65" s="95"/>
      <c r="B65" s="244" t="str">
        <f>IF(AR44=0,"","Error: verificar la consistencia con códigos 2 o 9.")</f>
        <v/>
      </c>
      <c r="C65" s="244"/>
      <c r="D65" s="244"/>
      <c r="E65" s="244"/>
      <c r="F65" s="244"/>
      <c r="G65" s="244"/>
      <c r="H65" s="244"/>
      <c r="I65" s="244"/>
      <c r="J65" s="244"/>
      <c r="K65" s="244"/>
      <c r="L65" s="244"/>
      <c r="M65" s="244"/>
      <c r="N65" s="244"/>
      <c r="O65" s="244"/>
      <c r="P65" s="244"/>
      <c r="Q65" s="244"/>
      <c r="R65" s="244"/>
      <c r="S65" s="244"/>
      <c r="T65" s="244"/>
      <c r="U65" s="244"/>
      <c r="V65" s="244"/>
      <c r="W65" s="244"/>
      <c r="X65" s="244"/>
      <c r="Y65" s="244"/>
      <c r="Z65" s="244"/>
      <c r="AA65" s="244"/>
      <c r="AB65" s="244"/>
      <c r="AC65" s="244"/>
      <c r="AD65" s="244"/>
    </row>
    <row r="66" spans="1:30" ht="15" customHeight="1">
      <c r="A66" s="95"/>
      <c r="B66" s="244" t="str">
        <f>IF(AS46=0,"",IF(AS44&gt;0," Error: debe especificar la opción Otra forma de administración (especifique).","Error: no debe presentar información en el recuadro (especifique)."))</f>
        <v/>
      </c>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244"/>
      <c r="AA66" s="244"/>
      <c r="AB66" s="244"/>
      <c r="AC66" s="244"/>
      <c r="AD66" s="244"/>
    </row>
    <row r="67" spans="1:30" ht="15" customHeight="1">
      <c r="A67" s="104"/>
      <c r="B67" s="294" t="str">
        <f>IF(AT44=0,"","Alerta: verificar la explicación por el uso del código 2 o 9 (Tercera instrucción).")</f>
        <v/>
      </c>
      <c r="C67" s="294"/>
      <c r="D67" s="294"/>
      <c r="E67" s="294"/>
      <c r="F67" s="294"/>
      <c r="G67" s="294"/>
      <c r="H67" s="294"/>
      <c r="I67" s="294"/>
      <c r="J67" s="294"/>
      <c r="K67" s="294"/>
      <c r="L67" s="294"/>
      <c r="M67" s="294"/>
      <c r="N67" s="294"/>
      <c r="O67" s="294"/>
      <c r="P67" s="294"/>
      <c r="Q67" s="294"/>
      <c r="R67" s="294"/>
      <c r="S67" s="294"/>
      <c r="T67" s="294"/>
      <c r="U67" s="294"/>
      <c r="V67" s="294"/>
      <c r="W67" s="294"/>
      <c r="X67" s="294"/>
      <c r="Y67" s="294"/>
      <c r="Z67" s="294"/>
      <c r="AA67" s="294"/>
      <c r="AB67" s="294"/>
      <c r="AC67" s="294"/>
      <c r="AD67" s="294"/>
    </row>
    <row r="68" spans="1:30" ht="15" customHeight="1" thickBot="1">
      <c r="A68" s="104"/>
      <c r="B68" s="295" t="str">
        <f>IF(AQ44=0,"","Error: debe completar toda la información requerida.")</f>
        <v/>
      </c>
      <c r="C68" s="295"/>
      <c r="D68" s="295"/>
      <c r="E68" s="295"/>
      <c r="F68" s="295"/>
      <c r="G68" s="295"/>
      <c r="H68" s="295"/>
      <c r="I68" s="295"/>
      <c r="J68" s="295"/>
      <c r="K68" s="295"/>
      <c r="L68" s="295"/>
      <c r="M68" s="295"/>
      <c r="N68" s="295"/>
      <c r="O68" s="295"/>
      <c r="P68" s="295"/>
      <c r="Q68" s="295"/>
      <c r="R68" s="295"/>
      <c r="S68" s="295"/>
      <c r="T68" s="295"/>
      <c r="U68" s="295"/>
      <c r="V68" s="295"/>
      <c r="W68" s="295"/>
      <c r="X68" s="295"/>
      <c r="Y68" s="295"/>
      <c r="Z68" s="295"/>
      <c r="AA68" s="295"/>
      <c r="AB68" s="295"/>
      <c r="AC68" s="295"/>
      <c r="AD68" s="295"/>
    </row>
    <row r="69" spans="1:30" ht="15" customHeight="1" thickBot="1">
      <c r="A69" s="128" t="s">
        <v>431</v>
      </c>
      <c r="B69" s="253" t="s">
        <v>3477</v>
      </c>
      <c r="C69" s="254"/>
      <c r="D69" s="254"/>
      <c r="E69" s="254"/>
      <c r="F69" s="254"/>
      <c r="G69" s="254"/>
      <c r="H69" s="254"/>
      <c r="I69" s="254"/>
      <c r="J69" s="254"/>
      <c r="K69" s="254"/>
      <c r="L69" s="254"/>
      <c r="M69" s="254"/>
      <c r="N69" s="254"/>
      <c r="O69" s="254"/>
      <c r="P69" s="254"/>
      <c r="Q69" s="254"/>
      <c r="R69" s="254"/>
      <c r="S69" s="254"/>
      <c r="T69" s="254"/>
      <c r="U69" s="254"/>
      <c r="V69" s="254"/>
      <c r="W69" s="254"/>
      <c r="X69" s="254"/>
      <c r="Y69" s="254"/>
      <c r="Z69" s="254"/>
      <c r="AA69" s="254"/>
      <c r="AB69" s="254"/>
      <c r="AC69" s="254"/>
      <c r="AD69" s="255"/>
    </row>
    <row r="70" spans="1:30" ht="15" customHeight="1">
      <c r="A70" s="104"/>
      <c r="B70" s="347" t="s">
        <v>105</v>
      </c>
      <c r="C70" s="348"/>
      <c r="D70" s="348"/>
      <c r="E70" s="348"/>
      <c r="F70" s="348"/>
      <c r="G70" s="348"/>
      <c r="H70" s="348"/>
      <c r="I70" s="348"/>
      <c r="J70" s="348"/>
      <c r="K70" s="348"/>
      <c r="L70" s="348"/>
      <c r="M70" s="348"/>
      <c r="N70" s="348"/>
      <c r="O70" s="348"/>
      <c r="P70" s="348"/>
      <c r="Q70" s="348"/>
      <c r="R70" s="348"/>
      <c r="S70" s="348"/>
      <c r="T70" s="348"/>
      <c r="U70" s="348"/>
      <c r="V70" s="348"/>
      <c r="W70" s="348"/>
      <c r="X70" s="348"/>
      <c r="Y70" s="348"/>
      <c r="Z70" s="348"/>
      <c r="AA70" s="348"/>
      <c r="AB70" s="348"/>
      <c r="AC70" s="348"/>
      <c r="AD70" s="349"/>
    </row>
    <row r="71" spans="1:30" ht="36" customHeight="1">
      <c r="A71" s="104"/>
      <c r="B71" s="109"/>
      <c r="C71" s="304" t="s">
        <v>3371</v>
      </c>
      <c r="D71" s="304"/>
      <c r="E71" s="304"/>
      <c r="F71" s="304"/>
      <c r="G71" s="304"/>
      <c r="H71" s="304"/>
      <c r="I71" s="304"/>
      <c r="J71" s="304"/>
      <c r="K71" s="304"/>
      <c r="L71" s="304"/>
      <c r="M71" s="304"/>
      <c r="N71" s="304"/>
      <c r="O71" s="304"/>
      <c r="P71" s="304"/>
      <c r="Q71" s="304"/>
      <c r="R71" s="304"/>
      <c r="S71" s="304"/>
      <c r="T71" s="304"/>
      <c r="U71" s="304"/>
      <c r="V71" s="304"/>
      <c r="W71" s="304"/>
      <c r="X71" s="304"/>
      <c r="Y71" s="304"/>
      <c r="Z71" s="304"/>
      <c r="AA71" s="304"/>
      <c r="AB71" s="304"/>
      <c r="AC71" s="304"/>
      <c r="AD71" s="330"/>
    </row>
    <row r="72" spans="1:30" ht="24" customHeight="1">
      <c r="A72" s="104"/>
      <c r="B72" s="109"/>
      <c r="C72" s="304" t="s">
        <v>3391</v>
      </c>
      <c r="D72" s="304"/>
      <c r="E72" s="304"/>
      <c r="F72" s="304"/>
      <c r="G72" s="304"/>
      <c r="H72" s="304"/>
      <c r="I72" s="304"/>
      <c r="J72" s="304"/>
      <c r="K72" s="304"/>
      <c r="L72" s="304"/>
      <c r="M72" s="304"/>
      <c r="N72" s="304"/>
      <c r="O72" s="304"/>
      <c r="P72" s="304"/>
      <c r="Q72" s="304"/>
      <c r="R72" s="304"/>
      <c r="S72" s="304"/>
      <c r="T72" s="304"/>
      <c r="U72" s="304"/>
      <c r="V72" s="304"/>
      <c r="W72" s="304"/>
      <c r="X72" s="304"/>
      <c r="Y72" s="304"/>
      <c r="Z72" s="304"/>
      <c r="AA72" s="304"/>
      <c r="AB72" s="304"/>
      <c r="AC72" s="304"/>
      <c r="AD72" s="330"/>
    </row>
    <row r="73" spans="1:30" ht="24" customHeight="1">
      <c r="A73" s="104"/>
      <c r="B73" s="109"/>
      <c r="C73" s="304" t="s">
        <v>3356</v>
      </c>
      <c r="D73" s="304"/>
      <c r="E73" s="304"/>
      <c r="F73" s="304"/>
      <c r="G73" s="304"/>
      <c r="H73" s="304"/>
      <c r="I73" s="304"/>
      <c r="J73" s="304"/>
      <c r="K73" s="304"/>
      <c r="L73" s="304"/>
      <c r="M73" s="304"/>
      <c r="N73" s="304"/>
      <c r="O73" s="304"/>
      <c r="P73" s="304"/>
      <c r="Q73" s="304"/>
      <c r="R73" s="304"/>
      <c r="S73" s="304"/>
      <c r="T73" s="304"/>
      <c r="U73" s="304"/>
      <c r="V73" s="304"/>
      <c r="W73" s="304"/>
      <c r="X73" s="304"/>
      <c r="Y73" s="304"/>
      <c r="Z73" s="304"/>
      <c r="AA73" s="304"/>
      <c r="AB73" s="304"/>
      <c r="AC73" s="304"/>
      <c r="AD73" s="330"/>
    </row>
    <row r="74" spans="1:30" ht="24" customHeight="1">
      <c r="A74" s="104"/>
      <c r="B74" s="109"/>
      <c r="C74" s="304" t="s">
        <v>124</v>
      </c>
      <c r="D74" s="304"/>
      <c r="E74" s="304"/>
      <c r="F74" s="304"/>
      <c r="G74" s="304"/>
      <c r="H74" s="304"/>
      <c r="I74" s="304"/>
      <c r="J74" s="304"/>
      <c r="K74" s="304"/>
      <c r="L74" s="304"/>
      <c r="M74" s="304"/>
      <c r="N74" s="304"/>
      <c r="O74" s="304"/>
      <c r="P74" s="304"/>
      <c r="Q74" s="304"/>
      <c r="R74" s="304"/>
      <c r="S74" s="304"/>
      <c r="T74" s="304"/>
      <c r="U74" s="304"/>
      <c r="V74" s="304"/>
      <c r="W74" s="304"/>
      <c r="X74" s="304"/>
      <c r="Y74" s="304"/>
      <c r="Z74" s="304"/>
      <c r="AA74" s="304"/>
      <c r="AB74" s="304"/>
      <c r="AC74" s="304"/>
      <c r="AD74" s="330"/>
    </row>
    <row r="75" spans="1:30" ht="24" customHeight="1">
      <c r="A75" s="104"/>
      <c r="B75" s="109"/>
      <c r="C75" s="304" t="s">
        <v>125</v>
      </c>
      <c r="D75" s="304"/>
      <c r="E75" s="304"/>
      <c r="F75" s="304"/>
      <c r="G75" s="304"/>
      <c r="H75" s="304"/>
      <c r="I75" s="304"/>
      <c r="J75" s="304"/>
      <c r="K75" s="304"/>
      <c r="L75" s="304"/>
      <c r="M75" s="304"/>
      <c r="N75" s="304"/>
      <c r="O75" s="304"/>
      <c r="P75" s="304"/>
      <c r="Q75" s="304"/>
      <c r="R75" s="304"/>
      <c r="S75" s="304"/>
      <c r="T75" s="304"/>
      <c r="U75" s="304"/>
      <c r="V75" s="304"/>
      <c r="W75" s="304"/>
      <c r="X75" s="304"/>
      <c r="Y75" s="304"/>
      <c r="Z75" s="304"/>
      <c r="AA75" s="304"/>
      <c r="AB75" s="304"/>
      <c r="AC75" s="304"/>
      <c r="AD75" s="330"/>
    </row>
    <row r="76" spans="1:30" ht="24" customHeight="1">
      <c r="A76" s="104"/>
      <c r="B76" s="105"/>
      <c r="C76" s="304" t="s">
        <v>126</v>
      </c>
      <c r="D76" s="304"/>
      <c r="E76" s="304"/>
      <c r="F76" s="304"/>
      <c r="G76" s="304"/>
      <c r="H76" s="304"/>
      <c r="I76" s="304"/>
      <c r="J76" s="304"/>
      <c r="K76" s="304"/>
      <c r="L76" s="304"/>
      <c r="M76" s="304"/>
      <c r="N76" s="304"/>
      <c r="O76" s="304"/>
      <c r="P76" s="304"/>
      <c r="Q76" s="304"/>
      <c r="R76" s="304"/>
      <c r="S76" s="304"/>
      <c r="T76" s="304"/>
      <c r="U76" s="304"/>
      <c r="V76" s="304"/>
      <c r="W76" s="304"/>
      <c r="X76" s="304"/>
      <c r="Y76" s="304"/>
      <c r="Z76" s="304"/>
      <c r="AA76" s="304"/>
      <c r="AB76" s="304"/>
      <c r="AC76" s="304"/>
      <c r="AD76" s="330"/>
    </row>
    <row r="77" spans="1:30" ht="15" customHeight="1">
      <c r="A77" s="104"/>
      <c r="B77" s="105"/>
      <c r="C77" s="304" t="s">
        <v>3358</v>
      </c>
      <c r="D77" s="304"/>
      <c r="E77" s="304"/>
      <c r="F77" s="304"/>
      <c r="G77" s="304"/>
      <c r="H77" s="304"/>
      <c r="I77" s="304"/>
      <c r="J77" s="304"/>
      <c r="K77" s="304"/>
      <c r="L77" s="304"/>
      <c r="M77" s="304"/>
      <c r="N77" s="304"/>
      <c r="O77" s="304"/>
      <c r="P77" s="304"/>
      <c r="Q77" s="304"/>
      <c r="R77" s="304"/>
      <c r="S77" s="304"/>
      <c r="T77" s="304"/>
      <c r="U77" s="304"/>
      <c r="V77" s="304"/>
      <c r="W77" s="304"/>
      <c r="X77" s="304"/>
      <c r="Y77" s="304"/>
      <c r="Z77" s="304"/>
      <c r="AA77" s="304"/>
      <c r="AB77" s="304"/>
      <c r="AC77" s="304"/>
      <c r="AD77" s="330"/>
    </row>
    <row r="78" spans="1:30" ht="36" customHeight="1">
      <c r="A78" s="104"/>
      <c r="B78" s="111"/>
      <c r="C78" s="335" t="s">
        <v>3393</v>
      </c>
      <c r="D78" s="335"/>
      <c r="E78" s="335"/>
      <c r="F78" s="335"/>
      <c r="G78" s="335"/>
      <c r="H78" s="335"/>
      <c r="I78" s="335"/>
      <c r="J78" s="335"/>
      <c r="K78" s="335"/>
      <c r="L78" s="335"/>
      <c r="M78" s="335"/>
      <c r="N78" s="335"/>
      <c r="O78" s="335"/>
      <c r="P78" s="335"/>
      <c r="Q78" s="335"/>
      <c r="R78" s="335"/>
      <c r="S78" s="335"/>
      <c r="T78" s="335"/>
      <c r="U78" s="335"/>
      <c r="V78" s="335"/>
      <c r="W78" s="335"/>
      <c r="X78" s="335"/>
      <c r="Y78" s="335"/>
      <c r="Z78" s="335"/>
      <c r="AA78" s="335"/>
      <c r="AB78" s="335"/>
      <c r="AC78" s="335"/>
      <c r="AD78" s="361"/>
    </row>
    <row r="79" spans="1:30" ht="15" customHeight="1">
      <c r="A79" s="104"/>
    </row>
    <row r="80" spans="1:30" ht="28.5" customHeight="1">
      <c r="A80" s="115" t="s">
        <v>433</v>
      </c>
      <c r="B80" s="303" t="s">
        <v>3493</v>
      </c>
      <c r="C80" s="303"/>
      <c r="D80" s="303"/>
      <c r="E80" s="303"/>
      <c r="F80" s="303"/>
      <c r="G80" s="303"/>
      <c r="H80" s="303"/>
      <c r="I80" s="303"/>
      <c r="J80" s="303"/>
      <c r="K80" s="303"/>
      <c r="L80" s="303"/>
      <c r="M80" s="303"/>
      <c r="N80" s="303"/>
      <c r="O80" s="303"/>
      <c r="P80" s="303"/>
      <c r="Q80" s="303"/>
      <c r="R80" s="303"/>
      <c r="S80" s="303"/>
      <c r="T80" s="303"/>
      <c r="U80" s="303"/>
      <c r="V80" s="303"/>
      <c r="W80" s="303"/>
      <c r="X80" s="303"/>
      <c r="Y80" s="303"/>
      <c r="Z80" s="303"/>
      <c r="AA80" s="303"/>
      <c r="AB80" s="303"/>
      <c r="AC80" s="303"/>
      <c r="AD80" s="303"/>
    </row>
    <row r="81" spans="1:35" ht="36" customHeight="1">
      <c r="A81" s="115"/>
      <c r="B81" s="116"/>
      <c r="C81" s="304" t="s">
        <v>3492</v>
      </c>
      <c r="D81" s="304"/>
      <c r="E81" s="304"/>
      <c r="F81" s="304"/>
      <c r="G81" s="304"/>
      <c r="H81" s="304"/>
      <c r="I81" s="304"/>
      <c r="J81" s="304"/>
      <c r="K81" s="304"/>
      <c r="L81" s="304"/>
      <c r="M81" s="304"/>
      <c r="N81" s="304"/>
      <c r="O81" s="304"/>
      <c r="P81" s="304"/>
      <c r="Q81" s="304"/>
      <c r="R81" s="304"/>
      <c r="S81" s="304"/>
      <c r="T81" s="304"/>
      <c r="U81" s="304"/>
      <c r="V81" s="304"/>
      <c r="W81" s="304"/>
      <c r="X81" s="304"/>
      <c r="Y81" s="304"/>
      <c r="Z81" s="304"/>
      <c r="AA81" s="304"/>
      <c r="AB81" s="304"/>
      <c r="AC81" s="304"/>
      <c r="AD81" s="304"/>
    </row>
    <row r="82" spans="1:35" ht="24" customHeight="1">
      <c r="A82" s="104"/>
      <c r="C82" s="304" t="s">
        <v>3486</v>
      </c>
      <c r="D82" s="304"/>
      <c r="E82" s="304"/>
      <c r="F82" s="304"/>
      <c r="G82" s="304"/>
      <c r="H82" s="304"/>
      <c r="I82" s="304"/>
      <c r="J82" s="304"/>
      <c r="K82" s="304"/>
      <c r="L82" s="304"/>
      <c r="M82" s="304"/>
      <c r="N82" s="304"/>
      <c r="O82" s="304"/>
      <c r="P82" s="304"/>
      <c r="Q82" s="304"/>
      <c r="R82" s="304"/>
      <c r="S82" s="304"/>
      <c r="T82" s="304"/>
      <c r="U82" s="304"/>
      <c r="V82" s="304"/>
      <c r="W82" s="304"/>
      <c r="X82" s="304"/>
      <c r="Y82" s="304"/>
      <c r="Z82" s="304"/>
      <c r="AA82" s="304"/>
      <c r="AB82" s="304"/>
      <c r="AC82" s="304"/>
      <c r="AD82" s="304"/>
    </row>
    <row r="83" spans="1:35" ht="36" customHeight="1">
      <c r="A83" s="104"/>
      <c r="C83" s="304" t="s">
        <v>3487</v>
      </c>
      <c r="D83" s="304"/>
      <c r="E83" s="304"/>
      <c r="F83" s="304"/>
      <c r="G83" s="304"/>
      <c r="H83" s="304"/>
      <c r="I83" s="304"/>
      <c r="J83" s="304"/>
      <c r="K83" s="304"/>
      <c r="L83" s="304"/>
      <c r="M83" s="304"/>
      <c r="N83" s="304"/>
      <c r="O83" s="304"/>
      <c r="P83" s="304"/>
      <c r="Q83" s="304"/>
      <c r="R83" s="304"/>
      <c r="S83" s="304"/>
      <c r="T83" s="304"/>
      <c r="U83" s="304"/>
      <c r="V83" s="304"/>
      <c r="W83" s="304"/>
      <c r="X83" s="304"/>
      <c r="Y83" s="304"/>
      <c r="Z83" s="304"/>
      <c r="AA83" s="304"/>
      <c r="AB83" s="304"/>
      <c r="AC83" s="304"/>
      <c r="AD83" s="304"/>
      <c r="AG83" t="s">
        <v>8373</v>
      </c>
      <c r="AH83" t="s">
        <v>8374</v>
      </c>
    </row>
    <row r="84" spans="1:35" ht="15" customHeight="1">
      <c r="A84" s="104"/>
      <c r="C84" s="117"/>
      <c r="D84" s="117"/>
      <c r="E84" s="117"/>
      <c r="F84" s="117"/>
      <c r="G84" s="117"/>
      <c r="H84" s="117"/>
      <c r="I84" s="117"/>
      <c r="J84" s="117"/>
      <c r="K84" s="117"/>
      <c r="L84" s="117"/>
      <c r="M84" s="117"/>
      <c r="N84" s="117"/>
      <c r="O84" s="117"/>
      <c r="P84" s="117"/>
      <c r="Q84" s="117"/>
      <c r="R84" s="117"/>
      <c r="S84" s="117"/>
      <c r="T84" s="117"/>
      <c r="U84" s="117"/>
      <c r="V84" s="117"/>
      <c r="W84" s="117"/>
      <c r="X84" s="117"/>
      <c r="Y84" s="117"/>
      <c r="Z84" s="117"/>
      <c r="AA84" s="117"/>
      <c r="AB84" s="117"/>
      <c r="AC84" s="117"/>
      <c r="AD84" s="117"/>
      <c r="AG84">
        <f>COUNTBLANK(C86:AD86)</f>
        <v>28</v>
      </c>
      <c r="AH84">
        <v>28</v>
      </c>
    </row>
    <row r="85" spans="1:35" ht="48" customHeight="1">
      <c r="A85" s="104"/>
      <c r="C85" s="221" t="s">
        <v>434</v>
      </c>
      <c r="D85" s="221"/>
      <c r="E85" s="221"/>
      <c r="F85" s="221"/>
      <c r="G85" s="221"/>
      <c r="H85" s="221"/>
      <c r="I85" s="221"/>
      <c r="J85" s="221" t="s">
        <v>3363</v>
      </c>
      <c r="K85" s="221"/>
      <c r="L85" s="221"/>
      <c r="M85" s="221"/>
      <c r="N85" s="221"/>
      <c r="O85" s="221"/>
      <c r="P85" s="221"/>
      <c r="Q85" s="221" t="s">
        <v>435</v>
      </c>
      <c r="R85" s="221"/>
      <c r="S85" s="221"/>
      <c r="T85" s="221"/>
      <c r="U85" s="221"/>
      <c r="V85" s="221"/>
      <c r="W85" s="221"/>
      <c r="X85" s="221" t="s">
        <v>3364</v>
      </c>
      <c r="Y85" s="221"/>
      <c r="Z85" s="221"/>
      <c r="AA85" s="221"/>
      <c r="AB85" s="221"/>
      <c r="AC85" s="221"/>
      <c r="AD85" s="221"/>
      <c r="AG85" t="s">
        <v>8385</v>
      </c>
      <c r="AH85" t="s">
        <v>8386</v>
      </c>
      <c r="AI85" t="s">
        <v>8381</v>
      </c>
    </row>
    <row r="86" spans="1:35" ht="15" customHeight="1">
      <c r="A86" s="104"/>
      <c r="C86" s="296"/>
      <c r="D86" s="296"/>
      <c r="E86" s="296"/>
      <c r="F86" s="296"/>
      <c r="G86" s="296"/>
      <c r="H86" s="296"/>
      <c r="I86" s="296"/>
      <c r="J86" s="296"/>
      <c r="K86" s="296"/>
      <c r="L86" s="296"/>
      <c r="M86" s="296"/>
      <c r="N86" s="296"/>
      <c r="O86" s="296"/>
      <c r="P86" s="296"/>
      <c r="Q86" s="296"/>
      <c r="R86" s="296"/>
      <c r="S86" s="296"/>
      <c r="T86" s="296"/>
      <c r="U86" s="296"/>
      <c r="V86" s="296"/>
      <c r="W86" s="296"/>
      <c r="X86" s="296"/>
      <c r="Y86" s="296"/>
      <c r="Z86" s="296"/>
      <c r="AA86" s="296"/>
      <c r="AB86" s="296"/>
      <c r="AC86" s="296"/>
      <c r="AD86" s="296"/>
      <c r="AG86" s="156">
        <f>IF(OR(AND(C86=1,COUNTA(J86)&lt;&gt;COUNTA(J85)),AND(C86&gt;1,COUNTA(J86)&lt;&gt;0)),1,0)</f>
        <v>0</v>
      </c>
      <c r="AH86" s="156">
        <f>IF(OR(AND(Q86=1,COUNTA(X86)&lt;&gt;COUNTA(X85)),AND(Q86&gt;1,COUNTA(X86)&lt;&gt;0)),1,0)</f>
        <v>0</v>
      </c>
      <c r="AI86" s="156">
        <f>AG86+AH86</f>
        <v>0</v>
      </c>
    </row>
    <row r="87" spans="1:35" ht="15" customHeight="1">
      <c r="A87" s="104"/>
    </row>
    <row r="88" spans="1:35" ht="24" customHeight="1">
      <c r="A88" s="104"/>
      <c r="C88" s="304" t="s">
        <v>123</v>
      </c>
      <c r="D88" s="304"/>
      <c r="E88" s="304"/>
      <c r="F88" s="304"/>
      <c r="G88" s="304"/>
      <c r="H88" s="304"/>
      <c r="I88" s="304"/>
      <c r="J88" s="304"/>
      <c r="K88" s="304"/>
      <c r="L88" s="304"/>
      <c r="M88" s="304"/>
      <c r="N88" s="304"/>
      <c r="O88" s="304"/>
      <c r="P88" s="304"/>
      <c r="Q88" s="304"/>
      <c r="R88" s="304"/>
      <c r="S88" s="304"/>
      <c r="T88" s="304"/>
      <c r="U88" s="304"/>
      <c r="V88" s="304"/>
      <c r="W88" s="304"/>
      <c r="X88" s="304"/>
      <c r="Y88" s="304"/>
      <c r="Z88" s="304"/>
      <c r="AA88" s="304"/>
      <c r="AB88" s="304"/>
      <c r="AC88" s="304"/>
      <c r="AD88" s="304"/>
    </row>
    <row r="89" spans="1:35" ht="60" customHeight="1">
      <c r="A89" s="104"/>
      <c r="C89" s="297"/>
      <c r="D89" s="297"/>
      <c r="E89" s="297"/>
      <c r="F89" s="297"/>
      <c r="G89" s="297"/>
      <c r="H89" s="297"/>
      <c r="I89" s="297"/>
      <c r="J89" s="297"/>
      <c r="K89" s="297"/>
      <c r="L89" s="297"/>
      <c r="M89" s="297"/>
      <c r="N89" s="297"/>
      <c r="O89" s="297"/>
      <c r="P89" s="297"/>
      <c r="Q89" s="297"/>
      <c r="R89" s="297"/>
      <c r="S89" s="297"/>
      <c r="T89" s="297"/>
      <c r="U89" s="297"/>
      <c r="V89" s="297"/>
      <c r="W89" s="297"/>
      <c r="X89" s="297"/>
      <c r="Y89" s="297"/>
      <c r="Z89" s="297"/>
      <c r="AA89" s="297"/>
      <c r="AB89" s="297"/>
      <c r="AC89" s="297"/>
      <c r="AD89" s="297"/>
    </row>
    <row r="90" spans="1:35" ht="15" customHeight="1">
      <c r="A90" s="104"/>
    </row>
    <row r="91" spans="1:35" ht="15" customHeight="1">
      <c r="A91" s="104"/>
      <c r="B91" s="294" t="str">
        <f>IF(AG86=0,"","Error: verificar la consistencia con códigos 2 o 9, en la columa Mercados establecidos.")</f>
        <v/>
      </c>
      <c r="C91" s="294"/>
      <c r="D91" s="294"/>
      <c r="E91" s="294"/>
      <c r="F91" s="294"/>
      <c r="G91" s="294"/>
      <c r="H91" s="294"/>
      <c r="I91" s="294"/>
      <c r="J91" s="294"/>
      <c r="K91" s="294"/>
      <c r="L91" s="294"/>
      <c r="M91" s="294"/>
      <c r="N91" s="294"/>
      <c r="O91" s="294"/>
      <c r="P91" s="294"/>
      <c r="Q91" s="294"/>
      <c r="R91" s="294"/>
      <c r="S91" s="294"/>
      <c r="T91" s="294"/>
      <c r="U91" s="294"/>
      <c r="V91" s="294"/>
      <c r="W91" s="294"/>
      <c r="X91" s="294"/>
      <c r="Y91" s="294"/>
      <c r="Z91" s="294"/>
      <c r="AA91" s="294"/>
      <c r="AB91" s="294"/>
      <c r="AC91" s="294"/>
      <c r="AD91" s="294"/>
    </row>
    <row r="92" spans="1:35" ht="15" customHeight="1">
      <c r="A92" s="104"/>
      <c r="B92" s="294" t="str">
        <f>IF(AH86=0,"","Error: verificar la consistencia con códigos 2 o 9, en la columa Centrales de abasto establecidas.")</f>
        <v/>
      </c>
      <c r="C92" s="294"/>
      <c r="D92" s="294"/>
      <c r="E92" s="294"/>
      <c r="F92" s="294"/>
      <c r="G92" s="294"/>
      <c r="H92" s="294"/>
      <c r="I92" s="294"/>
      <c r="J92" s="294"/>
      <c r="K92" s="294"/>
      <c r="L92" s="294"/>
      <c r="M92" s="294"/>
      <c r="N92" s="294"/>
      <c r="O92" s="294"/>
      <c r="P92" s="294"/>
      <c r="Q92" s="294"/>
      <c r="R92" s="294"/>
      <c r="S92" s="294"/>
      <c r="T92" s="294"/>
      <c r="U92" s="294"/>
      <c r="V92" s="294"/>
      <c r="W92" s="294"/>
      <c r="X92" s="294"/>
      <c r="Y92" s="294"/>
      <c r="Z92" s="294"/>
      <c r="AA92" s="294"/>
      <c r="AB92" s="294"/>
      <c r="AC92" s="294"/>
      <c r="AD92" s="294"/>
    </row>
    <row r="93" spans="1:35" ht="15" customHeight="1">
      <c r="A93" s="104"/>
      <c r="B93" s="293" t="str">
        <f>IF(AI86=0,"","Error: debe completar toda la información requerida.")</f>
        <v/>
      </c>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c r="AA93" s="293"/>
      <c r="AB93" s="293"/>
      <c r="AC93" s="293"/>
      <c r="AD93" s="293"/>
    </row>
    <row r="94" spans="1:35" ht="15" customHeight="1">
      <c r="A94" s="104"/>
    </row>
    <row r="95" spans="1:35" ht="15" customHeight="1">
      <c r="A95" s="104"/>
    </row>
    <row r="96" spans="1:35" ht="60" customHeight="1">
      <c r="A96" s="115" t="s">
        <v>436</v>
      </c>
      <c r="B96" s="303" t="s">
        <v>3495</v>
      </c>
      <c r="C96" s="303"/>
      <c r="D96" s="303"/>
      <c r="E96" s="303"/>
      <c r="F96" s="303"/>
      <c r="G96" s="303"/>
      <c r="H96" s="303"/>
      <c r="I96" s="303"/>
      <c r="J96" s="303"/>
      <c r="K96" s="303"/>
      <c r="L96" s="303"/>
      <c r="M96" s="303"/>
      <c r="N96" s="303"/>
      <c r="O96" s="303"/>
      <c r="P96" s="303"/>
      <c r="Q96" s="303"/>
      <c r="R96" s="303"/>
      <c r="S96" s="303"/>
      <c r="T96" s="303"/>
      <c r="U96" s="303"/>
      <c r="V96" s="303"/>
      <c r="W96" s="303"/>
      <c r="X96" s="303"/>
      <c r="Y96" s="303"/>
      <c r="Z96" s="303"/>
      <c r="AA96" s="303"/>
      <c r="AB96" s="303"/>
      <c r="AC96" s="303"/>
      <c r="AD96" s="303"/>
      <c r="AG96" s="156">
        <f>IF(OR(C86="",Q86=""),0,IF(OR(C86=1,Q86=1),1,0))</f>
        <v>0</v>
      </c>
      <c r="AH96" t="s">
        <v>8387</v>
      </c>
    </row>
    <row r="97" spans="1:30" ht="36" hidden="1" customHeight="1">
      <c r="A97" s="115"/>
      <c r="B97" s="116"/>
      <c r="C97" s="304" t="s">
        <v>3410</v>
      </c>
      <c r="D97" s="304"/>
      <c r="E97" s="304"/>
      <c r="F97" s="304"/>
      <c r="G97" s="304"/>
      <c r="H97" s="304"/>
      <c r="I97" s="304"/>
      <c r="J97" s="304"/>
      <c r="K97" s="304"/>
      <c r="L97" s="304"/>
      <c r="M97" s="304"/>
      <c r="N97" s="304"/>
      <c r="O97" s="304"/>
      <c r="P97" s="304"/>
      <c r="Q97" s="304"/>
      <c r="R97" s="304"/>
      <c r="S97" s="304"/>
      <c r="T97" s="304"/>
      <c r="U97" s="304"/>
      <c r="V97" s="304"/>
      <c r="W97" s="304"/>
      <c r="X97" s="304"/>
      <c r="Y97" s="304"/>
      <c r="Z97" s="304"/>
      <c r="AA97" s="304"/>
      <c r="AB97" s="304"/>
      <c r="AC97" s="304"/>
      <c r="AD97" s="304"/>
    </row>
    <row r="98" spans="1:30" ht="24" hidden="1" customHeight="1">
      <c r="A98" s="115"/>
      <c r="B98" s="116"/>
      <c r="C98" s="304" t="s">
        <v>3488</v>
      </c>
      <c r="D98" s="304"/>
      <c r="E98" s="304"/>
      <c r="F98" s="304"/>
      <c r="G98" s="304"/>
      <c r="H98" s="304"/>
      <c r="I98" s="304"/>
      <c r="J98" s="304"/>
      <c r="K98" s="304"/>
      <c r="L98" s="304"/>
      <c r="M98" s="304"/>
      <c r="N98" s="304"/>
      <c r="O98" s="304"/>
      <c r="P98" s="304"/>
      <c r="Q98" s="304"/>
      <c r="R98" s="304"/>
      <c r="S98" s="304"/>
      <c r="T98" s="304"/>
      <c r="U98" s="304"/>
      <c r="V98" s="304"/>
      <c r="W98" s="304"/>
      <c r="X98" s="304"/>
      <c r="Y98" s="304"/>
      <c r="Z98" s="304"/>
      <c r="AA98" s="304"/>
      <c r="AB98" s="304"/>
      <c r="AC98" s="304"/>
      <c r="AD98" s="304"/>
    </row>
    <row r="99" spans="1:30" ht="24" hidden="1" customHeight="1">
      <c r="A99" s="115"/>
      <c r="B99" s="116"/>
      <c r="C99" s="304" t="s">
        <v>3489</v>
      </c>
      <c r="D99" s="304"/>
      <c r="E99" s="304"/>
      <c r="F99" s="304"/>
      <c r="G99" s="304"/>
      <c r="H99" s="304"/>
      <c r="I99" s="304"/>
      <c r="J99" s="304"/>
      <c r="K99" s="304"/>
      <c r="L99" s="304"/>
      <c r="M99" s="304"/>
      <c r="N99" s="304"/>
      <c r="O99" s="304"/>
      <c r="P99" s="304"/>
      <c r="Q99" s="304"/>
      <c r="R99" s="304"/>
      <c r="S99" s="304"/>
      <c r="T99" s="304"/>
      <c r="U99" s="304"/>
      <c r="V99" s="304"/>
      <c r="W99" s="304"/>
      <c r="X99" s="304"/>
      <c r="Y99" s="304"/>
      <c r="Z99" s="304"/>
      <c r="AA99" s="304"/>
      <c r="AB99" s="304"/>
      <c r="AC99" s="304"/>
      <c r="AD99" s="304"/>
    </row>
    <row r="100" spans="1:30" ht="24" hidden="1" customHeight="1">
      <c r="A100" s="115"/>
      <c r="B100" s="116"/>
      <c r="C100" s="305" t="s">
        <v>3413</v>
      </c>
      <c r="D100" s="305"/>
      <c r="E100" s="305"/>
      <c r="F100" s="305"/>
      <c r="G100" s="305"/>
      <c r="H100" s="305"/>
      <c r="I100" s="305"/>
      <c r="J100" s="305"/>
      <c r="K100" s="305"/>
      <c r="L100" s="305"/>
      <c r="M100" s="305"/>
      <c r="N100" s="305"/>
      <c r="O100" s="305"/>
      <c r="P100" s="305"/>
      <c r="Q100" s="305"/>
      <c r="R100" s="305"/>
      <c r="S100" s="305"/>
      <c r="T100" s="305"/>
      <c r="U100" s="305"/>
      <c r="V100" s="305"/>
      <c r="W100" s="305"/>
      <c r="X100" s="305"/>
      <c r="Y100" s="305"/>
      <c r="Z100" s="305"/>
      <c r="AA100" s="305"/>
      <c r="AB100" s="305"/>
      <c r="AC100" s="305"/>
      <c r="AD100" s="305"/>
    </row>
    <row r="101" spans="1:30" ht="24" hidden="1" customHeight="1">
      <c r="A101" s="115"/>
      <c r="B101" s="116"/>
      <c r="C101" s="305" t="s">
        <v>3414</v>
      </c>
      <c r="D101" s="305"/>
      <c r="E101" s="305"/>
      <c r="F101" s="305"/>
      <c r="G101" s="305"/>
      <c r="H101" s="305"/>
      <c r="I101" s="305"/>
      <c r="J101" s="305"/>
      <c r="K101" s="305"/>
      <c r="L101" s="305"/>
      <c r="M101" s="305"/>
      <c r="N101" s="305"/>
      <c r="O101" s="305"/>
      <c r="P101" s="305"/>
      <c r="Q101" s="305"/>
      <c r="R101" s="305"/>
      <c r="S101" s="305"/>
      <c r="T101" s="305"/>
      <c r="U101" s="305"/>
      <c r="V101" s="305"/>
      <c r="W101" s="305"/>
      <c r="X101" s="305"/>
      <c r="Y101" s="305"/>
      <c r="Z101" s="305"/>
      <c r="AA101" s="305"/>
      <c r="AB101" s="305"/>
      <c r="AC101" s="305"/>
      <c r="AD101" s="305"/>
    </row>
    <row r="102" spans="1:30" ht="36" hidden="1" customHeight="1">
      <c r="A102" s="6"/>
      <c r="B102" s="116"/>
      <c r="C102" s="304" t="s">
        <v>3497</v>
      </c>
      <c r="D102" s="304"/>
      <c r="E102" s="304"/>
      <c r="F102" s="304"/>
      <c r="G102" s="304"/>
      <c r="H102" s="304"/>
      <c r="I102" s="304"/>
      <c r="J102" s="304"/>
      <c r="K102" s="304"/>
      <c r="L102" s="304"/>
      <c r="M102" s="304"/>
      <c r="N102" s="304"/>
      <c r="O102" s="304"/>
      <c r="P102" s="304"/>
      <c r="Q102" s="304"/>
      <c r="R102" s="304"/>
      <c r="S102" s="304"/>
      <c r="T102" s="304"/>
      <c r="U102" s="304"/>
      <c r="V102" s="304"/>
      <c r="W102" s="304"/>
      <c r="X102" s="304"/>
      <c r="Y102" s="304"/>
      <c r="Z102" s="304"/>
      <c r="AA102" s="304"/>
      <c r="AB102" s="304"/>
      <c r="AC102" s="304"/>
      <c r="AD102" s="304"/>
    </row>
    <row r="103" spans="1:30" ht="24" hidden="1" customHeight="1">
      <c r="A103" s="115"/>
      <c r="B103" s="116"/>
      <c r="C103" s="350" t="s">
        <v>3411</v>
      </c>
      <c r="D103" s="350"/>
      <c r="E103" s="350"/>
      <c r="F103" s="350"/>
      <c r="G103" s="350"/>
      <c r="H103" s="350"/>
      <c r="I103" s="350"/>
      <c r="J103" s="350"/>
      <c r="K103" s="350"/>
      <c r="L103" s="350"/>
      <c r="M103" s="350"/>
      <c r="N103" s="350"/>
      <c r="O103" s="350"/>
      <c r="P103" s="350"/>
      <c r="Q103" s="350"/>
      <c r="R103" s="350"/>
      <c r="S103" s="350"/>
      <c r="T103" s="350"/>
      <c r="U103" s="350"/>
      <c r="V103" s="350"/>
      <c r="W103" s="350"/>
      <c r="X103" s="350"/>
      <c r="Y103" s="350"/>
      <c r="Z103" s="350"/>
      <c r="AA103" s="350"/>
      <c r="AB103" s="350"/>
      <c r="AC103" s="350"/>
      <c r="AD103" s="350"/>
    </row>
    <row r="104" spans="1:30" ht="15" hidden="1" customHeight="1">
      <c r="A104" s="136"/>
      <c r="B104" s="116"/>
      <c r="C104" s="350" t="s">
        <v>3436</v>
      </c>
      <c r="D104" s="350"/>
      <c r="E104" s="350"/>
      <c r="F104" s="350"/>
      <c r="G104" s="350"/>
      <c r="H104" s="350"/>
      <c r="I104" s="350"/>
      <c r="J104" s="350"/>
      <c r="K104" s="350"/>
      <c r="L104" s="350"/>
      <c r="M104" s="350"/>
      <c r="N104" s="350"/>
      <c r="O104" s="350"/>
      <c r="P104" s="350"/>
      <c r="Q104" s="350"/>
      <c r="R104" s="350"/>
      <c r="S104" s="350"/>
      <c r="T104" s="350"/>
      <c r="U104" s="350"/>
      <c r="V104" s="350"/>
      <c r="W104" s="350"/>
      <c r="X104" s="350"/>
      <c r="Y104" s="350"/>
      <c r="Z104" s="350"/>
      <c r="AA104" s="350"/>
      <c r="AB104" s="350"/>
      <c r="AC104" s="350"/>
      <c r="AD104" s="350"/>
    </row>
    <row r="105" spans="1:30" ht="24" hidden="1" customHeight="1">
      <c r="A105" s="136"/>
      <c r="B105" s="116"/>
      <c r="C105" s="304" t="s">
        <v>3415</v>
      </c>
      <c r="D105" s="304"/>
      <c r="E105" s="304"/>
      <c r="F105" s="304"/>
      <c r="G105" s="304"/>
      <c r="H105" s="304"/>
      <c r="I105" s="304"/>
      <c r="J105" s="304"/>
      <c r="K105" s="304"/>
      <c r="L105" s="304"/>
      <c r="M105" s="304"/>
      <c r="N105" s="304"/>
      <c r="O105" s="304"/>
      <c r="P105" s="304"/>
      <c r="Q105" s="304"/>
      <c r="R105" s="304"/>
      <c r="S105" s="304"/>
      <c r="T105" s="304"/>
      <c r="U105" s="304"/>
      <c r="V105" s="304"/>
      <c r="W105" s="304"/>
      <c r="X105" s="304"/>
      <c r="Y105" s="304"/>
      <c r="Z105" s="304"/>
      <c r="AA105" s="304"/>
      <c r="AB105" s="304"/>
      <c r="AC105" s="304"/>
      <c r="AD105" s="304"/>
    </row>
    <row r="106" spans="1:30" ht="24" hidden="1" customHeight="1">
      <c r="A106" s="136"/>
      <c r="B106" s="116"/>
      <c r="C106" s="350" t="s">
        <v>3481</v>
      </c>
      <c r="D106" s="350"/>
      <c r="E106" s="350"/>
      <c r="F106" s="350"/>
      <c r="G106" s="350"/>
      <c r="H106" s="350"/>
      <c r="I106" s="350"/>
      <c r="J106" s="350"/>
      <c r="K106" s="350"/>
      <c r="L106" s="350"/>
      <c r="M106" s="350"/>
      <c r="N106" s="350"/>
      <c r="O106" s="350"/>
      <c r="P106" s="350"/>
      <c r="Q106" s="350"/>
      <c r="R106" s="350"/>
      <c r="S106" s="350"/>
      <c r="T106" s="350"/>
      <c r="U106" s="350"/>
      <c r="V106" s="350"/>
      <c r="W106" s="350"/>
      <c r="X106" s="350"/>
      <c r="Y106" s="350"/>
      <c r="Z106" s="350"/>
      <c r="AA106" s="350"/>
      <c r="AB106" s="350"/>
      <c r="AC106" s="350"/>
      <c r="AD106" s="350"/>
    </row>
    <row r="107" spans="1:30" ht="24" hidden="1" customHeight="1">
      <c r="A107" s="136"/>
      <c r="B107" s="116"/>
      <c r="C107" s="304" t="s">
        <v>3416</v>
      </c>
      <c r="D107" s="304"/>
      <c r="E107" s="304"/>
      <c r="F107" s="304"/>
      <c r="G107" s="304"/>
      <c r="H107" s="304"/>
      <c r="I107" s="304"/>
      <c r="J107" s="304"/>
      <c r="K107" s="304"/>
      <c r="L107" s="304"/>
      <c r="M107" s="304"/>
      <c r="N107" s="304"/>
      <c r="O107" s="304"/>
      <c r="P107" s="304"/>
      <c r="Q107" s="304"/>
      <c r="R107" s="304"/>
      <c r="S107" s="304"/>
      <c r="T107" s="304"/>
      <c r="U107" s="304"/>
      <c r="V107" s="304"/>
      <c r="W107" s="304"/>
      <c r="X107" s="304"/>
      <c r="Y107" s="304"/>
      <c r="Z107" s="304"/>
      <c r="AA107" s="304"/>
      <c r="AB107" s="304"/>
      <c r="AC107" s="304"/>
      <c r="AD107" s="304"/>
    </row>
    <row r="108" spans="1:30" ht="15" hidden="1" customHeight="1">
      <c r="A108" s="104"/>
      <c r="C108" s="304" t="s">
        <v>3417</v>
      </c>
      <c r="D108" s="304"/>
      <c r="E108" s="304"/>
      <c r="F108" s="304"/>
      <c r="G108" s="304"/>
      <c r="H108" s="304"/>
      <c r="I108" s="304"/>
      <c r="J108" s="304"/>
      <c r="K108" s="304"/>
      <c r="L108" s="304"/>
      <c r="M108" s="304"/>
      <c r="N108" s="304"/>
      <c r="O108" s="304"/>
      <c r="P108" s="304"/>
      <c r="Q108" s="304"/>
      <c r="R108" s="304"/>
      <c r="S108" s="304"/>
      <c r="T108" s="304"/>
      <c r="U108" s="304"/>
      <c r="V108" s="304"/>
      <c r="W108" s="304"/>
      <c r="X108" s="304"/>
      <c r="Y108" s="304"/>
      <c r="Z108" s="304"/>
      <c r="AA108" s="304"/>
      <c r="AB108" s="304"/>
      <c r="AC108" s="304"/>
      <c r="AD108" s="304"/>
    </row>
    <row r="109" spans="1:30" ht="24" hidden="1" customHeight="1">
      <c r="A109" s="104"/>
      <c r="C109" s="305" t="s">
        <v>3418</v>
      </c>
      <c r="D109" s="305"/>
      <c r="E109" s="305"/>
      <c r="F109" s="305"/>
      <c r="G109" s="305"/>
      <c r="H109" s="305"/>
      <c r="I109" s="305"/>
      <c r="J109" s="305"/>
      <c r="K109" s="305"/>
      <c r="L109" s="305"/>
      <c r="M109" s="305"/>
      <c r="N109" s="305"/>
      <c r="O109" s="305"/>
      <c r="P109" s="305"/>
      <c r="Q109" s="305"/>
      <c r="R109" s="305"/>
      <c r="S109" s="305"/>
      <c r="T109" s="305"/>
      <c r="U109" s="305"/>
      <c r="V109" s="305"/>
      <c r="W109" s="305"/>
      <c r="X109" s="305"/>
      <c r="Y109" s="305"/>
      <c r="Z109" s="305"/>
      <c r="AA109" s="305"/>
      <c r="AB109" s="305"/>
      <c r="AC109" s="305"/>
      <c r="AD109" s="305"/>
    </row>
    <row r="110" spans="1:30" ht="15" hidden="1" customHeight="1">
      <c r="A110" s="104"/>
      <c r="C110" s="304" t="s">
        <v>3419</v>
      </c>
      <c r="D110" s="304"/>
      <c r="E110" s="304"/>
      <c r="F110" s="304"/>
      <c r="G110" s="304"/>
      <c r="H110" s="304"/>
      <c r="I110" s="304"/>
      <c r="J110" s="304"/>
      <c r="K110" s="304"/>
      <c r="L110" s="304"/>
      <c r="M110" s="304"/>
      <c r="N110" s="304"/>
      <c r="O110" s="304"/>
      <c r="P110" s="304"/>
      <c r="Q110" s="304"/>
      <c r="R110" s="304"/>
      <c r="S110" s="304"/>
      <c r="T110" s="304"/>
      <c r="U110" s="304"/>
      <c r="V110" s="304"/>
      <c r="W110" s="304"/>
      <c r="X110" s="304"/>
      <c r="Y110" s="304"/>
      <c r="Z110" s="304"/>
      <c r="AA110" s="304"/>
      <c r="AB110" s="304"/>
      <c r="AC110" s="304"/>
      <c r="AD110" s="304"/>
    </row>
    <row r="111" spans="1:30" ht="24" hidden="1" customHeight="1">
      <c r="A111" s="104"/>
      <c r="C111" s="305" t="s">
        <v>3420</v>
      </c>
      <c r="D111" s="305"/>
      <c r="E111" s="305"/>
      <c r="F111" s="305"/>
      <c r="G111" s="305"/>
      <c r="H111" s="305"/>
      <c r="I111" s="305"/>
      <c r="J111" s="305"/>
      <c r="K111" s="305"/>
      <c r="L111" s="305"/>
      <c r="M111" s="305"/>
      <c r="N111" s="305"/>
      <c r="O111" s="305"/>
      <c r="P111" s="305"/>
      <c r="Q111" s="305"/>
      <c r="R111" s="305"/>
      <c r="S111" s="305"/>
      <c r="T111" s="305"/>
      <c r="U111" s="305"/>
      <c r="V111" s="305"/>
      <c r="W111" s="305"/>
      <c r="X111" s="305"/>
      <c r="Y111" s="305"/>
      <c r="Z111" s="305"/>
      <c r="AA111" s="305"/>
      <c r="AB111" s="305"/>
      <c r="AC111" s="305"/>
      <c r="AD111" s="305"/>
    </row>
    <row r="112" spans="1:30" ht="15" hidden="1" customHeight="1">
      <c r="A112" s="104"/>
      <c r="C112" s="304" t="s">
        <v>3421</v>
      </c>
      <c r="D112" s="304"/>
      <c r="E112" s="304"/>
      <c r="F112" s="304"/>
      <c r="G112" s="304"/>
      <c r="H112" s="304"/>
      <c r="I112" s="304"/>
      <c r="J112" s="304"/>
      <c r="K112" s="304"/>
      <c r="L112" s="304"/>
      <c r="M112" s="304"/>
      <c r="N112" s="304"/>
      <c r="O112" s="304"/>
      <c r="P112" s="304"/>
      <c r="Q112" s="304"/>
      <c r="R112" s="304"/>
      <c r="S112" s="304"/>
      <c r="T112" s="304"/>
      <c r="U112" s="304"/>
      <c r="V112" s="304"/>
      <c r="W112" s="304"/>
      <c r="X112" s="304"/>
      <c r="Y112" s="304"/>
      <c r="Z112" s="304"/>
      <c r="AA112" s="304"/>
      <c r="AB112" s="304"/>
      <c r="AC112" s="304"/>
      <c r="AD112" s="304"/>
    </row>
    <row r="113" spans="1:46" ht="24" hidden="1" customHeight="1">
      <c r="A113" s="104"/>
      <c r="C113" s="305" t="s">
        <v>3422</v>
      </c>
      <c r="D113" s="305"/>
      <c r="E113" s="305"/>
      <c r="F113" s="305"/>
      <c r="G113" s="305"/>
      <c r="H113" s="305"/>
      <c r="I113" s="305"/>
      <c r="J113" s="305"/>
      <c r="K113" s="305"/>
      <c r="L113" s="305"/>
      <c r="M113" s="305"/>
      <c r="N113" s="305"/>
      <c r="O113" s="305"/>
      <c r="P113" s="305"/>
      <c r="Q113" s="305"/>
      <c r="R113" s="305"/>
      <c r="S113" s="305"/>
      <c r="T113" s="305"/>
      <c r="U113" s="305"/>
      <c r="V113" s="305"/>
      <c r="W113" s="305"/>
      <c r="X113" s="305"/>
      <c r="Y113" s="305"/>
      <c r="Z113" s="305"/>
      <c r="AA113" s="305"/>
      <c r="AB113" s="305"/>
      <c r="AC113" s="305"/>
      <c r="AD113" s="305"/>
    </row>
    <row r="114" spans="1:46" ht="24" hidden="1" customHeight="1">
      <c r="A114" s="104"/>
      <c r="C114" s="304" t="s">
        <v>3350</v>
      </c>
      <c r="D114" s="304"/>
      <c r="E114" s="304"/>
      <c r="F114" s="304"/>
      <c r="G114" s="304"/>
      <c r="H114" s="304"/>
      <c r="I114" s="304"/>
      <c r="J114" s="304"/>
      <c r="K114" s="304"/>
      <c r="L114" s="304"/>
      <c r="M114" s="304"/>
      <c r="N114" s="304"/>
      <c r="O114" s="304"/>
      <c r="P114" s="304"/>
      <c r="Q114" s="304"/>
      <c r="R114" s="304"/>
      <c r="S114" s="304"/>
      <c r="T114" s="304"/>
      <c r="U114" s="304"/>
      <c r="V114" s="304"/>
      <c r="W114" s="304"/>
      <c r="X114" s="304"/>
      <c r="Y114" s="304"/>
      <c r="Z114" s="304"/>
      <c r="AA114" s="304"/>
      <c r="AB114" s="304"/>
      <c r="AC114" s="304"/>
      <c r="AD114" s="304"/>
    </row>
    <row r="115" spans="1:46" ht="24" hidden="1" customHeight="1">
      <c r="A115" s="104"/>
      <c r="C115" s="304" t="s">
        <v>3423</v>
      </c>
      <c r="D115" s="304"/>
      <c r="E115" s="304"/>
      <c r="F115" s="304"/>
      <c r="G115" s="304"/>
      <c r="H115" s="304"/>
      <c r="I115" s="304"/>
      <c r="J115" s="304"/>
      <c r="K115" s="304"/>
      <c r="L115" s="304"/>
      <c r="M115" s="304"/>
      <c r="N115" s="304"/>
      <c r="O115" s="304"/>
      <c r="P115" s="304"/>
      <c r="Q115" s="304"/>
      <c r="R115" s="304"/>
      <c r="S115" s="304"/>
      <c r="T115" s="304"/>
      <c r="U115" s="304"/>
      <c r="V115" s="304"/>
      <c r="W115" s="304"/>
      <c r="X115" s="304"/>
      <c r="Y115" s="304"/>
      <c r="Z115" s="304"/>
      <c r="AA115" s="304"/>
      <c r="AB115" s="304"/>
      <c r="AC115" s="304"/>
      <c r="AD115" s="304"/>
    </row>
    <row r="116" spans="1:46" ht="24" hidden="1" customHeight="1">
      <c r="A116" s="104"/>
      <c r="C116" s="304" t="s">
        <v>3424</v>
      </c>
      <c r="D116" s="304"/>
      <c r="E116" s="304"/>
      <c r="F116" s="304"/>
      <c r="G116" s="304"/>
      <c r="H116" s="304"/>
      <c r="I116" s="304"/>
      <c r="J116" s="304"/>
      <c r="K116" s="304"/>
      <c r="L116" s="304"/>
      <c r="M116" s="304"/>
      <c r="N116" s="304"/>
      <c r="O116" s="304"/>
      <c r="P116" s="304"/>
      <c r="Q116" s="304"/>
      <c r="R116" s="304"/>
      <c r="S116" s="304"/>
      <c r="T116" s="304"/>
      <c r="U116" s="304"/>
      <c r="V116" s="304"/>
      <c r="W116" s="304"/>
      <c r="X116" s="304"/>
      <c r="Y116" s="304"/>
      <c r="Z116" s="304"/>
      <c r="AA116" s="304"/>
      <c r="AB116" s="304"/>
      <c r="AC116" s="304"/>
      <c r="AD116" s="304"/>
    </row>
    <row r="117" spans="1:46" ht="24" hidden="1" customHeight="1">
      <c r="A117" s="104"/>
      <c r="C117" s="304" t="s">
        <v>3425</v>
      </c>
      <c r="D117" s="304"/>
      <c r="E117" s="304"/>
      <c r="F117" s="304"/>
      <c r="G117" s="304"/>
      <c r="H117" s="304"/>
      <c r="I117" s="304"/>
      <c r="J117" s="304"/>
      <c r="K117" s="304"/>
      <c r="L117" s="304"/>
      <c r="M117" s="304"/>
      <c r="N117" s="304"/>
      <c r="O117" s="304"/>
      <c r="P117" s="304"/>
      <c r="Q117" s="304"/>
      <c r="R117" s="304"/>
      <c r="S117" s="304"/>
      <c r="T117" s="304"/>
      <c r="U117" s="304"/>
      <c r="V117" s="304"/>
      <c r="W117" s="304"/>
      <c r="X117" s="304"/>
      <c r="Y117" s="304"/>
      <c r="Z117" s="304"/>
      <c r="AA117" s="304"/>
      <c r="AB117" s="304"/>
      <c r="AC117" s="304"/>
      <c r="AD117" s="304"/>
    </row>
    <row r="118" spans="1:46" ht="15" hidden="1" customHeight="1">
      <c r="A118" s="104"/>
      <c r="C118" s="110"/>
      <c r="D118" s="110"/>
      <c r="E118" s="110"/>
      <c r="F118" s="110"/>
      <c r="G118" s="110"/>
      <c r="H118" s="110"/>
      <c r="I118" s="110"/>
      <c r="J118" s="110"/>
      <c r="K118" s="110"/>
      <c r="L118" s="110"/>
      <c r="M118" s="110"/>
      <c r="N118" s="110"/>
      <c r="O118" s="110"/>
      <c r="P118" s="110"/>
      <c r="Q118" s="110"/>
      <c r="R118" s="110"/>
      <c r="S118" s="110"/>
      <c r="T118" s="110"/>
      <c r="U118" s="110"/>
      <c r="V118" s="110"/>
      <c r="W118" s="110"/>
      <c r="X118" s="110"/>
      <c r="Y118" s="110"/>
      <c r="Z118" s="110"/>
      <c r="AA118" s="110"/>
      <c r="AB118" s="110"/>
      <c r="AC118" s="110"/>
      <c r="AD118" s="110"/>
      <c r="AG118" t="s">
        <v>8373</v>
      </c>
      <c r="AH118" t="s">
        <v>8374</v>
      </c>
      <c r="AK118" s="159">
        <v>11.968610999999999</v>
      </c>
      <c r="AL118" s="159">
        <v>-122.170278</v>
      </c>
    </row>
    <row r="119" spans="1:46" ht="15" customHeight="1">
      <c r="A119" s="104"/>
      <c r="C119" s="110"/>
      <c r="D119" s="110"/>
      <c r="E119" s="110"/>
      <c r="F119" s="110"/>
      <c r="G119" s="110"/>
      <c r="H119" s="110"/>
      <c r="I119" s="110"/>
      <c r="J119" s="110"/>
      <c r="K119" s="110"/>
      <c r="L119" s="110"/>
      <c r="M119" s="110"/>
      <c r="N119" s="110"/>
      <c r="O119" s="110"/>
      <c r="P119" s="110"/>
      <c r="Q119" s="110"/>
      <c r="R119" s="110"/>
      <c r="S119" s="110"/>
      <c r="T119" s="110"/>
      <c r="U119" s="110"/>
      <c r="V119" s="110"/>
      <c r="W119" s="110"/>
      <c r="X119" s="110"/>
      <c r="Y119" s="110"/>
      <c r="Z119" s="110"/>
      <c r="AA119" s="302" t="s">
        <v>127</v>
      </c>
      <c r="AB119" s="302"/>
      <c r="AC119" s="302"/>
      <c r="AD119" s="302"/>
      <c r="AG119">
        <f>COUNTBLANK(D122:Y271)+COUNTBLANK(AA122:AD271)</f>
        <v>3900</v>
      </c>
      <c r="AH119">
        <v>3900</v>
      </c>
      <c r="AK119" s="159">
        <v>32.718333000000001</v>
      </c>
      <c r="AL119" s="159">
        <v>-84.641666999999998</v>
      </c>
    </row>
    <row r="120" spans="1:46" ht="36" customHeight="1">
      <c r="A120" s="104"/>
      <c r="C120" s="310" t="s">
        <v>128</v>
      </c>
      <c r="D120" s="310"/>
      <c r="E120" s="310"/>
      <c r="F120" s="310"/>
      <c r="G120" s="310"/>
      <c r="H120" s="309" t="s">
        <v>3395</v>
      </c>
      <c r="I120" s="309"/>
      <c r="J120" s="309" t="s">
        <v>440</v>
      </c>
      <c r="K120" s="309"/>
      <c r="L120" s="311" t="s">
        <v>441</v>
      </c>
      <c r="M120" s="311"/>
      <c r="N120" s="310" t="s">
        <v>3360</v>
      </c>
      <c r="O120" s="310"/>
      <c r="P120" s="310"/>
      <c r="Q120" s="310"/>
      <c r="R120" s="310"/>
      <c r="S120" s="310"/>
      <c r="T120" s="310"/>
      <c r="U120" s="310"/>
      <c r="V120" s="321" t="s">
        <v>437</v>
      </c>
      <c r="W120" s="322"/>
      <c r="X120" s="322"/>
      <c r="Y120" s="323"/>
      <c r="Z120" s="327" t="s">
        <v>438</v>
      </c>
      <c r="AA120" s="321" t="s">
        <v>439</v>
      </c>
      <c r="AB120" s="322"/>
      <c r="AC120" s="322"/>
      <c r="AD120" s="323"/>
    </row>
    <row r="121" spans="1:46" ht="108" customHeight="1">
      <c r="A121" s="104"/>
      <c r="C121" s="310"/>
      <c r="D121" s="310"/>
      <c r="E121" s="310"/>
      <c r="F121" s="310"/>
      <c r="G121" s="310"/>
      <c r="H121" s="309"/>
      <c r="I121" s="309"/>
      <c r="J121" s="309"/>
      <c r="K121" s="309"/>
      <c r="L121" s="311"/>
      <c r="M121" s="311"/>
      <c r="N121" s="299" t="s">
        <v>3362</v>
      </c>
      <c r="O121" s="299"/>
      <c r="P121" s="299" t="s">
        <v>3361</v>
      </c>
      <c r="Q121" s="299"/>
      <c r="R121" s="299"/>
      <c r="S121" s="299"/>
      <c r="T121" s="299"/>
      <c r="U121" s="299"/>
      <c r="V121" s="324"/>
      <c r="W121" s="325"/>
      <c r="X121" s="325"/>
      <c r="Y121" s="326"/>
      <c r="Z121" s="328"/>
      <c r="AA121" s="324"/>
      <c r="AB121" s="325"/>
      <c r="AC121" s="325"/>
      <c r="AD121" s="326"/>
      <c r="AG121" s="157" t="s">
        <v>8389</v>
      </c>
      <c r="AH121" s="157" t="s">
        <v>8390</v>
      </c>
      <c r="AI121" s="151" t="s">
        <v>8391</v>
      </c>
      <c r="AJ121" s="151" t="s">
        <v>8381</v>
      </c>
      <c r="AK121" s="151" t="s">
        <v>437</v>
      </c>
      <c r="AL121" s="151" t="s">
        <v>439</v>
      </c>
      <c r="AN121" s="151" t="s">
        <v>8444</v>
      </c>
      <c r="AO121" s="151"/>
      <c r="AP121" s="389" t="s">
        <v>8446</v>
      </c>
      <c r="AQ121" s="389"/>
      <c r="AR121" s="389"/>
      <c r="AS121" s="389"/>
      <c r="AT121" s="389"/>
    </row>
    <row r="122" spans="1:46" ht="15" customHeight="1">
      <c r="A122" s="104"/>
      <c r="C122" s="179" t="s">
        <v>68</v>
      </c>
      <c r="D122" s="329"/>
      <c r="E122" s="329"/>
      <c r="F122" s="329"/>
      <c r="G122" s="329"/>
      <c r="H122" s="296"/>
      <c r="I122" s="296"/>
      <c r="J122" s="296"/>
      <c r="K122" s="296"/>
      <c r="L122" s="296"/>
      <c r="M122" s="296"/>
      <c r="N122" s="298" t="str">
        <f>IF(P122="","",INDEX(Aux_loc!B:D,MATCH(P122,Aux_loc!D:D,0),2))</f>
        <v/>
      </c>
      <c r="O122" s="299"/>
      <c r="P122" s="297"/>
      <c r="Q122" s="297"/>
      <c r="R122" s="297"/>
      <c r="S122" s="297"/>
      <c r="T122" s="297"/>
      <c r="U122" s="297"/>
      <c r="V122" s="341"/>
      <c r="W122" s="342"/>
      <c r="X122" s="342"/>
      <c r="Y122" s="343"/>
      <c r="Z122" s="126" t="s">
        <v>442</v>
      </c>
      <c r="AA122" s="296"/>
      <c r="AB122" s="296"/>
      <c r="AC122" s="296"/>
      <c r="AD122" s="296"/>
      <c r="AE122" s="397" t="str">
        <f>IF(P122="","",INDEX(Aux_loc!D:E,MATCH(P122,Aux_loc!D:D,0),2))</f>
        <v/>
      </c>
      <c r="AG122" s="156">
        <f>IF(AND(C86&gt;1,COUNTIF(J122:K271,1)&gt;0),1,0)+IF(AND(Q86&gt;1,COUNTIF(J122:K271,2)&gt;0),1,0)</f>
        <v>0</v>
      </c>
      <c r="AH122" s="156">
        <f>IF(COUNTIF(J122:K271,1)&lt;&gt;J86,1,0)+IF(COUNTIF(J122:K271,2)&lt;&gt;X86,1,0)</f>
        <v>0</v>
      </c>
      <c r="AJ122">
        <f>IF((COUNTBLANK(D122:O122)+COUNTBLANK(AA122)+COUNTBLANK(V122))=14,0,IF(COUNTA(D122,H122,J122,L122,N122,V122,AA122)&lt;&gt;7,1,0))</f>
        <v>0</v>
      </c>
      <c r="AK122">
        <f>IF(OR(D122="",V122=""),0,IF(OR(V122&lt;$AK$118,V122&gt;$AK$119),1,0))</f>
        <v>0</v>
      </c>
      <c r="AL122">
        <f>IF(OR(D122="",AA122=""),0,IF(OR(AA122&lt;$AL$118,AA122&gt;$AL$119),1,0))</f>
        <v>0</v>
      </c>
      <c r="AN122" s="182">
        <f>IF(OR(J86="NS",J86="NA"),0,J86)+IF(OR(X86="NA",X86="NS"),0,X86)</f>
        <v>0</v>
      </c>
      <c r="AP122" t="b">
        <f>NOT(EXACT(D122,UPPER(D122)))</f>
        <v>0</v>
      </c>
      <c r="AQ122" t="str">
        <f>SUBSTITUTE( SUBSTITUTE( SUBSTITUTE( SUBSTITUTE( SUBSTITUTE( SUBSTITUTE( SUBSTITUTE( SUBSTITUTE( SUBSTITUTE( SUBSTITUTE(D122, "á", "a"), "é", "e"), "í", "i"), "ó", "o"), "ú", "u"), "Á", "A"), "É", "E"), "Í", "I"), "Ó", "O"), "Ú", "U")</f>
        <v/>
      </c>
      <c r="AR122" t="b">
        <f>NOT(EXACT(D122,AQ122))</f>
        <v>0</v>
      </c>
      <c r="AS122" t="str">
        <f>SUBSTITUTE((SUBSTITUTE(SUBSTITUTE(SUBSTITUTE(D122,".",""),",",""),"(","")),")","")</f>
        <v/>
      </c>
      <c r="AT122" t="b">
        <f>NOT(EXACT(D122,AS122))</f>
        <v>0</v>
      </c>
    </row>
    <row r="123" spans="1:46" ht="15">
      <c r="A123" s="104"/>
      <c r="C123" s="137" t="s">
        <v>69</v>
      </c>
      <c r="D123" s="329"/>
      <c r="E123" s="329"/>
      <c r="F123" s="329"/>
      <c r="G123" s="329"/>
      <c r="H123" s="296"/>
      <c r="I123" s="296"/>
      <c r="J123" s="296"/>
      <c r="K123" s="296"/>
      <c r="L123" s="296"/>
      <c r="M123" s="296"/>
      <c r="N123" s="300" t="str">
        <f>IF(P123="","",INDEX(Aux_loc!B:D,MATCH(P123,Aux_loc!D:D,0),2))</f>
        <v/>
      </c>
      <c r="O123" s="301"/>
      <c r="P123" s="297"/>
      <c r="Q123" s="297"/>
      <c r="R123" s="297"/>
      <c r="S123" s="297"/>
      <c r="T123" s="297"/>
      <c r="U123" s="297"/>
      <c r="V123" s="341"/>
      <c r="W123" s="342"/>
      <c r="X123" s="342"/>
      <c r="Y123" s="343"/>
      <c r="Z123" s="126" t="s">
        <v>442</v>
      </c>
      <c r="AA123" s="296"/>
      <c r="AB123" s="296"/>
      <c r="AC123" s="296"/>
      <c r="AD123" s="296"/>
      <c r="AE123" s="397" t="str">
        <f>IF(P123="","",INDEX(Aux_loc!D:E,MATCH(P123,Aux_loc!D:D,0),2))</f>
        <v/>
      </c>
      <c r="AH123">
        <f>AG122+AH122</f>
        <v>0</v>
      </c>
      <c r="AJ123">
        <f t="shared" ref="AJ123:AJ186" si="0">IF((COUNTBLANK(D123:O123)+COUNTBLANK(AA123)+COUNTBLANK(V123))=14,0,IF(COUNTA(D123,H123,J123,L123,N123,V123,AA123)&lt;&gt;7,1,0))</f>
        <v>0</v>
      </c>
      <c r="AK123">
        <f t="shared" ref="AK123:AK186" si="1">IF(OR(D123="",V123=""),0,IF(OR(V123&lt;$AK$118,V123&gt;$AK$119),1,0))</f>
        <v>0</v>
      </c>
      <c r="AL123">
        <f t="shared" ref="AL123:AL186" si="2">IF(OR(D123="",AA123=""),0,IF(OR(AA123&lt;$AL$118,AA123&gt;$AL$119),1,0))</f>
        <v>0</v>
      </c>
      <c r="AP123" t="b">
        <f t="shared" ref="AP123:AP186" si="3">NOT(EXACT(D123,UPPER(D123)))</f>
        <v>0</v>
      </c>
      <c r="AQ123" t="str">
        <f t="shared" ref="AQ123:AQ186" si="4">SUBSTITUTE( SUBSTITUTE( SUBSTITUTE( SUBSTITUTE( SUBSTITUTE( SUBSTITUTE( SUBSTITUTE( SUBSTITUTE( SUBSTITUTE( SUBSTITUTE(D123, "á", "a"), "é", "e"), "í", "i"), "ó", "o"), "ú", "u"), "Á", "A"), "É", "E"), "Í", "I"), "Ó", "O"), "Ú", "U")</f>
        <v/>
      </c>
      <c r="AR123" t="b">
        <f t="shared" ref="AR123:AR186" si="5">NOT(EXACT(D123,AQ123))</f>
        <v>0</v>
      </c>
      <c r="AS123" t="str">
        <f t="shared" ref="AS123:AS186" si="6">SUBSTITUTE((SUBSTITUTE(SUBSTITUTE(SUBSTITUTE(D123,".",""),",",""),"(","")),")","")</f>
        <v/>
      </c>
      <c r="AT123" t="b">
        <f t="shared" ref="AT123:AT186" si="7">NOT(EXACT(D123,AS123))</f>
        <v>0</v>
      </c>
    </row>
    <row r="124" spans="1:46" ht="15">
      <c r="A124" s="104"/>
      <c r="C124" s="137" t="s">
        <v>70</v>
      </c>
      <c r="D124" s="329"/>
      <c r="E124" s="329"/>
      <c r="F124" s="329"/>
      <c r="G124" s="329"/>
      <c r="H124" s="296"/>
      <c r="I124" s="296"/>
      <c r="J124" s="296"/>
      <c r="K124" s="296"/>
      <c r="L124" s="296"/>
      <c r="M124" s="296"/>
      <c r="N124" s="300" t="str">
        <f>IF(P124="","",INDEX(Aux_loc!B:D,MATCH(P124,Aux_loc!D:D,0),2))</f>
        <v/>
      </c>
      <c r="O124" s="301"/>
      <c r="P124" s="297"/>
      <c r="Q124" s="297"/>
      <c r="R124" s="297"/>
      <c r="S124" s="297"/>
      <c r="T124" s="297"/>
      <c r="U124" s="297"/>
      <c r="V124" s="341"/>
      <c r="W124" s="342"/>
      <c r="X124" s="342"/>
      <c r="Y124" s="343"/>
      <c r="Z124" s="126" t="s">
        <v>442</v>
      </c>
      <c r="AA124" s="296"/>
      <c r="AB124" s="296"/>
      <c r="AC124" s="296"/>
      <c r="AD124" s="296"/>
      <c r="AE124" s="397" t="str">
        <f>IF(P124="","",INDEX(Aux_loc!D:E,MATCH(P124,Aux_loc!D:D,0),2))</f>
        <v/>
      </c>
      <c r="AJ124">
        <f t="shared" si="0"/>
        <v>0</v>
      </c>
      <c r="AK124">
        <f t="shared" si="1"/>
        <v>0</v>
      </c>
      <c r="AL124">
        <f t="shared" si="2"/>
        <v>0</v>
      </c>
      <c r="AP124" t="b">
        <f t="shared" si="3"/>
        <v>0</v>
      </c>
      <c r="AQ124" t="str">
        <f t="shared" si="4"/>
        <v/>
      </c>
      <c r="AR124" t="b">
        <f t="shared" si="5"/>
        <v>0</v>
      </c>
      <c r="AS124" t="str">
        <f t="shared" si="6"/>
        <v/>
      </c>
      <c r="AT124" t="b">
        <f t="shared" si="7"/>
        <v>0</v>
      </c>
    </row>
    <row r="125" spans="1:46" ht="15">
      <c r="A125" s="104"/>
      <c r="C125" s="137" t="s">
        <v>71</v>
      </c>
      <c r="D125" s="329"/>
      <c r="E125" s="329"/>
      <c r="F125" s="329"/>
      <c r="G125" s="329"/>
      <c r="H125" s="296"/>
      <c r="I125" s="296"/>
      <c r="J125" s="296"/>
      <c r="K125" s="296"/>
      <c r="L125" s="296"/>
      <c r="M125" s="296"/>
      <c r="N125" s="237" t="str">
        <f>IF(P125="","",INDEX(Aux_loc!B:D,MATCH(P125,Aux_loc!D:D,0),2))</f>
        <v/>
      </c>
      <c r="O125" s="239"/>
      <c r="P125" s="297"/>
      <c r="Q125" s="297"/>
      <c r="R125" s="297"/>
      <c r="S125" s="297"/>
      <c r="T125" s="297"/>
      <c r="U125" s="297"/>
      <c r="V125" s="341"/>
      <c r="W125" s="342"/>
      <c r="X125" s="342"/>
      <c r="Y125" s="343"/>
      <c r="Z125" s="126" t="s">
        <v>442</v>
      </c>
      <c r="AA125" s="296"/>
      <c r="AB125" s="296"/>
      <c r="AC125" s="296"/>
      <c r="AD125" s="296"/>
      <c r="AE125" s="397" t="str">
        <f>IF(P125="","",INDEX(Aux_loc!D:E,MATCH(P125,Aux_loc!D:D,0),2))</f>
        <v/>
      </c>
      <c r="AJ125">
        <f t="shared" si="0"/>
        <v>0</v>
      </c>
      <c r="AK125">
        <f t="shared" si="1"/>
        <v>0</v>
      </c>
      <c r="AL125">
        <f t="shared" si="2"/>
        <v>0</v>
      </c>
      <c r="AP125" t="b">
        <f t="shared" si="3"/>
        <v>0</v>
      </c>
      <c r="AQ125" t="str">
        <f t="shared" si="4"/>
        <v/>
      </c>
      <c r="AR125" t="b">
        <f t="shared" si="5"/>
        <v>0</v>
      </c>
      <c r="AS125" t="str">
        <f t="shared" si="6"/>
        <v/>
      </c>
      <c r="AT125" t="b">
        <f t="shared" si="7"/>
        <v>0</v>
      </c>
    </row>
    <row r="126" spans="1:46" ht="15">
      <c r="A126" s="104"/>
      <c r="C126" s="137" t="s">
        <v>72</v>
      </c>
      <c r="D126" s="329"/>
      <c r="E126" s="329"/>
      <c r="F126" s="329"/>
      <c r="G126" s="329"/>
      <c r="H126" s="296"/>
      <c r="I126" s="296"/>
      <c r="J126" s="296"/>
      <c r="K126" s="296"/>
      <c r="L126" s="296"/>
      <c r="M126" s="296"/>
      <c r="N126" s="237" t="str">
        <f>IF(P126="","",INDEX(Aux_loc!B:D,MATCH(P126,Aux_loc!D:D,0),2))</f>
        <v/>
      </c>
      <c r="O126" s="239"/>
      <c r="P126" s="297"/>
      <c r="Q126" s="297"/>
      <c r="R126" s="297"/>
      <c r="S126" s="297"/>
      <c r="T126" s="297"/>
      <c r="U126" s="297"/>
      <c r="V126" s="341"/>
      <c r="W126" s="342"/>
      <c r="X126" s="342"/>
      <c r="Y126" s="343"/>
      <c r="Z126" s="126" t="s">
        <v>442</v>
      </c>
      <c r="AA126" s="296"/>
      <c r="AB126" s="296"/>
      <c r="AC126" s="296"/>
      <c r="AD126" s="296"/>
      <c r="AE126" s="397" t="str">
        <f>IF(P126="","",INDEX(Aux_loc!D:E,MATCH(P126,Aux_loc!D:D,0),2))</f>
        <v/>
      </c>
      <c r="AJ126">
        <f t="shared" si="0"/>
        <v>0</v>
      </c>
      <c r="AK126">
        <f t="shared" si="1"/>
        <v>0</v>
      </c>
      <c r="AL126">
        <f t="shared" si="2"/>
        <v>0</v>
      </c>
      <c r="AP126" t="b">
        <f t="shared" si="3"/>
        <v>0</v>
      </c>
      <c r="AQ126" t="str">
        <f t="shared" si="4"/>
        <v/>
      </c>
      <c r="AR126" t="b">
        <f t="shared" si="5"/>
        <v>0</v>
      </c>
      <c r="AS126" t="str">
        <f t="shared" si="6"/>
        <v/>
      </c>
      <c r="AT126" t="b">
        <f t="shared" si="7"/>
        <v>0</v>
      </c>
    </row>
    <row r="127" spans="1:46" ht="15">
      <c r="A127" s="104"/>
      <c r="C127" s="137" t="s">
        <v>73</v>
      </c>
      <c r="D127" s="329"/>
      <c r="E127" s="329"/>
      <c r="F127" s="329"/>
      <c r="G127" s="329"/>
      <c r="H127" s="296"/>
      <c r="I127" s="296"/>
      <c r="J127" s="296"/>
      <c r="K127" s="296"/>
      <c r="L127" s="296"/>
      <c r="M127" s="296"/>
      <c r="N127" s="237" t="str">
        <f>IF(P127="","",INDEX(Aux_loc!B:D,MATCH(P127,Aux_loc!D:D,0),2))</f>
        <v/>
      </c>
      <c r="O127" s="239"/>
      <c r="P127" s="297"/>
      <c r="Q127" s="297"/>
      <c r="R127" s="297"/>
      <c r="S127" s="297"/>
      <c r="T127" s="297"/>
      <c r="U127" s="297"/>
      <c r="V127" s="341"/>
      <c r="W127" s="342"/>
      <c r="X127" s="342"/>
      <c r="Y127" s="343"/>
      <c r="Z127" s="126" t="s">
        <v>442</v>
      </c>
      <c r="AA127" s="296"/>
      <c r="AB127" s="296"/>
      <c r="AC127" s="296"/>
      <c r="AD127" s="296"/>
      <c r="AE127" s="397" t="str">
        <f>IF(P127="","",INDEX(Aux_loc!D:E,MATCH(P127,Aux_loc!D:D,0),2))</f>
        <v/>
      </c>
      <c r="AJ127">
        <f t="shared" si="0"/>
        <v>0</v>
      </c>
      <c r="AK127">
        <f t="shared" si="1"/>
        <v>0</v>
      </c>
      <c r="AL127">
        <f t="shared" si="2"/>
        <v>0</v>
      </c>
      <c r="AP127" t="b">
        <f t="shared" si="3"/>
        <v>0</v>
      </c>
      <c r="AQ127" t="str">
        <f t="shared" si="4"/>
        <v/>
      </c>
      <c r="AR127" t="b">
        <f t="shared" si="5"/>
        <v>0</v>
      </c>
      <c r="AS127" t="str">
        <f t="shared" si="6"/>
        <v/>
      </c>
      <c r="AT127" t="b">
        <f t="shared" si="7"/>
        <v>0</v>
      </c>
    </row>
    <row r="128" spans="1:46" ht="15">
      <c r="A128" s="104"/>
      <c r="C128" s="137" t="s">
        <v>74</v>
      </c>
      <c r="D128" s="329"/>
      <c r="E128" s="329"/>
      <c r="F128" s="329"/>
      <c r="G128" s="329"/>
      <c r="H128" s="296"/>
      <c r="I128" s="296"/>
      <c r="J128" s="296"/>
      <c r="K128" s="296"/>
      <c r="L128" s="296"/>
      <c r="M128" s="296"/>
      <c r="N128" s="237" t="str">
        <f>IF(P128="","",INDEX(Aux_loc!B:D,MATCH(P128,Aux_loc!D:D,0),2))</f>
        <v/>
      </c>
      <c r="O128" s="239"/>
      <c r="P128" s="297"/>
      <c r="Q128" s="297"/>
      <c r="R128" s="297"/>
      <c r="S128" s="297"/>
      <c r="T128" s="297"/>
      <c r="U128" s="297"/>
      <c r="V128" s="341"/>
      <c r="W128" s="342"/>
      <c r="X128" s="342"/>
      <c r="Y128" s="343"/>
      <c r="Z128" s="126" t="s">
        <v>442</v>
      </c>
      <c r="AA128" s="296"/>
      <c r="AB128" s="296"/>
      <c r="AC128" s="296"/>
      <c r="AD128" s="296"/>
      <c r="AE128" s="397" t="str">
        <f>IF(P128="","",INDEX(Aux_loc!D:E,MATCH(P128,Aux_loc!D:D,0),2))</f>
        <v/>
      </c>
      <c r="AJ128">
        <f t="shared" si="0"/>
        <v>0</v>
      </c>
      <c r="AK128">
        <f t="shared" si="1"/>
        <v>0</v>
      </c>
      <c r="AL128">
        <f t="shared" si="2"/>
        <v>0</v>
      </c>
      <c r="AP128" t="b">
        <f t="shared" si="3"/>
        <v>0</v>
      </c>
      <c r="AQ128" t="str">
        <f t="shared" si="4"/>
        <v/>
      </c>
      <c r="AR128" t="b">
        <f t="shared" si="5"/>
        <v>0</v>
      </c>
      <c r="AS128" t="str">
        <f t="shared" si="6"/>
        <v/>
      </c>
      <c r="AT128" t="b">
        <f t="shared" si="7"/>
        <v>0</v>
      </c>
    </row>
    <row r="129" spans="1:46" ht="15">
      <c r="A129" s="104"/>
      <c r="C129" s="137" t="s">
        <v>75</v>
      </c>
      <c r="D129" s="329"/>
      <c r="E129" s="329"/>
      <c r="F129" s="329"/>
      <c r="G129" s="329"/>
      <c r="H129" s="296"/>
      <c r="I129" s="296"/>
      <c r="J129" s="296"/>
      <c r="K129" s="296"/>
      <c r="L129" s="296"/>
      <c r="M129" s="296"/>
      <c r="N129" s="237" t="str">
        <f>IF(P129="","",INDEX(Aux_loc!B:D,MATCH(P129,Aux_loc!D:D,0),2))</f>
        <v/>
      </c>
      <c r="O129" s="239"/>
      <c r="P129" s="297"/>
      <c r="Q129" s="297"/>
      <c r="R129" s="297"/>
      <c r="S129" s="297"/>
      <c r="T129" s="297"/>
      <c r="U129" s="297"/>
      <c r="V129" s="341"/>
      <c r="W129" s="342"/>
      <c r="X129" s="342"/>
      <c r="Y129" s="343"/>
      <c r="Z129" s="126" t="s">
        <v>442</v>
      </c>
      <c r="AA129" s="296"/>
      <c r="AB129" s="296"/>
      <c r="AC129" s="296"/>
      <c r="AD129" s="296"/>
      <c r="AE129" s="397" t="str">
        <f>IF(P129="","",INDEX(Aux_loc!D:E,MATCH(P129,Aux_loc!D:D,0),2))</f>
        <v/>
      </c>
      <c r="AJ129">
        <f t="shared" si="0"/>
        <v>0</v>
      </c>
      <c r="AK129">
        <f t="shared" si="1"/>
        <v>0</v>
      </c>
      <c r="AL129">
        <f t="shared" si="2"/>
        <v>0</v>
      </c>
      <c r="AP129" t="b">
        <f t="shared" si="3"/>
        <v>0</v>
      </c>
      <c r="AQ129" t="str">
        <f t="shared" si="4"/>
        <v/>
      </c>
      <c r="AR129" t="b">
        <f t="shared" si="5"/>
        <v>0</v>
      </c>
      <c r="AS129" t="str">
        <f t="shared" si="6"/>
        <v/>
      </c>
      <c r="AT129" t="b">
        <f t="shared" si="7"/>
        <v>0</v>
      </c>
    </row>
    <row r="130" spans="1:46" ht="15">
      <c r="A130" s="104"/>
      <c r="C130" s="137" t="s">
        <v>76</v>
      </c>
      <c r="D130" s="329"/>
      <c r="E130" s="329"/>
      <c r="F130" s="329"/>
      <c r="G130" s="329"/>
      <c r="H130" s="296"/>
      <c r="I130" s="296"/>
      <c r="J130" s="296"/>
      <c r="K130" s="296"/>
      <c r="L130" s="296"/>
      <c r="M130" s="296"/>
      <c r="N130" s="237" t="str">
        <f>IF(P130="","",INDEX(Aux_loc!B:D,MATCH(P130,Aux_loc!D:D,0),2))</f>
        <v/>
      </c>
      <c r="O130" s="239"/>
      <c r="P130" s="297"/>
      <c r="Q130" s="297"/>
      <c r="R130" s="297"/>
      <c r="S130" s="297"/>
      <c r="T130" s="297"/>
      <c r="U130" s="297"/>
      <c r="V130" s="341"/>
      <c r="W130" s="342"/>
      <c r="X130" s="342"/>
      <c r="Y130" s="343"/>
      <c r="Z130" s="126" t="s">
        <v>442</v>
      </c>
      <c r="AA130" s="296"/>
      <c r="AB130" s="296"/>
      <c r="AC130" s="296"/>
      <c r="AD130" s="296"/>
      <c r="AE130" s="397" t="str">
        <f>IF(P130="","",INDEX(Aux_loc!D:E,MATCH(P130,Aux_loc!D:D,0),2))</f>
        <v/>
      </c>
      <c r="AJ130">
        <f t="shared" si="0"/>
        <v>0</v>
      </c>
      <c r="AK130">
        <f t="shared" si="1"/>
        <v>0</v>
      </c>
      <c r="AL130">
        <f t="shared" si="2"/>
        <v>0</v>
      </c>
      <c r="AP130" t="b">
        <f t="shared" si="3"/>
        <v>0</v>
      </c>
      <c r="AQ130" t="str">
        <f t="shared" si="4"/>
        <v/>
      </c>
      <c r="AR130" t="b">
        <f t="shared" si="5"/>
        <v>0</v>
      </c>
      <c r="AS130" t="str">
        <f t="shared" si="6"/>
        <v/>
      </c>
      <c r="AT130" t="b">
        <f t="shared" si="7"/>
        <v>0</v>
      </c>
    </row>
    <row r="131" spans="1:46" ht="15">
      <c r="A131" s="104"/>
      <c r="C131" s="137" t="s">
        <v>77</v>
      </c>
      <c r="D131" s="329"/>
      <c r="E131" s="329"/>
      <c r="F131" s="329"/>
      <c r="G131" s="329"/>
      <c r="H131" s="296"/>
      <c r="I131" s="296"/>
      <c r="J131" s="296"/>
      <c r="K131" s="296"/>
      <c r="L131" s="296"/>
      <c r="M131" s="296"/>
      <c r="N131" s="237" t="str">
        <f>IF(P131="","",INDEX(Aux_loc!B:D,MATCH(P131,Aux_loc!D:D,0),2))</f>
        <v/>
      </c>
      <c r="O131" s="239"/>
      <c r="P131" s="297"/>
      <c r="Q131" s="297"/>
      <c r="R131" s="297"/>
      <c r="S131" s="297"/>
      <c r="T131" s="297"/>
      <c r="U131" s="297"/>
      <c r="V131" s="341"/>
      <c r="W131" s="342"/>
      <c r="X131" s="342"/>
      <c r="Y131" s="343"/>
      <c r="Z131" s="126" t="s">
        <v>442</v>
      </c>
      <c r="AA131" s="296"/>
      <c r="AB131" s="296"/>
      <c r="AC131" s="296"/>
      <c r="AD131" s="296"/>
      <c r="AE131" s="397" t="str">
        <f>IF(P131="","",INDEX(Aux_loc!D:E,MATCH(P131,Aux_loc!D:D,0),2))</f>
        <v/>
      </c>
      <c r="AJ131">
        <f t="shared" si="0"/>
        <v>0</v>
      </c>
      <c r="AK131">
        <f t="shared" si="1"/>
        <v>0</v>
      </c>
      <c r="AL131">
        <f t="shared" si="2"/>
        <v>0</v>
      </c>
      <c r="AP131" t="b">
        <f t="shared" si="3"/>
        <v>0</v>
      </c>
      <c r="AQ131" t="str">
        <f t="shared" si="4"/>
        <v/>
      </c>
      <c r="AR131" t="b">
        <f t="shared" si="5"/>
        <v>0</v>
      </c>
      <c r="AS131" t="str">
        <f t="shared" si="6"/>
        <v/>
      </c>
      <c r="AT131" t="b">
        <f t="shared" si="7"/>
        <v>0</v>
      </c>
    </row>
    <row r="132" spans="1:46" ht="15">
      <c r="A132" s="104"/>
      <c r="C132" s="137" t="s">
        <v>78</v>
      </c>
      <c r="D132" s="329"/>
      <c r="E132" s="329"/>
      <c r="F132" s="329"/>
      <c r="G132" s="329"/>
      <c r="H132" s="296"/>
      <c r="I132" s="296"/>
      <c r="J132" s="296"/>
      <c r="K132" s="296"/>
      <c r="L132" s="296"/>
      <c r="M132" s="296"/>
      <c r="N132" s="237" t="str">
        <f>IF(P132="","",INDEX(Aux_loc!B:D,MATCH(P132,Aux_loc!D:D,0),2))</f>
        <v/>
      </c>
      <c r="O132" s="239"/>
      <c r="P132" s="297"/>
      <c r="Q132" s="297"/>
      <c r="R132" s="297"/>
      <c r="S132" s="297"/>
      <c r="T132" s="297"/>
      <c r="U132" s="297"/>
      <c r="V132" s="341"/>
      <c r="W132" s="342"/>
      <c r="X132" s="342"/>
      <c r="Y132" s="343"/>
      <c r="Z132" s="126" t="s">
        <v>442</v>
      </c>
      <c r="AA132" s="296"/>
      <c r="AB132" s="296"/>
      <c r="AC132" s="296"/>
      <c r="AD132" s="296"/>
      <c r="AE132" s="397" t="str">
        <f>IF(P132="","",INDEX(Aux_loc!D:E,MATCH(P132,Aux_loc!D:D,0),2))</f>
        <v/>
      </c>
      <c r="AJ132">
        <f t="shared" si="0"/>
        <v>0</v>
      </c>
      <c r="AK132">
        <f t="shared" si="1"/>
        <v>0</v>
      </c>
      <c r="AL132">
        <f t="shared" si="2"/>
        <v>0</v>
      </c>
      <c r="AP132" t="b">
        <f t="shared" si="3"/>
        <v>0</v>
      </c>
      <c r="AQ132" t="str">
        <f t="shared" si="4"/>
        <v/>
      </c>
      <c r="AR132" t="b">
        <f t="shared" si="5"/>
        <v>0</v>
      </c>
      <c r="AS132" t="str">
        <f t="shared" si="6"/>
        <v/>
      </c>
      <c r="AT132" t="b">
        <f t="shared" si="7"/>
        <v>0</v>
      </c>
    </row>
    <row r="133" spans="1:46" ht="15">
      <c r="A133" s="104"/>
      <c r="C133" s="137" t="s">
        <v>79</v>
      </c>
      <c r="D133" s="329"/>
      <c r="E133" s="329"/>
      <c r="F133" s="329"/>
      <c r="G133" s="329"/>
      <c r="H133" s="296"/>
      <c r="I133" s="296"/>
      <c r="J133" s="296"/>
      <c r="K133" s="296"/>
      <c r="L133" s="296"/>
      <c r="M133" s="296"/>
      <c r="N133" s="237" t="str">
        <f>IF(P133="","",INDEX(Aux_loc!B:D,MATCH(P133,Aux_loc!D:D,0),2))</f>
        <v/>
      </c>
      <c r="O133" s="239"/>
      <c r="P133" s="297"/>
      <c r="Q133" s="297"/>
      <c r="R133" s="297"/>
      <c r="S133" s="297"/>
      <c r="T133" s="297"/>
      <c r="U133" s="297"/>
      <c r="V133" s="341"/>
      <c r="W133" s="342"/>
      <c r="X133" s="342"/>
      <c r="Y133" s="343"/>
      <c r="Z133" s="126" t="s">
        <v>442</v>
      </c>
      <c r="AA133" s="296"/>
      <c r="AB133" s="296"/>
      <c r="AC133" s="296"/>
      <c r="AD133" s="296"/>
      <c r="AE133" s="397" t="str">
        <f>IF(P133="","",INDEX(Aux_loc!D:E,MATCH(P133,Aux_loc!D:D,0),2))</f>
        <v/>
      </c>
      <c r="AJ133">
        <f t="shared" si="0"/>
        <v>0</v>
      </c>
      <c r="AK133">
        <f t="shared" si="1"/>
        <v>0</v>
      </c>
      <c r="AL133">
        <f t="shared" si="2"/>
        <v>0</v>
      </c>
      <c r="AP133" t="b">
        <f t="shared" si="3"/>
        <v>0</v>
      </c>
      <c r="AQ133" t="str">
        <f t="shared" si="4"/>
        <v/>
      </c>
      <c r="AR133" t="b">
        <f t="shared" si="5"/>
        <v>0</v>
      </c>
      <c r="AS133" t="str">
        <f t="shared" si="6"/>
        <v/>
      </c>
      <c r="AT133" t="b">
        <f t="shared" si="7"/>
        <v>0</v>
      </c>
    </row>
    <row r="134" spans="1:46" ht="15">
      <c r="A134" s="104"/>
      <c r="C134" s="137" t="s">
        <v>80</v>
      </c>
      <c r="D134" s="329"/>
      <c r="E134" s="329"/>
      <c r="F134" s="329"/>
      <c r="G134" s="329"/>
      <c r="H134" s="296"/>
      <c r="I134" s="296"/>
      <c r="J134" s="296"/>
      <c r="K134" s="296"/>
      <c r="L134" s="296"/>
      <c r="M134" s="296"/>
      <c r="N134" s="237" t="str">
        <f>IF(P134="","",INDEX(Aux_loc!B:D,MATCH(P134,Aux_loc!D:D,0),2))</f>
        <v/>
      </c>
      <c r="O134" s="239"/>
      <c r="P134" s="297"/>
      <c r="Q134" s="297"/>
      <c r="R134" s="297"/>
      <c r="S134" s="297"/>
      <c r="T134" s="297"/>
      <c r="U134" s="297"/>
      <c r="V134" s="341"/>
      <c r="W134" s="342"/>
      <c r="X134" s="342"/>
      <c r="Y134" s="343"/>
      <c r="Z134" s="126" t="s">
        <v>442</v>
      </c>
      <c r="AA134" s="296"/>
      <c r="AB134" s="296"/>
      <c r="AC134" s="296"/>
      <c r="AD134" s="296"/>
      <c r="AE134" s="397" t="str">
        <f>IF(P134="","",INDEX(Aux_loc!D:E,MATCH(P134,Aux_loc!D:D,0),2))</f>
        <v/>
      </c>
      <c r="AJ134">
        <f t="shared" si="0"/>
        <v>0</v>
      </c>
      <c r="AK134">
        <f t="shared" si="1"/>
        <v>0</v>
      </c>
      <c r="AL134">
        <f t="shared" si="2"/>
        <v>0</v>
      </c>
      <c r="AP134" t="b">
        <f t="shared" si="3"/>
        <v>0</v>
      </c>
      <c r="AQ134" t="str">
        <f t="shared" si="4"/>
        <v/>
      </c>
      <c r="AR134" t="b">
        <f t="shared" si="5"/>
        <v>0</v>
      </c>
      <c r="AS134" t="str">
        <f t="shared" si="6"/>
        <v/>
      </c>
      <c r="AT134" t="b">
        <f t="shared" si="7"/>
        <v>0</v>
      </c>
    </row>
    <row r="135" spans="1:46" ht="15">
      <c r="A135" s="104"/>
      <c r="C135" s="137" t="s">
        <v>81</v>
      </c>
      <c r="D135" s="329"/>
      <c r="E135" s="329"/>
      <c r="F135" s="329"/>
      <c r="G135" s="329"/>
      <c r="H135" s="296"/>
      <c r="I135" s="296"/>
      <c r="J135" s="296"/>
      <c r="K135" s="296"/>
      <c r="L135" s="296"/>
      <c r="M135" s="296"/>
      <c r="N135" s="237" t="str">
        <f>IF(P135="","",INDEX(Aux_loc!B:D,MATCH(P135,Aux_loc!D:D,0),2))</f>
        <v/>
      </c>
      <c r="O135" s="239"/>
      <c r="P135" s="297"/>
      <c r="Q135" s="297"/>
      <c r="R135" s="297"/>
      <c r="S135" s="297"/>
      <c r="T135" s="297"/>
      <c r="U135" s="297"/>
      <c r="V135" s="341"/>
      <c r="W135" s="342"/>
      <c r="X135" s="342"/>
      <c r="Y135" s="343"/>
      <c r="Z135" s="126" t="s">
        <v>442</v>
      </c>
      <c r="AA135" s="296"/>
      <c r="AB135" s="296"/>
      <c r="AC135" s="296"/>
      <c r="AD135" s="296"/>
      <c r="AE135" s="397" t="str">
        <f>IF(P135="","",INDEX(Aux_loc!D:E,MATCH(P135,Aux_loc!D:D,0),2))</f>
        <v/>
      </c>
      <c r="AJ135">
        <f t="shared" si="0"/>
        <v>0</v>
      </c>
      <c r="AK135">
        <f t="shared" si="1"/>
        <v>0</v>
      </c>
      <c r="AL135">
        <f t="shared" si="2"/>
        <v>0</v>
      </c>
      <c r="AP135" t="b">
        <f t="shared" si="3"/>
        <v>0</v>
      </c>
      <c r="AQ135" t="str">
        <f t="shared" si="4"/>
        <v/>
      </c>
      <c r="AR135" t="b">
        <f t="shared" si="5"/>
        <v>0</v>
      </c>
      <c r="AS135" t="str">
        <f t="shared" si="6"/>
        <v/>
      </c>
      <c r="AT135" t="b">
        <f t="shared" si="7"/>
        <v>0</v>
      </c>
    </row>
    <row r="136" spans="1:46" ht="15">
      <c r="A136" s="104"/>
      <c r="C136" s="137" t="s">
        <v>82</v>
      </c>
      <c r="D136" s="329"/>
      <c r="E136" s="329"/>
      <c r="F136" s="329"/>
      <c r="G136" s="329"/>
      <c r="H136" s="296"/>
      <c r="I136" s="296"/>
      <c r="J136" s="296"/>
      <c r="K136" s="296"/>
      <c r="L136" s="296"/>
      <c r="M136" s="296"/>
      <c r="N136" s="237" t="str">
        <f>IF(P136="","",INDEX(Aux_loc!B:D,MATCH(P136,Aux_loc!D:D,0),2))</f>
        <v/>
      </c>
      <c r="O136" s="239"/>
      <c r="P136" s="297"/>
      <c r="Q136" s="297"/>
      <c r="R136" s="297"/>
      <c r="S136" s="297"/>
      <c r="T136" s="297"/>
      <c r="U136" s="297"/>
      <c r="V136" s="341"/>
      <c r="W136" s="342"/>
      <c r="X136" s="342"/>
      <c r="Y136" s="343"/>
      <c r="Z136" s="126" t="s">
        <v>442</v>
      </c>
      <c r="AA136" s="296"/>
      <c r="AB136" s="296"/>
      <c r="AC136" s="296"/>
      <c r="AD136" s="296"/>
      <c r="AE136" s="397" t="str">
        <f>IF(P136="","",INDEX(Aux_loc!D:E,MATCH(P136,Aux_loc!D:D,0),2))</f>
        <v/>
      </c>
      <c r="AJ136">
        <f t="shared" si="0"/>
        <v>0</v>
      </c>
      <c r="AK136">
        <f t="shared" si="1"/>
        <v>0</v>
      </c>
      <c r="AL136">
        <f t="shared" si="2"/>
        <v>0</v>
      </c>
      <c r="AP136" t="b">
        <f t="shared" si="3"/>
        <v>0</v>
      </c>
      <c r="AQ136" t="str">
        <f t="shared" si="4"/>
        <v/>
      </c>
      <c r="AR136" t="b">
        <f t="shared" si="5"/>
        <v>0</v>
      </c>
      <c r="AS136" t="str">
        <f t="shared" si="6"/>
        <v/>
      </c>
      <c r="AT136" t="b">
        <f t="shared" si="7"/>
        <v>0</v>
      </c>
    </row>
    <row r="137" spans="1:46" ht="15">
      <c r="A137" s="104"/>
      <c r="C137" s="137" t="s">
        <v>83</v>
      </c>
      <c r="D137" s="329"/>
      <c r="E137" s="329"/>
      <c r="F137" s="329"/>
      <c r="G137" s="329"/>
      <c r="H137" s="296"/>
      <c r="I137" s="296"/>
      <c r="J137" s="296"/>
      <c r="K137" s="296"/>
      <c r="L137" s="296"/>
      <c r="M137" s="296"/>
      <c r="N137" s="237" t="str">
        <f>IF(P137="","",INDEX(Aux_loc!B:D,MATCH(P137,Aux_loc!D:D,0),2))</f>
        <v/>
      </c>
      <c r="O137" s="239"/>
      <c r="P137" s="297"/>
      <c r="Q137" s="297"/>
      <c r="R137" s="297"/>
      <c r="S137" s="297"/>
      <c r="T137" s="297"/>
      <c r="U137" s="297"/>
      <c r="V137" s="341"/>
      <c r="W137" s="342"/>
      <c r="X137" s="342"/>
      <c r="Y137" s="343"/>
      <c r="Z137" s="126" t="s">
        <v>442</v>
      </c>
      <c r="AA137" s="296"/>
      <c r="AB137" s="296"/>
      <c r="AC137" s="296"/>
      <c r="AD137" s="296"/>
      <c r="AE137" s="397" t="str">
        <f>IF(P137="","",INDEX(Aux_loc!D:E,MATCH(P137,Aux_loc!D:D,0),2))</f>
        <v/>
      </c>
      <c r="AJ137">
        <f t="shared" si="0"/>
        <v>0</v>
      </c>
      <c r="AK137">
        <f t="shared" si="1"/>
        <v>0</v>
      </c>
      <c r="AL137">
        <f t="shared" si="2"/>
        <v>0</v>
      </c>
      <c r="AP137" t="b">
        <f t="shared" si="3"/>
        <v>0</v>
      </c>
      <c r="AQ137" t="str">
        <f t="shared" si="4"/>
        <v/>
      </c>
      <c r="AR137" t="b">
        <f t="shared" si="5"/>
        <v>0</v>
      </c>
      <c r="AS137" t="str">
        <f t="shared" si="6"/>
        <v/>
      </c>
      <c r="AT137" t="b">
        <f t="shared" si="7"/>
        <v>0</v>
      </c>
    </row>
    <row r="138" spans="1:46" ht="15">
      <c r="A138" s="104"/>
      <c r="C138" s="137" t="s">
        <v>84</v>
      </c>
      <c r="D138" s="329"/>
      <c r="E138" s="329"/>
      <c r="F138" s="329"/>
      <c r="G138" s="329"/>
      <c r="H138" s="296"/>
      <c r="I138" s="296"/>
      <c r="J138" s="296"/>
      <c r="K138" s="296"/>
      <c r="L138" s="296"/>
      <c r="M138" s="296"/>
      <c r="N138" s="237" t="str">
        <f>IF(P138="","",INDEX(Aux_loc!B:D,MATCH(P138,Aux_loc!D:D,0),2))</f>
        <v/>
      </c>
      <c r="O138" s="239"/>
      <c r="P138" s="297"/>
      <c r="Q138" s="297"/>
      <c r="R138" s="297"/>
      <c r="S138" s="297"/>
      <c r="T138" s="297"/>
      <c r="U138" s="297"/>
      <c r="V138" s="341"/>
      <c r="W138" s="342"/>
      <c r="X138" s="342"/>
      <c r="Y138" s="343"/>
      <c r="Z138" s="126" t="s">
        <v>442</v>
      </c>
      <c r="AA138" s="296"/>
      <c r="AB138" s="296"/>
      <c r="AC138" s="296"/>
      <c r="AD138" s="296"/>
      <c r="AE138" s="397" t="str">
        <f>IF(P138="","",INDEX(Aux_loc!D:E,MATCH(P138,Aux_loc!D:D,0),2))</f>
        <v/>
      </c>
      <c r="AJ138">
        <f t="shared" si="0"/>
        <v>0</v>
      </c>
      <c r="AK138">
        <f t="shared" si="1"/>
        <v>0</v>
      </c>
      <c r="AL138">
        <f t="shared" si="2"/>
        <v>0</v>
      </c>
      <c r="AP138" t="b">
        <f t="shared" si="3"/>
        <v>0</v>
      </c>
      <c r="AQ138" t="str">
        <f t="shared" si="4"/>
        <v/>
      </c>
      <c r="AR138" t="b">
        <f t="shared" si="5"/>
        <v>0</v>
      </c>
      <c r="AS138" t="str">
        <f t="shared" si="6"/>
        <v/>
      </c>
      <c r="AT138" t="b">
        <f t="shared" si="7"/>
        <v>0</v>
      </c>
    </row>
    <row r="139" spans="1:46" ht="15">
      <c r="A139" s="104"/>
      <c r="C139" s="137" t="s">
        <v>85</v>
      </c>
      <c r="D139" s="329"/>
      <c r="E139" s="329"/>
      <c r="F139" s="329"/>
      <c r="G139" s="329"/>
      <c r="H139" s="296"/>
      <c r="I139" s="296"/>
      <c r="J139" s="296"/>
      <c r="K139" s="296"/>
      <c r="L139" s="296"/>
      <c r="M139" s="296"/>
      <c r="N139" s="237" t="str">
        <f>IF(P139="","",INDEX(Aux_loc!B:D,MATCH(P139,Aux_loc!D:D,0),2))</f>
        <v/>
      </c>
      <c r="O139" s="239"/>
      <c r="P139" s="297"/>
      <c r="Q139" s="297"/>
      <c r="R139" s="297"/>
      <c r="S139" s="297"/>
      <c r="T139" s="297"/>
      <c r="U139" s="297"/>
      <c r="V139" s="341"/>
      <c r="W139" s="342"/>
      <c r="X139" s="342"/>
      <c r="Y139" s="343"/>
      <c r="Z139" s="126" t="s">
        <v>442</v>
      </c>
      <c r="AA139" s="296"/>
      <c r="AB139" s="296"/>
      <c r="AC139" s="296"/>
      <c r="AD139" s="296"/>
      <c r="AE139" s="397" t="str">
        <f>IF(P139="","",INDEX(Aux_loc!D:E,MATCH(P139,Aux_loc!D:D,0),2))</f>
        <v/>
      </c>
      <c r="AJ139">
        <f t="shared" si="0"/>
        <v>0</v>
      </c>
      <c r="AK139">
        <f t="shared" si="1"/>
        <v>0</v>
      </c>
      <c r="AL139">
        <f t="shared" si="2"/>
        <v>0</v>
      </c>
      <c r="AP139" t="b">
        <f t="shared" si="3"/>
        <v>0</v>
      </c>
      <c r="AQ139" t="str">
        <f t="shared" si="4"/>
        <v/>
      </c>
      <c r="AR139" t="b">
        <f t="shared" si="5"/>
        <v>0</v>
      </c>
      <c r="AS139" t="str">
        <f t="shared" si="6"/>
        <v/>
      </c>
      <c r="AT139" t="b">
        <f t="shared" si="7"/>
        <v>0</v>
      </c>
    </row>
    <row r="140" spans="1:46" ht="15">
      <c r="A140" s="104"/>
      <c r="C140" s="137" t="s">
        <v>86</v>
      </c>
      <c r="D140" s="329"/>
      <c r="E140" s="329"/>
      <c r="F140" s="329"/>
      <c r="G140" s="329"/>
      <c r="H140" s="296"/>
      <c r="I140" s="296"/>
      <c r="J140" s="296"/>
      <c r="K140" s="296"/>
      <c r="L140" s="296"/>
      <c r="M140" s="296"/>
      <c r="N140" s="237" t="str">
        <f>IF(P140="","",INDEX(Aux_loc!B:D,MATCH(P140,Aux_loc!D:D,0),2))</f>
        <v/>
      </c>
      <c r="O140" s="239"/>
      <c r="P140" s="297"/>
      <c r="Q140" s="297"/>
      <c r="R140" s="297"/>
      <c r="S140" s="297"/>
      <c r="T140" s="297"/>
      <c r="U140" s="297"/>
      <c r="V140" s="341"/>
      <c r="W140" s="342"/>
      <c r="X140" s="342"/>
      <c r="Y140" s="343"/>
      <c r="Z140" s="126" t="s">
        <v>442</v>
      </c>
      <c r="AA140" s="296"/>
      <c r="AB140" s="296"/>
      <c r="AC140" s="296"/>
      <c r="AD140" s="296"/>
      <c r="AE140" s="397" t="str">
        <f>IF(P140="","",INDEX(Aux_loc!D:E,MATCH(P140,Aux_loc!D:D,0),2))</f>
        <v/>
      </c>
      <c r="AJ140">
        <f t="shared" si="0"/>
        <v>0</v>
      </c>
      <c r="AK140">
        <f t="shared" si="1"/>
        <v>0</v>
      </c>
      <c r="AL140">
        <f t="shared" si="2"/>
        <v>0</v>
      </c>
      <c r="AP140" t="b">
        <f t="shared" si="3"/>
        <v>0</v>
      </c>
      <c r="AQ140" t="str">
        <f t="shared" si="4"/>
        <v/>
      </c>
      <c r="AR140" t="b">
        <f t="shared" si="5"/>
        <v>0</v>
      </c>
      <c r="AS140" t="str">
        <f t="shared" si="6"/>
        <v/>
      </c>
      <c r="AT140" t="b">
        <f t="shared" si="7"/>
        <v>0</v>
      </c>
    </row>
    <row r="141" spans="1:46" ht="15">
      <c r="A141" s="104"/>
      <c r="C141" s="137" t="s">
        <v>87</v>
      </c>
      <c r="D141" s="329"/>
      <c r="E141" s="329"/>
      <c r="F141" s="329"/>
      <c r="G141" s="329"/>
      <c r="H141" s="296"/>
      <c r="I141" s="296"/>
      <c r="J141" s="296"/>
      <c r="K141" s="296"/>
      <c r="L141" s="296"/>
      <c r="M141" s="296"/>
      <c r="N141" s="237" t="str">
        <f>IF(P141="","",INDEX(Aux_loc!B:D,MATCH(P141,Aux_loc!D:D,0),2))</f>
        <v/>
      </c>
      <c r="O141" s="239"/>
      <c r="P141" s="297"/>
      <c r="Q141" s="297"/>
      <c r="R141" s="297"/>
      <c r="S141" s="297"/>
      <c r="T141" s="297"/>
      <c r="U141" s="297"/>
      <c r="V141" s="341"/>
      <c r="W141" s="342"/>
      <c r="X141" s="342"/>
      <c r="Y141" s="343"/>
      <c r="Z141" s="126" t="s">
        <v>442</v>
      </c>
      <c r="AA141" s="296"/>
      <c r="AB141" s="296"/>
      <c r="AC141" s="296"/>
      <c r="AD141" s="296"/>
      <c r="AE141" s="397" t="str">
        <f>IF(P141="","",INDEX(Aux_loc!D:E,MATCH(P141,Aux_loc!D:D,0),2))</f>
        <v/>
      </c>
      <c r="AJ141">
        <f t="shared" si="0"/>
        <v>0</v>
      </c>
      <c r="AK141">
        <f t="shared" si="1"/>
        <v>0</v>
      </c>
      <c r="AL141">
        <f t="shared" si="2"/>
        <v>0</v>
      </c>
      <c r="AP141" t="b">
        <f t="shared" si="3"/>
        <v>0</v>
      </c>
      <c r="AQ141" t="str">
        <f t="shared" si="4"/>
        <v/>
      </c>
      <c r="AR141" t="b">
        <f t="shared" si="5"/>
        <v>0</v>
      </c>
      <c r="AS141" t="str">
        <f t="shared" si="6"/>
        <v/>
      </c>
      <c r="AT141" t="b">
        <f t="shared" si="7"/>
        <v>0</v>
      </c>
    </row>
    <row r="142" spans="1:46" ht="15">
      <c r="A142" s="104"/>
      <c r="C142" s="137" t="s">
        <v>88</v>
      </c>
      <c r="D142" s="329"/>
      <c r="E142" s="329"/>
      <c r="F142" s="329"/>
      <c r="G142" s="329"/>
      <c r="H142" s="296"/>
      <c r="I142" s="296"/>
      <c r="J142" s="296"/>
      <c r="K142" s="296"/>
      <c r="L142" s="296"/>
      <c r="M142" s="296"/>
      <c r="N142" s="237" t="str">
        <f>IF(P142="","",INDEX(Aux_loc!B:D,MATCH(P142,Aux_loc!D:D,0),2))</f>
        <v/>
      </c>
      <c r="O142" s="239"/>
      <c r="P142" s="297"/>
      <c r="Q142" s="297"/>
      <c r="R142" s="297"/>
      <c r="S142" s="297"/>
      <c r="T142" s="297"/>
      <c r="U142" s="297"/>
      <c r="V142" s="341"/>
      <c r="W142" s="342"/>
      <c r="X142" s="342"/>
      <c r="Y142" s="343"/>
      <c r="Z142" s="126" t="s">
        <v>442</v>
      </c>
      <c r="AA142" s="296"/>
      <c r="AB142" s="296"/>
      <c r="AC142" s="296"/>
      <c r="AD142" s="296"/>
      <c r="AE142" s="397" t="str">
        <f>IF(P142="","",INDEX(Aux_loc!D:E,MATCH(P142,Aux_loc!D:D,0),2))</f>
        <v/>
      </c>
      <c r="AJ142">
        <f t="shared" si="0"/>
        <v>0</v>
      </c>
      <c r="AK142">
        <f t="shared" si="1"/>
        <v>0</v>
      </c>
      <c r="AL142">
        <f t="shared" si="2"/>
        <v>0</v>
      </c>
      <c r="AP142" t="b">
        <f t="shared" si="3"/>
        <v>0</v>
      </c>
      <c r="AQ142" t="str">
        <f t="shared" si="4"/>
        <v/>
      </c>
      <c r="AR142" t="b">
        <f t="shared" si="5"/>
        <v>0</v>
      </c>
      <c r="AS142" t="str">
        <f t="shared" si="6"/>
        <v/>
      </c>
      <c r="AT142" t="b">
        <f t="shared" si="7"/>
        <v>0</v>
      </c>
    </row>
    <row r="143" spans="1:46" ht="15">
      <c r="A143" s="104"/>
      <c r="C143" s="137" t="s">
        <v>89</v>
      </c>
      <c r="D143" s="329"/>
      <c r="E143" s="329"/>
      <c r="F143" s="329"/>
      <c r="G143" s="329"/>
      <c r="H143" s="296"/>
      <c r="I143" s="296"/>
      <c r="J143" s="296"/>
      <c r="K143" s="296"/>
      <c r="L143" s="296"/>
      <c r="M143" s="296"/>
      <c r="N143" s="237" t="str">
        <f>IF(P143="","",INDEX(Aux_loc!B:D,MATCH(P143,Aux_loc!D:D,0),2))</f>
        <v/>
      </c>
      <c r="O143" s="239"/>
      <c r="P143" s="297"/>
      <c r="Q143" s="297"/>
      <c r="R143" s="297"/>
      <c r="S143" s="297"/>
      <c r="T143" s="297"/>
      <c r="U143" s="297"/>
      <c r="V143" s="341"/>
      <c r="W143" s="342"/>
      <c r="X143" s="342"/>
      <c r="Y143" s="343"/>
      <c r="Z143" s="126" t="s">
        <v>442</v>
      </c>
      <c r="AA143" s="296"/>
      <c r="AB143" s="296"/>
      <c r="AC143" s="296"/>
      <c r="AD143" s="296"/>
      <c r="AE143" s="397" t="str">
        <f>IF(P143="","",INDEX(Aux_loc!D:E,MATCH(P143,Aux_loc!D:D,0),2))</f>
        <v/>
      </c>
      <c r="AJ143">
        <f t="shared" si="0"/>
        <v>0</v>
      </c>
      <c r="AK143">
        <f t="shared" si="1"/>
        <v>0</v>
      </c>
      <c r="AL143">
        <f t="shared" si="2"/>
        <v>0</v>
      </c>
      <c r="AP143" t="b">
        <f t="shared" si="3"/>
        <v>0</v>
      </c>
      <c r="AQ143" t="str">
        <f t="shared" si="4"/>
        <v/>
      </c>
      <c r="AR143" t="b">
        <f t="shared" si="5"/>
        <v>0</v>
      </c>
      <c r="AS143" t="str">
        <f t="shared" si="6"/>
        <v/>
      </c>
      <c r="AT143" t="b">
        <f t="shared" si="7"/>
        <v>0</v>
      </c>
    </row>
    <row r="144" spans="1:46" ht="15">
      <c r="A144" s="104"/>
      <c r="C144" s="137" t="s">
        <v>90</v>
      </c>
      <c r="D144" s="329"/>
      <c r="E144" s="329"/>
      <c r="F144" s="329"/>
      <c r="G144" s="329"/>
      <c r="H144" s="296"/>
      <c r="I144" s="296"/>
      <c r="J144" s="296"/>
      <c r="K144" s="296"/>
      <c r="L144" s="296"/>
      <c r="M144" s="296"/>
      <c r="N144" s="237" t="str">
        <f>IF(P144="","",INDEX(Aux_loc!B:D,MATCH(P144,Aux_loc!D:D,0),2))</f>
        <v/>
      </c>
      <c r="O144" s="239"/>
      <c r="P144" s="297"/>
      <c r="Q144" s="297"/>
      <c r="R144" s="297"/>
      <c r="S144" s="297"/>
      <c r="T144" s="297"/>
      <c r="U144" s="297"/>
      <c r="V144" s="341"/>
      <c r="W144" s="342"/>
      <c r="X144" s="342"/>
      <c r="Y144" s="343"/>
      <c r="Z144" s="126" t="s">
        <v>442</v>
      </c>
      <c r="AA144" s="296"/>
      <c r="AB144" s="296"/>
      <c r="AC144" s="296"/>
      <c r="AD144" s="296"/>
      <c r="AE144" s="397" t="str">
        <f>IF(P144="","",INDEX(Aux_loc!D:E,MATCH(P144,Aux_loc!D:D,0),2))</f>
        <v/>
      </c>
      <c r="AJ144">
        <f t="shared" si="0"/>
        <v>0</v>
      </c>
      <c r="AK144">
        <f t="shared" si="1"/>
        <v>0</v>
      </c>
      <c r="AL144">
        <f t="shared" si="2"/>
        <v>0</v>
      </c>
      <c r="AP144" t="b">
        <f t="shared" si="3"/>
        <v>0</v>
      </c>
      <c r="AQ144" t="str">
        <f t="shared" si="4"/>
        <v/>
      </c>
      <c r="AR144" t="b">
        <f t="shared" si="5"/>
        <v>0</v>
      </c>
      <c r="AS144" t="str">
        <f t="shared" si="6"/>
        <v/>
      </c>
      <c r="AT144" t="b">
        <f t="shared" si="7"/>
        <v>0</v>
      </c>
    </row>
    <row r="145" spans="1:46" ht="15">
      <c r="A145" s="104"/>
      <c r="C145" s="137" t="s">
        <v>91</v>
      </c>
      <c r="D145" s="329"/>
      <c r="E145" s="329"/>
      <c r="F145" s="329"/>
      <c r="G145" s="329"/>
      <c r="H145" s="296"/>
      <c r="I145" s="296"/>
      <c r="J145" s="296"/>
      <c r="K145" s="296"/>
      <c r="L145" s="296"/>
      <c r="M145" s="296"/>
      <c r="N145" s="237" t="str">
        <f>IF(P145="","",INDEX(Aux_loc!B:D,MATCH(P145,Aux_loc!D:D,0),2))</f>
        <v/>
      </c>
      <c r="O145" s="239"/>
      <c r="P145" s="297"/>
      <c r="Q145" s="297"/>
      <c r="R145" s="297"/>
      <c r="S145" s="297"/>
      <c r="T145" s="297"/>
      <c r="U145" s="297"/>
      <c r="V145" s="341"/>
      <c r="W145" s="342"/>
      <c r="X145" s="342"/>
      <c r="Y145" s="343"/>
      <c r="Z145" s="126" t="s">
        <v>442</v>
      </c>
      <c r="AA145" s="296"/>
      <c r="AB145" s="296"/>
      <c r="AC145" s="296"/>
      <c r="AD145" s="296"/>
      <c r="AE145" s="397" t="str">
        <f>IF(P145="","",INDEX(Aux_loc!D:E,MATCH(P145,Aux_loc!D:D,0),2))</f>
        <v/>
      </c>
      <c r="AJ145">
        <f t="shared" si="0"/>
        <v>0</v>
      </c>
      <c r="AK145">
        <f t="shared" si="1"/>
        <v>0</v>
      </c>
      <c r="AL145">
        <f t="shared" si="2"/>
        <v>0</v>
      </c>
      <c r="AP145" t="b">
        <f t="shared" si="3"/>
        <v>0</v>
      </c>
      <c r="AQ145" t="str">
        <f t="shared" si="4"/>
        <v/>
      </c>
      <c r="AR145" t="b">
        <f t="shared" si="5"/>
        <v>0</v>
      </c>
      <c r="AS145" t="str">
        <f t="shared" si="6"/>
        <v/>
      </c>
      <c r="AT145" t="b">
        <f t="shared" si="7"/>
        <v>0</v>
      </c>
    </row>
    <row r="146" spans="1:46" ht="15">
      <c r="A146" s="104"/>
      <c r="C146" s="137" t="s">
        <v>92</v>
      </c>
      <c r="D146" s="329"/>
      <c r="E146" s="329"/>
      <c r="F146" s="329"/>
      <c r="G146" s="329"/>
      <c r="H146" s="296"/>
      <c r="I146" s="296"/>
      <c r="J146" s="296"/>
      <c r="K146" s="296"/>
      <c r="L146" s="296"/>
      <c r="M146" s="296"/>
      <c r="N146" s="237" t="str">
        <f>IF(P146="","",INDEX(Aux_loc!B:D,MATCH(P146,Aux_loc!D:D,0),2))</f>
        <v/>
      </c>
      <c r="O146" s="239"/>
      <c r="P146" s="297"/>
      <c r="Q146" s="297"/>
      <c r="R146" s="297"/>
      <c r="S146" s="297"/>
      <c r="T146" s="297"/>
      <c r="U146" s="297"/>
      <c r="V146" s="341"/>
      <c r="W146" s="342"/>
      <c r="X146" s="342"/>
      <c r="Y146" s="343"/>
      <c r="Z146" s="126" t="s">
        <v>442</v>
      </c>
      <c r="AA146" s="296"/>
      <c r="AB146" s="296"/>
      <c r="AC146" s="296"/>
      <c r="AD146" s="296"/>
      <c r="AE146" s="397" t="str">
        <f>IF(P146="","",INDEX(Aux_loc!D:E,MATCH(P146,Aux_loc!D:D,0),2))</f>
        <v/>
      </c>
      <c r="AJ146">
        <f t="shared" si="0"/>
        <v>0</v>
      </c>
      <c r="AK146">
        <f t="shared" si="1"/>
        <v>0</v>
      </c>
      <c r="AL146">
        <f t="shared" si="2"/>
        <v>0</v>
      </c>
      <c r="AP146" t="b">
        <f t="shared" si="3"/>
        <v>0</v>
      </c>
      <c r="AQ146" t="str">
        <f t="shared" si="4"/>
        <v/>
      </c>
      <c r="AR146" t="b">
        <f t="shared" si="5"/>
        <v>0</v>
      </c>
      <c r="AS146" t="str">
        <f t="shared" si="6"/>
        <v/>
      </c>
      <c r="AT146" t="b">
        <f t="shared" si="7"/>
        <v>0</v>
      </c>
    </row>
    <row r="147" spans="1:46" ht="15">
      <c r="A147" s="104"/>
      <c r="C147" s="137" t="s">
        <v>93</v>
      </c>
      <c r="D147" s="329"/>
      <c r="E147" s="329"/>
      <c r="F147" s="329"/>
      <c r="G147" s="329"/>
      <c r="H147" s="296"/>
      <c r="I147" s="296"/>
      <c r="J147" s="296"/>
      <c r="K147" s="296"/>
      <c r="L147" s="296"/>
      <c r="M147" s="296"/>
      <c r="N147" s="237" t="str">
        <f>IF(P147="","",INDEX(Aux_loc!B:D,MATCH(P147,Aux_loc!D:D,0),2))</f>
        <v/>
      </c>
      <c r="O147" s="239"/>
      <c r="P147" s="297"/>
      <c r="Q147" s="297"/>
      <c r="R147" s="297"/>
      <c r="S147" s="297"/>
      <c r="T147" s="297"/>
      <c r="U147" s="297"/>
      <c r="V147" s="341"/>
      <c r="W147" s="342"/>
      <c r="X147" s="342"/>
      <c r="Y147" s="343"/>
      <c r="Z147" s="126" t="s">
        <v>442</v>
      </c>
      <c r="AA147" s="296"/>
      <c r="AB147" s="296"/>
      <c r="AC147" s="296"/>
      <c r="AD147" s="296"/>
      <c r="AE147" s="397" t="str">
        <f>IF(P147="","",INDEX(Aux_loc!D:E,MATCH(P147,Aux_loc!D:D,0),2))</f>
        <v/>
      </c>
      <c r="AJ147">
        <f t="shared" si="0"/>
        <v>0</v>
      </c>
      <c r="AK147">
        <f t="shared" si="1"/>
        <v>0</v>
      </c>
      <c r="AL147">
        <f t="shared" si="2"/>
        <v>0</v>
      </c>
      <c r="AP147" t="b">
        <f t="shared" si="3"/>
        <v>0</v>
      </c>
      <c r="AQ147" t="str">
        <f t="shared" si="4"/>
        <v/>
      </c>
      <c r="AR147" t="b">
        <f t="shared" si="5"/>
        <v>0</v>
      </c>
      <c r="AS147" t="str">
        <f t="shared" si="6"/>
        <v/>
      </c>
      <c r="AT147" t="b">
        <f t="shared" si="7"/>
        <v>0</v>
      </c>
    </row>
    <row r="148" spans="1:46" ht="15">
      <c r="A148" s="104"/>
      <c r="C148" s="137" t="s">
        <v>94</v>
      </c>
      <c r="D148" s="329"/>
      <c r="E148" s="329"/>
      <c r="F148" s="329"/>
      <c r="G148" s="329"/>
      <c r="H148" s="296"/>
      <c r="I148" s="296"/>
      <c r="J148" s="296"/>
      <c r="K148" s="296"/>
      <c r="L148" s="296"/>
      <c r="M148" s="296"/>
      <c r="N148" s="237" t="str">
        <f>IF(P148="","",INDEX(Aux_loc!B:D,MATCH(P148,Aux_loc!D:D,0),2))</f>
        <v/>
      </c>
      <c r="O148" s="239"/>
      <c r="P148" s="297"/>
      <c r="Q148" s="297"/>
      <c r="R148" s="297"/>
      <c r="S148" s="297"/>
      <c r="T148" s="297"/>
      <c r="U148" s="297"/>
      <c r="V148" s="341"/>
      <c r="W148" s="342"/>
      <c r="X148" s="342"/>
      <c r="Y148" s="343"/>
      <c r="Z148" s="126" t="s">
        <v>442</v>
      </c>
      <c r="AA148" s="296"/>
      <c r="AB148" s="296"/>
      <c r="AC148" s="296"/>
      <c r="AD148" s="296"/>
      <c r="AE148" s="397" t="str">
        <f>IF(P148="","",INDEX(Aux_loc!D:E,MATCH(P148,Aux_loc!D:D,0),2))</f>
        <v/>
      </c>
      <c r="AJ148">
        <f t="shared" si="0"/>
        <v>0</v>
      </c>
      <c r="AK148">
        <f t="shared" si="1"/>
        <v>0</v>
      </c>
      <c r="AL148">
        <f t="shared" si="2"/>
        <v>0</v>
      </c>
      <c r="AP148" t="b">
        <f t="shared" si="3"/>
        <v>0</v>
      </c>
      <c r="AQ148" t="str">
        <f t="shared" si="4"/>
        <v/>
      </c>
      <c r="AR148" t="b">
        <f t="shared" si="5"/>
        <v>0</v>
      </c>
      <c r="AS148" t="str">
        <f t="shared" si="6"/>
        <v/>
      </c>
      <c r="AT148" t="b">
        <f t="shared" si="7"/>
        <v>0</v>
      </c>
    </row>
    <row r="149" spans="1:46" ht="15">
      <c r="A149" s="104"/>
      <c r="C149" s="137" t="s">
        <v>95</v>
      </c>
      <c r="D149" s="329"/>
      <c r="E149" s="329"/>
      <c r="F149" s="329"/>
      <c r="G149" s="329"/>
      <c r="H149" s="296"/>
      <c r="I149" s="296"/>
      <c r="J149" s="296"/>
      <c r="K149" s="296"/>
      <c r="L149" s="296"/>
      <c r="M149" s="296"/>
      <c r="N149" s="237" t="str">
        <f>IF(P149="","",INDEX(Aux_loc!B:D,MATCH(P149,Aux_loc!D:D,0),2))</f>
        <v/>
      </c>
      <c r="O149" s="239"/>
      <c r="P149" s="297"/>
      <c r="Q149" s="297"/>
      <c r="R149" s="297"/>
      <c r="S149" s="297"/>
      <c r="T149" s="297"/>
      <c r="U149" s="297"/>
      <c r="V149" s="341"/>
      <c r="W149" s="342"/>
      <c r="X149" s="342"/>
      <c r="Y149" s="343"/>
      <c r="Z149" s="126" t="s">
        <v>442</v>
      </c>
      <c r="AA149" s="296"/>
      <c r="AB149" s="296"/>
      <c r="AC149" s="296"/>
      <c r="AD149" s="296"/>
      <c r="AE149" s="397" t="str">
        <f>IF(P149="","",INDEX(Aux_loc!D:E,MATCH(P149,Aux_loc!D:D,0),2))</f>
        <v/>
      </c>
      <c r="AJ149">
        <f t="shared" si="0"/>
        <v>0</v>
      </c>
      <c r="AK149">
        <f t="shared" si="1"/>
        <v>0</v>
      </c>
      <c r="AL149">
        <f t="shared" si="2"/>
        <v>0</v>
      </c>
      <c r="AP149" t="b">
        <f t="shared" si="3"/>
        <v>0</v>
      </c>
      <c r="AQ149" t="str">
        <f t="shared" si="4"/>
        <v/>
      </c>
      <c r="AR149" t="b">
        <f t="shared" si="5"/>
        <v>0</v>
      </c>
      <c r="AS149" t="str">
        <f t="shared" si="6"/>
        <v/>
      </c>
      <c r="AT149" t="b">
        <f t="shared" si="7"/>
        <v>0</v>
      </c>
    </row>
    <row r="150" spans="1:46" ht="15">
      <c r="A150" s="104"/>
      <c r="C150" s="137" t="s">
        <v>96</v>
      </c>
      <c r="D150" s="329"/>
      <c r="E150" s="329"/>
      <c r="F150" s="329"/>
      <c r="G150" s="329"/>
      <c r="H150" s="296"/>
      <c r="I150" s="296"/>
      <c r="J150" s="296"/>
      <c r="K150" s="296"/>
      <c r="L150" s="296"/>
      <c r="M150" s="296"/>
      <c r="N150" s="237" t="str">
        <f>IF(P150="","",INDEX(Aux_loc!B:D,MATCH(P150,Aux_loc!D:D,0),2))</f>
        <v/>
      </c>
      <c r="O150" s="239"/>
      <c r="P150" s="297"/>
      <c r="Q150" s="297"/>
      <c r="R150" s="297"/>
      <c r="S150" s="297"/>
      <c r="T150" s="297"/>
      <c r="U150" s="297"/>
      <c r="V150" s="341"/>
      <c r="W150" s="342"/>
      <c r="X150" s="342"/>
      <c r="Y150" s="343"/>
      <c r="Z150" s="126" t="s">
        <v>442</v>
      </c>
      <c r="AA150" s="296"/>
      <c r="AB150" s="296"/>
      <c r="AC150" s="296"/>
      <c r="AD150" s="296"/>
      <c r="AE150" s="397" t="str">
        <f>IF(P150="","",INDEX(Aux_loc!D:E,MATCH(P150,Aux_loc!D:D,0),2))</f>
        <v/>
      </c>
      <c r="AJ150">
        <f t="shared" si="0"/>
        <v>0</v>
      </c>
      <c r="AK150">
        <f t="shared" si="1"/>
        <v>0</v>
      </c>
      <c r="AL150">
        <f t="shared" si="2"/>
        <v>0</v>
      </c>
      <c r="AP150" t="b">
        <f t="shared" si="3"/>
        <v>0</v>
      </c>
      <c r="AQ150" t="str">
        <f t="shared" si="4"/>
        <v/>
      </c>
      <c r="AR150" t="b">
        <f t="shared" si="5"/>
        <v>0</v>
      </c>
      <c r="AS150" t="str">
        <f t="shared" si="6"/>
        <v/>
      </c>
      <c r="AT150" t="b">
        <f t="shared" si="7"/>
        <v>0</v>
      </c>
    </row>
    <row r="151" spans="1:46" ht="15">
      <c r="A151" s="104"/>
      <c r="C151" s="137" t="s">
        <v>97</v>
      </c>
      <c r="D151" s="329"/>
      <c r="E151" s="329"/>
      <c r="F151" s="329"/>
      <c r="G151" s="329"/>
      <c r="H151" s="296"/>
      <c r="I151" s="296"/>
      <c r="J151" s="296"/>
      <c r="K151" s="296"/>
      <c r="L151" s="296"/>
      <c r="M151" s="296"/>
      <c r="N151" s="237" t="str">
        <f>IF(P151="","",INDEX(Aux_loc!B:D,MATCH(P151,Aux_loc!D:D,0),2))</f>
        <v/>
      </c>
      <c r="O151" s="239"/>
      <c r="P151" s="297"/>
      <c r="Q151" s="297"/>
      <c r="R151" s="297"/>
      <c r="S151" s="297"/>
      <c r="T151" s="297"/>
      <c r="U151" s="297"/>
      <c r="V151" s="341"/>
      <c r="W151" s="342"/>
      <c r="X151" s="342"/>
      <c r="Y151" s="343"/>
      <c r="Z151" s="126" t="s">
        <v>442</v>
      </c>
      <c r="AA151" s="296"/>
      <c r="AB151" s="296"/>
      <c r="AC151" s="296"/>
      <c r="AD151" s="296"/>
      <c r="AE151" s="397" t="str">
        <f>IF(P151="","",INDEX(Aux_loc!D:E,MATCH(P151,Aux_loc!D:D,0),2))</f>
        <v/>
      </c>
      <c r="AJ151">
        <f t="shared" si="0"/>
        <v>0</v>
      </c>
      <c r="AK151">
        <f t="shared" si="1"/>
        <v>0</v>
      </c>
      <c r="AL151">
        <f t="shared" si="2"/>
        <v>0</v>
      </c>
      <c r="AP151" t="b">
        <f t="shared" si="3"/>
        <v>0</v>
      </c>
      <c r="AQ151" t="str">
        <f t="shared" si="4"/>
        <v/>
      </c>
      <c r="AR151" t="b">
        <f t="shared" si="5"/>
        <v>0</v>
      </c>
      <c r="AS151" t="str">
        <f t="shared" si="6"/>
        <v/>
      </c>
      <c r="AT151" t="b">
        <f t="shared" si="7"/>
        <v>0</v>
      </c>
    </row>
    <row r="152" spans="1:46" ht="15">
      <c r="A152" s="104"/>
      <c r="C152" s="137" t="s">
        <v>98</v>
      </c>
      <c r="D152" s="329"/>
      <c r="E152" s="329"/>
      <c r="F152" s="329"/>
      <c r="G152" s="329"/>
      <c r="H152" s="296"/>
      <c r="I152" s="296"/>
      <c r="J152" s="296"/>
      <c r="K152" s="296"/>
      <c r="L152" s="296"/>
      <c r="M152" s="296"/>
      <c r="N152" s="237" t="str">
        <f>IF(P152="","",INDEX(Aux_loc!B:D,MATCH(P152,Aux_loc!D:D,0),2))</f>
        <v/>
      </c>
      <c r="O152" s="239"/>
      <c r="P152" s="297"/>
      <c r="Q152" s="297"/>
      <c r="R152" s="297"/>
      <c r="S152" s="297"/>
      <c r="T152" s="297"/>
      <c r="U152" s="297"/>
      <c r="V152" s="341"/>
      <c r="W152" s="342"/>
      <c r="X152" s="342"/>
      <c r="Y152" s="343"/>
      <c r="Z152" s="126" t="s">
        <v>442</v>
      </c>
      <c r="AA152" s="296"/>
      <c r="AB152" s="296"/>
      <c r="AC152" s="296"/>
      <c r="AD152" s="296"/>
      <c r="AE152" s="397" t="str">
        <f>IF(P152="","",INDEX(Aux_loc!D:E,MATCH(P152,Aux_loc!D:D,0),2))</f>
        <v/>
      </c>
      <c r="AJ152">
        <f t="shared" si="0"/>
        <v>0</v>
      </c>
      <c r="AK152">
        <f t="shared" si="1"/>
        <v>0</v>
      </c>
      <c r="AL152">
        <f t="shared" si="2"/>
        <v>0</v>
      </c>
      <c r="AP152" t="b">
        <f t="shared" si="3"/>
        <v>0</v>
      </c>
      <c r="AQ152" t="str">
        <f t="shared" si="4"/>
        <v/>
      </c>
      <c r="AR152" t="b">
        <f t="shared" si="5"/>
        <v>0</v>
      </c>
      <c r="AS152" t="str">
        <f t="shared" si="6"/>
        <v/>
      </c>
      <c r="AT152" t="b">
        <f t="shared" si="7"/>
        <v>0</v>
      </c>
    </row>
    <row r="153" spans="1:46" ht="15">
      <c r="A153" s="104"/>
      <c r="C153" s="137" t="s">
        <v>99</v>
      </c>
      <c r="D153" s="329"/>
      <c r="E153" s="329"/>
      <c r="F153" s="329"/>
      <c r="G153" s="329"/>
      <c r="H153" s="296"/>
      <c r="I153" s="296"/>
      <c r="J153" s="296"/>
      <c r="K153" s="296"/>
      <c r="L153" s="296"/>
      <c r="M153" s="296"/>
      <c r="N153" s="237" t="str">
        <f>IF(P153="","",INDEX(Aux_loc!B:D,MATCH(P153,Aux_loc!D:D,0),2))</f>
        <v/>
      </c>
      <c r="O153" s="239"/>
      <c r="P153" s="297"/>
      <c r="Q153" s="297"/>
      <c r="R153" s="297"/>
      <c r="S153" s="297"/>
      <c r="T153" s="297"/>
      <c r="U153" s="297"/>
      <c r="V153" s="341"/>
      <c r="W153" s="342"/>
      <c r="X153" s="342"/>
      <c r="Y153" s="343"/>
      <c r="Z153" s="126" t="s">
        <v>442</v>
      </c>
      <c r="AA153" s="296"/>
      <c r="AB153" s="296"/>
      <c r="AC153" s="296"/>
      <c r="AD153" s="296"/>
      <c r="AE153" s="397" t="str">
        <f>IF(P153="","",INDEX(Aux_loc!D:E,MATCH(P153,Aux_loc!D:D,0),2))</f>
        <v/>
      </c>
      <c r="AJ153">
        <f t="shared" si="0"/>
        <v>0</v>
      </c>
      <c r="AK153">
        <f t="shared" si="1"/>
        <v>0</v>
      </c>
      <c r="AL153">
        <f t="shared" si="2"/>
        <v>0</v>
      </c>
      <c r="AP153" t="b">
        <f t="shared" si="3"/>
        <v>0</v>
      </c>
      <c r="AQ153" t="str">
        <f t="shared" si="4"/>
        <v/>
      </c>
      <c r="AR153" t="b">
        <f t="shared" si="5"/>
        <v>0</v>
      </c>
      <c r="AS153" t="str">
        <f t="shared" si="6"/>
        <v/>
      </c>
      <c r="AT153" t="b">
        <f t="shared" si="7"/>
        <v>0</v>
      </c>
    </row>
    <row r="154" spans="1:46" ht="15">
      <c r="A154" s="104"/>
      <c r="C154" s="137" t="s">
        <v>100</v>
      </c>
      <c r="D154" s="329"/>
      <c r="E154" s="329"/>
      <c r="F154" s="329"/>
      <c r="G154" s="329"/>
      <c r="H154" s="296"/>
      <c r="I154" s="296"/>
      <c r="J154" s="296"/>
      <c r="K154" s="296"/>
      <c r="L154" s="296"/>
      <c r="M154" s="296"/>
      <c r="N154" s="237" t="str">
        <f>IF(P154="","",INDEX(Aux_loc!B:D,MATCH(P154,Aux_loc!D:D,0),2))</f>
        <v/>
      </c>
      <c r="O154" s="239"/>
      <c r="P154" s="297"/>
      <c r="Q154" s="297"/>
      <c r="R154" s="297"/>
      <c r="S154" s="297"/>
      <c r="T154" s="297"/>
      <c r="U154" s="297"/>
      <c r="V154" s="341"/>
      <c r="W154" s="342"/>
      <c r="X154" s="342"/>
      <c r="Y154" s="343"/>
      <c r="Z154" s="126" t="s">
        <v>442</v>
      </c>
      <c r="AA154" s="296"/>
      <c r="AB154" s="296"/>
      <c r="AC154" s="296"/>
      <c r="AD154" s="296"/>
      <c r="AE154" s="397" t="str">
        <f>IF(P154="","",INDEX(Aux_loc!D:E,MATCH(P154,Aux_loc!D:D,0),2))</f>
        <v/>
      </c>
      <c r="AJ154">
        <f t="shared" si="0"/>
        <v>0</v>
      </c>
      <c r="AK154">
        <f t="shared" si="1"/>
        <v>0</v>
      </c>
      <c r="AL154">
        <f t="shared" si="2"/>
        <v>0</v>
      </c>
      <c r="AP154" t="b">
        <f t="shared" si="3"/>
        <v>0</v>
      </c>
      <c r="AQ154" t="str">
        <f t="shared" si="4"/>
        <v/>
      </c>
      <c r="AR154" t="b">
        <f t="shared" si="5"/>
        <v>0</v>
      </c>
      <c r="AS154" t="str">
        <f t="shared" si="6"/>
        <v/>
      </c>
      <c r="AT154" t="b">
        <f t="shared" si="7"/>
        <v>0</v>
      </c>
    </row>
    <row r="155" spans="1:46" ht="15">
      <c r="A155" s="104"/>
      <c r="C155" s="137" t="s">
        <v>101</v>
      </c>
      <c r="D155" s="329"/>
      <c r="E155" s="329"/>
      <c r="F155" s="329"/>
      <c r="G155" s="329"/>
      <c r="H155" s="296"/>
      <c r="I155" s="296"/>
      <c r="J155" s="296"/>
      <c r="K155" s="296"/>
      <c r="L155" s="296"/>
      <c r="M155" s="296"/>
      <c r="N155" s="237" t="str">
        <f>IF(P155="","",INDEX(Aux_loc!B:D,MATCH(P155,Aux_loc!D:D,0),2))</f>
        <v/>
      </c>
      <c r="O155" s="239"/>
      <c r="P155" s="297"/>
      <c r="Q155" s="297"/>
      <c r="R155" s="297"/>
      <c r="S155" s="297"/>
      <c r="T155" s="297"/>
      <c r="U155" s="297"/>
      <c r="V155" s="341"/>
      <c r="W155" s="342"/>
      <c r="X155" s="342"/>
      <c r="Y155" s="343"/>
      <c r="Z155" s="126" t="s">
        <v>442</v>
      </c>
      <c r="AA155" s="296"/>
      <c r="AB155" s="296"/>
      <c r="AC155" s="296"/>
      <c r="AD155" s="296"/>
      <c r="AE155" s="397" t="str">
        <f>IF(P155="","",INDEX(Aux_loc!D:E,MATCH(P155,Aux_loc!D:D,0),2))</f>
        <v/>
      </c>
      <c r="AJ155">
        <f t="shared" si="0"/>
        <v>0</v>
      </c>
      <c r="AK155">
        <f t="shared" si="1"/>
        <v>0</v>
      </c>
      <c r="AL155">
        <f t="shared" si="2"/>
        <v>0</v>
      </c>
      <c r="AP155" t="b">
        <f t="shared" si="3"/>
        <v>0</v>
      </c>
      <c r="AQ155" t="str">
        <f t="shared" si="4"/>
        <v/>
      </c>
      <c r="AR155" t="b">
        <f t="shared" si="5"/>
        <v>0</v>
      </c>
      <c r="AS155" t="str">
        <f t="shared" si="6"/>
        <v/>
      </c>
      <c r="AT155" t="b">
        <f t="shared" si="7"/>
        <v>0</v>
      </c>
    </row>
    <row r="156" spans="1:46" ht="15">
      <c r="A156" s="104"/>
      <c r="C156" s="137" t="s">
        <v>102</v>
      </c>
      <c r="D156" s="329"/>
      <c r="E156" s="329"/>
      <c r="F156" s="329"/>
      <c r="G156" s="329"/>
      <c r="H156" s="296"/>
      <c r="I156" s="296"/>
      <c r="J156" s="296"/>
      <c r="K156" s="296"/>
      <c r="L156" s="296"/>
      <c r="M156" s="296"/>
      <c r="N156" s="237" t="str">
        <f>IF(P156="","",INDEX(Aux_loc!B:D,MATCH(P156,Aux_loc!D:D,0),2))</f>
        <v/>
      </c>
      <c r="O156" s="239"/>
      <c r="P156" s="297"/>
      <c r="Q156" s="297"/>
      <c r="R156" s="297"/>
      <c r="S156" s="297"/>
      <c r="T156" s="297"/>
      <c r="U156" s="297"/>
      <c r="V156" s="341"/>
      <c r="W156" s="342"/>
      <c r="X156" s="342"/>
      <c r="Y156" s="343"/>
      <c r="Z156" s="126" t="s">
        <v>442</v>
      </c>
      <c r="AA156" s="296"/>
      <c r="AB156" s="296"/>
      <c r="AC156" s="296"/>
      <c r="AD156" s="296"/>
      <c r="AE156" s="397" t="str">
        <f>IF(P156="","",INDEX(Aux_loc!D:E,MATCH(P156,Aux_loc!D:D,0),2))</f>
        <v/>
      </c>
      <c r="AJ156">
        <f t="shared" si="0"/>
        <v>0</v>
      </c>
      <c r="AK156">
        <f t="shared" si="1"/>
        <v>0</v>
      </c>
      <c r="AL156">
        <f t="shared" si="2"/>
        <v>0</v>
      </c>
      <c r="AP156" t="b">
        <f t="shared" si="3"/>
        <v>0</v>
      </c>
      <c r="AQ156" t="str">
        <f t="shared" si="4"/>
        <v/>
      </c>
      <c r="AR156" t="b">
        <f t="shared" si="5"/>
        <v>0</v>
      </c>
      <c r="AS156" t="str">
        <f t="shared" si="6"/>
        <v/>
      </c>
      <c r="AT156" t="b">
        <f t="shared" si="7"/>
        <v>0</v>
      </c>
    </row>
    <row r="157" spans="1:46" ht="15">
      <c r="A157" s="104"/>
      <c r="C157" s="137" t="s">
        <v>129</v>
      </c>
      <c r="D157" s="329"/>
      <c r="E157" s="329"/>
      <c r="F157" s="329"/>
      <c r="G157" s="329"/>
      <c r="H157" s="296"/>
      <c r="I157" s="296"/>
      <c r="J157" s="296"/>
      <c r="K157" s="296"/>
      <c r="L157" s="296"/>
      <c r="M157" s="296"/>
      <c r="N157" s="237" t="str">
        <f>IF(P157="","",INDEX(Aux_loc!B:D,MATCH(P157,Aux_loc!D:D,0),2))</f>
        <v/>
      </c>
      <c r="O157" s="239"/>
      <c r="P157" s="297"/>
      <c r="Q157" s="297"/>
      <c r="R157" s="297"/>
      <c r="S157" s="297"/>
      <c r="T157" s="297"/>
      <c r="U157" s="297"/>
      <c r="V157" s="341"/>
      <c r="W157" s="342"/>
      <c r="X157" s="342"/>
      <c r="Y157" s="343"/>
      <c r="Z157" s="126" t="s">
        <v>442</v>
      </c>
      <c r="AA157" s="296"/>
      <c r="AB157" s="296"/>
      <c r="AC157" s="296"/>
      <c r="AD157" s="296"/>
      <c r="AE157" s="397" t="str">
        <f>IF(P157="","",INDEX(Aux_loc!D:E,MATCH(P157,Aux_loc!D:D,0),2))</f>
        <v/>
      </c>
      <c r="AJ157">
        <f t="shared" si="0"/>
        <v>0</v>
      </c>
      <c r="AK157">
        <f t="shared" si="1"/>
        <v>0</v>
      </c>
      <c r="AL157">
        <f t="shared" si="2"/>
        <v>0</v>
      </c>
      <c r="AP157" t="b">
        <f t="shared" si="3"/>
        <v>0</v>
      </c>
      <c r="AQ157" t="str">
        <f t="shared" si="4"/>
        <v/>
      </c>
      <c r="AR157" t="b">
        <f t="shared" si="5"/>
        <v>0</v>
      </c>
      <c r="AS157" t="str">
        <f t="shared" si="6"/>
        <v/>
      </c>
      <c r="AT157" t="b">
        <f t="shared" si="7"/>
        <v>0</v>
      </c>
    </row>
    <row r="158" spans="1:46" ht="15">
      <c r="A158" s="104"/>
      <c r="C158" s="137" t="s">
        <v>130</v>
      </c>
      <c r="D158" s="329"/>
      <c r="E158" s="329"/>
      <c r="F158" s="329"/>
      <c r="G158" s="329"/>
      <c r="H158" s="296"/>
      <c r="I158" s="296"/>
      <c r="J158" s="296"/>
      <c r="K158" s="296"/>
      <c r="L158" s="296"/>
      <c r="M158" s="296"/>
      <c r="N158" s="237" t="str">
        <f>IF(P158="","",INDEX(Aux_loc!B:D,MATCH(P158,Aux_loc!D:D,0),2))</f>
        <v/>
      </c>
      <c r="O158" s="239"/>
      <c r="P158" s="297"/>
      <c r="Q158" s="297"/>
      <c r="R158" s="297"/>
      <c r="S158" s="297"/>
      <c r="T158" s="297"/>
      <c r="U158" s="297"/>
      <c r="V158" s="341"/>
      <c r="W158" s="342"/>
      <c r="X158" s="342"/>
      <c r="Y158" s="343"/>
      <c r="Z158" s="126" t="s">
        <v>442</v>
      </c>
      <c r="AA158" s="296"/>
      <c r="AB158" s="296"/>
      <c r="AC158" s="296"/>
      <c r="AD158" s="296"/>
      <c r="AE158" s="397" t="str">
        <f>IF(P158="","",INDEX(Aux_loc!D:E,MATCH(P158,Aux_loc!D:D,0),2))</f>
        <v/>
      </c>
      <c r="AJ158">
        <f t="shared" si="0"/>
        <v>0</v>
      </c>
      <c r="AK158">
        <f t="shared" si="1"/>
        <v>0</v>
      </c>
      <c r="AL158">
        <f t="shared" si="2"/>
        <v>0</v>
      </c>
      <c r="AP158" t="b">
        <f t="shared" si="3"/>
        <v>0</v>
      </c>
      <c r="AQ158" t="str">
        <f t="shared" si="4"/>
        <v/>
      </c>
      <c r="AR158" t="b">
        <f t="shared" si="5"/>
        <v>0</v>
      </c>
      <c r="AS158" t="str">
        <f t="shared" si="6"/>
        <v/>
      </c>
      <c r="AT158" t="b">
        <f t="shared" si="7"/>
        <v>0</v>
      </c>
    </row>
    <row r="159" spans="1:46" ht="15">
      <c r="A159" s="104"/>
      <c r="C159" s="137" t="s">
        <v>131</v>
      </c>
      <c r="D159" s="329"/>
      <c r="E159" s="329"/>
      <c r="F159" s="329"/>
      <c r="G159" s="329"/>
      <c r="H159" s="296"/>
      <c r="I159" s="296"/>
      <c r="J159" s="296"/>
      <c r="K159" s="296"/>
      <c r="L159" s="296"/>
      <c r="M159" s="296"/>
      <c r="N159" s="237" t="str">
        <f>IF(P159="","",INDEX(Aux_loc!B:D,MATCH(P159,Aux_loc!D:D,0),2))</f>
        <v/>
      </c>
      <c r="O159" s="239"/>
      <c r="P159" s="297"/>
      <c r="Q159" s="297"/>
      <c r="R159" s="297"/>
      <c r="S159" s="297"/>
      <c r="T159" s="297"/>
      <c r="U159" s="297"/>
      <c r="V159" s="341"/>
      <c r="W159" s="342"/>
      <c r="X159" s="342"/>
      <c r="Y159" s="343"/>
      <c r="Z159" s="126" t="s">
        <v>442</v>
      </c>
      <c r="AA159" s="296"/>
      <c r="AB159" s="296"/>
      <c r="AC159" s="296"/>
      <c r="AD159" s="296"/>
      <c r="AE159" s="397" t="str">
        <f>IF(P159="","",INDEX(Aux_loc!D:E,MATCH(P159,Aux_loc!D:D,0),2))</f>
        <v/>
      </c>
      <c r="AJ159">
        <f t="shared" si="0"/>
        <v>0</v>
      </c>
      <c r="AK159">
        <f t="shared" si="1"/>
        <v>0</v>
      </c>
      <c r="AL159">
        <f t="shared" si="2"/>
        <v>0</v>
      </c>
      <c r="AP159" t="b">
        <f t="shared" si="3"/>
        <v>0</v>
      </c>
      <c r="AQ159" t="str">
        <f t="shared" si="4"/>
        <v/>
      </c>
      <c r="AR159" t="b">
        <f t="shared" si="5"/>
        <v>0</v>
      </c>
      <c r="AS159" t="str">
        <f t="shared" si="6"/>
        <v/>
      </c>
      <c r="AT159" t="b">
        <f t="shared" si="7"/>
        <v>0</v>
      </c>
    </row>
    <row r="160" spans="1:46" ht="15">
      <c r="A160" s="104"/>
      <c r="C160" s="137" t="s">
        <v>132</v>
      </c>
      <c r="D160" s="329"/>
      <c r="E160" s="329"/>
      <c r="F160" s="329"/>
      <c r="G160" s="329"/>
      <c r="H160" s="296"/>
      <c r="I160" s="296"/>
      <c r="J160" s="296"/>
      <c r="K160" s="296"/>
      <c r="L160" s="296"/>
      <c r="M160" s="296"/>
      <c r="N160" s="237" t="str">
        <f>IF(P160="","",INDEX(Aux_loc!B:D,MATCH(P160,Aux_loc!D:D,0),2))</f>
        <v/>
      </c>
      <c r="O160" s="239"/>
      <c r="P160" s="297"/>
      <c r="Q160" s="297"/>
      <c r="R160" s="297"/>
      <c r="S160" s="297"/>
      <c r="T160" s="297"/>
      <c r="U160" s="297"/>
      <c r="V160" s="341"/>
      <c r="W160" s="342"/>
      <c r="X160" s="342"/>
      <c r="Y160" s="343"/>
      <c r="Z160" s="126" t="s">
        <v>442</v>
      </c>
      <c r="AA160" s="296"/>
      <c r="AB160" s="296"/>
      <c r="AC160" s="296"/>
      <c r="AD160" s="296"/>
      <c r="AE160" s="397" t="str">
        <f>IF(P160="","",INDEX(Aux_loc!D:E,MATCH(P160,Aux_loc!D:D,0),2))</f>
        <v/>
      </c>
      <c r="AJ160">
        <f t="shared" si="0"/>
        <v>0</v>
      </c>
      <c r="AK160">
        <f t="shared" si="1"/>
        <v>0</v>
      </c>
      <c r="AL160">
        <f t="shared" si="2"/>
        <v>0</v>
      </c>
      <c r="AP160" t="b">
        <f t="shared" si="3"/>
        <v>0</v>
      </c>
      <c r="AQ160" t="str">
        <f t="shared" si="4"/>
        <v/>
      </c>
      <c r="AR160" t="b">
        <f t="shared" si="5"/>
        <v>0</v>
      </c>
      <c r="AS160" t="str">
        <f t="shared" si="6"/>
        <v/>
      </c>
      <c r="AT160" t="b">
        <f t="shared" si="7"/>
        <v>0</v>
      </c>
    </row>
    <row r="161" spans="1:46" ht="15">
      <c r="A161" s="104"/>
      <c r="C161" s="137" t="s">
        <v>133</v>
      </c>
      <c r="D161" s="329"/>
      <c r="E161" s="329"/>
      <c r="F161" s="329"/>
      <c r="G161" s="329"/>
      <c r="H161" s="296"/>
      <c r="I161" s="296"/>
      <c r="J161" s="296"/>
      <c r="K161" s="296"/>
      <c r="L161" s="296"/>
      <c r="M161" s="296"/>
      <c r="N161" s="237" t="str">
        <f>IF(P161="","",INDEX(Aux_loc!B:D,MATCH(P161,Aux_loc!D:D,0),2))</f>
        <v/>
      </c>
      <c r="O161" s="239"/>
      <c r="P161" s="297"/>
      <c r="Q161" s="297"/>
      <c r="R161" s="297"/>
      <c r="S161" s="297"/>
      <c r="T161" s="297"/>
      <c r="U161" s="297"/>
      <c r="V161" s="341"/>
      <c r="W161" s="342"/>
      <c r="X161" s="342"/>
      <c r="Y161" s="343"/>
      <c r="Z161" s="126" t="s">
        <v>442</v>
      </c>
      <c r="AA161" s="296"/>
      <c r="AB161" s="296"/>
      <c r="AC161" s="296"/>
      <c r="AD161" s="296"/>
      <c r="AE161" s="397" t="str">
        <f>IF(P161="","",INDEX(Aux_loc!D:E,MATCH(P161,Aux_loc!D:D,0),2))</f>
        <v/>
      </c>
      <c r="AJ161">
        <f t="shared" si="0"/>
        <v>0</v>
      </c>
      <c r="AK161">
        <f t="shared" si="1"/>
        <v>0</v>
      </c>
      <c r="AL161">
        <f t="shared" si="2"/>
        <v>0</v>
      </c>
      <c r="AP161" t="b">
        <f t="shared" si="3"/>
        <v>0</v>
      </c>
      <c r="AQ161" t="str">
        <f t="shared" si="4"/>
        <v/>
      </c>
      <c r="AR161" t="b">
        <f t="shared" si="5"/>
        <v>0</v>
      </c>
      <c r="AS161" t="str">
        <f t="shared" si="6"/>
        <v/>
      </c>
      <c r="AT161" t="b">
        <f t="shared" si="7"/>
        <v>0</v>
      </c>
    </row>
    <row r="162" spans="1:46" ht="15">
      <c r="A162" s="104"/>
      <c r="C162" s="137" t="s">
        <v>134</v>
      </c>
      <c r="D162" s="329"/>
      <c r="E162" s="329"/>
      <c r="F162" s="329"/>
      <c r="G162" s="329"/>
      <c r="H162" s="296"/>
      <c r="I162" s="296"/>
      <c r="J162" s="296"/>
      <c r="K162" s="296"/>
      <c r="L162" s="296"/>
      <c r="M162" s="296"/>
      <c r="N162" s="237" t="str">
        <f>IF(P162="","",INDEX(Aux_loc!B:D,MATCH(P162,Aux_loc!D:D,0),2))</f>
        <v/>
      </c>
      <c r="O162" s="239"/>
      <c r="P162" s="297"/>
      <c r="Q162" s="297"/>
      <c r="R162" s="297"/>
      <c r="S162" s="297"/>
      <c r="T162" s="297"/>
      <c r="U162" s="297"/>
      <c r="V162" s="341"/>
      <c r="W162" s="342"/>
      <c r="X162" s="342"/>
      <c r="Y162" s="343"/>
      <c r="Z162" s="126" t="s">
        <v>442</v>
      </c>
      <c r="AA162" s="296"/>
      <c r="AB162" s="296"/>
      <c r="AC162" s="296"/>
      <c r="AD162" s="296"/>
      <c r="AE162" s="397" t="str">
        <f>IF(P162="","",INDEX(Aux_loc!D:E,MATCH(P162,Aux_loc!D:D,0),2))</f>
        <v/>
      </c>
      <c r="AJ162">
        <f t="shared" si="0"/>
        <v>0</v>
      </c>
      <c r="AK162">
        <f t="shared" si="1"/>
        <v>0</v>
      </c>
      <c r="AL162">
        <f t="shared" si="2"/>
        <v>0</v>
      </c>
      <c r="AP162" t="b">
        <f t="shared" si="3"/>
        <v>0</v>
      </c>
      <c r="AQ162" t="str">
        <f t="shared" si="4"/>
        <v/>
      </c>
      <c r="AR162" t="b">
        <f t="shared" si="5"/>
        <v>0</v>
      </c>
      <c r="AS162" t="str">
        <f t="shared" si="6"/>
        <v/>
      </c>
      <c r="AT162" t="b">
        <f t="shared" si="7"/>
        <v>0</v>
      </c>
    </row>
    <row r="163" spans="1:46" ht="15">
      <c r="A163" s="104"/>
      <c r="C163" s="137" t="s">
        <v>135</v>
      </c>
      <c r="D163" s="329"/>
      <c r="E163" s="329"/>
      <c r="F163" s="329"/>
      <c r="G163" s="329"/>
      <c r="H163" s="296"/>
      <c r="I163" s="296"/>
      <c r="J163" s="296"/>
      <c r="K163" s="296"/>
      <c r="L163" s="296"/>
      <c r="M163" s="296"/>
      <c r="N163" s="237" t="str">
        <f>IF(P163="","",INDEX(Aux_loc!B:D,MATCH(P163,Aux_loc!D:D,0),2))</f>
        <v/>
      </c>
      <c r="O163" s="239"/>
      <c r="P163" s="297"/>
      <c r="Q163" s="297"/>
      <c r="R163" s="297"/>
      <c r="S163" s="297"/>
      <c r="T163" s="297"/>
      <c r="U163" s="297"/>
      <c r="V163" s="341"/>
      <c r="W163" s="342"/>
      <c r="X163" s="342"/>
      <c r="Y163" s="343"/>
      <c r="Z163" s="126" t="s">
        <v>442</v>
      </c>
      <c r="AA163" s="296"/>
      <c r="AB163" s="296"/>
      <c r="AC163" s="296"/>
      <c r="AD163" s="296"/>
      <c r="AE163" s="397" t="str">
        <f>IF(P163="","",INDEX(Aux_loc!D:E,MATCH(P163,Aux_loc!D:D,0),2))</f>
        <v/>
      </c>
      <c r="AJ163">
        <f t="shared" si="0"/>
        <v>0</v>
      </c>
      <c r="AK163">
        <f t="shared" si="1"/>
        <v>0</v>
      </c>
      <c r="AL163">
        <f t="shared" si="2"/>
        <v>0</v>
      </c>
      <c r="AP163" t="b">
        <f t="shared" si="3"/>
        <v>0</v>
      </c>
      <c r="AQ163" t="str">
        <f t="shared" si="4"/>
        <v/>
      </c>
      <c r="AR163" t="b">
        <f t="shared" si="5"/>
        <v>0</v>
      </c>
      <c r="AS163" t="str">
        <f t="shared" si="6"/>
        <v/>
      </c>
      <c r="AT163" t="b">
        <f t="shared" si="7"/>
        <v>0</v>
      </c>
    </row>
    <row r="164" spans="1:46" ht="15">
      <c r="A164" s="104"/>
      <c r="C164" s="137" t="s">
        <v>136</v>
      </c>
      <c r="D164" s="329"/>
      <c r="E164" s="329"/>
      <c r="F164" s="329"/>
      <c r="G164" s="329"/>
      <c r="H164" s="296"/>
      <c r="I164" s="296"/>
      <c r="J164" s="296"/>
      <c r="K164" s="296"/>
      <c r="L164" s="296"/>
      <c r="M164" s="296"/>
      <c r="N164" s="237" t="str">
        <f>IF(P164="","",INDEX(Aux_loc!B:D,MATCH(P164,Aux_loc!D:D,0),2))</f>
        <v/>
      </c>
      <c r="O164" s="239"/>
      <c r="P164" s="297"/>
      <c r="Q164" s="297"/>
      <c r="R164" s="297"/>
      <c r="S164" s="297"/>
      <c r="T164" s="297"/>
      <c r="U164" s="297"/>
      <c r="V164" s="341"/>
      <c r="W164" s="342"/>
      <c r="X164" s="342"/>
      <c r="Y164" s="343"/>
      <c r="Z164" s="126" t="s">
        <v>442</v>
      </c>
      <c r="AA164" s="296"/>
      <c r="AB164" s="296"/>
      <c r="AC164" s="296"/>
      <c r="AD164" s="296"/>
      <c r="AE164" s="397" t="str">
        <f>IF(P164="","",INDEX(Aux_loc!D:E,MATCH(P164,Aux_loc!D:D,0),2))</f>
        <v/>
      </c>
      <c r="AJ164">
        <f t="shared" si="0"/>
        <v>0</v>
      </c>
      <c r="AK164">
        <f t="shared" si="1"/>
        <v>0</v>
      </c>
      <c r="AL164">
        <f t="shared" si="2"/>
        <v>0</v>
      </c>
      <c r="AP164" t="b">
        <f t="shared" si="3"/>
        <v>0</v>
      </c>
      <c r="AQ164" t="str">
        <f t="shared" si="4"/>
        <v/>
      </c>
      <c r="AR164" t="b">
        <f t="shared" si="5"/>
        <v>0</v>
      </c>
      <c r="AS164" t="str">
        <f t="shared" si="6"/>
        <v/>
      </c>
      <c r="AT164" t="b">
        <f t="shared" si="7"/>
        <v>0</v>
      </c>
    </row>
    <row r="165" spans="1:46" ht="15">
      <c r="A165" s="104"/>
      <c r="C165" s="137" t="s">
        <v>137</v>
      </c>
      <c r="D165" s="329"/>
      <c r="E165" s="329"/>
      <c r="F165" s="329"/>
      <c r="G165" s="329"/>
      <c r="H165" s="296"/>
      <c r="I165" s="296"/>
      <c r="J165" s="296"/>
      <c r="K165" s="296"/>
      <c r="L165" s="296"/>
      <c r="M165" s="296"/>
      <c r="N165" s="237" t="str">
        <f>IF(P165="","",INDEX(Aux_loc!B:D,MATCH(P165,Aux_loc!D:D,0),2))</f>
        <v/>
      </c>
      <c r="O165" s="239"/>
      <c r="P165" s="297"/>
      <c r="Q165" s="297"/>
      <c r="R165" s="297"/>
      <c r="S165" s="297"/>
      <c r="T165" s="297"/>
      <c r="U165" s="297"/>
      <c r="V165" s="341"/>
      <c r="W165" s="342"/>
      <c r="X165" s="342"/>
      <c r="Y165" s="343"/>
      <c r="Z165" s="126" t="s">
        <v>442</v>
      </c>
      <c r="AA165" s="296"/>
      <c r="AB165" s="296"/>
      <c r="AC165" s="296"/>
      <c r="AD165" s="296"/>
      <c r="AE165" s="397" t="str">
        <f>IF(P165="","",INDEX(Aux_loc!D:E,MATCH(P165,Aux_loc!D:D,0),2))</f>
        <v/>
      </c>
      <c r="AJ165">
        <f t="shared" si="0"/>
        <v>0</v>
      </c>
      <c r="AK165">
        <f t="shared" si="1"/>
        <v>0</v>
      </c>
      <c r="AL165">
        <f t="shared" si="2"/>
        <v>0</v>
      </c>
      <c r="AP165" t="b">
        <f t="shared" si="3"/>
        <v>0</v>
      </c>
      <c r="AQ165" t="str">
        <f t="shared" si="4"/>
        <v/>
      </c>
      <c r="AR165" t="b">
        <f t="shared" si="5"/>
        <v>0</v>
      </c>
      <c r="AS165" t="str">
        <f t="shared" si="6"/>
        <v/>
      </c>
      <c r="AT165" t="b">
        <f t="shared" si="7"/>
        <v>0</v>
      </c>
    </row>
    <row r="166" spans="1:46" ht="15">
      <c r="A166" s="104"/>
      <c r="C166" s="137" t="s">
        <v>138</v>
      </c>
      <c r="D166" s="329"/>
      <c r="E166" s="329"/>
      <c r="F166" s="329"/>
      <c r="G166" s="329"/>
      <c r="H166" s="296"/>
      <c r="I166" s="296"/>
      <c r="J166" s="296"/>
      <c r="K166" s="296"/>
      <c r="L166" s="296"/>
      <c r="M166" s="296"/>
      <c r="N166" s="237" t="str">
        <f>IF(P166="","",INDEX(Aux_loc!B:D,MATCH(P166,Aux_loc!D:D,0),2))</f>
        <v/>
      </c>
      <c r="O166" s="239"/>
      <c r="P166" s="297"/>
      <c r="Q166" s="297"/>
      <c r="R166" s="297"/>
      <c r="S166" s="297"/>
      <c r="T166" s="297"/>
      <c r="U166" s="297"/>
      <c r="V166" s="341"/>
      <c r="W166" s="342"/>
      <c r="X166" s="342"/>
      <c r="Y166" s="343"/>
      <c r="Z166" s="126" t="s">
        <v>442</v>
      </c>
      <c r="AA166" s="296"/>
      <c r="AB166" s="296"/>
      <c r="AC166" s="296"/>
      <c r="AD166" s="296"/>
      <c r="AE166" s="397" t="str">
        <f>IF(P166="","",INDEX(Aux_loc!D:E,MATCH(P166,Aux_loc!D:D,0),2))</f>
        <v/>
      </c>
      <c r="AJ166">
        <f t="shared" si="0"/>
        <v>0</v>
      </c>
      <c r="AK166">
        <f t="shared" si="1"/>
        <v>0</v>
      </c>
      <c r="AL166">
        <f t="shared" si="2"/>
        <v>0</v>
      </c>
      <c r="AP166" t="b">
        <f t="shared" si="3"/>
        <v>0</v>
      </c>
      <c r="AQ166" t="str">
        <f t="shared" si="4"/>
        <v/>
      </c>
      <c r="AR166" t="b">
        <f t="shared" si="5"/>
        <v>0</v>
      </c>
      <c r="AS166" t="str">
        <f t="shared" si="6"/>
        <v/>
      </c>
      <c r="AT166" t="b">
        <f t="shared" si="7"/>
        <v>0</v>
      </c>
    </row>
    <row r="167" spans="1:46" ht="15">
      <c r="A167" s="104"/>
      <c r="C167" s="137" t="s">
        <v>139</v>
      </c>
      <c r="D167" s="329"/>
      <c r="E167" s="329"/>
      <c r="F167" s="329"/>
      <c r="G167" s="329"/>
      <c r="H167" s="296"/>
      <c r="I167" s="296"/>
      <c r="J167" s="296"/>
      <c r="K167" s="296"/>
      <c r="L167" s="296"/>
      <c r="M167" s="296"/>
      <c r="N167" s="237" t="str">
        <f>IF(P167="","",INDEX(Aux_loc!B:D,MATCH(P167,Aux_loc!D:D,0),2))</f>
        <v/>
      </c>
      <c r="O167" s="239"/>
      <c r="P167" s="297"/>
      <c r="Q167" s="297"/>
      <c r="R167" s="297"/>
      <c r="S167" s="297"/>
      <c r="T167" s="297"/>
      <c r="U167" s="297"/>
      <c r="V167" s="341"/>
      <c r="W167" s="342"/>
      <c r="X167" s="342"/>
      <c r="Y167" s="343"/>
      <c r="Z167" s="126" t="s">
        <v>442</v>
      </c>
      <c r="AA167" s="296"/>
      <c r="AB167" s="296"/>
      <c r="AC167" s="296"/>
      <c r="AD167" s="296"/>
      <c r="AE167" s="397" t="str">
        <f>IF(P167="","",INDEX(Aux_loc!D:E,MATCH(P167,Aux_loc!D:D,0),2))</f>
        <v/>
      </c>
      <c r="AJ167">
        <f t="shared" si="0"/>
        <v>0</v>
      </c>
      <c r="AK167">
        <f t="shared" si="1"/>
        <v>0</v>
      </c>
      <c r="AL167">
        <f t="shared" si="2"/>
        <v>0</v>
      </c>
      <c r="AP167" t="b">
        <f t="shared" si="3"/>
        <v>0</v>
      </c>
      <c r="AQ167" t="str">
        <f t="shared" si="4"/>
        <v/>
      </c>
      <c r="AR167" t="b">
        <f t="shared" si="5"/>
        <v>0</v>
      </c>
      <c r="AS167" t="str">
        <f t="shared" si="6"/>
        <v/>
      </c>
      <c r="AT167" t="b">
        <f t="shared" si="7"/>
        <v>0</v>
      </c>
    </row>
    <row r="168" spans="1:46" ht="15">
      <c r="A168" s="104"/>
      <c r="C168" s="137" t="s">
        <v>140</v>
      </c>
      <c r="D168" s="329"/>
      <c r="E168" s="329"/>
      <c r="F168" s="329"/>
      <c r="G168" s="329"/>
      <c r="H168" s="296"/>
      <c r="I168" s="296"/>
      <c r="J168" s="296"/>
      <c r="K168" s="296"/>
      <c r="L168" s="296"/>
      <c r="M168" s="296"/>
      <c r="N168" s="237" t="str">
        <f>IF(P168="","",INDEX(Aux_loc!B:D,MATCH(P168,Aux_loc!D:D,0),2))</f>
        <v/>
      </c>
      <c r="O168" s="239"/>
      <c r="P168" s="297"/>
      <c r="Q168" s="297"/>
      <c r="R168" s="297"/>
      <c r="S168" s="297"/>
      <c r="T168" s="297"/>
      <c r="U168" s="297"/>
      <c r="V168" s="341"/>
      <c r="W168" s="342"/>
      <c r="X168" s="342"/>
      <c r="Y168" s="343"/>
      <c r="Z168" s="126" t="s">
        <v>442</v>
      </c>
      <c r="AA168" s="296"/>
      <c r="AB168" s="296"/>
      <c r="AC168" s="296"/>
      <c r="AD168" s="296"/>
      <c r="AE168" s="397" t="str">
        <f>IF(P168="","",INDEX(Aux_loc!D:E,MATCH(P168,Aux_loc!D:D,0),2))</f>
        <v/>
      </c>
      <c r="AJ168">
        <f t="shared" si="0"/>
        <v>0</v>
      </c>
      <c r="AK168">
        <f t="shared" si="1"/>
        <v>0</v>
      </c>
      <c r="AL168">
        <f t="shared" si="2"/>
        <v>0</v>
      </c>
      <c r="AP168" t="b">
        <f t="shared" si="3"/>
        <v>0</v>
      </c>
      <c r="AQ168" t="str">
        <f t="shared" si="4"/>
        <v/>
      </c>
      <c r="AR168" t="b">
        <f t="shared" si="5"/>
        <v>0</v>
      </c>
      <c r="AS168" t="str">
        <f t="shared" si="6"/>
        <v/>
      </c>
      <c r="AT168" t="b">
        <f t="shared" si="7"/>
        <v>0</v>
      </c>
    </row>
    <row r="169" spans="1:46" ht="15">
      <c r="A169" s="104"/>
      <c r="C169" s="137" t="s">
        <v>141</v>
      </c>
      <c r="D169" s="329"/>
      <c r="E169" s="329"/>
      <c r="F169" s="329"/>
      <c r="G169" s="329"/>
      <c r="H169" s="296"/>
      <c r="I169" s="296"/>
      <c r="J169" s="296"/>
      <c r="K169" s="296"/>
      <c r="L169" s="296"/>
      <c r="M169" s="296"/>
      <c r="N169" s="237" t="str">
        <f>IF(P169="","",INDEX(Aux_loc!B:D,MATCH(P169,Aux_loc!D:D,0),2))</f>
        <v/>
      </c>
      <c r="O169" s="239"/>
      <c r="P169" s="297"/>
      <c r="Q169" s="297"/>
      <c r="R169" s="297"/>
      <c r="S169" s="297"/>
      <c r="T169" s="297"/>
      <c r="U169" s="297"/>
      <c r="V169" s="341"/>
      <c r="W169" s="342"/>
      <c r="X169" s="342"/>
      <c r="Y169" s="343"/>
      <c r="Z169" s="126" t="s">
        <v>442</v>
      </c>
      <c r="AA169" s="296"/>
      <c r="AB169" s="296"/>
      <c r="AC169" s="296"/>
      <c r="AD169" s="296"/>
      <c r="AE169" s="397" t="str">
        <f>IF(P169="","",INDEX(Aux_loc!D:E,MATCH(P169,Aux_loc!D:D,0),2))</f>
        <v/>
      </c>
      <c r="AJ169">
        <f t="shared" si="0"/>
        <v>0</v>
      </c>
      <c r="AK169">
        <f t="shared" si="1"/>
        <v>0</v>
      </c>
      <c r="AL169">
        <f t="shared" si="2"/>
        <v>0</v>
      </c>
      <c r="AP169" t="b">
        <f t="shared" si="3"/>
        <v>0</v>
      </c>
      <c r="AQ169" t="str">
        <f t="shared" si="4"/>
        <v/>
      </c>
      <c r="AR169" t="b">
        <f t="shared" si="5"/>
        <v>0</v>
      </c>
      <c r="AS169" t="str">
        <f t="shared" si="6"/>
        <v/>
      </c>
      <c r="AT169" t="b">
        <f t="shared" si="7"/>
        <v>0</v>
      </c>
    </row>
    <row r="170" spans="1:46" ht="15">
      <c r="A170" s="104"/>
      <c r="C170" s="137" t="s">
        <v>142</v>
      </c>
      <c r="D170" s="329"/>
      <c r="E170" s="329"/>
      <c r="F170" s="329"/>
      <c r="G170" s="329"/>
      <c r="H170" s="296"/>
      <c r="I170" s="296"/>
      <c r="J170" s="296"/>
      <c r="K170" s="296"/>
      <c r="L170" s="296"/>
      <c r="M170" s="296"/>
      <c r="N170" s="237" t="str">
        <f>IF(P170="","",INDEX(Aux_loc!B:D,MATCH(P170,Aux_loc!D:D,0),2))</f>
        <v/>
      </c>
      <c r="O170" s="239"/>
      <c r="P170" s="297"/>
      <c r="Q170" s="297"/>
      <c r="R170" s="297"/>
      <c r="S170" s="297"/>
      <c r="T170" s="297"/>
      <c r="U170" s="297"/>
      <c r="V170" s="341"/>
      <c r="W170" s="342"/>
      <c r="X170" s="342"/>
      <c r="Y170" s="343"/>
      <c r="Z170" s="126" t="s">
        <v>442</v>
      </c>
      <c r="AA170" s="296"/>
      <c r="AB170" s="296"/>
      <c r="AC170" s="296"/>
      <c r="AD170" s="296"/>
      <c r="AE170" s="397" t="str">
        <f>IF(P170="","",INDEX(Aux_loc!D:E,MATCH(P170,Aux_loc!D:D,0),2))</f>
        <v/>
      </c>
      <c r="AJ170">
        <f t="shared" si="0"/>
        <v>0</v>
      </c>
      <c r="AK170">
        <f t="shared" si="1"/>
        <v>0</v>
      </c>
      <c r="AL170">
        <f t="shared" si="2"/>
        <v>0</v>
      </c>
      <c r="AP170" t="b">
        <f t="shared" si="3"/>
        <v>0</v>
      </c>
      <c r="AQ170" t="str">
        <f t="shared" si="4"/>
        <v/>
      </c>
      <c r="AR170" t="b">
        <f t="shared" si="5"/>
        <v>0</v>
      </c>
      <c r="AS170" t="str">
        <f t="shared" si="6"/>
        <v/>
      </c>
      <c r="AT170" t="b">
        <f t="shared" si="7"/>
        <v>0</v>
      </c>
    </row>
    <row r="171" spans="1:46" ht="15">
      <c r="A171" s="104"/>
      <c r="C171" s="137" t="s">
        <v>143</v>
      </c>
      <c r="D171" s="329"/>
      <c r="E171" s="329"/>
      <c r="F171" s="329"/>
      <c r="G171" s="329"/>
      <c r="H171" s="296"/>
      <c r="I171" s="296"/>
      <c r="J171" s="296"/>
      <c r="K171" s="296"/>
      <c r="L171" s="296"/>
      <c r="M171" s="296"/>
      <c r="N171" s="237" t="str">
        <f>IF(P171="","",INDEX(Aux_loc!B:D,MATCH(P171,Aux_loc!D:D,0),2))</f>
        <v/>
      </c>
      <c r="O171" s="239"/>
      <c r="P171" s="297"/>
      <c r="Q171" s="297"/>
      <c r="R171" s="297"/>
      <c r="S171" s="297"/>
      <c r="T171" s="297"/>
      <c r="U171" s="297"/>
      <c r="V171" s="341"/>
      <c r="W171" s="342"/>
      <c r="X171" s="342"/>
      <c r="Y171" s="343"/>
      <c r="Z171" s="126" t="s">
        <v>442</v>
      </c>
      <c r="AA171" s="296"/>
      <c r="AB171" s="296"/>
      <c r="AC171" s="296"/>
      <c r="AD171" s="296"/>
      <c r="AE171" s="397" t="str">
        <f>IF(P171="","",INDEX(Aux_loc!D:E,MATCH(P171,Aux_loc!D:D,0),2))</f>
        <v/>
      </c>
      <c r="AJ171">
        <f t="shared" si="0"/>
        <v>0</v>
      </c>
      <c r="AK171">
        <f t="shared" si="1"/>
        <v>0</v>
      </c>
      <c r="AL171">
        <f t="shared" si="2"/>
        <v>0</v>
      </c>
      <c r="AP171" t="b">
        <f t="shared" si="3"/>
        <v>0</v>
      </c>
      <c r="AQ171" t="str">
        <f t="shared" si="4"/>
        <v/>
      </c>
      <c r="AR171" t="b">
        <f t="shared" si="5"/>
        <v>0</v>
      </c>
      <c r="AS171" t="str">
        <f t="shared" si="6"/>
        <v/>
      </c>
      <c r="AT171" t="b">
        <f t="shared" si="7"/>
        <v>0</v>
      </c>
    </row>
    <row r="172" spans="1:46" ht="15">
      <c r="A172" s="104"/>
      <c r="C172" s="137" t="s">
        <v>144</v>
      </c>
      <c r="D172" s="329"/>
      <c r="E172" s="329"/>
      <c r="F172" s="329"/>
      <c r="G172" s="329"/>
      <c r="H172" s="296"/>
      <c r="I172" s="296"/>
      <c r="J172" s="296"/>
      <c r="K172" s="296"/>
      <c r="L172" s="296"/>
      <c r="M172" s="296"/>
      <c r="N172" s="237" t="str">
        <f>IF(P172="","",INDEX(Aux_loc!B:D,MATCH(P172,Aux_loc!D:D,0),2))</f>
        <v/>
      </c>
      <c r="O172" s="239"/>
      <c r="P172" s="297"/>
      <c r="Q172" s="297"/>
      <c r="R172" s="297"/>
      <c r="S172" s="297"/>
      <c r="T172" s="297"/>
      <c r="U172" s="297"/>
      <c r="V172" s="341"/>
      <c r="W172" s="342"/>
      <c r="X172" s="342"/>
      <c r="Y172" s="343"/>
      <c r="Z172" s="126" t="s">
        <v>442</v>
      </c>
      <c r="AA172" s="296"/>
      <c r="AB172" s="296"/>
      <c r="AC172" s="296"/>
      <c r="AD172" s="296"/>
      <c r="AE172" s="397" t="str">
        <f>IF(P172="","",INDEX(Aux_loc!D:E,MATCH(P172,Aux_loc!D:D,0),2))</f>
        <v/>
      </c>
      <c r="AJ172">
        <f t="shared" si="0"/>
        <v>0</v>
      </c>
      <c r="AK172">
        <f t="shared" si="1"/>
        <v>0</v>
      </c>
      <c r="AL172">
        <f t="shared" si="2"/>
        <v>0</v>
      </c>
      <c r="AP172" t="b">
        <f t="shared" si="3"/>
        <v>0</v>
      </c>
      <c r="AQ172" t="str">
        <f t="shared" si="4"/>
        <v/>
      </c>
      <c r="AR172" t="b">
        <f t="shared" si="5"/>
        <v>0</v>
      </c>
      <c r="AS172" t="str">
        <f t="shared" si="6"/>
        <v/>
      </c>
      <c r="AT172" t="b">
        <f t="shared" si="7"/>
        <v>0</v>
      </c>
    </row>
    <row r="173" spans="1:46" ht="15">
      <c r="A173" s="104"/>
      <c r="C173" s="137" t="s">
        <v>145</v>
      </c>
      <c r="D173" s="329"/>
      <c r="E173" s="329"/>
      <c r="F173" s="329"/>
      <c r="G173" s="329"/>
      <c r="H173" s="296"/>
      <c r="I173" s="296"/>
      <c r="J173" s="296"/>
      <c r="K173" s="296"/>
      <c r="L173" s="296"/>
      <c r="M173" s="296"/>
      <c r="N173" s="237" t="str">
        <f>IF(P173="","",INDEX(Aux_loc!B:D,MATCH(P173,Aux_loc!D:D,0),2))</f>
        <v/>
      </c>
      <c r="O173" s="239"/>
      <c r="P173" s="297"/>
      <c r="Q173" s="297"/>
      <c r="R173" s="297"/>
      <c r="S173" s="297"/>
      <c r="T173" s="297"/>
      <c r="U173" s="297"/>
      <c r="V173" s="341"/>
      <c r="W173" s="342"/>
      <c r="X173" s="342"/>
      <c r="Y173" s="343"/>
      <c r="Z173" s="126" t="s">
        <v>442</v>
      </c>
      <c r="AA173" s="296"/>
      <c r="AB173" s="296"/>
      <c r="AC173" s="296"/>
      <c r="AD173" s="296"/>
      <c r="AE173" s="397" t="str">
        <f>IF(P173="","",INDEX(Aux_loc!D:E,MATCH(P173,Aux_loc!D:D,0),2))</f>
        <v/>
      </c>
      <c r="AJ173">
        <f t="shared" si="0"/>
        <v>0</v>
      </c>
      <c r="AK173">
        <f t="shared" si="1"/>
        <v>0</v>
      </c>
      <c r="AL173">
        <f t="shared" si="2"/>
        <v>0</v>
      </c>
      <c r="AP173" t="b">
        <f t="shared" si="3"/>
        <v>0</v>
      </c>
      <c r="AQ173" t="str">
        <f t="shared" si="4"/>
        <v/>
      </c>
      <c r="AR173" t="b">
        <f t="shared" si="5"/>
        <v>0</v>
      </c>
      <c r="AS173" t="str">
        <f t="shared" si="6"/>
        <v/>
      </c>
      <c r="AT173" t="b">
        <f t="shared" si="7"/>
        <v>0</v>
      </c>
    </row>
    <row r="174" spans="1:46" ht="15">
      <c r="A174" s="104"/>
      <c r="C174" s="137" t="s">
        <v>146</v>
      </c>
      <c r="D174" s="329"/>
      <c r="E174" s="329"/>
      <c r="F174" s="329"/>
      <c r="G174" s="329"/>
      <c r="H174" s="296"/>
      <c r="I174" s="296"/>
      <c r="J174" s="296"/>
      <c r="K174" s="296"/>
      <c r="L174" s="296"/>
      <c r="M174" s="296"/>
      <c r="N174" s="237" t="str">
        <f>IF(P174="","",INDEX(Aux_loc!B:D,MATCH(P174,Aux_loc!D:D,0),2))</f>
        <v/>
      </c>
      <c r="O174" s="239"/>
      <c r="P174" s="297"/>
      <c r="Q174" s="297"/>
      <c r="R174" s="297"/>
      <c r="S174" s="297"/>
      <c r="T174" s="297"/>
      <c r="U174" s="297"/>
      <c r="V174" s="341"/>
      <c r="W174" s="342"/>
      <c r="X174" s="342"/>
      <c r="Y174" s="343"/>
      <c r="Z174" s="126" t="s">
        <v>442</v>
      </c>
      <c r="AA174" s="296"/>
      <c r="AB174" s="296"/>
      <c r="AC174" s="296"/>
      <c r="AD174" s="296"/>
      <c r="AE174" s="397" t="str">
        <f>IF(P174="","",INDEX(Aux_loc!D:E,MATCH(P174,Aux_loc!D:D,0),2))</f>
        <v/>
      </c>
      <c r="AJ174">
        <f t="shared" si="0"/>
        <v>0</v>
      </c>
      <c r="AK174">
        <f t="shared" si="1"/>
        <v>0</v>
      </c>
      <c r="AL174">
        <f t="shared" si="2"/>
        <v>0</v>
      </c>
      <c r="AP174" t="b">
        <f t="shared" si="3"/>
        <v>0</v>
      </c>
      <c r="AQ174" t="str">
        <f t="shared" si="4"/>
        <v/>
      </c>
      <c r="AR174" t="b">
        <f t="shared" si="5"/>
        <v>0</v>
      </c>
      <c r="AS174" t="str">
        <f t="shared" si="6"/>
        <v/>
      </c>
      <c r="AT174" t="b">
        <f t="shared" si="7"/>
        <v>0</v>
      </c>
    </row>
    <row r="175" spans="1:46" ht="15">
      <c r="A175" s="104"/>
      <c r="C175" s="137" t="s">
        <v>147</v>
      </c>
      <c r="D175" s="329"/>
      <c r="E175" s="329"/>
      <c r="F175" s="329"/>
      <c r="G175" s="329"/>
      <c r="H175" s="296"/>
      <c r="I175" s="296"/>
      <c r="J175" s="296"/>
      <c r="K175" s="296"/>
      <c r="L175" s="296"/>
      <c r="M175" s="296"/>
      <c r="N175" s="237" t="str">
        <f>IF(P175="","",INDEX(Aux_loc!B:D,MATCH(P175,Aux_loc!D:D,0),2))</f>
        <v/>
      </c>
      <c r="O175" s="239"/>
      <c r="P175" s="297"/>
      <c r="Q175" s="297"/>
      <c r="R175" s="297"/>
      <c r="S175" s="297"/>
      <c r="T175" s="297"/>
      <c r="U175" s="297"/>
      <c r="V175" s="341"/>
      <c r="W175" s="342"/>
      <c r="X175" s="342"/>
      <c r="Y175" s="343"/>
      <c r="Z175" s="126" t="s">
        <v>442</v>
      </c>
      <c r="AA175" s="296"/>
      <c r="AB175" s="296"/>
      <c r="AC175" s="296"/>
      <c r="AD175" s="296"/>
      <c r="AE175" s="397" t="str">
        <f>IF(P175="","",INDEX(Aux_loc!D:E,MATCH(P175,Aux_loc!D:D,0),2))</f>
        <v/>
      </c>
      <c r="AJ175">
        <f t="shared" si="0"/>
        <v>0</v>
      </c>
      <c r="AK175">
        <f t="shared" si="1"/>
        <v>0</v>
      </c>
      <c r="AL175">
        <f t="shared" si="2"/>
        <v>0</v>
      </c>
      <c r="AP175" t="b">
        <f t="shared" si="3"/>
        <v>0</v>
      </c>
      <c r="AQ175" t="str">
        <f t="shared" si="4"/>
        <v/>
      </c>
      <c r="AR175" t="b">
        <f t="shared" si="5"/>
        <v>0</v>
      </c>
      <c r="AS175" t="str">
        <f t="shared" si="6"/>
        <v/>
      </c>
      <c r="AT175" t="b">
        <f t="shared" si="7"/>
        <v>0</v>
      </c>
    </row>
    <row r="176" spans="1:46" ht="15">
      <c r="A176" s="104"/>
      <c r="C176" s="137" t="s">
        <v>148</v>
      </c>
      <c r="D176" s="329"/>
      <c r="E176" s="329"/>
      <c r="F176" s="329"/>
      <c r="G176" s="329"/>
      <c r="H176" s="296"/>
      <c r="I176" s="296"/>
      <c r="J176" s="296"/>
      <c r="K176" s="296"/>
      <c r="L176" s="296"/>
      <c r="M176" s="296"/>
      <c r="N176" s="237" t="str">
        <f>IF(P176="","",INDEX(Aux_loc!B:D,MATCH(P176,Aux_loc!D:D,0),2))</f>
        <v/>
      </c>
      <c r="O176" s="239"/>
      <c r="P176" s="297"/>
      <c r="Q176" s="297"/>
      <c r="R176" s="297"/>
      <c r="S176" s="297"/>
      <c r="T176" s="297"/>
      <c r="U176" s="297"/>
      <c r="V176" s="341"/>
      <c r="W176" s="342"/>
      <c r="X176" s="342"/>
      <c r="Y176" s="343"/>
      <c r="Z176" s="126" t="s">
        <v>442</v>
      </c>
      <c r="AA176" s="296"/>
      <c r="AB176" s="296"/>
      <c r="AC176" s="296"/>
      <c r="AD176" s="296"/>
      <c r="AE176" s="397" t="str">
        <f>IF(P176="","",INDEX(Aux_loc!D:E,MATCH(P176,Aux_loc!D:D,0),2))</f>
        <v/>
      </c>
      <c r="AJ176">
        <f t="shared" si="0"/>
        <v>0</v>
      </c>
      <c r="AK176">
        <f t="shared" si="1"/>
        <v>0</v>
      </c>
      <c r="AL176">
        <f t="shared" si="2"/>
        <v>0</v>
      </c>
      <c r="AP176" t="b">
        <f t="shared" si="3"/>
        <v>0</v>
      </c>
      <c r="AQ176" t="str">
        <f t="shared" si="4"/>
        <v/>
      </c>
      <c r="AR176" t="b">
        <f t="shared" si="5"/>
        <v>0</v>
      </c>
      <c r="AS176" t="str">
        <f t="shared" si="6"/>
        <v/>
      </c>
      <c r="AT176" t="b">
        <f t="shared" si="7"/>
        <v>0</v>
      </c>
    </row>
    <row r="177" spans="1:46" ht="15">
      <c r="A177" s="104"/>
      <c r="C177" s="137" t="s">
        <v>149</v>
      </c>
      <c r="D177" s="329"/>
      <c r="E177" s="329"/>
      <c r="F177" s="329"/>
      <c r="G177" s="329"/>
      <c r="H177" s="296"/>
      <c r="I177" s="296"/>
      <c r="J177" s="296"/>
      <c r="K177" s="296"/>
      <c r="L177" s="296"/>
      <c r="M177" s="296"/>
      <c r="N177" s="237" t="str">
        <f>IF(P177="","",INDEX(Aux_loc!B:D,MATCH(P177,Aux_loc!D:D,0),2))</f>
        <v/>
      </c>
      <c r="O177" s="239"/>
      <c r="P177" s="297"/>
      <c r="Q177" s="297"/>
      <c r="R177" s="297"/>
      <c r="S177" s="297"/>
      <c r="T177" s="297"/>
      <c r="U177" s="297"/>
      <c r="V177" s="341"/>
      <c r="W177" s="342"/>
      <c r="X177" s="342"/>
      <c r="Y177" s="343"/>
      <c r="Z177" s="126" t="s">
        <v>442</v>
      </c>
      <c r="AA177" s="296"/>
      <c r="AB177" s="296"/>
      <c r="AC177" s="296"/>
      <c r="AD177" s="296"/>
      <c r="AE177" s="397" t="str">
        <f>IF(P177="","",INDEX(Aux_loc!D:E,MATCH(P177,Aux_loc!D:D,0),2))</f>
        <v/>
      </c>
      <c r="AJ177">
        <f t="shared" si="0"/>
        <v>0</v>
      </c>
      <c r="AK177">
        <f t="shared" si="1"/>
        <v>0</v>
      </c>
      <c r="AL177">
        <f t="shared" si="2"/>
        <v>0</v>
      </c>
      <c r="AP177" t="b">
        <f t="shared" si="3"/>
        <v>0</v>
      </c>
      <c r="AQ177" t="str">
        <f t="shared" si="4"/>
        <v/>
      </c>
      <c r="AR177" t="b">
        <f t="shared" si="5"/>
        <v>0</v>
      </c>
      <c r="AS177" t="str">
        <f t="shared" si="6"/>
        <v/>
      </c>
      <c r="AT177" t="b">
        <f t="shared" si="7"/>
        <v>0</v>
      </c>
    </row>
    <row r="178" spans="1:46" ht="15">
      <c r="A178" s="104"/>
      <c r="C178" s="137" t="s">
        <v>150</v>
      </c>
      <c r="D178" s="329"/>
      <c r="E178" s="329"/>
      <c r="F178" s="329"/>
      <c r="G178" s="329"/>
      <c r="H178" s="296"/>
      <c r="I178" s="296"/>
      <c r="J178" s="296"/>
      <c r="K178" s="296"/>
      <c r="L178" s="296"/>
      <c r="M178" s="296"/>
      <c r="N178" s="237" t="str">
        <f>IF(P178="","",INDEX(Aux_loc!B:D,MATCH(P178,Aux_loc!D:D,0),2))</f>
        <v/>
      </c>
      <c r="O178" s="239"/>
      <c r="P178" s="297"/>
      <c r="Q178" s="297"/>
      <c r="R178" s="297"/>
      <c r="S178" s="297"/>
      <c r="T178" s="297"/>
      <c r="U178" s="297"/>
      <c r="V178" s="341"/>
      <c r="W178" s="342"/>
      <c r="X178" s="342"/>
      <c r="Y178" s="343"/>
      <c r="Z178" s="126" t="s">
        <v>442</v>
      </c>
      <c r="AA178" s="296"/>
      <c r="AB178" s="296"/>
      <c r="AC178" s="296"/>
      <c r="AD178" s="296"/>
      <c r="AE178" s="397" t="str">
        <f>IF(P178="","",INDEX(Aux_loc!D:E,MATCH(P178,Aux_loc!D:D,0),2))</f>
        <v/>
      </c>
      <c r="AJ178">
        <f t="shared" si="0"/>
        <v>0</v>
      </c>
      <c r="AK178">
        <f t="shared" si="1"/>
        <v>0</v>
      </c>
      <c r="AL178">
        <f t="shared" si="2"/>
        <v>0</v>
      </c>
      <c r="AP178" t="b">
        <f t="shared" si="3"/>
        <v>0</v>
      </c>
      <c r="AQ178" t="str">
        <f t="shared" si="4"/>
        <v/>
      </c>
      <c r="AR178" t="b">
        <f t="shared" si="5"/>
        <v>0</v>
      </c>
      <c r="AS178" t="str">
        <f t="shared" si="6"/>
        <v/>
      </c>
      <c r="AT178" t="b">
        <f t="shared" si="7"/>
        <v>0</v>
      </c>
    </row>
    <row r="179" spans="1:46" ht="15">
      <c r="A179" s="104"/>
      <c r="C179" s="137" t="s">
        <v>151</v>
      </c>
      <c r="D179" s="329"/>
      <c r="E179" s="329"/>
      <c r="F179" s="329"/>
      <c r="G179" s="329"/>
      <c r="H179" s="296"/>
      <c r="I179" s="296"/>
      <c r="J179" s="296"/>
      <c r="K179" s="296"/>
      <c r="L179" s="296"/>
      <c r="M179" s="296"/>
      <c r="N179" s="237" t="str">
        <f>IF(P179="","",INDEX(Aux_loc!B:D,MATCH(P179,Aux_loc!D:D,0),2))</f>
        <v/>
      </c>
      <c r="O179" s="239"/>
      <c r="P179" s="297"/>
      <c r="Q179" s="297"/>
      <c r="R179" s="297"/>
      <c r="S179" s="297"/>
      <c r="T179" s="297"/>
      <c r="U179" s="297"/>
      <c r="V179" s="341"/>
      <c r="W179" s="342"/>
      <c r="X179" s="342"/>
      <c r="Y179" s="343"/>
      <c r="Z179" s="126" t="s">
        <v>442</v>
      </c>
      <c r="AA179" s="296"/>
      <c r="AB179" s="296"/>
      <c r="AC179" s="296"/>
      <c r="AD179" s="296"/>
      <c r="AE179" s="397" t="str">
        <f>IF(P179="","",INDEX(Aux_loc!D:E,MATCH(P179,Aux_loc!D:D,0),2))</f>
        <v/>
      </c>
      <c r="AJ179">
        <f t="shared" si="0"/>
        <v>0</v>
      </c>
      <c r="AK179">
        <f t="shared" si="1"/>
        <v>0</v>
      </c>
      <c r="AL179">
        <f t="shared" si="2"/>
        <v>0</v>
      </c>
      <c r="AP179" t="b">
        <f t="shared" si="3"/>
        <v>0</v>
      </c>
      <c r="AQ179" t="str">
        <f t="shared" si="4"/>
        <v/>
      </c>
      <c r="AR179" t="b">
        <f t="shared" si="5"/>
        <v>0</v>
      </c>
      <c r="AS179" t="str">
        <f t="shared" si="6"/>
        <v/>
      </c>
      <c r="AT179" t="b">
        <f t="shared" si="7"/>
        <v>0</v>
      </c>
    </row>
    <row r="180" spans="1:46" ht="15">
      <c r="A180" s="104"/>
      <c r="C180" s="137" t="s">
        <v>152</v>
      </c>
      <c r="D180" s="329"/>
      <c r="E180" s="329"/>
      <c r="F180" s="329"/>
      <c r="G180" s="329"/>
      <c r="H180" s="296"/>
      <c r="I180" s="296"/>
      <c r="J180" s="296"/>
      <c r="K180" s="296"/>
      <c r="L180" s="296"/>
      <c r="M180" s="296"/>
      <c r="N180" s="237" t="str">
        <f>IF(P180="","",INDEX(Aux_loc!B:D,MATCH(P180,Aux_loc!D:D,0),2))</f>
        <v/>
      </c>
      <c r="O180" s="239"/>
      <c r="P180" s="297"/>
      <c r="Q180" s="297"/>
      <c r="R180" s="297"/>
      <c r="S180" s="297"/>
      <c r="T180" s="297"/>
      <c r="U180" s="297"/>
      <c r="V180" s="341"/>
      <c r="W180" s="342"/>
      <c r="X180" s="342"/>
      <c r="Y180" s="343"/>
      <c r="Z180" s="126" t="s">
        <v>442</v>
      </c>
      <c r="AA180" s="296"/>
      <c r="AB180" s="296"/>
      <c r="AC180" s="296"/>
      <c r="AD180" s="296"/>
      <c r="AE180" s="397" t="str">
        <f>IF(P180="","",INDEX(Aux_loc!D:E,MATCH(P180,Aux_loc!D:D,0),2))</f>
        <v/>
      </c>
      <c r="AJ180">
        <f t="shared" si="0"/>
        <v>0</v>
      </c>
      <c r="AK180">
        <f t="shared" si="1"/>
        <v>0</v>
      </c>
      <c r="AL180">
        <f t="shared" si="2"/>
        <v>0</v>
      </c>
      <c r="AP180" t="b">
        <f t="shared" si="3"/>
        <v>0</v>
      </c>
      <c r="AQ180" t="str">
        <f t="shared" si="4"/>
        <v/>
      </c>
      <c r="AR180" t="b">
        <f t="shared" si="5"/>
        <v>0</v>
      </c>
      <c r="AS180" t="str">
        <f t="shared" si="6"/>
        <v/>
      </c>
      <c r="AT180" t="b">
        <f t="shared" si="7"/>
        <v>0</v>
      </c>
    </row>
    <row r="181" spans="1:46" ht="15">
      <c r="A181" s="104"/>
      <c r="C181" s="137" t="s">
        <v>153</v>
      </c>
      <c r="D181" s="329"/>
      <c r="E181" s="329"/>
      <c r="F181" s="329"/>
      <c r="G181" s="329"/>
      <c r="H181" s="296"/>
      <c r="I181" s="296"/>
      <c r="J181" s="296"/>
      <c r="K181" s="296"/>
      <c r="L181" s="296"/>
      <c r="M181" s="296"/>
      <c r="N181" s="237" t="str">
        <f>IF(P181="","",INDEX(Aux_loc!B:D,MATCH(P181,Aux_loc!D:D,0),2))</f>
        <v/>
      </c>
      <c r="O181" s="239"/>
      <c r="P181" s="297"/>
      <c r="Q181" s="297"/>
      <c r="R181" s="297"/>
      <c r="S181" s="297"/>
      <c r="T181" s="297"/>
      <c r="U181" s="297"/>
      <c r="V181" s="341"/>
      <c r="W181" s="342"/>
      <c r="X181" s="342"/>
      <c r="Y181" s="343"/>
      <c r="Z181" s="126" t="s">
        <v>442</v>
      </c>
      <c r="AA181" s="296"/>
      <c r="AB181" s="296"/>
      <c r="AC181" s="296"/>
      <c r="AD181" s="296"/>
      <c r="AE181" s="397" t="str">
        <f>IF(P181="","",INDEX(Aux_loc!D:E,MATCH(P181,Aux_loc!D:D,0),2))</f>
        <v/>
      </c>
      <c r="AJ181">
        <f t="shared" si="0"/>
        <v>0</v>
      </c>
      <c r="AK181">
        <f t="shared" si="1"/>
        <v>0</v>
      </c>
      <c r="AL181">
        <f t="shared" si="2"/>
        <v>0</v>
      </c>
      <c r="AP181" t="b">
        <f t="shared" si="3"/>
        <v>0</v>
      </c>
      <c r="AQ181" t="str">
        <f t="shared" si="4"/>
        <v/>
      </c>
      <c r="AR181" t="b">
        <f t="shared" si="5"/>
        <v>0</v>
      </c>
      <c r="AS181" t="str">
        <f t="shared" si="6"/>
        <v/>
      </c>
      <c r="AT181" t="b">
        <f t="shared" si="7"/>
        <v>0</v>
      </c>
    </row>
    <row r="182" spans="1:46" ht="15">
      <c r="A182" s="104"/>
      <c r="C182" s="137" t="s">
        <v>154</v>
      </c>
      <c r="D182" s="329"/>
      <c r="E182" s="329"/>
      <c r="F182" s="329"/>
      <c r="G182" s="329"/>
      <c r="H182" s="296"/>
      <c r="I182" s="296"/>
      <c r="J182" s="296"/>
      <c r="K182" s="296"/>
      <c r="L182" s="296"/>
      <c r="M182" s="296"/>
      <c r="N182" s="237" t="str">
        <f>IF(P182="","",INDEX(Aux_loc!B:D,MATCH(P182,Aux_loc!D:D,0),2))</f>
        <v/>
      </c>
      <c r="O182" s="239"/>
      <c r="P182" s="297"/>
      <c r="Q182" s="297"/>
      <c r="R182" s="297"/>
      <c r="S182" s="297"/>
      <c r="T182" s="297"/>
      <c r="U182" s="297"/>
      <c r="V182" s="341"/>
      <c r="W182" s="342"/>
      <c r="X182" s="342"/>
      <c r="Y182" s="343"/>
      <c r="Z182" s="126" t="s">
        <v>442</v>
      </c>
      <c r="AA182" s="296"/>
      <c r="AB182" s="296"/>
      <c r="AC182" s="296"/>
      <c r="AD182" s="296"/>
      <c r="AE182" s="397" t="str">
        <f>IF(P182="","",INDEX(Aux_loc!D:E,MATCH(P182,Aux_loc!D:D,0),2))</f>
        <v/>
      </c>
      <c r="AJ182">
        <f t="shared" si="0"/>
        <v>0</v>
      </c>
      <c r="AK182">
        <f t="shared" si="1"/>
        <v>0</v>
      </c>
      <c r="AL182">
        <f t="shared" si="2"/>
        <v>0</v>
      </c>
      <c r="AP182" t="b">
        <f t="shared" si="3"/>
        <v>0</v>
      </c>
      <c r="AQ182" t="str">
        <f t="shared" si="4"/>
        <v/>
      </c>
      <c r="AR182" t="b">
        <f t="shared" si="5"/>
        <v>0</v>
      </c>
      <c r="AS182" t="str">
        <f t="shared" si="6"/>
        <v/>
      </c>
      <c r="AT182" t="b">
        <f t="shared" si="7"/>
        <v>0</v>
      </c>
    </row>
    <row r="183" spans="1:46" ht="15">
      <c r="A183" s="104"/>
      <c r="C183" s="137" t="s">
        <v>155</v>
      </c>
      <c r="D183" s="329"/>
      <c r="E183" s="329"/>
      <c r="F183" s="329"/>
      <c r="G183" s="329"/>
      <c r="H183" s="296"/>
      <c r="I183" s="296"/>
      <c r="J183" s="296"/>
      <c r="K183" s="296"/>
      <c r="L183" s="296"/>
      <c r="M183" s="296"/>
      <c r="N183" s="237" t="str">
        <f>IF(P183="","",INDEX(Aux_loc!B:D,MATCH(P183,Aux_loc!D:D,0),2))</f>
        <v/>
      </c>
      <c r="O183" s="239"/>
      <c r="P183" s="297"/>
      <c r="Q183" s="297"/>
      <c r="R183" s="297"/>
      <c r="S183" s="297"/>
      <c r="T183" s="297"/>
      <c r="U183" s="297"/>
      <c r="V183" s="341"/>
      <c r="W183" s="342"/>
      <c r="X183" s="342"/>
      <c r="Y183" s="343"/>
      <c r="Z183" s="126" t="s">
        <v>442</v>
      </c>
      <c r="AA183" s="296"/>
      <c r="AB183" s="296"/>
      <c r="AC183" s="296"/>
      <c r="AD183" s="296"/>
      <c r="AE183" s="397" t="str">
        <f>IF(P183="","",INDEX(Aux_loc!D:E,MATCH(P183,Aux_loc!D:D,0),2))</f>
        <v/>
      </c>
      <c r="AJ183">
        <f t="shared" si="0"/>
        <v>0</v>
      </c>
      <c r="AK183">
        <f t="shared" si="1"/>
        <v>0</v>
      </c>
      <c r="AL183">
        <f t="shared" si="2"/>
        <v>0</v>
      </c>
      <c r="AP183" t="b">
        <f t="shared" si="3"/>
        <v>0</v>
      </c>
      <c r="AQ183" t="str">
        <f t="shared" si="4"/>
        <v/>
      </c>
      <c r="AR183" t="b">
        <f t="shared" si="5"/>
        <v>0</v>
      </c>
      <c r="AS183" t="str">
        <f t="shared" si="6"/>
        <v/>
      </c>
      <c r="AT183" t="b">
        <f t="shared" si="7"/>
        <v>0</v>
      </c>
    </row>
    <row r="184" spans="1:46" ht="15">
      <c r="A184" s="104"/>
      <c r="C184" s="137" t="s">
        <v>156</v>
      </c>
      <c r="D184" s="329"/>
      <c r="E184" s="329"/>
      <c r="F184" s="329"/>
      <c r="G184" s="329"/>
      <c r="H184" s="296"/>
      <c r="I184" s="296"/>
      <c r="J184" s="296"/>
      <c r="K184" s="296"/>
      <c r="L184" s="296"/>
      <c r="M184" s="296"/>
      <c r="N184" s="237" t="str">
        <f>IF(P184="","",INDEX(Aux_loc!B:D,MATCH(P184,Aux_loc!D:D,0),2))</f>
        <v/>
      </c>
      <c r="O184" s="239"/>
      <c r="P184" s="297"/>
      <c r="Q184" s="297"/>
      <c r="R184" s="297"/>
      <c r="S184" s="297"/>
      <c r="T184" s="297"/>
      <c r="U184" s="297"/>
      <c r="V184" s="341"/>
      <c r="W184" s="342"/>
      <c r="X184" s="342"/>
      <c r="Y184" s="343"/>
      <c r="Z184" s="126" t="s">
        <v>442</v>
      </c>
      <c r="AA184" s="296"/>
      <c r="AB184" s="296"/>
      <c r="AC184" s="296"/>
      <c r="AD184" s="296"/>
      <c r="AE184" s="397" t="str">
        <f>IF(P184="","",INDEX(Aux_loc!D:E,MATCH(P184,Aux_loc!D:D,0),2))</f>
        <v/>
      </c>
      <c r="AJ184">
        <f t="shared" si="0"/>
        <v>0</v>
      </c>
      <c r="AK184">
        <f t="shared" si="1"/>
        <v>0</v>
      </c>
      <c r="AL184">
        <f t="shared" si="2"/>
        <v>0</v>
      </c>
      <c r="AP184" t="b">
        <f t="shared" si="3"/>
        <v>0</v>
      </c>
      <c r="AQ184" t="str">
        <f t="shared" si="4"/>
        <v/>
      </c>
      <c r="AR184" t="b">
        <f t="shared" si="5"/>
        <v>0</v>
      </c>
      <c r="AS184" t="str">
        <f t="shared" si="6"/>
        <v/>
      </c>
      <c r="AT184" t="b">
        <f t="shared" si="7"/>
        <v>0</v>
      </c>
    </row>
    <row r="185" spans="1:46" ht="15">
      <c r="A185" s="104"/>
      <c r="C185" s="137" t="s">
        <v>157</v>
      </c>
      <c r="D185" s="329"/>
      <c r="E185" s="329"/>
      <c r="F185" s="329"/>
      <c r="G185" s="329"/>
      <c r="H185" s="296"/>
      <c r="I185" s="296"/>
      <c r="J185" s="296"/>
      <c r="K185" s="296"/>
      <c r="L185" s="296"/>
      <c r="M185" s="296"/>
      <c r="N185" s="237" t="str">
        <f>IF(P185="","",INDEX(Aux_loc!B:D,MATCH(P185,Aux_loc!D:D,0),2))</f>
        <v/>
      </c>
      <c r="O185" s="239"/>
      <c r="P185" s="297"/>
      <c r="Q185" s="297"/>
      <c r="R185" s="297"/>
      <c r="S185" s="297"/>
      <c r="T185" s="297"/>
      <c r="U185" s="297"/>
      <c r="V185" s="341"/>
      <c r="W185" s="342"/>
      <c r="X185" s="342"/>
      <c r="Y185" s="343"/>
      <c r="Z185" s="126" t="s">
        <v>442</v>
      </c>
      <c r="AA185" s="296"/>
      <c r="AB185" s="296"/>
      <c r="AC185" s="296"/>
      <c r="AD185" s="296"/>
      <c r="AE185" s="397" t="str">
        <f>IF(P185="","",INDEX(Aux_loc!D:E,MATCH(P185,Aux_loc!D:D,0),2))</f>
        <v/>
      </c>
      <c r="AJ185">
        <f t="shared" si="0"/>
        <v>0</v>
      </c>
      <c r="AK185">
        <f t="shared" si="1"/>
        <v>0</v>
      </c>
      <c r="AL185">
        <f t="shared" si="2"/>
        <v>0</v>
      </c>
      <c r="AP185" t="b">
        <f t="shared" si="3"/>
        <v>0</v>
      </c>
      <c r="AQ185" t="str">
        <f t="shared" si="4"/>
        <v/>
      </c>
      <c r="AR185" t="b">
        <f t="shared" si="5"/>
        <v>0</v>
      </c>
      <c r="AS185" t="str">
        <f t="shared" si="6"/>
        <v/>
      </c>
      <c r="AT185" t="b">
        <f t="shared" si="7"/>
        <v>0</v>
      </c>
    </row>
    <row r="186" spans="1:46" ht="15">
      <c r="A186" s="104"/>
      <c r="C186" s="137" t="s">
        <v>158</v>
      </c>
      <c r="D186" s="329"/>
      <c r="E186" s="329"/>
      <c r="F186" s="329"/>
      <c r="G186" s="329"/>
      <c r="H186" s="296"/>
      <c r="I186" s="296"/>
      <c r="J186" s="296"/>
      <c r="K186" s="296"/>
      <c r="L186" s="296"/>
      <c r="M186" s="296"/>
      <c r="N186" s="237" t="str">
        <f>IF(P186="","",INDEX(Aux_loc!B:D,MATCH(P186,Aux_loc!D:D,0),2))</f>
        <v/>
      </c>
      <c r="O186" s="239"/>
      <c r="P186" s="297"/>
      <c r="Q186" s="297"/>
      <c r="R186" s="297"/>
      <c r="S186" s="297"/>
      <c r="T186" s="297"/>
      <c r="U186" s="297"/>
      <c r="V186" s="341"/>
      <c r="W186" s="342"/>
      <c r="X186" s="342"/>
      <c r="Y186" s="343"/>
      <c r="Z186" s="126" t="s">
        <v>442</v>
      </c>
      <c r="AA186" s="296"/>
      <c r="AB186" s="296"/>
      <c r="AC186" s="296"/>
      <c r="AD186" s="296"/>
      <c r="AE186" s="397" t="str">
        <f>IF(P186="","",INDEX(Aux_loc!D:E,MATCH(P186,Aux_loc!D:D,0),2))</f>
        <v/>
      </c>
      <c r="AJ186">
        <f t="shared" si="0"/>
        <v>0</v>
      </c>
      <c r="AK186">
        <f t="shared" si="1"/>
        <v>0</v>
      </c>
      <c r="AL186">
        <f t="shared" si="2"/>
        <v>0</v>
      </c>
      <c r="AP186" t="b">
        <f t="shared" si="3"/>
        <v>0</v>
      </c>
      <c r="AQ186" t="str">
        <f t="shared" si="4"/>
        <v/>
      </c>
      <c r="AR186" t="b">
        <f t="shared" si="5"/>
        <v>0</v>
      </c>
      <c r="AS186" t="str">
        <f t="shared" si="6"/>
        <v/>
      </c>
      <c r="AT186" t="b">
        <f t="shared" si="7"/>
        <v>0</v>
      </c>
    </row>
    <row r="187" spans="1:46" ht="15">
      <c r="A187" s="104"/>
      <c r="C187" s="137" t="s">
        <v>159</v>
      </c>
      <c r="D187" s="329"/>
      <c r="E187" s="329"/>
      <c r="F187" s="329"/>
      <c r="G187" s="329"/>
      <c r="H187" s="296"/>
      <c r="I187" s="296"/>
      <c r="J187" s="296"/>
      <c r="K187" s="296"/>
      <c r="L187" s="296"/>
      <c r="M187" s="296"/>
      <c r="N187" s="237" t="str">
        <f>IF(P187="","",INDEX(Aux_loc!B:D,MATCH(P187,Aux_loc!D:D,0),2))</f>
        <v/>
      </c>
      <c r="O187" s="239"/>
      <c r="P187" s="297"/>
      <c r="Q187" s="297"/>
      <c r="R187" s="297"/>
      <c r="S187" s="297"/>
      <c r="T187" s="297"/>
      <c r="U187" s="297"/>
      <c r="V187" s="341"/>
      <c r="W187" s="342"/>
      <c r="X187" s="342"/>
      <c r="Y187" s="343"/>
      <c r="Z187" s="126" t="s">
        <v>442</v>
      </c>
      <c r="AA187" s="296"/>
      <c r="AB187" s="296"/>
      <c r="AC187" s="296"/>
      <c r="AD187" s="296"/>
      <c r="AE187" s="397" t="str">
        <f>IF(P187="","",INDEX(Aux_loc!D:E,MATCH(P187,Aux_loc!D:D,0),2))</f>
        <v/>
      </c>
      <c r="AJ187">
        <f t="shared" ref="AJ187:AJ250" si="8">IF((COUNTBLANK(D187:O187)+COUNTBLANK(AA187)+COUNTBLANK(V187))=14,0,IF(COUNTA(D187,H187,J187,L187,N187,V187,AA187)&lt;&gt;7,1,0))</f>
        <v>0</v>
      </c>
      <c r="AK187">
        <f t="shared" ref="AK187:AK250" si="9">IF(OR(D187="",V187=""),0,IF(OR(V187&lt;$AK$118,V187&gt;$AK$119),1,0))</f>
        <v>0</v>
      </c>
      <c r="AL187">
        <f t="shared" ref="AL187:AL250" si="10">IF(OR(D187="",AA187=""),0,IF(OR(AA187&lt;$AL$118,AA187&gt;$AL$119),1,0))</f>
        <v>0</v>
      </c>
      <c r="AP187" t="b">
        <f t="shared" ref="AP187:AP250" si="11">NOT(EXACT(D187,UPPER(D187)))</f>
        <v>0</v>
      </c>
      <c r="AQ187" t="str">
        <f t="shared" ref="AQ187:AQ250" si="12">SUBSTITUTE( SUBSTITUTE( SUBSTITUTE( SUBSTITUTE( SUBSTITUTE( SUBSTITUTE( SUBSTITUTE( SUBSTITUTE( SUBSTITUTE( SUBSTITUTE(D187, "á", "a"), "é", "e"), "í", "i"), "ó", "o"), "ú", "u"), "Á", "A"), "É", "E"), "Í", "I"), "Ó", "O"), "Ú", "U")</f>
        <v/>
      </c>
      <c r="AR187" t="b">
        <f t="shared" ref="AR187:AR250" si="13">NOT(EXACT(D187,AQ187))</f>
        <v>0</v>
      </c>
      <c r="AS187" t="str">
        <f t="shared" ref="AS187:AS250" si="14">SUBSTITUTE((SUBSTITUTE(SUBSTITUTE(SUBSTITUTE(D187,".",""),",",""),"(","")),")","")</f>
        <v/>
      </c>
      <c r="AT187" t="b">
        <f t="shared" ref="AT187:AT250" si="15">NOT(EXACT(D187,AS187))</f>
        <v>0</v>
      </c>
    </row>
    <row r="188" spans="1:46" ht="15">
      <c r="A188" s="104"/>
      <c r="C188" s="137" t="s">
        <v>160</v>
      </c>
      <c r="D188" s="329"/>
      <c r="E188" s="329"/>
      <c r="F188" s="329"/>
      <c r="G188" s="329"/>
      <c r="H188" s="296"/>
      <c r="I188" s="296"/>
      <c r="J188" s="296"/>
      <c r="K188" s="296"/>
      <c r="L188" s="296"/>
      <c r="M188" s="296"/>
      <c r="N188" s="237" t="str">
        <f>IF(P188="","",INDEX(Aux_loc!B:D,MATCH(P188,Aux_loc!D:D,0),2))</f>
        <v/>
      </c>
      <c r="O188" s="239"/>
      <c r="P188" s="297"/>
      <c r="Q188" s="297"/>
      <c r="R188" s="297"/>
      <c r="S188" s="297"/>
      <c r="T188" s="297"/>
      <c r="U188" s="297"/>
      <c r="V188" s="341"/>
      <c r="W188" s="342"/>
      <c r="X188" s="342"/>
      <c r="Y188" s="343"/>
      <c r="Z188" s="126" t="s">
        <v>442</v>
      </c>
      <c r="AA188" s="296"/>
      <c r="AB188" s="296"/>
      <c r="AC188" s="296"/>
      <c r="AD188" s="296"/>
      <c r="AE188" s="397" t="str">
        <f>IF(P188="","",INDEX(Aux_loc!D:E,MATCH(P188,Aux_loc!D:D,0),2))</f>
        <v/>
      </c>
      <c r="AJ188">
        <f t="shared" si="8"/>
        <v>0</v>
      </c>
      <c r="AK188">
        <f t="shared" si="9"/>
        <v>0</v>
      </c>
      <c r="AL188">
        <f t="shared" si="10"/>
        <v>0</v>
      </c>
      <c r="AP188" t="b">
        <f t="shared" si="11"/>
        <v>0</v>
      </c>
      <c r="AQ188" t="str">
        <f t="shared" si="12"/>
        <v/>
      </c>
      <c r="AR188" t="b">
        <f t="shared" si="13"/>
        <v>0</v>
      </c>
      <c r="AS188" t="str">
        <f t="shared" si="14"/>
        <v/>
      </c>
      <c r="AT188" t="b">
        <f t="shared" si="15"/>
        <v>0</v>
      </c>
    </row>
    <row r="189" spans="1:46" ht="15">
      <c r="A189" s="104"/>
      <c r="C189" s="137" t="s">
        <v>161</v>
      </c>
      <c r="D189" s="329"/>
      <c r="E189" s="329"/>
      <c r="F189" s="329"/>
      <c r="G189" s="329"/>
      <c r="H189" s="296"/>
      <c r="I189" s="296"/>
      <c r="J189" s="296"/>
      <c r="K189" s="296"/>
      <c r="L189" s="296"/>
      <c r="M189" s="296"/>
      <c r="N189" s="237" t="str">
        <f>IF(P189="","",INDEX(Aux_loc!B:D,MATCH(P189,Aux_loc!D:D,0),2))</f>
        <v/>
      </c>
      <c r="O189" s="239"/>
      <c r="P189" s="297"/>
      <c r="Q189" s="297"/>
      <c r="R189" s="297"/>
      <c r="S189" s="297"/>
      <c r="T189" s="297"/>
      <c r="U189" s="297"/>
      <c r="V189" s="341"/>
      <c r="W189" s="342"/>
      <c r="X189" s="342"/>
      <c r="Y189" s="343"/>
      <c r="Z189" s="126" t="s">
        <v>442</v>
      </c>
      <c r="AA189" s="296"/>
      <c r="AB189" s="296"/>
      <c r="AC189" s="296"/>
      <c r="AD189" s="296"/>
      <c r="AE189" s="397" t="str">
        <f>IF(P189="","",INDEX(Aux_loc!D:E,MATCH(P189,Aux_loc!D:D,0),2))</f>
        <v/>
      </c>
      <c r="AJ189">
        <f t="shared" si="8"/>
        <v>0</v>
      </c>
      <c r="AK189">
        <f t="shared" si="9"/>
        <v>0</v>
      </c>
      <c r="AL189">
        <f t="shared" si="10"/>
        <v>0</v>
      </c>
      <c r="AP189" t="b">
        <f t="shared" si="11"/>
        <v>0</v>
      </c>
      <c r="AQ189" t="str">
        <f t="shared" si="12"/>
        <v/>
      </c>
      <c r="AR189" t="b">
        <f t="shared" si="13"/>
        <v>0</v>
      </c>
      <c r="AS189" t="str">
        <f t="shared" si="14"/>
        <v/>
      </c>
      <c r="AT189" t="b">
        <f t="shared" si="15"/>
        <v>0</v>
      </c>
    </row>
    <row r="190" spans="1:46" ht="15">
      <c r="A190" s="104"/>
      <c r="C190" s="137" t="s">
        <v>162</v>
      </c>
      <c r="D190" s="329"/>
      <c r="E190" s="329"/>
      <c r="F190" s="329"/>
      <c r="G190" s="329"/>
      <c r="H190" s="296"/>
      <c r="I190" s="296"/>
      <c r="J190" s="296"/>
      <c r="K190" s="296"/>
      <c r="L190" s="296"/>
      <c r="M190" s="296"/>
      <c r="N190" s="237" t="str">
        <f>IF(P190="","",INDEX(Aux_loc!B:D,MATCH(P190,Aux_loc!D:D,0),2))</f>
        <v/>
      </c>
      <c r="O190" s="239"/>
      <c r="P190" s="297"/>
      <c r="Q190" s="297"/>
      <c r="R190" s="297"/>
      <c r="S190" s="297"/>
      <c r="T190" s="297"/>
      <c r="U190" s="297"/>
      <c r="V190" s="341"/>
      <c r="W190" s="342"/>
      <c r="X190" s="342"/>
      <c r="Y190" s="343"/>
      <c r="Z190" s="126" t="s">
        <v>442</v>
      </c>
      <c r="AA190" s="296"/>
      <c r="AB190" s="296"/>
      <c r="AC190" s="296"/>
      <c r="AD190" s="296"/>
      <c r="AE190" s="397" t="str">
        <f>IF(P190="","",INDEX(Aux_loc!D:E,MATCH(P190,Aux_loc!D:D,0),2))</f>
        <v/>
      </c>
      <c r="AJ190">
        <f t="shared" si="8"/>
        <v>0</v>
      </c>
      <c r="AK190">
        <f t="shared" si="9"/>
        <v>0</v>
      </c>
      <c r="AL190">
        <f t="shared" si="10"/>
        <v>0</v>
      </c>
      <c r="AP190" t="b">
        <f t="shared" si="11"/>
        <v>0</v>
      </c>
      <c r="AQ190" t="str">
        <f t="shared" si="12"/>
        <v/>
      </c>
      <c r="AR190" t="b">
        <f t="shared" si="13"/>
        <v>0</v>
      </c>
      <c r="AS190" t="str">
        <f t="shared" si="14"/>
        <v/>
      </c>
      <c r="AT190" t="b">
        <f t="shared" si="15"/>
        <v>0</v>
      </c>
    </row>
    <row r="191" spans="1:46" ht="15">
      <c r="A191" s="104"/>
      <c r="C191" s="137" t="s">
        <v>163</v>
      </c>
      <c r="D191" s="329"/>
      <c r="E191" s="329"/>
      <c r="F191" s="329"/>
      <c r="G191" s="329"/>
      <c r="H191" s="296"/>
      <c r="I191" s="296"/>
      <c r="J191" s="296"/>
      <c r="K191" s="296"/>
      <c r="L191" s="296"/>
      <c r="M191" s="296"/>
      <c r="N191" s="237" t="str">
        <f>IF(P191="","",INDEX(Aux_loc!B:D,MATCH(P191,Aux_loc!D:D,0),2))</f>
        <v/>
      </c>
      <c r="O191" s="239"/>
      <c r="P191" s="297"/>
      <c r="Q191" s="297"/>
      <c r="R191" s="297"/>
      <c r="S191" s="297"/>
      <c r="T191" s="297"/>
      <c r="U191" s="297"/>
      <c r="V191" s="341"/>
      <c r="W191" s="342"/>
      <c r="X191" s="342"/>
      <c r="Y191" s="343"/>
      <c r="Z191" s="126" t="s">
        <v>442</v>
      </c>
      <c r="AA191" s="296"/>
      <c r="AB191" s="296"/>
      <c r="AC191" s="296"/>
      <c r="AD191" s="296"/>
      <c r="AE191" s="397" t="str">
        <f>IF(P191="","",INDEX(Aux_loc!D:E,MATCH(P191,Aux_loc!D:D,0),2))</f>
        <v/>
      </c>
      <c r="AJ191">
        <f t="shared" si="8"/>
        <v>0</v>
      </c>
      <c r="AK191">
        <f t="shared" si="9"/>
        <v>0</v>
      </c>
      <c r="AL191">
        <f t="shared" si="10"/>
        <v>0</v>
      </c>
      <c r="AP191" t="b">
        <f t="shared" si="11"/>
        <v>0</v>
      </c>
      <c r="AQ191" t="str">
        <f t="shared" si="12"/>
        <v/>
      </c>
      <c r="AR191" t="b">
        <f t="shared" si="13"/>
        <v>0</v>
      </c>
      <c r="AS191" t="str">
        <f t="shared" si="14"/>
        <v/>
      </c>
      <c r="AT191" t="b">
        <f t="shared" si="15"/>
        <v>0</v>
      </c>
    </row>
    <row r="192" spans="1:46" ht="15">
      <c r="A192" s="104"/>
      <c r="C192" s="137" t="s">
        <v>164</v>
      </c>
      <c r="D192" s="329"/>
      <c r="E192" s="329"/>
      <c r="F192" s="329"/>
      <c r="G192" s="329"/>
      <c r="H192" s="296"/>
      <c r="I192" s="296"/>
      <c r="J192" s="296"/>
      <c r="K192" s="296"/>
      <c r="L192" s="296"/>
      <c r="M192" s="296"/>
      <c r="N192" s="237" t="str">
        <f>IF(P192="","",INDEX(Aux_loc!B:D,MATCH(P192,Aux_loc!D:D,0),2))</f>
        <v/>
      </c>
      <c r="O192" s="239"/>
      <c r="P192" s="297"/>
      <c r="Q192" s="297"/>
      <c r="R192" s="297"/>
      <c r="S192" s="297"/>
      <c r="T192" s="297"/>
      <c r="U192" s="297"/>
      <c r="V192" s="341"/>
      <c r="W192" s="342"/>
      <c r="X192" s="342"/>
      <c r="Y192" s="343"/>
      <c r="Z192" s="126" t="s">
        <v>442</v>
      </c>
      <c r="AA192" s="296"/>
      <c r="AB192" s="296"/>
      <c r="AC192" s="296"/>
      <c r="AD192" s="296"/>
      <c r="AE192" s="397" t="str">
        <f>IF(P192="","",INDEX(Aux_loc!D:E,MATCH(P192,Aux_loc!D:D,0),2))</f>
        <v/>
      </c>
      <c r="AJ192">
        <f t="shared" si="8"/>
        <v>0</v>
      </c>
      <c r="AK192">
        <f t="shared" si="9"/>
        <v>0</v>
      </c>
      <c r="AL192">
        <f t="shared" si="10"/>
        <v>0</v>
      </c>
      <c r="AP192" t="b">
        <f t="shared" si="11"/>
        <v>0</v>
      </c>
      <c r="AQ192" t="str">
        <f t="shared" si="12"/>
        <v/>
      </c>
      <c r="AR192" t="b">
        <f t="shared" si="13"/>
        <v>0</v>
      </c>
      <c r="AS192" t="str">
        <f t="shared" si="14"/>
        <v/>
      </c>
      <c r="AT192" t="b">
        <f t="shared" si="15"/>
        <v>0</v>
      </c>
    </row>
    <row r="193" spans="1:46" ht="15">
      <c r="A193" s="104"/>
      <c r="C193" s="137" t="s">
        <v>165</v>
      </c>
      <c r="D193" s="329"/>
      <c r="E193" s="329"/>
      <c r="F193" s="329"/>
      <c r="G193" s="329"/>
      <c r="H193" s="296"/>
      <c r="I193" s="296"/>
      <c r="J193" s="296"/>
      <c r="K193" s="296"/>
      <c r="L193" s="296"/>
      <c r="M193" s="296"/>
      <c r="N193" s="237" t="str">
        <f>IF(P193="","",INDEX(Aux_loc!B:D,MATCH(P193,Aux_loc!D:D,0),2))</f>
        <v/>
      </c>
      <c r="O193" s="239"/>
      <c r="P193" s="297"/>
      <c r="Q193" s="297"/>
      <c r="R193" s="297"/>
      <c r="S193" s="297"/>
      <c r="T193" s="297"/>
      <c r="U193" s="297"/>
      <c r="V193" s="341"/>
      <c r="W193" s="342"/>
      <c r="X193" s="342"/>
      <c r="Y193" s="343"/>
      <c r="Z193" s="126" t="s">
        <v>442</v>
      </c>
      <c r="AA193" s="296"/>
      <c r="AB193" s="296"/>
      <c r="AC193" s="296"/>
      <c r="AD193" s="296"/>
      <c r="AE193" s="397" t="str">
        <f>IF(P193="","",INDEX(Aux_loc!D:E,MATCH(P193,Aux_loc!D:D,0),2))</f>
        <v/>
      </c>
      <c r="AJ193">
        <f t="shared" si="8"/>
        <v>0</v>
      </c>
      <c r="AK193">
        <f t="shared" si="9"/>
        <v>0</v>
      </c>
      <c r="AL193">
        <f t="shared" si="10"/>
        <v>0</v>
      </c>
      <c r="AP193" t="b">
        <f t="shared" si="11"/>
        <v>0</v>
      </c>
      <c r="AQ193" t="str">
        <f t="shared" si="12"/>
        <v/>
      </c>
      <c r="AR193" t="b">
        <f t="shared" si="13"/>
        <v>0</v>
      </c>
      <c r="AS193" t="str">
        <f t="shared" si="14"/>
        <v/>
      </c>
      <c r="AT193" t="b">
        <f t="shared" si="15"/>
        <v>0</v>
      </c>
    </row>
    <row r="194" spans="1:46" ht="15">
      <c r="A194" s="104"/>
      <c r="C194" s="137" t="s">
        <v>166</v>
      </c>
      <c r="D194" s="329"/>
      <c r="E194" s="329"/>
      <c r="F194" s="329"/>
      <c r="G194" s="329"/>
      <c r="H194" s="296"/>
      <c r="I194" s="296"/>
      <c r="J194" s="296"/>
      <c r="K194" s="296"/>
      <c r="L194" s="296"/>
      <c r="M194" s="296"/>
      <c r="N194" s="237" t="str">
        <f>IF(P194="","",INDEX(Aux_loc!B:D,MATCH(P194,Aux_loc!D:D,0),2))</f>
        <v/>
      </c>
      <c r="O194" s="239"/>
      <c r="P194" s="297"/>
      <c r="Q194" s="297"/>
      <c r="R194" s="297"/>
      <c r="S194" s="297"/>
      <c r="T194" s="297"/>
      <c r="U194" s="297"/>
      <c r="V194" s="341"/>
      <c r="W194" s="342"/>
      <c r="X194" s="342"/>
      <c r="Y194" s="343"/>
      <c r="Z194" s="126" t="s">
        <v>442</v>
      </c>
      <c r="AA194" s="296"/>
      <c r="AB194" s="296"/>
      <c r="AC194" s="296"/>
      <c r="AD194" s="296"/>
      <c r="AE194" s="397" t="str">
        <f>IF(P194="","",INDEX(Aux_loc!D:E,MATCH(P194,Aux_loc!D:D,0),2))</f>
        <v/>
      </c>
      <c r="AJ194">
        <f t="shared" si="8"/>
        <v>0</v>
      </c>
      <c r="AK194">
        <f t="shared" si="9"/>
        <v>0</v>
      </c>
      <c r="AL194">
        <f t="shared" si="10"/>
        <v>0</v>
      </c>
      <c r="AP194" t="b">
        <f t="shared" si="11"/>
        <v>0</v>
      </c>
      <c r="AQ194" t="str">
        <f t="shared" si="12"/>
        <v/>
      </c>
      <c r="AR194" t="b">
        <f t="shared" si="13"/>
        <v>0</v>
      </c>
      <c r="AS194" t="str">
        <f t="shared" si="14"/>
        <v/>
      </c>
      <c r="AT194" t="b">
        <f t="shared" si="15"/>
        <v>0</v>
      </c>
    </row>
    <row r="195" spans="1:46" ht="15">
      <c r="A195" s="104"/>
      <c r="C195" s="137" t="s">
        <v>167</v>
      </c>
      <c r="D195" s="329"/>
      <c r="E195" s="329"/>
      <c r="F195" s="329"/>
      <c r="G195" s="329"/>
      <c r="H195" s="296"/>
      <c r="I195" s="296"/>
      <c r="J195" s="296"/>
      <c r="K195" s="296"/>
      <c r="L195" s="296"/>
      <c r="M195" s="296"/>
      <c r="N195" s="237" t="str">
        <f>IF(P195="","",INDEX(Aux_loc!B:D,MATCH(P195,Aux_loc!D:D,0),2))</f>
        <v/>
      </c>
      <c r="O195" s="239"/>
      <c r="P195" s="297"/>
      <c r="Q195" s="297"/>
      <c r="R195" s="297"/>
      <c r="S195" s="297"/>
      <c r="T195" s="297"/>
      <c r="U195" s="297"/>
      <c r="V195" s="341"/>
      <c r="W195" s="342"/>
      <c r="X195" s="342"/>
      <c r="Y195" s="343"/>
      <c r="Z195" s="126" t="s">
        <v>442</v>
      </c>
      <c r="AA195" s="296"/>
      <c r="AB195" s="296"/>
      <c r="AC195" s="296"/>
      <c r="AD195" s="296"/>
      <c r="AE195" s="397" t="str">
        <f>IF(P195="","",INDEX(Aux_loc!D:E,MATCH(P195,Aux_loc!D:D,0),2))</f>
        <v/>
      </c>
      <c r="AJ195">
        <f t="shared" si="8"/>
        <v>0</v>
      </c>
      <c r="AK195">
        <f t="shared" si="9"/>
        <v>0</v>
      </c>
      <c r="AL195">
        <f t="shared" si="10"/>
        <v>0</v>
      </c>
      <c r="AP195" t="b">
        <f t="shared" si="11"/>
        <v>0</v>
      </c>
      <c r="AQ195" t="str">
        <f t="shared" si="12"/>
        <v/>
      </c>
      <c r="AR195" t="b">
        <f t="shared" si="13"/>
        <v>0</v>
      </c>
      <c r="AS195" t="str">
        <f t="shared" si="14"/>
        <v/>
      </c>
      <c r="AT195" t="b">
        <f t="shared" si="15"/>
        <v>0</v>
      </c>
    </row>
    <row r="196" spans="1:46" ht="15">
      <c r="A196" s="104"/>
      <c r="C196" s="137" t="s">
        <v>168</v>
      </c>
      <c r="D196" s="329"/>
      <c r="E196" s="329"/>
      <c r="F196" s="329"/>
      <c r="G196" s="329"/>
      <c r="H196" s="296"/>
      <c r="I196" s="296"/>
      <c r="J196" s="296"/>
      <c r="K196" s="296"/>
      <c r="L196" s="296"/>
      <c r="M196" s="296"/>
      <c r="N196" s="237" t="str">
        <f>IF(P196="","",INDEX(Aux_loc!B:D,MATCH(P196,Aux_loc!D:D,0),2))</f>
        <v/>
      </c>
      <c r="O196" s="239"/>
      <c r="P196" s="297"/>
      <c r="Q196" s="297"/>
      <c r="R196" s="297"/>
      <c r="S196" s="297"/>
      <c r="T196" s="297"/>
      <c r="U196" s="297"/>
      <c r="V196" s="341"/>
      <c r="W196" s="342"/>
      <c r="X196" s="342"/>
      <c r="Y196" s="343"/>
      <c r="Z196" s="126" t="s">
        <v>442</v>
      </c>
      <c r="AA196" s="296"/>
      <c r="AB196" s="296"/>
      <c r="AC196" s="296"/>
      <c r="AD196" s="296"/>
      <c r="AE196" s="397" t="str">
        <f>IF(P196="","",INDEX(Aux_loc!D:E,MATCH(P196,Aux_loc!D:D,0),2))</f>
        <v/>
      </c>
      <c r="AJ196">
        <f t="shared" si="8"/>
        <v>0</v>
      </c>
      <c r="AK196">
        <f t="shared" si="9"/>
        <v>0</v>
      </c>
      <c r="AL196">
        <f t="shared" si="10"/>
        <v>0</v>
      </c>
      <c r="AP196" t="b">
        <f t="shared" si="11"/>
        <v>0</v>
      </c>
      <c r="AQ196" t="str">
        <f t="shared" si="12"/>
        <v/>
      </c>
      <c r="AR196" t="b">
        <f t="shared" si="13"/>
        <v>0</v>
      </c>
      <c r="AS196" t="str">
        <f t="shared" si="14"/>
        <v/>
      </c>
      <c r="AT196" t="b">
        <f t="shared" si="15"/>
        <v>0</v>
      </c>
    </row>
    <row r="197" spans="1:46" ht="15">
      <c r="A197" s="104"/>
      <c r="C197" s="137" t="s">
        <v>169</v>
      </c>
      <c r="D197" s="329"/>
      <c r="E197" s="329"/>
      <c r="F197" s="329"/>
      <c r="G197" s="329"/>
      <c r="H197" s="296"/>
      <c r="I197" s="296"/>
      <c r="J197" s="296"/>
      <c r="K197" s="296"/>
      <c r="L197" s="296"/>
      <c r="M197" s="296"/>
      <c r="N197" s="237" t="str">
        <f>IF(P197="","",INDEX(Aux_loc!B:D,MATCH(P197,Aux_loc!D:D,0),2))</f>
        <v/>
      </c>
      <c r="O197" s="239"/>
      <c r="P197" s="297"/>
      <c r="Q197" s="297"/>
      <c r="R197" s="297"/>
      <c r="S197" s="297"/>
      <c r="T197" s="297"/>
      <c r="U197" s="297"/>
      <c r="V197" s="341"/>
      <c r="W197" s="342"/>
      <c r="X197" s="342"/>
      <c r="Y197" s="343"/>
      <c r="Z197" s="126" t="s">
        <v>442</v>
      </c>
      <c r="AA197" s="296"/>
      <c r="AB197" s="296"/>
      <c r="AC197" s="296"/>
      <c r="AD197" s="296"/>
      <c r="AE197" s="397" t="str">
        <f>IF(P197="","",INDEX(Aux_loc!D:E,MATCH(P197,Aux_loc!D:D,0),2))</f>
        <v/>
      </c>
      <c r="AJ197">
        <f t="shared" si="8"/>
        <v>0</v>
      </c>
      <c r="AK197">
        <f t="shared" si="9"/>
        <v>0</v>
      </c>
      <c r="AL197">
        <f t="shared" si="10"/>
        <v>0</v>
      </c>
      <c r="AP197" t="b">
        <f t="shared" si="11"/>
        <v>0</v>
      </c>
      <c r="AQ197" t="str">
        <f t="shared" si="12"/>
        <v/>
      </c>
      <c r="AR197" t="b">
        <f t="shared" si="13"/>
        <v>0</v>
      </c>
      <c r="AS197" t="str">
        <f t="shared" si="14"/>
        <v/>
      </c>
      <c r="AT197" t="b">
        <f t="shared" si="15"/>
        <v>0</v>
      </c>
    </row>
    <row r="198" spans="1:46" ht="15">
      <c r="A198" s="104"/>
      <c r="C198" s="137" t="s">
        <v>170</v>
      </c>
      <c r="D198" s="329"/>
      <c r="E198" s="329"/>
      <c r="F198" s="329"/>
      <c r="G198" s="329"/>
      <c r="H198" s="296"/>
      <c r="I198" s="296"/>
      <c r="J198" s="296"/>
      <c r="K198" s="296"/>
      <c r="L198" s="296"/>
      <c r="M198" s="296"/>
      <c r="N198" s="237" t="str">
        <f>IF(P198="","",INDEX(Aux_loc!B:D,MATCH(P198,Aux_loc!D:D,0),2))</f>
        <v/>
      </c>
      <c r="O198" s="239"/>
      <c r="P198" s="297"/>
      <c r="Q198" s="297"/>
      <c r="R198" s="297"/>
      <c r="S198" s="297"/>
      <c r="T198" s="297"/>
      <c r="U198" s="297"/>
      <c r="V198" s="341"/>
      <c r="W198" s="342"/>
      <c r="X198" s="342"/>
      <c r="Y198" s="343"/>
      <c r="Z198" s="126" t="s">
        <v>442</v>
      </c>
      <c r="AA198" s="296"/>
      <c r="AB198" s="296"/>
      <c r="AC198" s="296"/>
      <c r="AD198" s="296"/>
      <c r="AE198" s="397" t="str">
        <f>IF(P198="","",INDEX(Aux_loc!D:E,MATCH(P198,Aux_loc!D:D,0),2))</f>
        <v/>
      </c>
      <c r="AJ198">
        <f t="shared" si="8"/>
        <v>0</v>
      </c>
      <c r="AK198">
        <f t="shared" si="9"/>
        <v>0</v>
      </c>
      <c r="AL198">
        <f t="shared" si="10"/>
        <v>0</v>
      </c>
      <c r="AP198" t="b">
        <f t="shared" si="11"/>
        <v>0</v>
      </c>
      <c r="AQ198" t="str">
        <f t="shared" si="12"/>
        <v/>
      </c>
      <c r="AR198" t="b">
        <f t="shared" si="13"/>
        <v>0</v>
      </c>
      <c r="AS198" t="str">
        <f t="shared" si="14"/>
        <v/>
      </c>
      <c r="AT198" t="b">
        <f t="shared" si="15"/>
        <v>0</v>
      </c>
    </row>
    <row r="199" spans="1:46" ht="15">
      <c r="A199" s="104"/>
      <c r="C199" s="137" t="s">
        <v>171</v>
      </c>
      <c r="D199" s="329"/>
      <c r="E199" s="329"/>
      <c r="F199" s="329"/>
      <c r="G199" s="329"/>
      <c r="H199" s="296"/>
      <c r="I199" s="296"/>
      <c r="J199" s="296"/>
      <c r="K199" s="296"/>
      <c r="L199" s="296"/>
      <c r="M199" s="296"/>
      <c r="N199" s="237" t="str">
        <f>IF(P199="","",INDEX(Aux_loc!B:D,MATCH(P199,Aux_loc!D:D,0),2))</f>
        <v/>
      </c>
      <c r="O199" s="239"/>
      <c r="P199" s="297"/>
      <c r="Q199" s="297"/>
      <c r="R199" s="297"/>
      <c r="S199" s="297"/>
      <c r="T199" s="297"/>
      <c r="U199" s="297"/>
      <c r="V199" s="341"/>
      <c r="W199" s="342"/>
      <c r="X199" s="342"/>
      <c r="Y199" s="343"/>
      <c r="Z199" s="126" t="s">
        <v>442</v>
      </c>
      <c r="AA199" s="296"/>
      <c r="AB199" s="296"/>
      <c r="AC199" s="296"/>
      <c r="AD199" s="296"/>
      <c r="AE199" s="397" t="str">
        <f>IF(P199="","",INDEX(Aux_loc!D:E,MATCH(P199,Aux_loc!D:D,0),2))</f>
        <v/>
      </c>
      <c r="AJ199">
        <f t="shared" si="8"/>
        <v>0</v>
      </c>
      <c r="AK199">
        <f t="shared" si="9"/>
        <v>0</v>
      </c>
      <c r="AL199">
        <f t="shared" si="10"/>
        <v>0</v>
      </c>
      <c r="AP199" t="b">
        <f t="shared" si="11"/>
        <v>0</v>
      </c>
      <c r="AQ199" t="str">
        <f t="shared" si="12"/>
        <v/>
      </c>
      <c r="AR199" t="b">
        <f t="shared" si="13"/>
        <v>0</v>
      </c>
      <c r="AS199" t="str">
        <f t="shared" si="14"/>
        <v/>
      </c>
      <c r="AT199" t="b">
        <f t="shared" si="15"/>
        <v>0</v>
      </c>
    </row>
    <row r="200" spans="1:46" ht="15">
      <c r="A200" s="104"/>
      <c r="C200" s="137" t="s">
        <v>172</v>
      </c>
      <c r="D200" s="329"/>
      <c r="E200" s="329"/>
      <c r="F200" s="329"/>
      <c r="G200" s="329"/>
      <c r="H200" s="296"/>
      <c r="I200" s="296"/>
      <c r="J200" s="296"/>
      <c r="K200" s="296"/>
      <c r="L200" s="296"/>
      <c r="M200" s="296"/>
      <c r="N200" s="237" t="str">
        <f>IF(P200="","",INDEX(Aux_loc!B:D,MATCH(P200,Aux_loc!D:D,0),2))</f>
        <v/>
      </c>
      <c r="O200" s="239"/>
      <c r="P200" s="297"/>
      <c r="Q200" s="297"/>
      <c r="R200" s="297"/>
      <c r="S200" s="297"/>
      <c r="T200" s="297"/>
      <c r="U200" s="297"/>
      <c r="V200" s="341"/>
      <c r="W200" s="342"/>
      <c r="X200" s="342"/>
      <c r="Y200" s="343"/>
      <c r="Z200" s="126" t="s">
        <v>442</v>
      </c>
      <c r="AA200" s="296"/>
      <c r="AB200" s="296"/>
      <c r="AC200" s="296"/>
      <c r="AD200" s="296"/>
      <c r="AE200" s="397" t="str">
        <f>IF(P200="","",INDEX(Aux_loc!D:E,MATCH(P200,Aux_loc!D:D,0),2))</f>
        <v/>
      </c>
      <c r="AJ200">
        <f t="shared" si="8"/>
        <v>0</v>
      </c>
      <c r="AK200">
        <f t="shared" si="9"/>
        <v>0</v>
      </c>
      <c r="AL200">
        <f t="shared" si="10"/>
        <v>0</v>
      </c>
      <c r="AP200" t="b">
        <f t="shared" si="11"/>
        <v>0</v>
      </c>
      <c r="AQ200" t="str">
        <f t="shared" si="12"/>
        <v/>
      </c>
      <c r="AR200" t="b">
        <f t="shared" si="13"/>
        <v>0</v>
      </c>
      <c r="AS200" t="str">
        <f t="shared" si="14"/>
        <v/>
      </c>
      <c r="AT200" t="b">
        <f t="shared" si="15"/>
        <v>0</v>
      </c>
    </row>
    <row r="201" spans="1:46" ht="15">
      <c r="A201" s="104"/>
      <c r="C201" s="137" t="s">
        <v>173</v>
      </c>
      <c r="D201" s="329"/>
      <c r="E201" s="329"/>
      <c r="F201" s="329"/>
      <c r="G201" s="329"/>
      <c r="H201" s="296"/>
      <c r="I201" s="296"/>
      <c r="J201" s="296"/>
      <c r="K201" s="296"/>
      <c r="L201" s="296"/>
      <c r="M201" s="296"/>
      <c r="N201" s="237" t="str">
        <f>IF(P201="","",INDEX(Aux_loc!B:D,MATCH(P201,Aux_loc!D:D,0),2))</f>
        <v/>
      </c>
      <c r="O201" s="239"/>
      <c r="P201" s="297"/>
      <c r="Q201" s="297"/>
      <c r="R201" s="297"/>
      <c r="S201" s="297"/>
      <c r="T201" s="297"/>
      <c r="U201" s="297"/>
      <c r="V201" s="341"/>
      <c r="W201" s="342"/>
      <c r="X201" s="342"/>
      <c r="Y201" s="343"/>
      <c r="Z201" s="126" t="s">
        <v>442</v>
      </c>
      <c r="AA201" s="296"/>
      <c r="AB201" s="296"/>
      <c r="AC201" s="296"/>
      <c r="AD201" s="296"/>
      <c r="AE201" s="397" t="str">
        <f>IF(P201="","",INDEX(Aux_loc!D:E,MATCH(P201,Aux_loc!D:D,0),2))</f>
        <v/>
      </c>
      <c r="AJ201">
        <f t="shared" si="8"/>
        <v>0</v>
      </c>
      <c r="AK201">
        <f t="shared" si="9"/>
        <v>0</v>
      </c>
      <c r="AL201">
        <f t="shared" si="10"/>
        <v>0</v>
      </c>
      <c r="AP201" t="b">
        <f t="shared" si="11"/>
        <v>0</v>
      </c>
      <c r="AQ201" t="str">
        <f t="shared" si="12"/>
        <v/>
      </c>
      <c r="AR201" t="b">
        <f t="shared" si="13"/>
        <v>0</v>
      </c>
      <c r="AS201" t="str">
        <f t="shared" si="14"/>
        <v/>
      </c>
      <c r="AT201" t="b">
        <f t="shared" si="15"/>
        <v>0</v>
      </c>
    </row>
    <row r="202" spans="1:46" ht="15">
      <c r="A202" s="104"/>
      <c r="C202" s="137" t="s">
        <v>174</v>
      </c>
      <c r="D202" s="329"/>
      <c r="E202" s="329"/>
      <c r="F202" s="329"/>
      <c r="G202" s="329"/>
      <c r="H202" s="296"/>
      <c r="I202" s="296"/>
      <c r="J202" s="296"/>
      <c r="K202" s="296"/>
      <c r="L202" s="296"/>
      <c r="M202" s="296"/>
      <c r="N202" s="237" t="str">
        <f>IF(P202="","",INDEX(Aux_loc!B:D,MATCH(P202,Aux_loc!D:D,0),2))</f>
        <v/>
      </c>
      <c r="O202" s="239"/>
      <c r="P202" s="297"/>
      <c r="Q202" s="297"/>
      <c r="R202" s="297"/>
      <c r="S202" s="297"/>
      <c r="T202" s="297"/>
      <c r="U202" s="297"/>
      <c r="V202" s="341"/>
      <c r="W202" s="342"/>
      <c r="X202" s="342"/>
      <c r="Y202" s="343"/>
      <c r="Z202" s="126" t="s">
        <v>442</v>
      </c>
      <c r="AA202" s="296"/>
      <c r="AB202" s="296"/>
      <c r="AC202" s="296"/>
      <c r="AD202" s="296"/>
      <c r="AE202" s="397" t="str">
        <f>IF(P202="","",INDEX(Aux_loc!D:E,MATCH(P202,Aux_loc!D:D,0),2))</f>
        <v/>
      </c>
      <c r="AJ202">
        <f t="shared" si="8"/>
        <v>0</v>
      </c>
      <c r="AK202">
        <f t="shared" si="9"/>
        <v>0</v>
      </c>
      <c r="AL202">
        <f t="shared" si="10"/>
        <v>0</v>
      </c>
      <c r="AP202" t="b">
        <f t="shared" si="11"/>
        <v>0</v>
      </c>
      <c r="AQ202" t="str">
        <f t="shared" si="12"/>
        <v/>
      </c>
      <c r="AR202" t="b">
        <f t="shared" si="13"/>
        <v>0</v>
      </c>
      <c r="AS202" t="str">
        <f t="shared" si="14"/>
        <v/>
      </c>
      <c r="AT202" t="b">
        <f t="shared" si="15"/>
        <v>0</v>
      </c>
    </row>
    <row r="203" spans="1:46" ht="15">
      <c r="A203" s="104"/>
      <c r="C203" s="137" t="s">
        <v>175</v>
      </c>
      <c r="D203" s="329"/>
      <c r="E203" s="329"/>
      <c r="F203" s="329"/>
      <c r="G203" s="329"/>
      <c r="H203" s="296"/>
      <c r="I203" s="296"/>
      <c r="J203" s="296"/>
      <c r="K203" s="296"/>
      <c r="L203" s="296"/>
      <c r="M203" s="296"/>
      <c r="N203" s="237" t="str">
        <f>IF(P203="","",INDEX(Aux_loc!B:D,MATCH(P203,Aux_loc!D:D,0),2))</f>
        <v/>
      </c>
      <c r="O203" s="239"/>
      <c r="P203" s="297"/>
      <c r="Q203" s="297"/>
      <c r="R203" s="297"/>
      <c r="S203" s="297"/>
      <c r="T203" s="297"/>
      <c r="U203" s="297"/>
      <c r="V203" s="341"/>
      <c r="W203" s="342"/>
      <c r="X203" s="342"/>
      <c r="Y203" s="343"/>
      <c r="Z203" s="126" t="s">
        <v>442</v>
      </c>
      <c r="AA203" s="296"/>
      <c r="AB203" s="296"/>
      <c r="AC203" s="296"/>
      <c r="AD203" s="296"/>
      <c r="AE203" s="397" t="str">
        <f>IF(P203="","",INDEX(Aux_loc!D:E,MATCH(P203,Aux_loc!D:D,0),2))</f>
        <v/>
      </c>
      <c r="AJ203">
        <f t="shared" si="8"/>
        <v>0</v>
      </c>
      <c r="AK203">
        <f t="shared" si="9"/>
        <v>0</v>
      </c>
      <c r="AL203">
        <f t="shared" si="10"/>
        <v>0</v>
      </c>
      <c r="AP203" t="b">
        <f t="shared" si="11"/>
        <v>0</v>
      </c>
      <c r="AQ203" t="str">
        <f t="shared" si="12"/>
        <v/>
      </c>
      <c r="AR203" t="b">
        <f t="shared" si="13"/>
        <v>0</v>
      </c>
      <c r="AS203" t="str">
        <f t="shared" si="14"/>
        <v/>
      </c>
      <c r="AT203" t="b">
        <f t="shared" si="15"/>
        <v>0</v>
      </c>
    </row>
    <row r="204" spans="1:46" ht="15">
      <c r="A204" s="104"/>
      <c r="C204" s="137" t="s">
        <v>176</v>
      </c>
      <c r="D204" s="329"/>
      <c r="E204" s="329"/>
      <c r="F204" s="329"/>
      <c r="G204" s="329"/>
      <c r="H204" s="296"/>
      <c r="I204" s="296"/>
      <c r="J204" s="296"/>
      <c r="K204" s="296"/>
      <c r="L204" s="296"/>
      <c r="M204" s="296"/>
      <c r="N204" s="237" t="str">
        <f>IF(P204="","",INDEX(Aux_loc!B:D,MATCH(P204,Aux_loc!D:D,0),2))</f>
        <v/>
      </c>
      <c r="O204" s="239"/>
      <c r="P204" s="297"/>
      <c r="Q204" s="297"/>
      <c r="R204" s="297"/>
      <c r="S204" s="297"/>
      <c r="T204" s="297"/>
      <c r="U204" s="297"/>
      <c r="V204" s="341"/>
      <c r="W204" s="342"/>
      <c r="X204" s="342"/>
      <c r="Y204" s="343"/>
      <c r="Z204" s="126" t="s">
        <v>442</v>
      </c>
      <c r="AA204" s="296"/>
      <c r="AB204" s="296"/>
      <c r="AC204" s="296"/>
      <c r="AD204" s="296"/>
      <c r="AE204" s="397" t="str">
        <f>IF(P204="","",INDEX(Aux_loc!D:E,MATCH(P204,Aux_loc!D:D,0),2))</f>
        <v/>
      </c>
      <c r="AJ204">
        <f t="shared" si="8"/>
        <v>0</v>
      </c>
      <c r="AK204">
        <f t="shared" si="9"/>
        <v>0</v>
      </c>
      <c r="AL204">
        <f t="shared" si="10"/>
        <v>0</v>
      </c>
      <c r="AP204" t="b">
        <f t="shared" si="11"/>
        <v>0</v>
      </c>
      <c r="AQ204" t="str">
        <f t="shared" si="12"/>
        <v/>
      </c>
      <c r="AR204" t="b">
        <f t="shared" si="13"/>
        <v>0</v>
      </c>
      <c r="AS204" t="str">
        <f t="shared" si="14"/>
        <v/>
      </c>
      <c r="AT204" t="b">
        <f t="shared" si="15"/>
        <v>0</v>
      </c>
    </row>
    <row r="205" spans="1:46" ht="15">
      <c r="A205" s="104"/>
      <c r="C205" s="137" t="s">
        <v>177</v>
      </c>
      <c r="D205" s="329"/>
      <c r="E205" s="329"/>
      <c r="F205" s="329"/>
      <c r="G205" s="329"/>
      <c r="H205" s="296"/>
      <c r="I205" s="296"/>
      <c r="J205" s="296"/>
      <c r="K205" s="296"/>
      <c r="L205" s="296"/>
      <c r="M205" s="296"/>
      <c r="N205" s="237" t="str">
        <f>IF(P205="","",INDEX(Aux_loc!B:D,MATCH(P205,Aux_loc!D:D,0),2))</f>
        <v/>
      </c>
      <c r="O205" s="239"/>
      <c r="P205" s="297"/>
      <c r="Q205" s="297"/>
      <c r="R205" s="297"/>
      <c r="S205" s="297"/>
      <c r="T205" s="297"/>
      <c r="U205" s="297"/>
      <c r="V205" s="341"/>
      <c r="W205" s="342"/>
      <c r="X205" s="342"/>
      <c r="Y205" s="343"/>
      <c r="Z205" s="126" t="s">
        <v>442</v>
      </c>
      <c r="AA205" s="296"/>
      <c r="AB205" s="296"/>
      <c r="AC205" s="296"/>
      <c r="AD205" s="296"/>
      <c r="AE205" s="397" t="str">
        <f>IF(P205="","",INDEX(Aux_loc!D:E,MATCH(P205,Aux_loc!D:D,0),2))</f>
        <v/>
      </c>
      <c r="AJ205">
        <f t="shared" si="8"/>
        <v>0</v>
      </c>
      <c r="AK205">
        <f t="shared" si="9"/>
        <v>0</v>
      </c>
      <c r="AL205">
        <f t="shared" si="10"/>
        <v>0</v>
      </c>
      <c r="AP205" t="b">
        <f t="shared" si="11"/>
        <v>0</v>
      </c>
      <c r="AQ205" t="str">
        <f t="shared" si="12"/>
        <v/>
      </c>
      <c r="AR205" t="b">
        <f t="shared" si="13"/>
        <v>0</v>
      </c>
      <c r="AS205" t="str">
        <f t="shared" si="14"/>
        <v/>
      </c>
      <c r="AT205" t="b">
        <f t="shared" si="15"/>
        <v>0</v>
      </c>
    </row>
    <row r="206" spans="1:46" ht="15">
      <c r="A206" s="104"/>
      <c r="C206" s="137" t="s">
        <v>178</v>
      </c>
      <c r="D206" s="329"/>
      <c r="E206" s="329"/>
      <c r="F206" s="329"/>
      <c r="G206" s="329"/>
      <c r="H206" s="296"/>
      <c r="I206" s="296"/>
      <c r="J206" s="296"/>
      <c r="K206" s="296"/>
      <c r="L206" s="296"/>
      <c r="M206" s="296"/>
      <c r="N206" s="237" t="str">
        <f>IF(P206="","",INDEX(Aux_loc!B:D,MATCH(P206,Aux_loc!D:D,0),2))</f>
        <v/>
      </c>
      <c r="O206" s="239"/>
      <c r="P206" s="297"/>
      <c r="Q206" s="297"/>
      <c r="R206" s="297"/>
      <c r="S206" s="297"/>
      <c r="T206" s="297"/>
      <c r="U206" s="297"/>
      <c r="V206" s="341"/>
      <c r="W206" s="342"/>
      <c r="X206" s="342"/>
      <c r="Y206" s="343"/>
      <c r="Z206" s="126" t="s">
        <v>442</v>
      </c>
      <c r="AA206" s="296"/>
      <c r="AB206" s="296"/>
      <c r="AC206" s="296"/>
      <c r="AD206" s="296"/>
      <c r="AE206" s="397" t="str">
        <f>IF(P206="","",INDEX(Aux_loc!D:E,MATCH(P206,Aux_loc!D:D,0),2))</f>
        <v/>
      </c>
      <c r="AJ206">
        <f t="shared" si="8"/>
        <v>0</v>
      </c>
      <c r="AK206">
        <f t="shared" si="9"/>
        <v>0</v>
      </c>
      <c r="AL206">
        <f t="shared" si="10"/>
        <v>0</v>
      </c>
      <c r="AP206" t="b">
        <f t="shared" si="11"/>
        <v>0</v>
      </c>
      <c r="AQ206" t="str">
        <f t="shared" si="12"/>
        <v/>
      </c>
      <c r="AR206" t="b">
        <f t="shared" si="13"/>
        <v>0</v>
      </c>
      <c r="AS206" t="str">
        <f t="shared" si="14"/>
        <v/>
      </c>
      <c r="AT206" t="b">
        <f t="shared" si="15"/>
        <v>0</v>
      </c>
    </row>
    <row r="207" spans="1:46" ht="15">
      <c r="A207" s="104"/>
      <c r="C207" s="137" t="s">
        <v>179</v>
      </c>
      <c r="D207" s="329"/>
      <c r="E207" s="329"/>
      <c r="F207" s="329"/>
      <c r="G207" s="329"/>
      <c r="H207" s="296"/>
      <c r="I207" s="296"/>
      <c r="J207" s="296"/>
      <c r="K207" s="296"/>
      <c r="L207" s="296"/>
      <c r="M207" s="296"/>
      <c r="N207" s="237" t="str">
        <f>IF(P207="","",INDEX(Aux_loc!B:D,MATCH(P207,Aux_loc!D:D,0),2))</f>
        <v/>
      </c>
      <c r="O207" s="239"/>
      <c r="P207" s="297"/>
      <c r="Q207" s="297"/>
      <c r="R207" s="297"/>
      <c r="S207" s="297"/>
      <c r="T207" s="297"/>
      <c r="U207" s="297"/>
      <c r="V207" s="341"/>
      <c r="W207" s="342"/>
      <c r="X207" s="342"/>
      <c r="Y207" s="343"/>
      <c r="Z207" s="126" t="s">
        <v>442</v>
      </c>
      <c r="AA207" s="296"/>
      <c r="AB207" s="296"/>
      <c r="AC207" s="296"/>
      <c r="AD207" s="296"/>
      <c r="AE207" s="397" t="str">
        <f>IF(P207="","",INDEX(Aux_loc!D:E,MATCH(P207,Aux_loc!D:D,0),2))</f>
        <v/>
      </c>
      <c r="AJ207">
        <f t="shared" si="8"/>
        <v>0</v>
      </c>
      <c r="AK207">
        <f t="shared" si="9"/>
        <v>0</v>
      </c>
      <c r="AL207">
        <f t="shared" si="10"/>
        <v>0</v>
      </c>
      <c r="AP207" t="b">
        <f t="shared" si="11"/>
        <v>0</v>
      </c>
      <c r="AQ207" t="str">
        <f t="shared" si="12"/>
        <v/>
      </c>
      <c r="AR207" t="b">
        <f t="shared" si="13"/>
        <v>0</v>
      </c>
      <c r="AS207" t="str">
        <f t="shared" si="14"/>
        <v/>
      </c>
      <c r="AT207" t="b">
        <f t="shared" si="15"/>
        <v>0</v>
      </c>
    </row>
    <row r="208" spans="1:46" ht="15">
      <c r="A208" s="104"/>
      <c r="C208" s="137" t="s">
        <v>180</v>
      </c>
      <c r="D208" s="329"/>
      <c r="E208" s="329"/>
      <c r="F208" s="329"/>
      <c r="G208" s="329"/>
      <c r="H208" s="296"/>
      <c r="I208" s="296"/>
      <c r="J208" s="296"/>
      <c r="K208" s="296"/>
      <c r="L208" s="296"/>
      <c r="M208" s="296"/>
      <c r="N208" s="237" t="str">
        <f>IF(P208="","",INDEX(Aux_loc!B:D,MATCH(P208,Aux_loc!D:D,0),2))</f>
        <v/>
      </c>
      <c r="O208" s="239"/>
      <c r="P208" s="297"/>
      <c r="Q208" s="297"/>
      <c r="R208" s="297"/>
      <c r="S208" s="297"/>
      <c r="T208" s="297"/>
      <c r="U208" s="297"/>
      <c r="V208" s="341"/>
      <c r="W208" s="342"/>
      <c r="X208" s="342"/>
      <c r="Y208" s="343"/>
      <c r="Z208" s="126" t="s">
        <v>442</v>
      </c>
      <c r="AA208" s="296"/>
      <c r="AB208" s="296"/>
      <c r="AC208" s="296"/>
      <c r="AD208" s="296"/>
      <c r="AE208" s="397" t="str">
        <f>IF(P208="","",INDEX(Aux_loc!D:E,MATCH(P208,Aux_loc!D:D,0),2))</f>
        <v/>
      </c>
      <c r="AJ208">
        <f t="shared" si="8"/>
        <v>0</v>
      </c>
      <c r="AK208">
        <f t="shared" si="9"/>
        <v>0</v>
      </c>
      <c r="AL208">
        <f t="shared" si="10"/>
        <v>0</v>
      </c>
      <c r="AP208" t="b">
        <f t="shared" si="11"/>
        <v>0</v>
      </c>
      <c r="AQ208" t="str">
        <f t="shared" si="12"/>
        <v/>
      </c>
      <c r="AR208" t="b">
        <f t="shared" si="13"/>
        <v>0</v>
      </c>
      <c r="AS208" t="str">
        <f t="shared" si="14"/>
        <v/>
      </c>
      <c r="AT208" t="b">
        <f t="shared" si="15"/>
        <v>0</v>
      </c>
    </row>
    <row r="209" spans="1:46" ht="15">
      <c r="A209" s="104"/>
      <c r="C209" s="137" t="s">
        <v>181</v>
      </c>
      <c r="D209" s="329"/>
      <c r="E209" s="329"/>
      <c r="F209" s="329"/>
      <c r="G209" s="329"/>
      <c r="H209" s="296"/>
      <c r="I209" s="296"/>
      <c r="J209" s="296"/>
      <c r="K209" s="296"/>
      <c r="L209" s="296"/>
      <c r="M209" s="296"/>
      <c r="N209" s="237" t="str">
        <f>IF(P209="","",INDEX(Aux_loc!B:D,MATCH(P209,Aux_loc!D:D,0),2))</f>
        <v/>
      </c>
      <c r="O209" s="239"/>
      <c r="P209" s="297"/>
      <c r="Q209" s="297"/>
      <c r="R209" s="297"/>
      <c r="S209" s="297"/>
      <c r="T209" s="297"/>
      <c r="U209" s="297"/>
      <c r="V209" s="341"/>
      <c r="W209" s="342"/>
      <c r="X209" s="342"/>
      <c r="Y209" s="343"/>
      <c r="Z209" s="126" t="s">
        <v>442</v>
      </c>
      <c r="AA209" s="296"/>
      <c r="AB209" s="296"/>
      <c r="AC209" s="296"/>
      <c r="AD209" s="296"/>
      <c r="AE209" s="397" t="str">
        <f>IF(P209="","",INDEX(Aux_loc!D:E,MATCH(P209,Aux_loc!D:D,0),2))</f>
        <v/>
      </c>
      <c r="AJ209">
        <f t="shared" si="8"/>
        <v>0</v>
      </c>
      <c r="AK209">
        <f t="shared" si="9"/>
        <v>0</v>
      </c>
      <c r="AL209">
        <f t="shared" si="10"/>
        <v>0</v>
      </c>
      <c r="AP209" t="b">
        <f t="shared" si="11"/>
        <v>0</v>
      </c>
      <c r="AQ209" t="str">
        <f t="shared" si="12"/>
        <v/>
      </c>
      <c r="AR209" t="b">
        <f t="shared" si="13"/>
        <v>0</v>
      </c>
      <c r="AS209" t="str">
        <f t="shared" si="14"/>
        <v/>
      </c>
      <c r="AT209" t="b">
        <f t="shared" si="15"/>
        <v>0</v>
      </c>
    </row>
    <row r="210" spans="1:46" ht="15">
      <c r="A210" s="104"/>
      <c r="C210" s="137" t="s">
        <v>182</v>
      </c>
      <c r="D210" s="329"/>
      <c r="E210" s="329"/>
      <c r="F210" s="329"/>
      <c r="G210" s="329"/>
      <c r="H210" s="296"/>
      <c r="I210" s="296"/>
      <c r="J210" s="296"/>
      <c r="K210" s="296"/>
      <c r="L210" s="296"/>
      <c r="M210" s="296"/>
      <c r="N210" s="237" t="str">
        <f>IF(P210="","",INDEX(Aux_loc!B:D,MATCH(P210,Aux_loc!D:D,0),2))</f>
        <v/>
      </c>
      <c r="O210" s="239"/>
      <c r="P210" s="297"/>
      <c r="Q210" s="297"/>
      <c r="R210" s="297"/>
      <c r="S210" s="297"/>
      <c r="T210" s="297"/>
      <c r="U210" s="297"/>
      <c r="V210" s="341"/>
      <c r="W210" s="342"/>
      <c r="X210" s="342"/>
      <c r="Y210" s="343"/>
      <c r="Z210" s="126" t="s">
        <v>442</v>
      </c>
      <c r="AA210" s="296"/>
      <c r="AB210" s="296"/>
      <c r="AC210" s="296"/>
      <c r="AD210" s="296"/>
      <c r="AE210" s="397" t="str">
        <f>IF(P210="","",INDEX(Aux_loc!D:E,MATCH(P210,Aux_loc!D:D,0),2))</f>
        <v/>
      </c>
      <c r="AJ210">
        <f t="shared" si="8"/>
        <v>0</v>
      </c>
      <c r="AK210">
        <f t="shared" si="9"/>
        <v>0</v>
      </c>
      <c r="AL210">
        <f t="shared" si="10"/>
        <v>0</v>
      </c>
      <c r="AP210" t="b">
        <f t="shared" si="11"/>
        <v>0</v>
      </c>
      <c r="AQ210" t="str">
        <f t="shared" si="12"/>
        <v/>
      </c>
      <c r="AR210" t="b">
        <f t="shared" si="13"/>
        <v>0</v>
      </c>
      <c r="AS210" t="str">
        <f t="shared" si="14"/>
        <v/>
      </c>
      <c r="AT210" t="b">
        <f t="shared" si="15"/>
        <v>0</v>
      </c>
    </row>
    <row r="211" spans="1:46" ht="15">
      <c r="A211" s="104"/>
      <c r="C211" s="137" t="s">
        <v>183</v>
      </c>
      <c r="D211" s="329"/>
      <c r="E211" s="329"/>
      <c r="F211" s="329"/>
      <c r="G211" s="329"/>
      <c r="H211" s="296"/>
      <c r="I211" s="296"/>
      <c r="J211" s="296"/>
      <c r="K211" s="296"/>
      <c r="L211" s="296"/>
      <c r="M211" s="296"/>
      <c r="N211" s="237" t="str">
        <f>IF(P211="","",INDEX(Aux_loc!B:D,MATCH(P211,Aux_loc!D:D,0),2))</f>
        <v/>
      </c>
      <c r="O211" s="239"/>
      <c r="P211" s="297"/>
      <c r="Q211" s="297"/>
      <c r="R211" s="297"/>
      <c r="S211" s="297"/>
      <c r="T211" s="297"/>
      <c r="U211" s="297"/>
      <c r="V211" s="341"/>
      <c r="W211" s="342"/>
      <c r="X211" s="342"/>
      <c r="Y211" s="343"/>
      <c r="Z211" s="126" t="s">
        <v>442</v>
      </c>
      <c r="AA211" s="296"/>
      <c r="AB211" s="296"/>
      <c r="AC211" s="296"/>
      <c r="AD211" s="296"/>
      <c r="AE211" s="397" t="str">
        <f>IF(P211="","",INDEX(Aux_loc!D:E,MATCH(P211,Aux_loc!D:D,0),2))</f>
        <v/>
      </c>
      <c r="AJ211">
        <f t="shared" si="8"/>
        <v>0</v>
      </c>
      <c r="AK211">
        <f t="shared" si="9"/>
        <v>0</v>
      </c>
      <c r="AL211">
        <f t="shared" si="10"/>
        <v>0</v>
      </c>
      <c r="AP211" t="b">
        <f t="shared" si="11"/>
        <v>0</v>
      </c>
      <c r="AQ211" t="str">
        <f t="shared" si="12"/>
        <v/>
      </c>
      <c r="AR211" t="b">
        <f t="shared" si="13"/>
        <v>0</v>
      </c>
      <c r="AS211" t="str">
        <f t="shared" si="14"/>
        <v/>
      </c>
      <c r="AT211" t="b">
        <f t="shared" si="15"/>
        <v>0</v>
      </c>
    </row>
    <row r="212" spans="1:46" ht="15">
      <c r="A212" s="104"/>
      <c r="C212" s="137" t="s">
        <v>184</v>
      </c>
      <c r="D212" s="329"/>
      <c r="E212" s="329"/>
      <c r="F212" s="329"/>
      <c r="G212" s="329"/>
      <c r="H212" s="296"/>
      <c r="I212" s="296"/>
      <c r="J212" s="296"/>
      <c r="K212" s="296"/>
      <c r="L212" s="296"/>
      <c r="M212" s="296"/>
      <c r="N212" s="237" t="str">
        <f>IF(P212="","",INDEX(Aux_loc!B:D,MATCH(P212,Aux_loc!D:D,0),2))</f>
        <v/>
      </c>
      <c r="O212" s="239"/>
      <c r="P212" s="297"/>
      <c r="Q212" s="297"/>
      <c r="R212" s="297"/>
      <c r="S212" s="297"/>
      <c r="T212" s="297"/>
      <c r="U212" s="297"/>
      <c r="V212" s="341"/>
      <c r="W212" s="342"/>
      <c r="X212" s="342"/>
      <c r="Y212" s="343"/>
      <c r="Z212" s="126" t="s">
        <v>442</v>
      </c>
      <c r="AA212" s="296"/>
      <c r="AB212" s="296"/>
      <c r="AC212" s="296"/>
      <c r="AD212" s="296"/>
      <c r="AE212" s="397" t="str">
        <f>IF(P212="","",INDEX(Aux_loc!D:E,MATCH(P212,Aux_loc!D:D,0),2))</f>
        <v/>
      </c>
      <c r="AJ212">
        <f t="shared" si="8"/>
        <v>0</v>
      </c>
      <c r="AK212">
        <f t="shared" si="9"/>
        <v>0</v>
      </c>
      <c r="AL212">
        <f t="shared" si="10"/>
        <v>0</v>
      </c>
      <c r="AP212" t="b">
        <f t="shared" si="11"/>
        <v>0</v>
      </c>
      <c r="AQ212" t="str">
        <f t="shared" si="12"/>
        <v/>
      </c>
      <c r="AR212" t="b">
        <f t="shared" si="13"/>
        <v>0</v>
      </c>
      <c r="AS212" t="str">
        <f t="shared" si="14"/>
        <v/>
      </c>
      <c r="AT212" t="b">
        <f t="shared" si="15"/>
        <v>0</v>
      </c>
    </row>
    <row r="213" spans="1:46" ht="15">
      <c r="A213" s="104"/>
      <c r="C213" s="137" t="s">
        <v>185</v>
      </c>
      <c r="D213" s="329"/>
      <c r="E213" s="329"/>
      <c r="F213" s="329"/>
      <c r="G213" s="329"/>
      <c r="H213" s="296"/>
      <c r="I213" s="296"/>
      <c r="J213" s="296"/>
      <c r="K213" s="296"/>
      <c r="L213" s="296"/>
      <c r="M213" s="296"/>
      <c r="N213" s="237" t="str">
        <f>IF(P213="","",INDEX(Aux_loc!B:D,MATCH(P213,Aux_loc!D:D,0),2))</f>
        <v/>
      </c>
      <c r="O213" s="239"/>
      <c r="P213" s="297"/>
      <c r="Q213" s="297"/>
      <c r="R213" s="297"/>
      <c r="S213" s="297"/>
      <c r="T213" s="297"/>
      <c r="U213" s="297"/>
      <c r="V213" s="341"/>
      <c r="W213" s="342"/>
      <c r="X213" s="342"/>
      <c r="Y213" s="343"/>
      <c r="Z213" s="126" t="s">
        <v>442</v>
      </c>
      <c r="AA213" s="296"/>
      <c r="AB213" s="296"/>
      <c r="AC213" s="296"/>
      <c r="AD213" s="296"/>
      <c r="AE213" s="397" t="str">
        <f>IF(P213="","",INDEX(Aux_loc!D:E,MATCH(P213,Aux_loc!D:D,0),2))</f>
        <v/>
      </c>
      <c r="AJ213">
        <f t="shared" si="8"/>
        <v>0</v>
      </c>
      <c r="AK213">
        <f t="shared" si="9"/>
        <v>0</v>
      </c>
      <c r="AL213">
        <f t="shared" si="10"/>
        <v>0</v>
      </c>
      <c r="AP213" t="b">
        <f t="shared" si="11"/>
        <v>0</v>
      </c>
      <c r="AQ213" t="str">
        <f t="shared" si="12"/>
        <v/>
      </c>
      <c r="AR213" t="b">
        <f t="shared" si="13"/>
        <v>0</v>
      </c>
      <c r="AS213" t="str">
        <f t="shared" si="14"/>
        <v/>
      </c>
      <c r="AT213" t="b">
        <f t="shared" si="15"/>
        <v>0</v>
      </c>
    </row>
    <row r="214" spans="1:46" ht="15">
      <c r="A214" s="104"/>
      <c r="C214" s="137" t="s">
        <v>186</v>
      </c>
      <c r="D214" s="329"/>
      <c r="E214" s="329"/>
      <c r="F214" s="329"/>
      <c r="G214" s="329"/>
      <c r="H214" s="296"/>
      <c r="I214" s="296"/>
      <c r="J214" s="296"/>
      <c r="K214" s="296"/>
      <c r="L214" s="296"/>
      <c r="M214" s="296"/>
      <c r="N214" s="237" t="str">
        <f>IF(P214="","",INDEX(Aux_loc!B:D,MATCH(P214,Aux_loc!D:D,0),2))</f>
        <v/>
      </c>
      <c r="O214" s="239"/>
      <c r="P214" s="297"/>
      <c r="Q214" s="297"/>
      <c r="R214" s="297"/>
      <c r="S214" s="297"/>
      <c r="T214" s="297"/>
      <c r="U214" s="297"/>
      <c r="V214" s="341"/>
      <c r="W214" s="342"/>
      <c r="X214" s="342"/>
      <c r="Y214" s="343"/>
      <c r="Z214" s="126" t="s">
        <v>442</v>
      </c>
      <c r="AA214" s="296"/>
      <c r="AB214" s="296"/>
      <c r="AC214" s="296"/>
      <c r="AD214" s="296"/>
      <c r="AE214" s="397" t="str">
        <f>IF(P214="","",INDEX(Aux_loc!D:E,MATCH(P214,Aux_loc!D:D,0),2))</f>
        <v/>
      </c>
      <c r="AJ214">
        <f t="shared" si="8"/>
        <v>0</v>
      </c>
      <c r="AK214">
        <f t="shared" si="9"/>
        <v>0</v>
      </c>
      <c r="AL214">
        <f t="shared" si="10"/>
        <v>0</v>
      </c>
      <c r="AP214" t="b">
        <f t="shared" si="11"/>
        <v>0</v>
      </c>
      <c r="AQ214" t="str">
        <f t="shared" si="12"/>
        <v/>
      </c>
      <c r="AR214" t="b">
        <f t="shared" si="13"/>
        <v>0</v>
      </c>
      <c r="AS214" t="str">
        <f t="shared" si="14"/>
        <v/>
      </c>
      <c r="AT214" t="b">
        <f t="shared" si="15"/>
        <v>0</v>
      </c>
    </row>
    <row r="215" spans="1:46" ht="15">
      <c r="A215" s="104"/>
      <c r="C215" s="137" t="s">
        <v>187</v>
      </c>
      <c r="D215" s="329"/>
      <c r="E215" s="329"/>
      <c r="F215" s="329"/>
      <c r="G215" s="329"/>
      <c r="H215" s="296"/>
      <c r="I215" s="296"/>
      <c r="J215" s="296"/>
      <c r="K215" s="296"/>
      <c r="L215" s="296"/>
      <c r="M215" s="296"/>
      <c r="N215" s="237" t="str">
        <f>IF(P215="","",INDEX(Aux_loc!B:D,MATCH(P215,Aux_loc!D:D,0),2))</f>
        <v/>
      </c>
      <c r="O215" s="239"/>
      <c r="P215" s="297"/>
      <c r="Q215" s="297"/>
      <c r="R215" s="297"/>
      <c r="S215" s="297"/>
      <c r="T215" s="297"/>
      <c r="U215" s="297"/>
      <c r="V215" s="341"/>
      <c r="W215" s="342"/>
      <c r="X215" s="342"/>
      <c r="Y215" s="343"/>
      <c r="Z215" s="126" t="s">
        <v>442</v>
      </c>
      <c r="AA215" s="296"/>
      <c r="AB215" s="296"/>
      <c r="AC215" s="296"/>
      <c r="AD215" s="296"/>
      <c r="AE215" s="397" t="str">
        <f>IF(P215="","",INDEX(Aux_loc!D:E,MATCH(P215,Aux_loc!D:D,0),2))</f>
        <v/>
      </c>
      <c r="AJ215">
        <f t="shared" si="8"/>
        <v>0</v>
      </c>
      <c r="AK215">
        <f t="shared" si="9"/>
        <v>0</v>
      </c>
      <c r="AL215">
        <f t="shared" si="10"/>
        <v>0</v>
      </c>
      <c r="AP215" t="b">
        <f t="shared" si="11"/>
        <v>0</v>
      </c>
      <c r="AQ215" t="str">
        <f t="shared" si="12"/>
        <v/>
      </c>
      <c r="AR215" t="b">
        <f t="shared" si="13"/>
        <v>0</v>
      </c>
      <c r="AS215" t="str">
        <f t="shared" si="14"/>
        <v/>
      </c>
      <c r="AT215" t="b">
        <f t="shared" si="15"/>
        <v>0</v>
      </c>
    </row>
    <row r="216" spans="1:46" ht="15">
      <c r="A216" s="104"/>
      <c r="C216" s="137" t="s">
        <v>188</v>
      </c>
      <c r="D216" s="329"/>
      <c r="E216" s="329"/>
      <c r="F216" s="329"/>
      <c r="G216" s="329"/>
      <c r="H216" s="296"/>
      <c r="I216" s="296"/>
      <c r="J216" s="296"/>
      <c r="K216" s="296"/>
      <c r="L216" s="296"/>
      <c r="M216" s="296"/>
      <c r="N216" s="237" t="str">
        <f>IF(P216="","",INDEX(Aux_loc!B:D,MATCH(P216,Aux_loc!D:D,0),2))</f>
        <v/>
      </c>
      <c r="O216" s="239"/>
      <c r="P216" s="297"/>
      <c r="Q216" s="297"/>
      <c r="R216" s="297"/>
      <c r="S216" s="297"/>
      <c r="T216" s="297"/>
      <c r="U216" s="297"/>
      <c r="V216" s="341"/>
      <c r="W216" s="342"/>
      <c r="X216" s="342"/>
      <c r="Y216" s="343"/>
      <c r="Z216" s="126" t="s">
        <v>442</v>
      </c>
      <c r="AA216" s="296"/>
      <c r="AB216" s="296"/>
      <c r="AC216" s="296"/>
      <c r="AD216" s="296"/>
      <c r="AE216" s="397" t="str">
        <f>IF(P216="","",INDEX(Aux_loc!D:E,MATCH(P216,Aux_loc!D:D,0),2))</f>
        <v/>
      </c>
      <c r="AJ216">
        <f t="shared" si="8"/>
        <v>0</v>
      </c>
      <c r="AK216">
        <f t="shared" si="9"/>
        <v>0</v>
      </c>
      <c r="AL216">
        <f t="shared" si="10"/>
        <v>0</v>
      </c>
      <c r="AP216" t="b">
        <f t="shared" si="11"/>
        <v>0</v>
      </c>
      <c r="AQ216" t="str">
        <f t="shared" si="12"/>
        <v/>
      </c>
      <c r="AR216" t="b">
        <f t="shared" si="13"/>
        <v>0</v>
      </c>
      <c r="AS216" t="str">
        <f t="shared" si="14"/>
        <v/>
      </c>
      <c r="AT216" t="b">
        <f t="shared" si="15"/>
        <v>0</v>
      </c>
    </row>
    <row r="217" spans="1:46" ht="15">
      <c r="A217" s="104"/>
      <c r="C217" s="137" t="s">
        <v>189</v>
      </c>
      <c r="D217" s="329"/>
      <c r="E217" s="329"/>
      <c r="F217" s="329"/>
      <c r="G217" s="329"/>
      <c r="H217" s="296"/>
      <c r="I217" s="296"/>
      <c r="J217" s="296"/>
      <c r="K217" s="296"/>
      <c r="L217" s="296"/>
      <c r="M217" s="296"/>
      <c r="N217" s="237" t="str">
        <f>IF(P217="","",INDEX(Aux_loc!B:D,MATCH(P217,Aux_loc!D:D,0),2))</f>
        <v/>
      </c>
      <c r="O217" s="239"/>
      <c r="P217" s="297"/>
      <c r="Q217" s="297"/>
      <c r="R217" s="297"/>
      <c r="S217" s="297"/>
      <c r="T217" s="297"/>
      <c r="U217" s="297"/>
      <c r="V217" s="341"/>
      <c r="W217" s="342"/>
      <c r="X217" s="342"/>
      <c r="Y217" s="343"/>
      <c r="Z217" s="126" t="s">
        <v>442</v>
      </c>
      <c r="AA217" s="296"/>
      <c r="AB217" s="296"/>
      <c r="AC217" s="296"/>
      <c r="AD217" s="296"/>
      <c r="AE217" s="397" t="str">
        <f>IF(P217="","",INDEX(Aux_loc!D:E,MATCH(P217,Aux_loc!D:D,0),2))</f>
        <v/>
      </c>
      <c r="AJ217">
        <f t="shared" si="8"/>
        <v>0</v>
      </c>
      <c r="AK217">
        <f t="shared" si="9"/>
        <v>0</v>
      </c>
      <c r="AL217">
        <f t="shared" si="10"/>
        <v>0</v>
      </c>
      <c r="AP217" t="b">
        <f t="shared" si="11"/>
        <v>0</v>
      </c>
      <c r="AQ217" t="str">
        <f t="shared" si="12"/>
        <v/>
      </c>
      <c r="AR217" t="b">
        <f t="shared" si="13"/>
        <v>0</v>
      </c>
      <c r="AS217" t="str">
        <f t="shared" si="14"/>
        <v/>
      </c>
      <c r="AT217" t="b">
        <f t="shared" si="15"/>
        <v>0</v>
      </c>
    </row>
    <row r="218" spans="1:46" ht="15">
      <c r="A218" s="104"/>
      <c r="C218" s="137" t="s">
        <v>190</v>
      </c>
      <c r="D218" s="329"/>
      <c r="E218" s="329"/>
      <c r="F218" s="329"/>
      <c r="G218" s="329"/>
      <c r="H218" s="296"/>
      <c r="I218" s="296"/>
      <c r="J218" s="296"/>
      <c r="K218" s="296"/>
      <c r="L218" s="296"/>
      <c r="M218" s="296"/>
      <c r="N218" s="237" t="str">
        <f>IF(P218="","",INDEX(Aux_loc!B:D,MATCH(P218,Aux_loc!D:D,0),2))</f>
        <v/>
      </c>
      <c r="O218" s="239"/>
      <c r="P218" s="297"/>
      <c r="Q218" s="297"/>
      <c r="R218" s="297"/>
      <c r="S218" s="297"/>
      <c r="T218" s="297"/>
      <c r="U218" s="297"/>
      <c r="V218" s="341"/>
      <c r="W218" s="342"/>
      <c r="X218" s="342"/>
      <c r="Y218" s="343"/>
      <c r="Z218" s="126" t="s">
        <v>442</v>
      </c>
      <c r="AA218" s="296"/>
      <c r="AB218" s="296"/>
      <c r="AC218" s="296"/>
      <c r="AD218" s="296"/>
      <c r="AE218" s="397" t="str">
        <f>IF(P218="","",INDEX(Aux_loc!D:E,MATCH(P218,Aux_loc!D:D,0),2))</f>
        <v/>
      </c>
      <c r="AJ218">
        <f t="shared" si="8"/>
        <v>0</v>
      </c>
      <c r="AK218">
        <f t="shared" si="9"/>
        <v>0</v>
      </c>
      <c r="AL218">
        <f t="shared" si="10"/>
        <v>0</v>
      </c>
      <c r="AP218" t="b">
        <f t="shared" si="11"/>
        <v>0</v>
      </c>
      <c r="AQ218" t="str">
        <f t="shared" si="12"/>
        <v/>
      </c>
      <c r="AR218" t="b">
        <f t="shared" si="13"/>
        <v>0</v>
      </c>
      <c r="AS218" t="str">
        <f t="shared" si="14"/>
        <v/>
      </c>
      <c r="AT218" t="b">
        <f t="shared" si="15"/>
        <v>0</v>
      </c>
    </row>
    <row r="219" spans="1:46" ht="15">
      <c r="A219" s="104"/>
      <c r="C219" s="137" t="s">
        <v>191</v>
      </c>
      <c r="D219" s="329"/>
      <c r="E219" s="329"/>
      <c r="F219" s="329"/>
      <c r="G219" s="329"/>
      <c r="H219" s="296"/>
      <c r="I219" s="296"/>
      <c r="J219" s="296"/>
      <c r="K219" s="296"/>
      <c r="L219" s="296"/>
      <c r="M219" s="296"/>
      <c r="N219" s="237" t="str">
        <f>IF(P219="","",INDEX(Aux_loc!B:D,MATCH(P219,Aux_loc!D:D,0),2))</f>
        <v/>
      </c>
      <c r="O219" s="239"/>
      <c r="P219" s="297"/>
      <c r="Q219" s="297"/>
      <c r="R219" s="297"/>
      <c r="S219" s="297"/>
      <c r="T219" s="297"/>
      <c r="U219" s="297"/>
      <c r="V219" s="341"/>
      <c r="W219" s="342"/>
      <c r="X219" s="342"/>
      <c r="Y219" s="343"/>
      <c r="Z219" s="126" t="s">
        <v>442</v>
      </c>
      <c r="AA219" s="296"/>
      <c r="AB219" s="296"/>
      <c r="AC219" s="296"/>
      <c r="AD219" s="296"/>
      <c r="AE219" s="397" t="str">
        <f>IF(P219="","",INDEX(Aux_loc!D:E,MATCH(P219,Aux_loc!D:D,0),2))</f>
        <v/>
      </c>
      <c r="AJ219">
        <f t="shared" si="8"/>
        <v>0</v>
      </c>
      <c r="AK219">
        <f t="shared" si="9"/>
        <v>0</v>
      </c>
      <c r="AL219">
        <f t="shared" si="10"/>
        <v>0</v>
      </c>
      <c r="AP219" t="b">
        <f t="shared" si="11"/>
        <v>0</v>
      </c>
      <c r="AQ219" t="str">
        <f t="shared" si="12"/>
        <v/>
      </c>
      <c r="AR219" t="b">
        <f t="shared" si="13"/>
        <v>0</v>
      </c>
      <c r="AS219" t="str">
        <f t="shared" si="14"/>
        <v/>
      </c>
      <c r="AT219" t="b">
        <f t="shared" si="15"/>
        <v>0</v>
      </c>
    </row>
    <row r="220" spans="1:46" ht="15">
      <c r="A220" s="104"/>
      <c r="C220" s="137" t="s">
        <v>122</v>
      </c>
      <c r="D220" s="329"/>
      <c r="E220" s="329"/>
      <c r="F220" s="329"/>
      <c r="G220" s="329"/>
      <c r="H220" s="296"/>
      <c r="I220" s="296"/>
      <c r="J220" s="296"/>
      <c r="K220" s="296"/>
      <c r="L220" s="296"/>
      <c r="M220" s="296"/>
      <c r="N220" s="237" t="str">
        <f>IF(P220="","",INDEX(Aux_loc!B:D,MATCH(P220,Aux_loc!D:D,0),2))</f>
        <v/>
      </c>
      <c r="O220" s="239"/>
      <c r="P220" s="297"/>
      <c r="Q220" s="297"/>
      <c r="R220" s="297"/>
      <c r="S220" s="297"/>
      <c r="T220" s="297"/>
      <c r="U220" s="297"/>
      <c r="V220" s="341"/>
      <c r="W220" s="342"/>
      <c r="X220" s="342"/>
      <c r="Y220" s="343"/>
      <c r="Z220" s="126" t="s">
        <v>442</v>
      </c>
      <c r="AA220" s="296"/>
      <c r="AB220" s="296"/>
      <c r="AC220" s="296"/>
      <c r="AD220" s="296"/>
      <c r="AE220" s="397" t="str">
        <f>IF(P220="","",INDEX(Aux_loc!D:E,MATCH(P220,Aux_loc!D:D,0),2))</f>
        <v/>
      </c>
      <c r="AJ220">
        <f t="shared" si="8"/>
        <v>0</v>
      </c>
      <c r="AK220">
        <f t="shared" si="9"/>
        <v>0</v>
      </c>
      <c r="AL220">
        <f t="shared" si="10"/>
        <v>0</v>
      </c>
      <c r="AP220" t="b">
        <f t="shared" si="11"/>
        <v>0</v>
      </c>
      <c r="AQ220" t="str">
        <f t="shared" si="12"/>
        <v/>
      </c>
      <c r="AR220" t="b">
        <f t="shared" si="13"/>
        <v>0</v>
      </c>
      <c r="AS220" t="str">
        <f t="shared" si="14"/>
        <v/>
      </c>
      <c r="AT220" t="b">
        <f t="shared" si="15"/>
        <v>0</v>
      </c>
    </row>
    <row r="221" spans="1:46" ht="15">
      <c r="A221" s="104"/>
      <c r="C221" s="137" t="s">
        <v>192</v>
      </c>
      <c r="D221" s="329"/>
      <c r="E221" s="329"/>
      <c r="F221" s="329"/>
      <c r="G221" s="329"/>
      <c r="H221" s="296"/>
      <c r="I221" s="296"/>
      <c r="J221" s="296"/>
      <c r="K221" s="296"/>
      <c r="L221" s="296"/>
      <c r="M221" s="296"/>
      <c r="N221" s="237" t="str">
        <f>IF(P221="","",INDEX(Aux_loc!B:D,MATCH(P221,Aux_loc!D:D,0),2))</f>
        <v/>
      </c>
      <c r="O221" s="239"/>
      <c r="P221" s="297"/>
      <c r="Q221" s="297"/>
      <c r="R221" s="297"/>
      <c r="S221" s="297"/>
      <c r="T221" s="297"/>
      <c r="U221" s="297"/>
      <c r="V221" s="341"/>
      <c r="W221" s="342"/>
      <c r="X221" s="342"/>
      <c r="Y221" s="343"/>
      <c r="Z221" s="126" t="s">
        <v>442</v>
      </c>
      <c r="AA221" s="296"/>
      <c r="AB221" s="296"/>
      <c r="AC221" s="296"/>
      <c r="AD221" s="296"/>
      <c r="AE221" s="397" t="str">
        <f>IF(P221="","",INDEX(Aux_loc!D:E,MATCH(P221,Aux_loc!D:D,0),2))</f>
        <v/>
      </c>
      <c r="AJ221">
        <f t="shared" si="8"/>
        <v>0</v>
      </c>
      <c r="AK221">
        <f t="shared" si="9"/>
        <v>0</v>
      </c>
      <c r="AL221">
        <f t="shared" si="10"/>
        <v>0</v>
      </c>
      <c r="AP221" t="b">
        <f t="shared" si="11"/>
        <v>0</v>
      </c>
      <c r="AQ221" t="str">
        <f t="shared" si="12"/>
        <v/>
      </c>
      <c r="AR221" t="b">
        <f t="shared" si="13"/>
        <v>0</v>
      </c>
      <c r="AS221" t="str">
        <f t="shared" si="14"/>
        <v/>
      </c>
      <c r="AT221" t="b">
        <f t="shared" si="15"/>
        <v>0</v>
      </c>
    </row>
    <row r="222" spans="1:46" ht="15">
      <c r="A222" s="104"/>
      <c r="C222" s="137" t="s">
        <v>193</v>
      </c>
      <c r="D222" s="329"/>
      <c r="E222" s="329"/>
      <c r="F222" s="329"/>
      <c r="G222" s="329"/>
      <c r="H222" s="296"/>
      <c r="I222" s="296"/>
      <c r="J222" s="296"/>
      <c r="K222" s="296"/>
      <c r="L222" s="296"/>
      <c r="M222" s="296"/>
      <c r="N222" s="237" t="str">
        <f>IF(P222="","",INDEX(Aux_loc!B:D,MATCH(P222,Aux_loc!D:D,0),2))</f>
        <v/>
      </c>
      <c r="O222" s="239"/>
      <c r="P222" s="297"/>
      <c r="Q222" s="297"/>
      <c r="R222" s="297"/>
      <c r="S222" s="297"/>
      <c r="T222" s="297"/>
      <c r="U222" s="297"/>
      <c r="V222" s="341"/>
      <c r="W222" s="342"/>
      <c r="X222" s="342"/>
      <c r="Y222" s="343"/>
      <c r="Z222" s="126" t="s">
        <v>442</v>
      </c>
      <c r="AA222" s="296"/>
      <c r="AB222" s="296"/>
      <c r="AC222" s="296"/>
      <c r="AD222" s="296"/>
      <c r="AE222" s="397" t="str">
        <f>IF(P222="","",INDEX(Aux_loc!D:E,MATCH(P222,Aux_loc!D:D,0),2))</f>
        <v/>
      </c>
      <c r="AJ222">
        <f t="shared" si="8"/>
        <v>0</v>
      </c>
      <c r="AK222">
        <f t="shared" si="9"/>
        <v>0</v>
      </c>
      <c r="AL222">
        <f t="shared" si="10"/>
        <v>0</v>
      </c>
      <c r="AP222" t="b">
        <f t="shared" si="11"/>
        <v>0</v>
      </c>
      <c r="AQ222" t="str">
        <f t="shared" si="12"/>
        <v/>
      </c>
      <c r="AR222" t="b">
        <f t="shared" si="13"/>
        <v>0</v>
      </c>
      <c r="AS222" t="str">
        <f t="shared" si="14"/>
        <v/>
      </c>
      <c r="AT222" t="b">
        <f t="shared" si="15"/>
        <v>0</v>
      </c>
    </row>
    <row r="223" spans="1:46" ht="15">
      <c r="A223" s="104"/>
      <c r="C223" s="137" t="s">
        <v>194</v>
      </c>
      <c r="D223" s="329"/>
      <c r="E223" s="329"/>
      <c r="F223" s="329"/>
      <c r="G223" s="329"/>
      <c r="H223" s="296"/>
      <c r="I223" s="296"/>
      <c r="J223" s="296"/>
      <c r="K223" s="296"/>
      <c r="L223" s="296"/>
      <c r="M223" s="296"/>
      <c r="N223" s="237" t="str">
        <f>IF(P223="","",INDEX(Aux_loc!B:D,MATCH(P223,Aux_loc!D:D,0),2))</f>
        <v/>
      </c>
      <c r="O223" s="239"/>
      <c r="P223" s="297"/>
      <c r="Q223" s="297"/>
      <c r="R223" s="297"/>
      <c r="S223" s="297"/>
      <c r="T223" s="297"/>
      <c r="U223" s="297"/>
      <c r="V223" s="341"/>
      <c r="W223" s="342"/>
      <c r="X223" s="342"/>
      <c r="Y223" s="343"/>
      <c r="Z223" s="126" t="s">
        <v>442</v>
      </c>
      <c r="AA223" s="296"/>
      <c r="AB223" s="296"/>
      <c r="AC223" s="296"/>
      <c r="AD223" s="296"/>
      <c r="AE223" s="397" t="str">
        <f>IF(P223="","",INDEX(Aux_loc!D:E,MATCH(P223,Aux_loc!D:D,0),2))</f>
        <v/>
      </c>
      <c r="AJ223">
        <f t="shared" si="8"/>
        <v>0</v>
      </c>
      <c r="AK223">
        <f t="shared" si="9"/>
        <v>0</v>
      </c>
      <c r="AL223">
        <f t="shared" si="10"/>
        <v>0</v>
      </c>
      <c r="AP223" t="b">
        <f t="shared" si="11"/>
        <v>0</v>
      </c>
      <c r="AQ223" t="str">
        <f t="shared" si="12"/>
        <v/>
      </c>
      <c r="AR223" t="b">
        <f t="shared" si="13"/>
        <v>0</v>
      </c>
      <c r="AS223" t="str">
        <f t="shared" si="14"/>
        <v/>
      </c>
      <c r="AT223" t="b">
        <f t="shared" si="15"/>
        <v>0</v>
      </c>
    </row>
    <row r="224" spans="1:46" ht="15">
      <c r="A224" s="104"/>
      <c r="C224" s="137" t="s">
        <v>195</v>
      </c>
      <c r="D224" s="329"/>
      <c r="E224" s="329"/>
      <c r="F224" s="329"/>
      <c r="G224" s="329"/>
      <c r="H224" s="296"/>
      <c r="I224" s="296"/>
      <c r="J224" s="296"/>
      <c r="K224" s="296"/>
      <c r="L224" s="296"/>
      <c r="M224" s="296"/>
      <c r="N224" s="237" t="str">
        <f>IF(P224="","",INDEX(Aux_loc!B:D,MATCH(P224,Aux_loc!D:D,0),2))</f>
        <v/>
      </c>
      <c r="O224" s="239"/>
      <c r="P224" s="297"/>
      <c r="Q224" s="297"/>
      <c r="R224" s="297"/>
      <c r="S224" s="297"/>
      <c r="T224" s="297"/>
      <c r="U224" s="297"/>
      <c r="V224" s="341"/>
      <c r="W224" s="342"/>
      <c r="X224" s="342"/>
      <c r="Y224" s="343"/>
      <c r="Z224" s="126" t="s">
        <v>442</v>
      </c>
      <c r="AA224" s="296"/>
      <c r="AB224" s="296"/>
      <c r="AC224" s="296"/>
      <c r="AD224" s="296"/>
      <c r="AE224" s="397" t="str">
        <f>IF(P224="","",INDEX(Aux_loc!D:E,MATCH(P224,Aux_loc!D:D,0),2))</f>
        <v/>
      </c>
      <c r="AJ224">
        <f t="shared" si="8"/>
        <v>0</v>
      </c>
      <c r="AK224">
        <f t="shared" si="9"/>
        <v>0</v>
      </c>
      <c r="AL224">
        <f t="shared" si="10"/>
        <v>0</v>
      </c>
      <c r="AP224" t="b">
        <f t="shared" si="11"/>
        <v>0</v>
      </c>
      <c r="AQ224" t="str">
        <f t="shared" si="12"/>
        <v/>
      </c>
      <c r="AR224" t="b">
        <f t="shared" si="13"/>
        <v>0</v>
      </c>
      <c r="AS224" t="str">
        <f t="shared" si="14"/>
        <v/>
      </c>
      <c r="AT224" t="b">
        <f t="shared" si="15"/>
        <v>0</v>
      </c>
    </row>
    <row r="225" spans="1:46" ht="15">
      <c r="A225" s="104"/>
      <c r="C225" s="137" t="s">
        <v>196</v>
      </c>
      <c r="D225" s="329"/>
      <c r="E225" s="329"/>
      <c r="F225" s="329"/>
      <c r="G225" s="329"/>
      <c r="H225" s="296"/>
      <c r="I225" s="296"/>
      <c r="J225" s="296"/>
      <c r="K225" s="296"/>
      <c r="L225" s="296"/>
      <c r="M225" s="296"/>
      <c r="N225" s="237" t="str">
        <f>IF(P225="","",INDEX(Aux_loc!B:D,MATCH(P225,Aux_loc!D:D,0),2))</f>
        <v/>
      </c>
      <c r="O225" s="239"/>
      <c r="P225" s="297"/>
      <c r="Q225" s="297"/>
      <c r="R225" s="297"/>
      <c r="S225" s="297"/>
      <c r="T225" s="297"/>
      <c r="U225" s="297"/>
      <c r="V225" s="341"/>
      <c r="W225" s="342"/>
      <c r="X225" s="342"/>
      <c r="Y225" s="343"/>
      <c r="Z225" s="126" t="s">
        <v>442</v>
      </c>
      <c r="AA225" s="296"/>
      <c r="AB225" s="296"/>
      <c r="AC225" s="296"/>
      <c r="AD225" s="296"/>
      <c r="AE225" s="397" t="str">
        <f>IF(P225="","",INDEX(Aux_loc!D:E,MATCH(P225,Aux_loc!D:D,0),2))</f>
        <v/>
      </c>
      <c r="AJ225">
        <f t="shared" si="8"/>
        <v>0</v>
      </c>
      <c r="AK225">
        <f t="shared" si="9"/>
        <v>0</v>
      </c>
      <c r="AL225">
        <f t="shared" si="10"/>
        <v>0</v>
      </c>
      <c r="AP225" t="b">
        <f t="shared" si="11"/>
        <v>0</v>
      </c>
      <c r="AQ225" t="str">
        <f t="shared" si="12"/>
        <v/>
      </c>
      <c r="AR225" t="b">
        <f t="shared" si="13"/>
        <v>0</v>
      </c>
      <c r="AS225" t="str">
        <f t="shared" si="14"/>
        <v/>
      </c>
      <c r="AT225" t="b">
        <f t="shared" si="15"/>
        <v>0</v>
      </c>
    </row>
    <row r="226" spans="1:46" ht="15">
      <c r="A226" s="104"/>
      <c r="C226" s="137" t="s">
        <v>197</v>
      </c>
      <c r="D226" s="329"/>
      <c r="E226" s="329"/>
      <c r="F226" s="329"/>
      <c r="G226" s="329"/>
      <c r="H226" s="296"/>
      <c r="I226" s="296"/>
      <c r="J226" s="296"/>
      <c r="K226" s="296"/>
      <c r="L226" s="296"/>
      <c r="M226" s="296"/>
      <c r="N226" s="237" t="str">
        <f>IF(P226="","",INDEX(Aux_loc!B:D,MATCH(P226,Aux_loc!D:D,0),2))</f>
        <v/>
      </c>
      <c r="O226" s="239"/>
      <c r="P226" s="297"/>
      <c r="Q226" s="297"/>
      <c r="R226" s="297"/>
      <c r="S226" s="297"/>
      <c r="T226" s="297"/>
      <c r="U226" s="297"/>
      <c r="V226" s="341"/>
      <c r="W226" s="342"/>
      <c r="X226" s="342"/>
      <c r="Y226" s="343"/>
      <c r="Z226" s="126" t="s">
        <v>442</v>
      </c>
      <c r="AA226" s="296"/>
      <c r="AB226" s="296"/>
      <c r="AC226" s="296"/>
      <c r="AD226" s="296"/>
      <c r="AE226" s="397" t="str">
        <f>IF(P226="","",INDEX(Aux_loc!D:E,MATCH(P226,Aux_loc!D:D,0),2))</f>
        <v/>
      </c>
      <c r="AJ226">
        <f t="shared" si="8"/>
        <v>0</v>
      </c>
      <c r="AK226">
        <f t="shared" si="9"/>
        <v>0</v>
      </c>
      <c r="AL226">
        <f t="shared" si="10"/>
        <v>0</v>
      </c>
      <c r="AP226" t="b">
        <f t="shared" si="11"/>
        <v>0</v>
      </c>
      <c r="AQ226" t="str">
        <f t="shared" si="12"/>
        <v/>
      </c>
      <c r="AR226" t="b">
        <f t="shared" si="13"/>
        <v>0</v>
      </c>
      <c r="AS226" t="str">
        <f t="shared" si="14"/>
        <v/>
      </c>
      <c r="AT226" t="b">
        <f t="shared" si="15"/>
        <v>0</v>
      </c>
    </row>
    <row r="227" spans="1:46" ht="15">
      <c r="A227" s="104"/>
      <c r="C227" s="137" t="s">
        <v>198</v>
      </c>
      <c r="D227" s="329"/>
      <c r="E227" s="329"/>
      <c r="F227" s="329"/>
      <c r="G227" s="329"/>
      <c r="H227" s="296"/>
      <c r="I227" s="296"/>
      <c r="J227" s="296"/>
      <c r="K227" s="296"/>
      <c r="L227" s="296"/>
      <c r="M227" s="296"/>
      <c r="N227" s="237" t="str">
        <f>IF(P227="","",INDEX(Aux_loc!B:D,MATCH(P227,Aux_loc!D:D,0),2))</f>
        <v/>
      </c>
      <c r="O227" s="239"/>
      <c r="P227" s="297"/>
      <c r="Q227" s="297"/>
      <c r="R227" s="297"/>
      <c r="S227" s="297"/>
      <c r="T227" s="297"/>
      <c r="U227" s="297"/>
      <c r="V227" s="341"/>
      <c r="W227" s="342"/>
      <c r="X227" s="342"/>
      <c r="Y227" s="343"/>
      <c r="Z227" s="126" t="s">
        <v>442</v>
      </c>
      <c r="AA227" s="296"/>
      <c r="AB227" s="296"/>
      <c r="AC227" s="296"/>
      <c r="AD227" s="296"/>
      <c r="AE227" s="397" t="str">
        <f>IF(P227="","",INDEX(Aux_loc!D:E,MATCH(P227,Aux_loc!D:D,0),2))</f>
        <v/>
      </c>
      <c r="AJ227">
        <f t="shared" si="8"/>
        <v>0</v>
      </c>
      <c r="AK227">
        <f t="shared" si="9"/>
        <v>0</v>
      </c>
      <c r="AL227">
        <f t="shared" si="10"/>
        <v>0</v>
      </c>
      <c r="AP227" t="b">
        <f t="shared" si="11"/>
        <v>0</v>
      </c>
      <c r="AQ227" t="str">
        <f t="shared" si="12"/>
        <v/>
      </c>
      <c r="AR227" t="b">
        <f t="shared" si="13"/>
        <v>0</v>
      </c>
      <c r="AS227" t="str">
        <f t="shared" si="14"/>
        <v/>
      </c>
      <c r="AT227" t="b">
        <f t="shared" si="15"/>
        <v>0</v>
      </c>
    </row>
    <row r="228" spans="1:46" ht="15">
      <c r="A228" s="104"/>
      <c r="C228" s="137" t="s">
        <v>199</v>
      </c>
      <c r="D228" s="329"/>
      <c r="E228" s="329"/>
      <c r="F228" s="329"/>
      <c r="G228" s="329"/>
      <c r="H228" s="296"/>
      <c r="I228" s="296"/>
      <c r="J228" s="296"/>
      <c r="K228" s="296"/>
      <c r="L228" s="296"/>
      <c r="M228" s="296"/>
      <c r="N228" s="237" t="str">
        <f>IF(P228="","",INDEX(Aux_loc!B:D,MATCH(P228,Aux_loc!D:D,0),2))</f>
        <v/>
      </c>
      <c r="O228" s="239"/>
      <c r="P228" s="297"/>
      <c r="Q228" s="297"/>
      <c r="R228" s="297"/>
      <c r="S228" s="297"/>
      <c r="T228" s="297"/>
      <c r="U228" s="297"/>
      <c r="V228" s="341"/>
      <c r="W228" s="342"/>
      <c r="X228" s="342"/>
      <c r="Y228" s="343"/>
      <c r="Z228" s="126" t="s">
        <v>442</v>
      </c>
      <c r="AA228" s="296"/>
      <c r="AB228" s="296"/>
      <c r="AC228" s="296"/>
      <c r="AD228" s="296"/>
      <c r="AE228" s="397" t="str">
        <f>IF(P228="","",INDEX(Aux_loc!D:E,MATCH(P228,Aux_loc!D:D,0),2))</f>
        <v/>
      </c>
      <c r="AJ228">
        <f t="shared" si="8"/>
        <v>0</v>
      </c>
      <c r="AK228">
        <f t="shared" si="9"/>
        <v>0</v>
      </c>
      <c r="AL228">
        <f t="shared" si="10"/>
        <v>0</v>
      </c>
      <c r="AP228" t="b">
        <f t="shared" si="11"/>
        <v>0</v>
      </c>
      <c r="AQ228" t="str">
        <f t="shared" si="12"/>
        <v/>
      </c>
      <c r="AR228" t="b">
        <f t="shared" si="13"/>
        <v>0</v>
      </c>
      <c r="AS228" t="str">
        <f t="shared" si="14"/>
        <v/>
      </c>
      <c r="AT228" t="b">
        <f t="shared" si="15"/>
        <v>0</v>
      </c>
    </row>
    <row r="229" spans="1:46" ht="15">
      <c r="A229" s="104"/>
      <c r="C229" s="137" t="s">
        <v>200</v>
      </c>
      <c r="D229" s="329"/>
      <c r="E229" s="329"/>
      <c r="F229" s="329"/>
      <c r="G229" s="329"/>
      <c r="H229" s="296"/>
      <c r="I229" s="296"/>
      <c r="J229" s="296"/>
      <c r="K229" s="296"/>
      <c r="L229" s="296"/>
      <c r="M229" s="296"/>
      <c r="N229" s="237" t="str">
        <f>IF(P229="","",INDEX(Aux_loc!B:D,MATCH(P229,Aux_loc!D:D,0),2))</f>
        <v/>
      </c>
      <c r="O229" s="239"/>
      <c r="P229" s="297"/>
      <c r="Q229" s="297"/>
      <c r="R229" s="297"/>
      <c r="S229" s="297"/>
      <c r="T229" s="297"/>
      <c r="U229" s="297"/>
      <c r="V229" s="341"/>
      <c r="W229" s="342"/>
      <c r="X229" s="342"/>
      <c r="Y229" s="343"/>
      <c r="Z229" s="126" t="s">
        <v>442</v>
      </c>
      <c r="AA229" s="296"/>
      <c r="AB229" s="296"/>
      <c r="AC229" s="296"/>
      <c r="AD229" s="296"/>
      <c r="AE229" s="397" t="str">
        <f>IF(P229="","",INDEX(Aux_loc!D:E,MATCH(P229,Aux_loc!D:D,0),2))</f>
        <v/>
      </c>
      <c r="AJ229">
        <f t="shared" si="8"/>
        <v>0</v>
      </c>
      <c r="AK229">
        <f t="shared" si="9"/>
        <v>0</v>
      </c>
      <c r="AL229">
        <f t="shared" si="10"/>
        <v>0</v>
      </c>
      <c r="AP229" t="b">
        <f t="shared" si="11"/>
        <v>0</v>
      </c>
      <c r="AQ229" t="str">
        <f t="shared" si="12"/>
        <v/>
      </c>
      <c r="AR229" t="b">
        <f t="shared" si="13"/>
        <v>0</v>
      </c>
      <c r="AS229" t="str">
        <f t="shared" si="14"/>
        <v/>
      </c>
      <c r="AT229" t="b">
        <f t="shared" si="15"/>
        <v>0</v>
      </c>
    </row>
    <row r="230" spans="1:46" ht="15">
      <c r="A230" s="104"/>
      <c r="C230" s="137" t="s">
        <v>201</v>
      </c>
      <c r="D230" s="329"/>
      <c r="E230" s="329"/>
      <c r="F230" s="329"/>
      <c r="G230" s="329"/>
      <c r="H230" s="296"/>
      <c r="I230" s="296"/>
      <c r="J230" s="296"/>
      <c r="K230" s="296"/>
      <c r="L230" s="296"/>
      <c r="M230" s="296"/>
      <c r="N230" s="237" t="str">
        <f>IF(P230="","",INDEX(Aux_loc!B:D,MATCH(P230,Aux_loc!D:D,0),2))</f>
        <v/>
      </c>
      <c r="O230" s="239"/>
      <c r="P230" s="297"/>
      <c r="Q230" s="297"/>
      <c r="R230" s="297"/>
      <c r="S230" s="297"/>
      <c r="T230" s="297"/>
      <c r="U230" s="297"/>
      <c r="V230" s="341"/>
      <c r="W230" s="342"/>
      <c r="X230" s="342"/>
      <c r="Y230" s="343"/>
      <c r="Z230" s="126" t="s">
        <v>442</v>
      </c>
      <c r="AA230" s="296"/>
      <c r="AB230" s="296"/>
      <c r="AC230" s="296"/>
      <c r="AD230" s="296"/>
      <c r="AE230" s="397" t="str">
        <f>IF(P230="","",INDEX(Aux_loc!D:E,MATCH(P230,Aux_loc!D:D,0),2))</f>
        <v/>
      </c>
      <c r="AJ230">
        <f t="shared" si="8"/>
        <v>0</v>
      </c>
      <c r="AK230">
        <f t="shared" si="9"/>
        <v>0</v>
      </c>
      <c r="AL230">
        <f t="shared" si="10"/>
        <v>0</v>
      </c>
      <c r="AP230" t="b">
        <f t="shared" si="11"/>
        <v>0</v>
      </c>
      <c r="AQ230" t="str">
        <f t="shared" si="12"/>
        <v/>
      </c>
      <c r="AR230" t="b">
        <f t="shared" si="13"/>
        <v>0</v>
      </c>
      <c r="AS230" t="str">
        <f t="shared" si="14"/>
        <v/>
      </c>
      <c r="AT230" t="b">
        <f t="shared" si="15"/>
        <v>0</v>
      </c>
    </row>
    <row r="231" spans="1:46" ht="15">
      <c r="A231" s="104"/>
      <c r="C231" s="137" t="s">
        <v>202</v>
      </c>
      <c r="D231" s="329"/>
      <c r="E231" s="329"/>
      <c r="F231" s="329"/>
      <c r="G231" s="329"/>
      <c r="H231" s="296"/>
      <c r="I231" s="296"/>
      <c r="J231" s="296"/>
      <c r="K231" s="296"/>
      <c r="L231" s="296"/>
      <c r="M231" s="296"/>
      <c r="N231" s="237" t="str">
        <f>IF(P231="","",INDEX(Aux_loc!B:D,MATCH(P231,Aux_loc!D:D,0),2))</f>
        <v/>
      </c>
      <c r="O231" s="239"/>
      <c r="P231" s="297"/>
      <c r="Q231" s="297"/>
      <c r="R231" s="297"/>
      <c r="S231" s="297"/>
      <c r="T231" s="297"/>
      <c r="U231" s="297"/>
      <c r="V231" s="341"/>
      <c r="W231" s="342"/>
      <c r="X231" s="342"/>
      <c r="Y231" s="343"/>
      <c r="Z231" s="126" t="s">
        <v>442</v>
      </c>
      <c r="AA231" s="296"/>
      <c r="AB231" s="296"/>
      <c r="AC231" s="296"/>
      <c r="AD231" s="296"/>
      <c r="AE231" s="397" t="str">
        <f>IF(P231="","",INDEX(Aux_loc!D:E,MATCH(P231,Aux_loc!D:D,0),2))</f>
        <v/>
      </c>
      <c r="AJ231">
        <f t="shared" si="8"/>
        <v>0</v>
      </c>
      <c r="AK231">
        <f t="shared" si="9"/>
        <v>0</v>
      </c>
      <c r="AL231">
        <f t="shared" si="10"/>
        <v>0</v>
      </c>
      <c r="AP231" t="b">
        <f t="shared" si="11"/>
        <v>0</v>
      </c>
      <c r="AQ231" t="str">
        <f t="shared" si="12"/>
        <v/>
      </c>
      <c r="AR231" t="b">
        <f t="shared" si="13"/>
        <v>0</v>
      </c>
      <c r="AS231" t="str">
        <f t="shared" si="14"/>
        <v/>
      </c>
      <c r="AT231" t="b">
        <f t="shared" si="15"/>
        <v>0</v>
      </c>
    </row>
    <row r="232" spans="1:46" ht="15">
      <c r="A232" s="104"/>
      <c r="C232" s="137" t="s">
        <v>203</v>
      </c>
      <c r="D232" s="329"/>
      <c r="E232" s="329"/>
      <c r="F232" s="329"/>
      <c r="G232" s="329"/>
      <c r="H232" s="296"/>
      <c r="I232" s="296"/>
      <c r="J232" s="296"/>
      <c r="K232" s="296"/>
      <c r="L232" s="296"/>
      <c r="M232" s="296"/>
      <c r="N232" s="237" t="str">
        <f>IF(P232="","",INDEX(Aux_loc!B:D,MATCH(P232,Aux_loc!D:D,0),2))</f>
        <v/>
      </c>
      <c r="O232" s="239"/>
      <c r="P232" s="297"/>
      <c r="Q232" s="297"/>
      <c r="R232" s="297"/>
      <c r="S232" s="297"/>
      <c r="T232" s="297"/>
      <c r="U232" s="297"/>
      <c r="V232" s="341"/>
      <c r="W232" s="342"/>
      <c r="X232" s="342"/>
      <c r="Y232" s="343"/>
      <c r="Z232" s="126" t="s">
        <v>442</v>
      </c>
      <c r="AA232" s="296"/>
      <c r="AB232" s="296"/>
      <c r="AC232" s="296"/>
      <c r="AD232" s="296"/>
      <c r="AE232" s="397" t="str">
        <f>IF(P232="","",INDEX(Aux_loc!D:E,MATCH(P232,Aux_loc!D:D,0),2))</f>
        <v/>
      </c>
      <c r="AJ232">
        <f t="shared" si="8"/>
        <v>0</v>
      </c>
      <c r="AK232">
        <f t="shared" si="9"/>
        <v>0</v>
      </c>
      <c r="AL232">
        <f t="shared" si="10"/>
        <v>0</v>
      </c>
      <c r="AP232" t="b">
        <f t="shared" si="11"/>
        <v>0</v>
      </c>
      <c r="AQ232" t="str">
        <f t="shared" si="12"/>
        <v/>
      </c>
      <c r="AR232" t="b">
        <f t="shared" si="13"/>
        <v>0</v>
      </c>
      <c r="AS232" t="str">
        <f t="shared" si="14"/>
        <v/>
      </c>
      <c r="AT232" t="b">
        <f t="shared" si="15"/>
        <v>0</v>
      </c>
    </row>
    <row r="233" spans="1:46" ht="15">
      <c r="A233" s="104"/>
      <c r="C233" s="137" t="s">
        <v>204</v>
      </c>
      <c r="D233" s="329"/>
      <c r="E233" s="329"/>
      <c r="F233" s="329"/>
      <c r="G233" s="329"/>
      <c r="H233" s="296"/>
      <c r="I233" s="296"/>
      <c r="J233" s="296"/>
      <c r="K233" s="296"/>
      <c r="L233" s="296"/>
      <c r="M233" s="296"/>
      <c r="N233" s="237" t="str">
        <f>IF(P233="","",INDEX(Aux_loc!B:D,MATCH(P233,Aux_loc!D:D,0),2))</f>
        <v/>
      </c>
      <c r="O233" s="239"/>
      <c r="P233" s="297"/>
      <c r="Q233" s="297"/>
      <c r="R233" s="297"/>
      <c r="S233" s="297"/>
      <c r="T233" s="297"/>
      <c r="U233" s="297"/>
      <c r="V233" s="341"/>
      <c r="W233" s="342"/>
      <c r="X233" s="342"/>
      <c r="Y233" s="343"/>
      <c r="Z233" s="126" t="s">
        <v>442</v>
      </c>
      <c r="AA233" s="296"/>
      <c r="AB233" s="296"/>
      <c r="AC233" s="296"/>
      <c r="AD233" s="296"/>
      <c r="AE233" s="397" t="str">
        <f>IF(P233="","",INDEX(Aux_loc!D:E,MATCH(P233,Aux_loc!D:D,0),2))</f>
        <v/>
      </c>
      <c r="AJ233">
        <f t="shared" si="8"/>
        <v>0</v>
      </c>
      <c r="AK233">
        <f t="shared" si="9"/>
        <v>0</v>
      </c>
      <c r="AL233">
        <f t="shared" si="10"/>
        <v>0</v>
      </c>
      <c r="AP233" t="b">
        <f t="shared" si="11"/>
        <v>0</v>
      </c>
      <c r="AQ233" t="str">
        <f t="shared" si="12"/>
        <v/>
      </c>
      <c r="AR233" t="b">
        <f t="shared" si="13"/>
        <v>0</v>
      </c>
      <c r="AS233" t="str">
        <f t="shared" si="14"/>
        <v/>
      </c>
      <c r="AT233" t="b">
        <f t="shared" si="15"/>
        <v>0</v>
      </c>
    </row>
    <row r="234" spans="1:46" ht="15">
      <c r="A234" s="104"/>
      <c r="C234" s="137" t="s">
        <v>205</v>
      </c>
      <c r="D234" s="329"/>
      <c r="E234" s="329"/>
      <c r="F234" s="329"/>
      <c r="G234" s="329"/>
      <c r="H234" s="296"/>
      <c r="I234" s="296"/>
      <c r="J234" s="296"/>
      <c r="K234" s="296"/>
      <c r="L234" s="296"/>
      <c r="M234" s="296"/>
      <c r="N234" s="237" t="str">
        <f>IF(P234="","",INDEX(Aux_loc!B:D,MATCH(P234,Aux_loc!D:D,0),2))</f>
        <v/>
      </c>
      <c r="O234" s="239"/>
      <c r="P234" s="297"/>
      <c r="Q234" s="297"/>
      <c r="R234" s="297"/>
      <c r="S234" s="297"/>
      <c r="T234" s="297"/>
      <c r="U234" s="297"/>
      <c r="V234" s="341"/>
      <c r="W234" s="342"/>
      <c r="X234" s="342"/>
      <c r="Y234" s="343"/>
      <c r="Z234" s="126" t="s">
        <v>442</v>
      </c>
      <c r="AA234" s="296"/>
      <c r="AB234" s="296"/>
      <c r="AC234" s="296"/>
      <c r="AD234" s="296"/>
      <c r="AE234" s="397" t="str">
        <f>IF(P234="","",INDEX(Aux_loc!D:E,MATCH(P234,Aux_loc!D:D,0),2))</f>
        <v/>
      </c>
      <c r="AJ234">
        <f t="shared" si="8"/>
        <v>0</v>
      </c>
      <c r="AK234">
        <f t="shared" si="9"/>
        <v>0</v>
      </c>
      <c r="AL234">
        <f t="shared" si="10"/>
        <v>0</v>
      </c>
      <c r="AP234" t="b">
        <f t="shared" si="11"/>
        <v>0</v>
      </c>
      <c r="AQ234" t="str">
        <f t="shared" si="12"/>
        <v/>
      </c>
      <c r="AR234" t="b">
        <f t="shared" si="13"/>
        <v>0</v>
      </c>
      <c r="AS234" t="str">
        <f t="shared" si="14"/>
        <v/>
      </c>
      <c r="AT234" t="b">
        <f t="shared" si="15"/>
        <v>0</v>
      </c>
    </row>
    <row r="235" spans="1:46" ht="15">
      <c r="A235" s="104"/>
      <c r="C235" s="137" t="s">
        <v>206</v>
      </c>
      <c r="D235" s="329"/>
      <c r="E235" s="329"/>
      <c r="F235" s="329"/>
      <c r="G235" s="329"/>
      <c r="H235" s="296"/>
      <c r="I235" s="296"/>
      <c r="J235" s="296"/>
      <c r="K235" s="296"/>
      <c r="L235" s="296"/>
      <c r="M235" s="296"/>
      <c r="N235" s="237" t="str">
        <f>IF(P235="","",INDEX(Aux_loc!B:D,MATCH(P235,Aux_loc!D:D,0),2))</f>
        <v/>
      </c>
      <c r="O235" s="239"/>
      <c r="P235" s="297"/>
      <c r="Q235" s="297"/>
      <c r="R235" s="297"/>
      <c r="S235" s="297"/>
      <c r="T235" s="297"/>
      <c r="U235" s="297"/>
      <c r="V235" s="341"/>
      <c r="W235" s="342"/>
      <c r="X235" s="342"/>
      <c r="Y235" s="343"/>
      <c r="Z235" s="126" t="s">
        <v>442</v>
      </c>
      <c r="AA235" s="296"/>
      <c r="AB235" s="296"/>
      <c r="AC235" s="296"/>
      <c r="AD235" s="296"/>
      <c r="AE235" s="397" t="str">
        <f>IF(P235="","",INDEX(Aux_loc!D:E,MATCH(P235,Aux_loc!D:D,0),2))</f>
        <v/>
      </c>
      <c r="AJ235">
        <f t="shared" si="8"/>
        <v>0</v>
      </c>
      <c r="AK235">
        <f t="shared" si="9"/>
        <v>0</v>
      </c>
      <c r="AL235">
        <f t="shared" si="10"/>
        <v>0</v>
      </c>
      <c r="AP235" t="b">
        <f t="shared" si="11"/>
        <v>0</v>
      </c>
      <c r="AQ235" t="str">
        <f t="shared" si="12"/>
        <v/>
      </c>
      <c r="AR235" t="b">
        <f t="shared" si="13"/>
        <v>0</v>
      </c>
      <c r="AS235" t="str">
        <f t="shared" si="14"/>
        <v/>
      </c>
      <c r="AT235" t="b">
        <f t="shared" si="15"/>
        <v>0</v>
      </c>
    </row>
    <row r="236" spans="1:46" ht="15">
      <c r="A236" s="104"/>
      <c r="C236" s="137" t="s">
        <v>207</v>
      </c>
      <c r="D236" s="329"/>
      <c r="E236" s="329"/>
      <c r="F236" s="329"/>
      <c r="G236" s="329"/>
      <c r="H236" s="296"/>
      <c r="I236" s="296"/>
      <c r="J236" s="296"/>
      <c r="K236" s="296"/>
      <c r="L236" s="296"/>
      <c r="M236" s="296"/>
      <c r="N236" s="237" t="str">
        <f>IF(P236="","",INDEX(Aux_loc!B:D,MATCH(P236,Aux_loc!D:D,0),2))</f>
        <v/>
      </c>
      <c r="O236" s="239"/>
      <c r="P236" s="297"/>
      <c r="Q236" s="297"/>
      <c r="R236" s="297"/>
      <c r="S236" s="297"/>
      <c r="T236" s="297"/>
      <c r="U236" s="297"/>
      <c r="V236" s="341"/>
      <c r="W236" s="342"/>
      <c r="X236" s="342"/>
      <c r="Y236" s="343"/>
      <c r="Z236" s="126" t="s">
        <v>442</v>
      </c>
      <c r="AA236" s="296"/>
      <c r="AB236" s="296"/>
      <c r="AC236" s="296"/>
      <c r="AD236" s="296"/>
      <c r="AE236" s="397" t="str">
        <f>IF(P236="","",INDEX(Aux_loc!D:E,MATCH(P236,Aux_loc!D:D,0),2))</f>
        <v/>
      </c>
      <c r="AJ236">
        <f t="shared" si="8"/>
        <v>0</v>
      </c>
      <c r="AK236">
        <f t="shared" si="9"/>
        <v>0</v>
      </c>
      <c r="AL236">
        <f t="shared" si="10"/>
        <v>0</v>
      </c>
      <c r="AP236" t="b">
        <f t="shared" si="11"/>
        <v>0</v>
      </c>
      <c r="AQ236" t="str">
        <f t="shared" si="12"/>
        <v/>
      </c>
      <c r="AR236" t="b">
        <f t="shared" si="13"/>
        <v>0</v>
      </c>
      <c r="AS236" t="str">
        <f t="shared" si="14"/>
        <v/>
      </c>
      <c r="AT236" t="b">
        <f t="shared" si="15"/>
        <v>0</v>
      </c>
    </row>
    <row r="237" spans="1:46" ht="15">
      <c r="A237" s="104"/>
      <c r="C237" s="137" t="s">
        <v>208</v>
      </c>
      <c r="D237" s="329"/>
      <c r="E237" s="329"/>
      <c r="F237" s="329"/>
      <c r="G237" s="329"/>
      <c r="H237" s="296"/>
      <c r="I237" s="296"/>
      <c r="J237" s="296"/>
      <c r="K237" s="296"/>
      <c r="L237" s="296"/>
      <c r="M237" s="296"/>
      <c r="N237" s="237" t="str">
        <f>IF(P237="","",INDEX(Aux_loc!B:D,MATCH(P237,Aux_loc!D:D,0),2))</f>
        <v/>
      </c>
      <c r="O237" s="239"/>
      <c r="P237" s="297"/>
      <c r="Q237" s="297"/>
      <c r="R237" s="297"/>
      <c r="S237" s="297"/>
      <c r="T237" s="297"/>
      <c r="U237" s="297"/>
      <c r="V237" s="341"/>
      <c r="W237" s="342"/>
      <c r="X237" s="342"/>
      <c r="Y237" s="343"/>
      <c r="Z237" s="126" t="s">
        <v>442</v>
      </c>
      <c r="AA237" s="296"/>
      <c r="AB237" s="296"/>
      <c r="AC237" s="296"/>
      <c r="AD237" s="296"/>
      <c r="AE237" s="397" t="str">
        <f>IF(P237="","",INDEX(Aux_loc!D:E,MATCH(P237,Aux_loc!D:D,0),2))</f>
        <v/>
      </c>
      <c r="AJ237">
        <f t="shared" si="8"/>
        <v>0</v>
      </c>
      <c r="AK237">
        <f t="shared" si="9"/>
        <v>0</v>
      </c>
      <c r="AL237">
        <f t="shared" si="10"/>
        <v>0</v>
      </c>
      <c r="AP237" t="b">
        <f t="shared" si="11"/>
        <v>0</v>
      </c>
      <c r="AQ237" t="str">
        <f t="shared" si="12"/>
        <v/>
      </c>
      <c r="AR237" t="b">
        <f t="shared" si="13"/>
        <v>0</v>
      </c>
      <c r="AS237" t="str">
        <f t="shared" si="14"/>
        <v/>
      </c>
      <c r="AT237" t="b">
        <f t="shared" si="15"/>
        <v>0</v>
      </c>
    </row>
    <row r="238" spans="1:46" ht="15">
      <c r="A238" s="104"/>
      <c r="C238" s="137" t="s">
        <v>209</v>
      </c>
      <c r="D238" s="329"/>
      <c r="E238" s="329"/>
      <c r="F238" s="329"/>
      <c r="G238" s="329"/>
      <c r="H238" s="296"/>
      <c r="I238" s="296"/>
      <c r="J238" s="296"/>
      <c r="K238" s="296"/>
      <c r="L238" s="296"/>
      <c r="M238" s="296"/>
      <c r="N238" s="237" t="str">
        <f>IF(P238="","",INDEX(Aux_loc!B:D,MATCH(P238,Aux_loc!D:D,0),2))</f>
        <v/>
      </c>
      <c r="O238" s="239"/>
      <c r="P238" s="297"/>
      <c r="Q238" s="297"/>
      <c r="R238" s="297"/>
      <c r="S238" s="297"/>
      <c r="T238" s="297"/>
      <c r="U238" s="297"/>
      <c r="V238" s="341"/>
      <c r="W238" s="342"/>
      <c r="X238" s="342"/>
      <c r="Y238" s="343"/>
      <c r="Z238" s="126" t="s">
        <v>442</v>
      </c>
      <c r="AA238" s="296"/>
      <c r="AB238" s="296"/>
      <c r="AC238" s="296"/>
      <c r="AD238" s="296"/>
      <c r="AE238" s="397" t="str">
        <f>IF(P238="","",INDEX(Aux_loc!D:E,MATCH(P238,Aux_loc!D:D,0),2))</f>
        <v/>
      </c>
      <c r="AJ238">
        <f t="shared" si="8"/>
        <v>0</v>
      </c>
      <c r="AK238">
        <f t="shared" si="9"/>
        <v>0</v>
      </c>
      <c r="AL238">
        <f t="shared" si="10"/>
        <v>0</v>
      </c>
      <c r="AP238" t="b">
        <f t="shared" si="11"/>
        <v>0</v>
      </c>
      <c r="AQ238" t="str">
        <f t="shared" si="12"/>
        <v/>
      </c>
      <c r="AR238" t="b">
        <f t="shared" si="13"/>
        <v>0</v>
      </c>
      <c r="AS238" t="str">
        <f t="shared" si="14"/>
        <v/>
      </c>
      <c r="AT238" t="b">
        <f t="shared" si="15"/>
        <v>0</v>
      </c>
    </row>
    <row r="239" spans="1:46" ht="15">
      <c r="A239" s="104"/>
      <c r="C239" s="137" t="s">
        <v>210</v>
      </c>
      <c r="D239" s="329"/>
      <c r="E239" s="329"/>
      <c r="F239" s="329"/>
      <c r="G239" s="329"/>
      <c r="H239" s="296"/>
      <c r="I239" s="296"/>
      <c r="J239" s="296"/>
      <c r="K239" s="296"/>
      <c r="L239" s="296"/>
      <c r="M239" s="296"/>
      <c r="N239" s="237" t="str">
        <f>IF(P239="","",INDEX(Aux_loc!B:D,MATCH(P239,Aux_loc!D:D,0),2))</f>
        <v/>
      </c>
      <c r="O239" s="239"/>
      <c r="P239" s="297"/>
      <c r="Q239" s="297"/>
      <c r="R239" s="297"/>
      <c r="S239" s="297"/>
      <c r="T239" s="297"/>
      <c r="U239" s="297"/>
      <c r="V239" s="341"/>
      <c r="W239" s="342"/>
      <c r="X239" s="342"/>
      <c r="Y239" s="343"/>
      <c r="Z239" s="126" t="s">
        <v>442</v>
      </c>
      <c r="AA239" s="296"/>
      <c r="AB239" s="296"/>
      <c r="AC239" s="296"/>
      <c r="AD239" s="296"/>
      <c r="AE239" s="397" t="str">
        <f>IF(P239="","",INDEX(Aux_loc!D:E,MATCH(P239,Aux_loc!D:D,0),2))</f>
        <v/>
      </c>
      <c r="AJ239">
        <f t="shared" si="8"/>
        <v>0</v>
      </c>
      <c r="AK239">
        <f t="shared" si="9"/>
        <v>0</v>
      </c>
      <c r="AL239">
        <f t="shared" si="10"/>
        <v>0</v>
      </c>
      <c r="AP239" t="b">
        <f t="shared" si="11"/>
        <v>0</v>
      </c>
      <c r="AQ239" t="str">
        <f t="shared" si="12"/>
        <v/>
      </c>
      <c r="AR239" t="b">
        <f t="shared" si="13"/>
        <v>0</v>
      </c>
      <c r="AS239" t="str">
        <f t="shared" si="14"/>
        <v/>
      </c>
      <c r="AT239" t="b">
        <f t="shared" si="15"/>
        <v>0</v>
      </c>
    </row>
    <row r="240" spans="1:46" ht="15">
      <c r="A240" s="104"/>
      <c r="C240" s="137" t="s">
        <v>211</v>
      </c>
      <c r="D240" s="329"/>
      <c r="E240" s="329"/>
      <c r="F240" s="329"/>
      <c r="G240" s="329"/>
      <c r="H240" s="296"/>
      <c r="I240" s="296"/>
      <c r="J240" s="296"/>
      <c r="K240" s="296"/>
      <c r="L240" s="296"/>
      <c r="M240" s="296"/>
      <c r="N240" s="237" t="str">
        <f>IF(P240="","",INDEX(Aux_loc!B:D,MATCH(P240,Aux_loc!D:D,0),2))</f>
        <v/>
      </c>
      <c r="O240" s="239"/>
      <c r="P240" s="297"/>
      <c r="Q240" s="297"/>
      <c r="R240" s="297"/>
      <c r="S240" s="297"/>
      <c r="T240" s="297"/>
      <c r="U240" s="297"/>
      <c r="V240" s="341"/>
      <c r="W240" s="342"/>
      <c r="X240" s="342"/>
      <c r="Y240" s="343"/>
      <c r="Z240" s="126" t="s">
        <v>442</v>
      </c>
      <c r="AA240" s="296"/>
      <c r="AB240" s="296"/>
      <c r="AC240" s="296"/>
      <c r="AD240" s="296"/>
      <c r="AE240" s="397" t="str">
        <f>IF(P240="","",INDEX(Aux_loc!D:E,MATCH(P240,Aux_loc!D:D,0),2))</f>
        <v/>
      </c>
      <c r="AJ240">
        <f t="shared" si="8"/>
        <v>0</v>
      </c>
      <c r="AK240">
        <f t="shared" si="9"/>
        <v>0</v>
      </c>
      <c r="AL240">
        <f t="shared" si="10"/>
        <v>0</v>
      </c>
      <c r="AP240" t="b">
        <f t="shared" si="11"/>
        <v>0</v>
      </c>
      <c r="AQ240" t="str">
        <f t="shared" si="12"/>
        <v/>
      </c>
      <c r="AR240" t="b">
        <f t="shared" si="13"/>
        <v>0</v>
      </c>
      <c r="AS240" t="str">
        <f t="shared" si="14"/>
        <v/>
      </c>
      <c r="AT240" t="b">
        <f t="shared" si="15"/>
        <v>0</v>
      </c>
    </row>
    <row r="241" spans="1:46" ht="15">
      <c r="A241" s="104"/>
      <c r="C241" s="137" t="s">
        <v>212</v>
      </c>
      <c r="D241" s="329"/>
      <c r="E241" s="329"/>
      <c r="F241" s="329"/>
      <c r="G241" s="329"/>
      <c r="H241" s="296"/>
      <c r="I241" s="296"/>
      <c r="J241" s="296"/>
      <c r="K241" s="296"/>
      <c r="L241" s="296"/>
      <c r="M241" s="296"/>
      <c r="N241" s="237" t="str">
        <f>IF(P241="","",INDEX(Aux_loc!B:D,MATCH(P241,Aux_loc!D:D,0),2))</f>
        <v/>
      </c>
      <c r="O241" s="239"/>
      <c r="P241" s="297"/>
      <c r="Q241" s="297"/>
      <c r="R241" s="297"/>
      <c r="S241" s="297"/>
      <c r="T241" s="297"/>
      <c r="U241" s="297"/>
      <c r="V241" s="341"/>
      <c r="W241" s="342"/>
      <c r="X241" s="342"/>
      <c r="Y241" s="343"/>
      <c r="Z241" s="126" t="s">
        <v>442</v>
      </c>
      <c r="AA241" s="296"/>
      <c r="AB241" s="296"/>
      <c r="AC241" s="296"/>
      <c r="AD241" s="296"/>
      <c r="AE241" s="397" t="str">
        <f>IF(P241="","",INDEX(Aux_loc!D:E,MATCH(P241,Aux_loc!D:D,0),2))</f>
        <v/>
      </c>
      <c r="AJ241">
        <f t="shared" si="8"/>
        <v>0</v>
      </c>
      <c r="AK241">
        <f t="shared" si="9"/>
        <v>0</v>
      </c>
      <c r="AL241">
        <f t="shared" si="10"/>
        <v>0</v>
      </c>
      <c r="AP241" t="b">
        <f t="shared" si="11"/>
        <v>0</v>
      </c>
      <c r="AQ241" t="str">
        <f t="shared" si="12"/>
        <v/>
      </c>
      <c r="AR241" t="b">
        <f t="shared" si="13"/>
        <v>0</v>
      </c>
      <c r="AS241" t="str">
        <f t="shared" si="14"/>
        <v/>
      </c>
      <c r="AT241" t="b">
        <f t="shared" si="15"/>
        <v>0</v>
      </c>
    </row>
    <row r="242" spans="1:46" ht="15">
      <c r="A242" s="104"/>
      <c r="C242" s="137" t="s">
        <v>213</v>
      </c>
      <c r="D242" s="329"/>
      <c r="E242" s="329"/>
      <c r="F242" s="329"/>
      <c r="G242" s="329"/>
      <c r="H242" s="296"/>
      <c r="I242" s="296"/>
      <c r="J242" s="296"/>
      <c r="K242" s="296"/>
      <c r="L242" s="296"/>
      <c r="M242" s="296"/>
      <c r="N242" s="237" t="str">
        <f>IF(P242="","",INDEX(Aux_loc!B:D,MATCH(P242,Aux_loc!D:D,0),2))</f>
        <v/>
      </c>
      <c r="O242" s="239"/>
      <c r="P242" s="297"/>
      <c r="Q242" s="297"/>
      <c r="R242" s="297"/>
      <c r="S242" s="297"/>
      <c r="T242" s="297"/>
      <c r="U242" s="297"/>
      <c r="V242" s="341"/>
      <c r="W242" s="342"/>
      <c r="X242" s="342"/>
      <c r="Y242" s="343"/>
      <c r="Z242" s="126" t="s">
        <v>442</v>
      </c>
      <c r="AA242" s="296"/>
      <c r="AB242" s="296"/>
      <c r="AC242" s="296"/>
      <c r="AD242" s="296"/>
      <c r="AE242" s="397" t="str">
        <f>IF(P242="","",INDEX(Aux_loc!D:E,MATCH(P242,Aux_loc!D:D,0),2))</f>
        <v/>
      </c>
      <c r="AJ242">
        <f t="shared" si="8"/>
        <v>0</v>
      </c>
      <c r="AK242">
        <f t="shared" si="9"/>
        <v>0</v>
      </c>
      <c r="AL242">
        <f t="shared" si="10"/>
        <v>0</v>
      </c>
      <c r="AP242" t="b">
        <f t="shared" si="11"/>
        <v>0</v>
      </c>
      <c r="AQ242" t="str">
        <f t="shared" si="12"/>
        <v/>
      </c>
      <c r="AR242" t="b">
        <f t="shared" si="13"/>
        <v>0</v>
      </c>
      <c r="AS242" t="str">
        <f t="shared" si="14"/>
        <v/>
      </c>
      <c r="AT242" t="b">
        <f t="shared" si="15"/>
        <v>0</v>
      </c>
    </row>
    <row r="243" spans="1:46" ht="15">
      <c r="A243" s="104"/>
      <c r="C243" s="137" t="s">
        <v>214</v>
      </c>
      <c r="D243" s="329"/>
      <c r="E243" s="329"/>
      <c r="F243" s="329"/>
      <c r="G243" s="329"/>
      <c r="H243" s="296"/>
      <c r="I243" s="296"/>
      <c r="J243" s="296"/>
      <c r="K243" s="296"/>
      <c r="L243" s="296"/>
      <c r="M243" s="296"/>
      <c r="N243" s="237" t="str">
        <f>IF(P243="","",INDEX(Aux_loc!B:D,MATCH(P243,Aux_loc!D:D,0),2))</f>
        <v/>
      </c>
      <c r="O243" s="239"/>
      <c r="P243" s="297"/>
      <c r="Q243" s="297"/>
      <c r="R243" s="297"/>
      <c r="S243" s="297"/>
      <c r="T243" s="297"/>
      <c r="U243" s="297"/>
      <c r="V243" s="341"/>
      <c r="W243" s="342"/>
      <c r="X243" s="342"/>
      <c r="Y243" s="343"/>
      <c r="Z243" s="126" t="s">
        <v>442</v>
      </c>
      <c r="AA243" s="296"/>
      <c r="AB243" s="296"/>
      <c r="AC243" s="296"/>
      <c r="AD243" s="296"/>
      <c r="AE243" s="397" t="str">
        <f>IF(P243="","",INDEX(Aux_loc!D:E,MATCH(P243,Aux_loc!D:D,0),2))</f>
        <v/>
      </c>
      <c r="AJ243">
        <f t="shared" si="8"/>
        <v>0</v>
      </c>
      <c r="AK243">
        <f t="shared" si="9"/>
        <v>0</v>
      </c>
      <c r="AL243">
        <f t="shared" si="10"/>
        <v>0</v>
      </c>
      <c r="AP243" t="b">
        <f t="shared" si="11"/>
        <v>0</v>
      </c>
      <c r="AQ243" t="str">
        <f t="shared" si="12"/>
        <v/>
      </c>
      <c r="AR243" t="b">
        <f t="shared" si="13"/>
        <v>0</v>
      </c>
      <c r="AS243" t="str">
        <f t="shared" si="14"/>
        <v/>
      </c>
      <c r="AT243" t="b">
        <f t="shared" si="15"/>
        <v>0</v>
      </c>
    </row>
    <row r="244" spans="1:46" ht="15">
      <c r="A244" s="104"/>
      <c r="C244" s="137" t="s">
        <v>215</v>
      </c>
      <c r="D244" s="329"/>
      <c r="E244" s="329"/>
      <c r="F244" s="329"/>
      <c r="G244" s="329"/>
      <c r="H244" s="296"/>
      <c r="I244" s="296"/>
      <c r="J244" s="296"/>
      <c r="K244" s="296"/>
      <c r="L244" s="296"/>
      <c r="M244" s="296"/>
      <c r="N244" s="237" t="str">
        <f>IF(P244="","",INDEX(Aux_loc!B:D,MATCH(P244,Aux_loc!D:D,0),2))</f>
        <v/>
      </c>
      <c r="O244" s="239"/>
      <c r="P244" s="297"/>
      <c r="Q244" s="297"/>
      <c r="R244" s="297"/>
      <c r="S244" s="297"/>
      <c r="T244" s="297"/>
      <c r="U244" s="297"/>
      <c r="V244" s="341"/>
      <c r="W244" s="342"/>
      <c r="X244" s="342"/>
      <c r="Y244" s="343"/>
      <c r="Z244" s="126" t="s">
        <v>442</v>
      </c>
      <c r="AA244" s="296"/>
      <c r="AB244" s="296"/>
      <c r="AC244" s="296"/>
      <c r="AD244" s="296"/>
      <c r="AE244" s="397" t="str">
        <f>IF(P244="","",INDEX(Aux_loc!D:E,MATCH(P244,Aux_loc!D:D,0),2))</f>
        <v/>
      </c>
      <c r="AJ244">
        <f t="shared" si="8"/>
        <v>0</v>
      </c>
      <c r="AK244">
        <f t="shared" si="9"/>
        <v>0</v>
      </c>
      <c r="AL244">
        <f t="shared" si="10"/>
        <v>0</v>
      </c>
      <c r="AP244" t="b">
        <f t="shared" si="11"/>
        <v>0</v>
      </c>
      <c r="AQ244" t="str">
        <f t="shared" si="12"/>
        <v/>
      </c>
      <c r="AR244" t="b">
        <f t="shared" si="13"/>
        <v>0</v>
      </c>
      <c r="AS244" t="str">
        <f t="shared" si="14"/>
        <v/>
      </c>
      <c r="AT244" t="b">
        <f t="shared" si="15"/>
        <v>0</v>
      </c>
    </row>
    <row r="245" spans="1:46" ht="15">
      <c r="A245" s="104"/>
      <c r="C245" s="137" t="s">
        <v>216</v>
      </c>
      <c r="D245" s="329"/>
      <c r="E245" s="329"/>
      <c r="F245" s="329"/>
      <c r="G245" s="329"/>
      <c r="H245" s="296"/>
      <c r="I245" s="296"/>
      <c r="J245" s="296"/>
      <c r="K245" s="296"/>
      <c r="L245" s="296"/>
      <c r="M245" s="296"/>
      <c r="N245" s="237" t="str">
        <f>IF(P245="","",INDEX(Aux_loc!B:D,MATCH(P245,Aux_loc!D:D,0),2))</f>
        <v/>
      </c>
      <c r="O245" s="239"/>
      <c r="P245" s="297"/>
      <c r="Q245" s="297"/>
      <c r="R245" s="297"/>
      <c r="S245" s="297"/>
      <c r="T245" s="297"/>
      <c r="U245" s="297"/>
      <c r="V245" s="341"/>
      <c r="W245" s="342"/>
      <c r="X245" s="342"/>
      <c r="Y245" s="343"/>
      <c r="Z245" s="126" t="s">
        <v>442</v>
      </c>
      <c r="AA245" s="296"/>
      <c r="AB245" s="296"/>
      <c r="AC245" s="296"/>
      <c r="AD245" s="296"/>
      <c r="AE245" s="397" t="str">
        <f>IF(P245="","",INDEX(Aux_loc!D:E,MATCH(P245,Aux_loc!D:D,0),2))</f>
        <v/>
      </c>
      <c r="AJ245">
        <f t="shared" si="8"/>
        <v>0</v>
      </c>
      <c r="AK245">
        <f t="shared" si="9"/>
        <v>0</v>
      </c>
      <c r="AL245">
        <f t="shared" si="10"/>
        <v>0</v>
      </c>
      <c r="AP245" t="b">
        <f t="shared" si="11"/>
        <v>0</v>
      </c>
      <c r="AQ245" t="str">
        <f t="shared" si="12"/>
        <v/>
      </c>
      <c r="AR245" t="b">
        <f t="shared" si="13"/>
        <v>0</v>
      </c>
      <c r="AS245" t="str">
        <f t="shared" si="14"/>
        <v/>
      </c>
      <c r="AT245" t="b">
        <f t="shared" si="15"/>
        <v>0</v>
      </c>
    </row>
    <row r="246" spans="1:46" ht="15">
      <c r="A246" s="104"/>
      <c r="C246" s="137" t="s">
        <v>217</v>
      </c>
      <c r="D246" s="329"/>
      <c r="E246" s="329"/>
      <c r="F246" s="329"/>
      <c r="G246" s="329"/>
      <c r="H246" s="296"/>
      <c r="I246" s="296"/>
      <c r="J246" s="296"/>
      <c r="K246" s="296"/>
      <c r="L246" s="296"/>
      <c r="M246" s="296"/>
      <c r="N246" s="237" t="str">
        <f>IF(P246="","",INDEX(Aux_loc!B:D,MATCH(P246,Aux_loc!D:D,0),2))</f>
        <v/>
      </c>
      <c r="O246" s="239"/>
      <c r="P246" s="297"/>
      <c r="Q246" s="297"/>
      <c r="R246" s="297"/>
      <c r="S246" s="297"/>
      <c r="T246" s="297"/>
      <c r="U246" s="297"/>
      <c r="V246" s="341"/>
      <c r="W246" s="342"/>
      <c r="X246" s="342"/>
      <c r="Y246" s="343"/>
      <c r="Z246" s="126" t="s">
        <v>442</v>
      </c>
      <c r="AA246" s="296"/>
      <c r="AB246" s="296"/>
      <c r="AC246" s="296"/>
      <c r="AD246" s="296"/>
      <c r="AE246" s="397" t="str">
        <f>IF(P246="","",INDEX(Aux_loc!D:E,MATCH(P246,Aux_loc!D:D,0),2))</f>
        <v/>
      </c>
      <c r="AJ246">
        <f t="shared" si="8"/>
        <v>0</v>
      </c>
      <c r="AK246">
        <f t="shared" si="9"/>
        <v>0</v>
      </c>
      <c r="AL246">
        <f t="shared" si="10"/>
        <v>0</v>
      </c>
      <c r="AP246" t="b">
        <f t="shared" si="11"/>
        <v>0</v>
      </c>
      <c r="AQ246" t="str">
        <f t="shared" si="12"/>
        <v/>
      </c>
      <c r="AR246" t="b">
        <f t="shared" si="13"/>
        <v>0</v>
      </c>
      <c r="AS246" t="str">
        <f t="shared" si="14"/>
        <v/>
      </c>
      <c r="AT246" t="b">
        <f t="shared" si="15"/>
        <v>0</v>
      </c>
    </row>
    <row r="247" spans="1:46" ht="15">
      <c r="A247" s="104"/>
      <c r="C247" s="137" t="s">
        <v>218</v>
      </c>
      <c r="D247" s="329"/>
      <c r="E247" s="329"/>
      <c r="F247" s="329"/>
      <c r="G247" s="329"/>
      <c r="H247" s="296"/>
      <c r="I247" s="296"/>
      <c r="J247" s="296"/>
      <c r="K247" s="296"/>
      <c r="L247" s="296"/>
      <c r="M247" s="296"/>
      <c r="N247" s="237" t="str">
        <f>IF(P247="","",INDEX(Aux_loc!B:D,MATCH(P247,Aux_loc!D:D,0),2))</f>
        <v/>
      </c>
      <c r="O247" s="239"/>
      <c r="P247" s="297"/>
      <c r="Q247" s="297"/>
      <c r="R247" s="297"/>
      <c r="S247" s="297"/>
      <c r="T247" s="297"/>
      <c r="U247" s="297"/>
      <c r="V247" s="341"/>
      <c r="W247" s="342"/>
      <c r="X247" s="342"/>
      <c r="Y247" s="343"/>
      <c r="Z247" s="126" t="s">
        <v>442</v>
      </c>
      <c r="AA247" s="296"/>
      <c r="AB247" s="296"/>
      <c r="AC247" s="296"/>
      <c r="AD247" s="296"/>
      <c r="AE247" s="397" t="str">
        <f>IF(P247="","",INDEX(Aux_loc!D:E,MATCH(P247,Aux_loc!D:D,0),2))</f>
        <v/>
      </c>
      <c r="AJ247">
        <f t="shared" si="8"/>
        <v>0</v>
      </c>
      <c r="AK247">
        <f t="shared" si="9"/>
        <v>0</v>
      </c>
      <c r="AL247">
        <f t="shared" si="10"/>
        <v>0</v>
      </c>
      <c r="AP247" t="b">
        <f t="shared" si="11"/>
        <v>0</v>
      </c>
      <c r="AQ247" t="str">
        <f t="shared" si="12"/>
        <v/>
      </c>
      <c r="AR247" t="b">
        <f t="shared" si="13"/>
        <v>0</v>
      </c>
      <c r="AS247" t="str">
        <f t="shared" si="14"/>
        <v/>
      </c>
      <c r="AT247" t="b">
        <f t="shared" si="15"/>
        <v>0</v>
      </c>
    </row>
    <row r="248" spans="1:46" ht="15">
      <c r="A248" s="104"/>
      <c r="C248" s="137" t="s">
        <v>219</v>
      </c>
      <c r="D248" s="329"/>
      <c r="E248" s="329"/>
      <c r="F248" s="329"/>
      <c r="G248" s="329"/>
      <c r="H248" s="296"/>
      <c r="I248" s="296"/>
      <c r="J248" s="296"/>
      <c r="K248" s="296"/>
      <c r="L248" s="296"/>
      <c r="M248" s="296"/>
      <c r="N248" s="237" t="str">
        <f>IF(P248="","",INDEX(Aux_loc!B:D,MATCH(P248,Aux_loc!D:D,0),2))</f>
        <v/>
      </c>
      <c r="O248" s="239"/>
      <c r="P248" s="297"/>
      <c r="Q248" s="297"/>
      <c r="R248" s="297"/>
      <c r="S248" s="297"/>
      <c r="T248" s="297"/>
      <c r="U248" s="297"/>
      <c r="V248" s="341"/>
      <c r="W248" s="342"/>
      <c r="X248" s="342"/>
      <c r="Y248" s="343"/>
      <c r="Z248" s="126" t="s">
        <v>442</v>
      </c>
      <c r="AA248" s="296"/>
      <c r="AB248" s="296"/>
      <c r="AC248" s="296"/>
      <c r="AD248" s="296"/>
      <c r="AE248" s="397" t="str">
        <f>IF(P248="","",INDEX(Aux_loc!D:E,MATCH(P248,Aux_loc!D:D,0),2))</f>
        <v/>
      </c>
      <c r="AJ248">
        <f t="shared" si="8"/>
        <v>0</v>
      </c>
      <c r="AK248">
        <f t="shared" si="9"/>
        <v>0</v>
      </c>
      <c r="AL248">
        <f t="shared" si="10"/>
        <v>0</v>
      </c>
      <c r="AP248" t="b">
        <f t="shared" si="11"/>
        <v>0</v>
      </c>
      <c r="AQ248" t="str">
        <f t="shared" si="12"/>
        <v/>
      </c>
      <c r="AR248" t="b">
        <f t="shared" si="13"/>
        <v>0</v>
      </c>
      <c r="AS248" t="str">
        <f t="shared" si="14"/>
        <v/>
      </c>
      <c r="AT248" t="b">
        <f t="shared" si="15"/>
        <v>0</v>
      </c>
    </row>
    <row r="249" spans="1:46" ht="15">
      <c r="A249" s="104"/>
      <c r="C249" s="137" t="s">
        <v>220</v>
      </c>
      <c r="D249" s="329"/>
      <c r="E249" s="329"/>
      <c r="F249" s="329"/>
      <c r="G249" s="329"/>
      <c r="H249" s="296"/>
      <c r="I249" s="296"/>
      <c r="J249" s="296"/>
      <c r="K249" s="296"/>
      <c r="L249" s="296"/>
      <c r="M249" s="296"/>
      <c r="N249" s="237" t="str">
        <f>IF(P249="","",INDEX(Aux_loc!B:D,MATCH(P249,Aux_loc!D:D,0),2))</f>
        <v/>
      </c>
      <c r="O249" s="239"/>
      <c r="P249" s="297"/>
      <c r="Q249" s="297"/>
      <c r="R249" s="297"/>
      <c r="S249" s="297"/>
      <c r="T249" s="297"/>
      <c r="U249" s="297"/>
      <c r="V249" s="341"/>
      <c r="W249" s="342"/>
      <c r="X249" s="342"/>
      <c r="Y249" s="343"/>
      <c r="Z249" s="126" t="s">
        <v>442</v>
      </c>
      <c r="AA249" s="296"/>
      <c r="AB249" s="296"/>
      <c r="AC249" s="296"/>
      <c r="AD249" s="296"/>
      <c r="AE249" s="397" t="str">
        <f>IF(P249="","",INDEX(Aux_loc!D:E,MATCH(P249,Aux_loc!D:D,0),2))</f>
        <v/>
      </c>
      <c r="AJ249">
        <f t="shared" si="8"/>
        <v>0</v>
      </c>
      <c r="AK249">
        <f t="shared" si="9"/>
        <v>0</v>
      </c>
      <c r="AL249">
        <f t="shared" si="10"/>
        <v>0</v>
      </c>
      <c r="AP249" t="b">
        <f t="shared" si="11"/>
        <v>0</v>
      </c>
      <c r="AQ249" t="str">
        <f t="shared" si="12"/>
        <v/>
      </c>
      <c r="AR249" t="b">
        <f t="shared" si="13"/>
        <v>0</v>
      </c>
      <c r="AS249" t="str">
        <f t="shared" si="14"/>
        <v/>
      </c>
      <c r="AT249" t="b">
        <f t="shared" si="15"/>
        <v>0</v>
      </c>
    </row>
    <row r="250" spans="1:46" ht="15">
      <c r="A250" s="104"/>
      <c r="C250" s="137" t="s">
        <v>221</v>
      </c>
      <c r="D250" s="329"/>
      <c r="E250" s="329"/>
      <c r="F250" s="329"/>
      <c r="G250" s="329"/>
      <c r="H250" s="296"/>
      <c r="I250" s="296"/>
      <c r="J250" s="296"/>
      <c r="K250" s="296"/>
      <c r="L250" s="296"/>
      <c r="M250" s="296"/>
      <c r="N250" s="237" t="str">
        <f>IF(P250="","",INDEX(Aux_loc!B:D,MATCH(P250,Aux_loc!D:D,0),2))</f>
        <v/>
      </c>
      <c r="O250" s="239"/>
      <c r="P250" s="297"/>
      <c r="Q250" s="297"/>
      <c r="R250" s="297"/>
      <c r="S250" s="297"/>
      <c r="T250" s="297"/>
      <c r="U250" s="297"/>
      <c r="V250" s="341"/>
      <c r="W250" s="342"/>
      <c r="X250" s="342"/>
      <c r="Y250" s="343"/>
      <c r="Z250" s="126" t="s">
        <v>442</v>
      </c>
      <c r="AA250" s="296"/>
      <c r="AB250" s="296"/>
      <c r="AC250" s="296"/>
      <c r="AD250" s="296"/>
      <c r="AE250" s="397" t="str">
        <f>IF(P250="","",INDEX(Aux_loc!D:E,MATCH(P250,Aux_loc!D:D,0),2))</f>
        <v/>
      </c>
      <c r="AJ250">
        <f t="shared" si="8"/>
        <v>0</v>
      </c>
      <c r="AK250">
        <f t="shared" si="9"/>
        <v>0</v>
      </c>
      <c r="AL250">
        <f t="shared" si="10"/>
        <v>0</v>
      </c>
      <c r="AP250" t="b">
        <f t="shared" si="11"/>
        <v>0</v>
      </c>
      <c r="AQ250" t="str">
        <f t="shared" si="12"/>
        <v/>
      </c>
      <c r="AR250" t="b">
        <f t="shared" si="13"/>
        <v>0</v>
      </c>
      <c r="AS250" t="str">
        <f t="shared" si="14"/>
        <v/>
      </c>
      <c r="AT250" t="b">
        <f t="shared" si="15"/>
        <v>0</v>
      </c>
    </row>
    <row r="251" spans="1:46" ht="15">
      <c r="A251" s="104"/>
      <c r="C251" s="137" t="s">
        <v>222</v>
      </c>
      <c r="D251" s="329"/>
      <c r="E251" s="329"/>
      <c r="F251" s="329"/>
      <c r="G251" s="329"/>
      <c r="H251" s="296"/>
      <c r="I251" s="296"/>
      <c r="J251" s="296"/>
      <c r="K251" s="296"/>
      <c r="L251" s="296"/>
      <c r="M251" s="296"/>
      <c r="N251" s="237" t="str">
        <f>IF(P251="","",INDEX(Aux_loc!B:D,MATCH(P251,Aux_loc!D:D,0),2))</f>
        <v/>
      </c>
      <c r="O251" s="239"/>
      <c r="P251" s="297"/>
      <c r="Q251" s="297"/>
      <c r="R251" s="297"/>
      <c r="S251" s="297"/>
      <c r="T251" s="297"/>
      <c r="U251" s="297"/>
      <c r="V251" s="341"/>
      <c r="W251" s="342"/>
      <c r="X251" s="342"/>
      <c r="Y251" s="343"/>
      <c r="Z251" s="126" t="s">
        <v>442</v>
      </c>
      <c r="AA251" s="296"/>
      <c r="AB251" s="296"/>
      <c r="AC251" s="296"/>
      <c r="AD251" s="296"/>
      <c r="AE251" s="397" t="str">
        <f>IF(P251="","",INDEX(Aux_loc!D:E,MATCH(P251,Aux_loc!D:D,0),2))</f>
        <v/>
      </c>
      <c r="AJ251">
        <f t="shared" ref="AJ251:AJ271" si="16">IF((COUNTBLANK(D251:O251)+COUNTBLANK(AA251)+COUNTBLANK(V251))=14,0,IF(COUNTA(D251,H251,J251,L251,N251,V251,AA251)&lt;&gt;7,1,0))</f>
        <v>0</v>
      </c>
      <c r="AK251">
        <f t="shared" ref="AK251:AK271" si="17">IF(OR(D251="",V251=""),0,IF(OR(V251&lt;$AK$118,V251&gt;$AK$119),1,0))</f>
        <v>0</v>
      </c>
      <c r="AL251">
        <f t="shared" ref="AL251:AL271" si="18">IF(OR(D251="",AA251=""),0,IF(OR(AA251&lt;$AL$118,AA251&gt;$AL$119),1,0))</f>
        <v>0</v>
      </c>
      <c r="AP251" t="b">
        <f t="shared" ref="AP251:AP272" si="19">NOT(EXACT(D251,UPPER(D251)))</f>
        <v>0</v>
      </c>
      <c r="AQ251" t="str">
        <f t="shared" ref="AQ251:AQ272" si="20">SUBSTITUTE( SUBSTITUTE( SUBSTITUTE( SUBSTITUTE( SUBSTITUTE( SUBSTITUTE( SUBSTITUTE( SUBSTITUTE( SUBSTITUTE( SUBSTITUTE(D251, "á", "a"), "é", "e"), "í", "i"), "ó", "o"), "ú", "u"), "Á", "A"), "É", "E"), "Í", "I"), "Ó", "O"), "Ú", "U")</f>
        <v/>
      </c>
      <c r="AR251" t="b">
        <f t="shared" ref="AR251:AR272" si="21">NOT(EXACT(D251,AQ251))</f>
        <v>0</v>
      </c>
      <c r="AS251" t="str">
        <f t="shared" ref="AS251:AS272" si="22">SUBSTITUTE((SUBSTITUTE(SUBSTITUTE(SUBSTITUTE(D251,".",""),",",""),"(","")),")","")</f>
        <v/>
      </c>
      <c r="AT251" t="b">
        <f t="shared" ref="AT251:AT272" si="23">NOT(EXACT(D251,AS251))</f>
        <v>0</v>
      </c>
    </row>
    <row r="252" spans="1:46" ht="15">
      <c r="A252" s="104"/>
      <c r="C252" s="137" t="s">
        <v>223</v>
      </c>
      <c r="D252" s="329"/>
      <c r="E252" s="329"/>
      <c r="F252" s="329"/>
      <c r="G252" s="329"/>
      <c r="H252" s="296"/>
      <c r="I252" s="296"/>
      <c r="J252" s="296"/>
      <c r="K252" s="296"/>
      <c r="L252" s="296"/>
      <c r="M252" s="296"/>
      <c r="N252" s="237" t="str">
        <f>IF(P252="","",INDEX(Aux_loc!B:D,MATCH(P252,Aux_loc!D:D,0),2))</f>
        <v/>
      </c>
      <c r="O252" s="239"/>
      <c r="P252" s="297"/>
      <c r="Q252" s="297"/>
      <c r="R252" s="297"/>
      <c r="S252" s="297"/>
      <c r="T252" s="297"/>
      <c r="U252" s="297"/>
      <c r="V252" s="341"/>
      <c r="W252" s="342"/>
      <c r="X252" s="342"/>
      <c r="Y252" s="343"/>
      <c r="Z252" s="126" t="s">
        <v>442</v>
      </c>
      <c r="AA252" s="296"/>
      <c r="AB252" s="296"/>
      <c r="AC252" s="296"/>
      <c r="AD252" s="296"/>
      <c r="AE252" s="397" t="str">
        <f>IF(P252="","",INDEX(Aux_loc!D:E,MATCH(P252,Aux_loc!D:D,0),2))</f>
        <v/>
      </c>
      <c r="AJ252">
        <f t="shared" si="16"/>
        <v>0</v>
      </c>
      <c r="AK252">
        <f t="shared" si="17"/>
        <v>0</v>
      </c>
      <c r="AL252">
        <f t="shared" si="18"/>
        <v>0</v>
      </c>
      <c r="AP252" t="b">
        <f t="shared" si="19"/>
        <v>0</v>
      </c>
      <c r="AQ252" t="str">
        <f t="shared" si="20"/>
        <v/>
      </c>
      <c r="AR252" t="b">
        <f t="shared" si="21"/>
        <v>0</v>
      </c>
      <c r="AS252" t="str">
        <f t="shared" si="22"/>
        <v/>
      </c>
      <c r="AT252" t="b">
        <f t="shared" si="23"/>
        <v>0</v>
      </c>
    </row>
    <row r="253" spans="1:46" ht="15">
      <c r="A253" s="104"/>
      <c r="C253" s="137" t="s">
        <v>224</v>
      </c>
      <c r="D253" s="329"/>
      <c r="E253" s="329"/>
      <c r="F253" s="329"/>
      <c r="G253" s="329"/>
      <c r="H253" s="296"/>
      <c r="I253" s="296"/>
      <c r="J253" s="296"/>
      <c r="K253" s="296"/>
      <c r="L253" s="296"/>
      <c r="M253" s="296"/>
      <c r="N253" s="237" t="str">
        <f>IF(P253="","",INDEX(Aux_loc!B:D,MATCH(P253,Aux_loc!D:D,0),2))</f>
        <v/>
      </c>
      <c r="O253" s="239"/>
      <c r="P253" s="297"/>
      <c r="Q253" s="297"/>
      <c r="R253" s="297"/>
      <c r="S253" s="297"/>
      <c r="T253" s="297"/>
      <c r="U253" s="297"/>
      <c r="V253" s="341"/>
      <c r="W253" s="342"/>
      <c r="X253" s="342"/>
      <c r="Y253" s="343"/>
      <c r="Z253" s="126" t="s">
        <v>442</v>
      </c>
      <c r="AA253" s="296"/>
      <c r="AB253" s="296"/>
      <c r="AC253" s="296"/>
      <c r="AD253" s="296"/>
      <c r="AE253" s="397" t="str">
        <f>IF(P253="","",INDEX(Aux_loc!D:E,MATCH(P253,Aux_loc!D:D,0),2))</f>
        <v/>
      </c>
      <c r="AJ253">
        <f t="shared" si="16"/>
        <v>0</v>
      </c>
      <c r="AK253">
        <f t="shared" si="17"/>
        <v>0</v>
      </c>
      <c r="AL253">
        <f t="shared" si="18"/>
        <v>0</v>
      </c>
      <c r="AP253" t="b">
        <f t="shared" si="19"/>
        <v>0</v>
      </c>
      <c r="AQ253" t="str">
        <f t="shared" si="20"/>
        <v/>
      </c>
      <c r="AR253" t="b">
        <f t="shared" si="21"/>
        <v>0</v>
      </c>
      <c r="AS253" t="str">
        <f t="shared" si="22"/>
        <v/>
      </c>
      <c r="AT253" t="b">
        <f t="shared" si="23"/>
        <v>0</v>
      </c>
    </row>
    <row r="254" spans="1:46" ht="15">
      <c r="A254" s="104"/>
      <c r="C254" s="137" t="s">
        <v>225</v>
      </c>
      <c r="D254" s="329"/>
      <c r="E254" s="329"/>
      <c r="F254" s="329"/>
      <c r="G254" s="329"/>
      <c r="H254" s="296"/>
      <c r="I254" s="296"/>
      <c r="J254" s="296"/>
      <c r="K254" s="296"/>
      <c r="L254" s="296"/>
      <c r="M254" s="296"/>
      <c r="N254" s="237" t="str">
        <f>IF(P254="","",INDEX(Aux_loc!B:D,MATCH(P254,Aux_loc!D:D,0),2))</f>
        <v/>
      </c>
      <c r="O254" s="239"/>
      <c r="P254" s="297"/>
      <c r="Q254" s="297"/>
      <c r="R254" s="297"/>
      <c r="S254" s="297"/>
      <c r="T254" s="297"/>
      <c r="U254" s="297"/>
      <c r="V254" s="341"/>
      <c r="W254" s="342"/>
      <c r="X254" s="342"/>
      <c r="Y254" s="343"/>
      <c r="Z254" s="126" t="s">
        <v>442</v>
      </c>
      <c r="AA254" s="296"/>
      <c r="AB254" s="296"/>
      <c r="AC254" s="296"/>
      <c r="AD254" s="296"/>
      <c r="AE254" s="397" t="str">
        <f>IF(P254="","",INDEX(Aux_loc!D:E,MATCH(P254,Aux_loc!D:D,0),2))</f>
        <v/>
      </c>
      <c r="AJ254">
        <f t="shared" si="16"/>
        <v>0</v>
      </c>
      <c r="AK254">
        <f t="shared" si="17"/>
        <v>0</v>
      </c>
      <c r="AL254">
        <f t="shared" si="18"/>
        <v>0</v>
      </c>
      <c r="AP254" t="b">
        <f t="shared" si="19"/>
        <v>0</v>
      </c>
      <c r="AQ254" t="str">
        <f t="shared" si="20"/>
        <v/>
      </c>
      <c r="AR254" t="b">
        <f t="shared" si="21"/>
        <v>0</v>
      </c>
      <c r="AS254" t="str">
        <f t="shared" si="22"/>
        <v/>
      </c>
      <c r="AT254" t="b">
        <f t="shared" si="23"/>
        <v>0</v>
      </c>
    </row>
    <row r="255" spans="1:46" ht="15">
      <c r="A255" s="104"/>
      <c r="C255" s="137" t="s">
        <v>226</v>
      </c>
      <c r="D255" s="329"/>
      <c r="E255" s="329"/>
      <c r="F255" s="329"/>
      <c r="G255" s="329"/>
      <c r="H255" s="296"/>
      <c r="I255" s="296"/>
      <c r="J255" s="296"/>
      <c r="K255" s="296"/>
      <c r="L255" s="296"/>
      <c r="M255" s="296"/>
      <c r="N255" s="237" t="str">
        <f>IF(P255="","",INDEX(Aux_loc!B:D,MATCH(P255,Aux_loc!D:D,0),2))</f>
        <v/>
      </c>
      <c r="O255" s="239"/>
      <c r="P255" s="297"/>
      <c r="Q255" s="297"/>
      <c r="R255" s="297"/>
      <c r="S255" s="297"/>
      <c r="T255" s="297"/>
      <c r="U255" s="297"/>
      <c r="V255" s="341"/>
      <c r="W255" s="342"/>
      <c r="X255" s="342"/>
      <c r="Y255" s="343"/>
      <c r="Z255" s="126" t="s">
        <v>442</v>
      </c>
      <c r="AA255" s="296"/>
      <c r="AB255" s="296"/>
      <c r="AC255" s="296"/>
      <c r="AD255" s="296"/>
      <c r="AE255" s="397" t="str">
        <f>IF(P255="","",INDEX(Aux_loc!D:E,MATCH(P255,Aux_loc!D:D,0),2))</f>
        <v/>
      </c>
      <c r="AJ255">
        <f t="shared" si="16"/>
        <v>0</v>
      </c>
      <c r="AK255">
        <f t="shared" si="17"/>
        <v>0</v>
      </c>
      <c r="AL255">
        <f t="shared" si="18"/>
        <v>0</v>
      </c>
      <c r="AP255" t="b">
        <f t="shared" si="19"/>
        <v>0</v>
      </c>
      <c r="AQ255" t="str">
        <f t="shared" si="20"/>
        <v/>
      </c>
      <c r="AR255" t="b">
        <f t="shared" si="21"/>
        <v>0</v>
      </c>
      <c r="AS255" t="str">
        <f t="shared" si="22"/>
        <v/>
      </c>
      <c r="AT255" t="b">
        <f t="shared" si="23"/>
        <v>0</v>
      </c>
    </row>
    <row r="256" spans="1:46" ht="15">
      <c r="A256" s="104"/>
      <c r="C256" s="137" t="s">
        <v>227</v>
      </c>
      <c r="D256" s="329"/>
      <c r="E256" s="329"/>
      <c r="F256" s="329"/>
      <c r="G256" s="329"/>
      <c r="H256" s="296"/>
      <c r="I256" s="296"/>
      <c r="J256" s="296"/>
      <c r="K256" s="296"/>
      <c r="L256" s="296"/>
      <c r="M256" s="296"/>
      <c r="N256" s="237" t="str">
        <f>IF(P256="","",INDEX(Aux_loc!B:D,MATCH(P256,Aux_loc!D:D,0),2))</f>
        <v/>
      </c>
      <c r="O256" s="239"/>
      <c r="P256" s="297"/>
      <c r="Q256" s="297"/>
      <c r="R256" s="297"/>
      <c r="S256" s="297"/>
      <c r="T256" s="297"/>
      <c r="U256" s="297"/>
      <c r="V256" s="341"/>
      <c r="W256" s="342"/>
      <c r="X256" s="342"/>
      <c r="Y256" s="343"/>
      <c r="Z256" s="126" t="s">
        <v>442</v>
      </c>
      <c r="AA256" s="296"/>
      <c r="AB256" s="296"/>
      <c r="AC256" s="296"/>
      <c r="AD256" s="296"/>
      <c r="AE256" s="397" t="str">
        <f>IF(P256="","",INDEX(Aux_loc!D:E,MATCH(P256,Aux_loc!D:D,0),2))</f>
        <v/>
      </c>
      <c r="AJ256">
        <f t="shared" si="16"/>
        <v>0</v>
      </c>
      <c r="AK256">
        <f t="shared" si="17"/>
        <v>0</v>
      </c>
      <c r="AL256">
        <f t="shared" si="18"/>
        <v>0</v>
      </c>
      <c r="AP256" t="b">
        <f t="shared" si="19"/>
        <v>0</v>
      </c>
      <c r="AQ256" t="str">
        <f t="shared" si="20"/>
        <v/>
      </c>
      <c r="AR256" t="b">
        <f t="shared" si="21"/>
        <v>0</v>
      </c>
      <c r="AS256" t="str">
        <f t="shared" si="22"/>
        <v/>
      </c>
      <c r="AT256" t="b">
        <f t="shared" si="23"/>
        <v>0</v>
      </c>
    </row>
    <row r="257" spans="1:46" ht="15">
      <c r="A257" s="104"/>
      <c r="C257" s="137" t="s">
        <v>228</v>
      </c>
      <c r="D257" s="329"/>
      <c r="E257" s="329"/>
      <c r="F257" s="329"/>
      <c r="G257" s="329"/>
      <c r="H257" s="296"/>
      <c r="I257" s="296"/>
      <c r="J257" s="296"/>
      <c r="K257" s="296"/>
      <c r="L257" s="296"/>
      <c r="M257" s="296"/>
      <c r="N257" s="237" t="str">
        <f>IF(P257="","",INDEX(Aux_loc!B:D,MATCH(P257,Aux_loc!D:D,0),2))</f>
        <v/>
      </c>
      <c r="O257" s="239"/>
      <c r="P257" s="297"/>
      <c r="Q257" s="297"/>
      <c r="R257" s="297"/>
      <c r="S257" s="297"/>
      <c r="T257" s="297"/>
      <c r="U257" s="297"/>
      <c r="V257" s="341"/>
      <c r="W257" s="342"/>
      <c r="X257" s="342"/>
      <c r="Y257" s="343"/>
      <c r="Z257" s="126" t="s">
        <v>442</v>
      </c>
      <c r="AA257" s="296"/>
      <c r="AB257" s="296"/>
      <c r="AC257" s="296"/>
      <c r="AD257" s="296"/>
      <c r="AE257" s="397" t="str">
        <f>IF(P257="","",INDEX(Aux_loc!D:E,MATCH(P257,Aux_loc!D:D,0),2))</f>
        <v/>
      </c>
      <c r="AJ257">
        <f t="shared" si="16"/>
        <v>0</v>
      </c>
      <c r="AK257">
        <f t="shared" si="17"/>
        <v>0</v>
      </c>
      <c r="AL257">
        <f t="shared" si="18"/>
        <v>0</v>
      </c>
      <c r="AP257" t="b">
        <f t="shared" si="19"/>
        <v>0</v>
      </c>
      <c r="AQ257" t="str">
        <f t="shared" si="20"/>
        <v/>
      </c>
      <c r="AR257" t="b">
        <f t="shared" si="21"/>
        <v>0</v>
      </c>
      <c r="AS257" t="str">
        <f t="shared" si="22"/>
        <v/>
      </c>
      <c r="AT257" t="b">
        <f t="shared" si="23"/>
        <v>0</v>
      </c>
    </row>
    <row r="258" spans="1:46" ht="15">
      <c r="A258" s="104"/>
      <c r="C258" s="137" t="s">
        <v>229</v>
      </c>
      <c r="D258" s="329"/>
      <c r="E258" s="329"/>
      <c r="F258" s="329"/>
      <c r="G258" s="329"/>
      <c r="H258" s="296"/>
      <c r="I258" s="296"/>
      <c r="J258" s="296"/>
      <c r="K258" s="296"/>
      <c r="L258" s="296"/>
      <c r="M258" s="296"/>
      <c r="N258" s="237" t="str">
        <f>IF(P258="","",INDEX(Aux_loc!B:D,MATCH(P258,Aux_loc!D:D,0),2))</f>
        <v/>
      </c>
      <c r="O258" s="239"/>
      <c r="P258" s="297"/>
      <c r="Q258" s="297"/>
      <c r="R258" s="297"/>
      <c r="S258" s="297"/>
      <c r="T258" s="297"/>
      <c r="U258" s="297"/>
      <c r="V258" s="341"/>
      <c r="W258" s="342"/>
      <c r="X258" s="342"/>
      <c r="Y258" s="343"/>
      <c r="Z258" s="126" t="s">
        <v>442</v>
      </c>
      <c r="AA258" s="296"/>
      <c r="AB258" s="296"/>
      <c r="AC258" s="296"/>
      <c r="AD258" s="296"/>
      <c r="AE258" s="397" t="str">
        <f>IF(P258="","",INDEX(Aux_loc!D:E,MATCH(P258,Aux_loc!D:D,0),2))</f>
        <v/>
      </c>
      <c r="AJ258">
        <f t="shared" si="16"/>
        <v>0</v>
      </c>
      <c r="AK258">
        <f t="shared" si="17"/>
        <v>0</v>
      </c>
      <c r="AL258">
        <f t="shared" si="18"/>
        <v>0</v>
      </c>
      <c r="AP258" t="b">
        <f t="shared" si="19"/>
        <v>0</v>
      </c>
      <c r="AQ258" t="str">
        <f t="shared" si="20"/>
        <v/>
      </c>
      <c r="AR258" t="b">
        <f t="shared" si="21"/>
        <v>0</v>
      </c>
      <c r="AS258" t="str">
        <f t="shared" si="22"/>
        <v/>
      </c>
      <c r="AT258" t="b">
        <f t="shared" si="23"/>
        <v>0</v>
      </c>
    </row>
    <row r="259" spans="1:46" ht="15">
      <c r="A259" s="104"/>
      <c r="C259" s="137" t="s">
        <v>230</v>
      </c>
      <c r="D259" s="329"/>
      <c r="E259" s="329"/>
      <c r="F259" s="329"/>
      <c r="G259" s="329"/>
      <c r="H259" s="296"/>
      <c r="I259" s="296"/>
      <c r="J259" s="296"/>
      <c r="K259" s="296"/>
      <c r="L259" s="296"/>
      <c r="M259" s="296"/>
      <c r="N259" s="237" t="str">
        <f>IF(P259="","",INDEX(Aux_loc!B:D,MATCH(P259,Aux_loc!D:D,0),2))</f>
        <v/>
      </c>
      <c r="O259" s="239"/>
      <c r="P259" s="297"/>
      <c r="Q259" s="297"/>
      <c r="R259" s="297"/>
      <c r="S259" s="297"/>
      <c r="T259" s="297"/>
      <c r="U259" s="297"/>
      <c r="V259" s="341"/>
      <c r="W259" s="342"/>
      <c r="X259" s="342"/>
      <c r="Y259" s="343"/>
      <c r="Z259" s="126" t="s">
        <v>442</v>
      </c>
      <c r="AA259" s="296"/>
      <c r="AB259" s="296"/>
      <c r="AC259" s="296"/>
      <c r="AD259" s="296"/>
      <c r="AE259" s="397" t="str">
        <f>IF(P259="","",INDEX(Aux_loc!D:E,MATCH(P259,Aux_loc!D:D,0),2))</f>
        <v/>
      </c>
      <c r="AJ259">
        <f t="shared" si="16"/>
        <v>0</v>
      </c>
      <c r="AK259">
        <f t="shared" si="17"/>
        <v>0</v>
      </c>
      <c r="AL259">
        <f t="shared" si="18"/>
        <v>0</v>
      </c>
      <c r="AP259" t="b">
        <f t="shared" si="19"/>
        <v>0</v>
      </c>
      <c r="AQ259" t="str">
        <f t="shared" si="20"/>
        <v/>
      </c>
      <c r="AR259" t="b">
        <f t="shared" si="21"/>
        <v>0</v>
      </c>
      <c r="AS259" t="str">
        <f t="shared" si="22"/>
        <v/>
      </c>
      <c r="AT259" t="b">
        <f t="shared" si="23"/>
        <v>0</v>
      </c>
    </row>
    <row r="260" spans="1:46" ht="15">
      <c r="A260" s="104"/>
      <c r="C260" s="137" t="s">
        <v>231</v>
      </c>
      <c r="D260" s="329"/>
      <c r="E260" s="329"/>
      <c r="F260" s="329"/>
      <c r="G260" s="329"/>
      <c r="H260" s="296"/>
      <c r="I260" s="296"/>
      <c r="J260" s="296"/>
      <c r="K260" s="296"/>
      <c r="L260" s="296"/>
      <c r="M260" s="296"/>
      <c r="N260" s="237" t="str">
        <f>IF(P260="","",INDEX(Aux_loc!B:D,MATCH(P260,Aux_loc!D:D,0),2))</f>
        <v/>
      </c>
      <c r="O260" s="239"/>
      <c r="P260" s="297"/>
      <c r="Q260" s="297"/>
      <c r="R260" s="297"/>
      <c r="S260" s="297"/>
      <c r="T260" s="297"/>
      <c r="U260" s="297"/>
      <c r="V260" s="341"/>
      <c r="W260" s="342"/>
      <c r="X260" s="342"/>
      <c r="Y260" s="343"/>
      <c r="Z260" s="126" t="s">
        <v>442</v>
      </c>
      <c r="AA260" s="296"/>
      <c r="AB260" s="296"/>
      <c r="AC260" s="296"/>
      <c r="AD260" s="296"/>
      <c r="AE260" s="397" t="str">
        <f>IF(P260="","",INDEX(Aux_loc!D:E,MATCH(P260,Aux_loc!D:D,0),2))</f>
        <v/>
      </c>
      <c r="AJ260">
        <f t="shared" si="16"/>
        <v>0</v>
      </c>
      <c r="AK260">
        <f t="shared" si="17"/>
        <v>0</v>
      </c>
      <c r="AL260">
        <f t="shared" si="18"/>
        <v>0</v>
      </c>
      <c r="AP260" t="b">
        <f t="shared" si="19"/>
        <v>0</v>
      </c>
      <c r="AQ260" t="str">
        <f t="shared" si="20"/>
        <v/>
      </c>
      <c r="AR260" t="b">
        <f t="shared" si="21"/>
        <v>0</v>
      </c>
      <c r="AS260" t="str">
        <f t="shared" si="22"/>
        <v/>
      </c>
      <c r="AT260" t="b">
        <f t="shared" si="23"/>
        <v>0</v>
      </c>
    </row>
    <row r="261" spans="1:46" ht="15">
      <c r="A261" s="104"/>
      <c r="C261" s="137" t="s">
        <v>232</v>
      </c>
      <c r="D261" s="329"/>
      <c r="E261" s="329"/>
      <c r="F261" s="329"/>
      <c r="G261" s="329"/>
      <c r="H261" s="296"/>
      <c r="I261" s="296"/>
      <c r="J261" s="296"/>
      <c r="K261" s="296"/>
      <c r="L261" s="296"/>
      <c r="M261" s="296"/>
      <c r="N261" s="237" t="str">
        <f>IF(P261="","",INDEX(Aux_loc!B:D,MATCH(P261,Aux_loc!D:D,0),2))</f>
        <v/>
      </c>
      <c r="O261" s="239"/>
      <c r="P261" s="297"/>
      <c r="Q261" s="297"/>
      <c r="R261" s="297"/>
      <c r="S261" s="297"/>
      <c r="T261" s="297"/>
      <c r="U261" s="297"/>
      <c r="V261" s="341"/>
      <c r="W261" s="342"/>
      <c r="X261" s="342"/>
      <c r="Y261" s="343"/>
      <c r="Z261" s="126" t="s">
        <v>442</v>
      </c>
      <c r="AA261" s="296"/>
      <c r="AB261" s="296"/>
      <c r="AC261" s="296"/>
      <c r="AD261" s="296"/>
      <c r="AE261" s="397" t="str">
        <f>IF(P261="","",INDEX(Aux_loc!D:E,MATCH(P261,Aux_loc!D:D,0),2))</f>
        <v/>
      </c>
      <c r="AJ261">
        <f t="shared" si="16"/>
        <v>0</v>
      </c>
      <c r="AK261">
        <f t="shared" si="17"/>
        <v>0</v>
      </c>
      <c r="AL261">
        <f t="shared" si="18"/>
        <v>0</v>
      </c>
      <c r="AP261" t="b">
        <f t="shared" si="19"/>
        <v>0</v>
      </c>
      <c r="AQ261" t="str">
        <f t="shared" si="20"/>
        <v/>
      </c>
      <c r="AR261" t="b">
        <f t="shared" si="21"/>
        <v>0</v>
      </c>
      <c r="AS261" t="str">
        <f t="shared" si="22"/>
        <v/>
      </c>
      <c r="AT261" t="b">
        <f t="shared" si="23"/>
        <v>0</v>
      </c>
    </row>
    <row r="262" spans="1:46" ht="15">
      <c r="A262" s="104"/>
      <c r="C262" s="137" t="s">
        <v>233</v>
      </c>
      <c r="D262" s="329"/>
      <c r="E262" s="329"/>
      <c r="F262" s="329"/>
      <c r="G262" s="329"/>
      <c r="H262" s="296"/>
      <c r="I262" s="296"/>
      <c r="J262" s="296"/>
      <c r="K262" s="296"/>
      <c r="L262" s="296"/>
      <c r="M262" s="296"/>
      <c r="N262" s="237" t="str">
        <f>IF(P262="","",INDEX(Aux_loc!B:D,MATCH(P262,Aux_loc!D:D,0),2))</f>
        <v/>
      </c>
      <c r="O262" s="239"/>
      <c r="P262" s="297"/>
      <c r="Q262" s="297"/>
      <c r="R262" s="297"/>
      <c r="S262" s="297"/>
      <c r="T262" s="297"/>
      <c r="U262" s="297"/>
      <c r="V262" s="341"/>
      <c r="W262" s="342"/>
      <c r="X262" s="342"/>
      <c r="Y262" s="343"/>
      <c r="Z262" s="126" t="s">
        <v>442</v>
      </c>
      <c r="AA262" s="296"/>
      <c r="AB262" s="296"/>
      <c r="AC262" s="296"/>
      <c r="AD262" s="296"/>
      <c r="AE262" s="397" t="str">
        <f>IF(P262="","",INDEX(Aux_loc!D:E,MATCH(P262,Aux_loc!D:D,0),2))</f>
        <v/>
      </c>
      <c r="AJ262">
        <f t="shared" si="16"/>
        <v>0</v>
      </c>
      <c r="AK262">
        <f t="shared" si="17"/>
        <v>0</v>
      </c>
      <c r="AL262">
        <f t="shared" si="18"/>
        <v>0</v>
      </c>
      <c r="AP262" t="b">
        <f t="shared" si="19"/>
        <v>0</v>
      </c>
      <c r="AQ262" t="str">
        <f t="shared" si="20"/>
        <v/>
      </c>
      <c r="AR262" t="b">
        <f t="shared" si="21"/>
        <v>0</v>
      </c>
      <c r="AS262" t="str">
        <f t="shared" si="22"/>
        <v/>
      </c>
      <c r="AT262" t="b">
        <f t="shared" si="23"/>
        <v>0</v>
      </c>
    </row>
    <row r="263" spans="1:46" ht="15">
      <c r="A263" s="104"/>
      <c r="C263" s="137" t="s">
        <v>234</v>
      </c>
      <c r="D263" s="329"/>
      <c r="E263" s="329"/>
      <c r="F263" s="329"/>
      <c r="G263" s="329"/>
      <c r="H263" s="296"/>
      <c r="I263" s="296"/>
      <c r="J263" s="296"/>
      <c r="K263" s="296"/>
      <c r="L263" s="296"/>
      <c r="M263" s="296"/>
      <c r="N263" s="237" t="str">
        <f>IF(P263="","",INDEX(Aux_loc!B:D,MATCH(P263,Aux_loc!D:D,0),2))</f>
        <v/>
      </c>
      <c r="O263" s="239"/>
      <c r="P263" s="297"/>
      <c r="Q263" s="297"/>
      <c r="R263" s="297"/>
      <c r="S263" s="297"/>
      <c r="T263" s="297"/>
      <c r="U263" s="297"/>
      <c r="V263" s="341"/>
      <c r="W263" s="342"/>
      <c r="X263" s="342"/>
      <c r="Y263" s="343"/>
      <c r="Z263" s="126" t="s">
        <v>442</v>
      </c>
      <c r="AA263" s="296"/>
      <c r="AB263" s="296"/>
      <c r="AC263" s="296"/>
      <c r="AD263" s="296"/>
      <c r="AE263" s="397" t="str">
        <f>IF(P263="","",INDEX(Aux_loc!D:E,MATCH(P263,Aux_loc!D:D,0),2))</f>
        <v/>
      </c>
      <c r="AJ263">
        <f t="shared" si="16"/>
        <v>0</v>
      </c>
      <c r="AK263">
        <f t="shared" si="17"/>
        <v>0</v>
      </c>
      <c r="AL263">
        <f t="shared" si="18"/>
        <v>0</v>
      </c>
      <c r="AP263" t="b">
        <f t="shared" si="19"/>
        <v>0</v>
      </c>
      <c r="AQ263" t="str">
        <f t="shared" si="20"/>
        <v/>
      </c>
      <c r="AR263" t="b">
        <f t="shared" si="21"/>
        <v>0</v>
      </c>
      <c r="AS263" t="str">
        <f t="shared" si="22"/>
        <v/>
      </c>
      <c r="AT263" t="b">
        <f t="shared" si="23"/>
        <v>0</v>
      </c>
    </row>
    <row r="264" spans="1:46" ht="15">
      <c r="A264" s="104"/>
      <c r="C264" s="137" t="s">
        <v>235</v>
      </c>
      <c r="D264" s="329"/>
      <c r="E264" s="329"/>
      <c r="F264" s="329"/>
      <c r="G264" s="329"/>
      <c r="H264" s="296"/>
      <c r="I264" s="296"/>
      <c r="J264" s="296"/>
      <c r="K264" s="296"/>
      <c r="L264" s="296"/>
      <c r="M264" s="296"/>
      <c r="N264" s="237" t="str">
        <f>IF(P264="","",INDEX(Aux_loc!B:D,MATCH(P264,Aux_loc!D:D,0),2))</f>
        <v/>
      </c>
      <c r="O264" s="239"/>
      <c r="P264" s="297"/>
      <c r="Q264" s="297"/>
      <c r="R264" s="297"/>
      <c r="S264" s="297"/>
      <c r="T264" s="297"/>
      <c r="U264" s="297"/>
      <c r="V264" s="341"/>
      <c r="W264" s="342"/>
      <c r="X264" s="342"/>
      <c r="Y264" s="343"/>
      <c r="Z264" s="126" t="s">
        <v>442</v>
      </c>
      <c r="AA264" s="296"/>
      <c r="AB264" s="296"/>
      <c r="AC264" s="296"/>
      <c r="AD264" s="296"/>
      <c r="AE264" s="397" t="str">
        <f>IF(P264="","",INDEX(Aux_loc!D:E,MATCH(P264,Aux_loc!D:D,0),2))</f>
        <v/>
      </c>
      <c r="AJ264">
        <f t="shared" si="16"/>
        <v>0</v>
      </c>
      <c r="AK264">
        <f t="shared" si="17"/>
        <v>0</v>
      </c>
      <c r="AL264">
        <f t="shared" si="18"/>
        <v>0</v>
      </c>
      <c r="AP264" t="b">
        <f t="shared" si="19"/>
        <v>0</v>
      </c>
      <c r="AQ264" t="str">
        <f t="shared" si="20"/>
        <v/>
      </c>
      <c r="AR264" t="b">
        <f t="shared" si="21"/>
        <v>0</v>
      </c>
      <c r="AS264" t="str">
        <f t="shared" si="22"/>
        <v/>
      </c>
      <c r="AT264" t="b">
        <f t="shared" si="23"/>
        <v>0</v>
      </c>
    </row>
    <row r="265" spans="1:46" ht="15">
      <c r="A265" s="104"/>
      <c r="C265" s="137" t="s">
        <v>236</v>
      </c>
      <c r="D265" s="329"/>
      <c r="E265" s="329"/>
      <c r="F265" s="329"/>
      <c r="G265" s="329"/>
      <c r="H265" s="296"/>
      <c r="I265" s="296"/>
      <c r="J265" s="296"/>
      <c r="K265" s="296"/>
      <c r="L265" s="296"/>
      <c r="M265" s="296"/>
      <c r="N265" s="237" t="str">
        <f>IF(P265="","",INDEX(Aux_loc!B:D,MATCH(P265,Aux_loc!D:D,0),2))</f>
        <v/>
      </c>
      <c r="O265" s="239"/>
      <c r="P265" s="297"/>
      <c r="Q265" s="297"/>
      <c r="R265" s="297"/>
      <c r="S265" s="297"/>
      <c r="T265" s="297"/>
      <c r="U265" s="297"/>
      <c r="V265" s="341"/>
      <c r="W265" s="342"/>
      <c r="X265" s="342"/>
      <c r="Y265" s="343"/>
      <c r="Z265" s="126" t="s">
        <v>442</v>
      </c>
      <c r="AA265" s="296"/>
      <c r="AB265" s="296"/>
      <c r="AC265" s="296"/>
      <c r="AD265" s="296"/>
      <c r="AE265" s="397" t="str">
        <f>IF(P265="","",INDEX(Aux_loc!D:E,MATCH(P265,Aux_loc!D:D,0),2))</f>
        <v/>
      </c>
      <c r="AJ265">
        <f t="shared" si="16"/>
        <v>0</v>
      </c>
      <c r="AK265">
        <f t="shared" si="17"/>
        <v>0</v>
      </c>
      <c r="AL265">
        <f t="shared" si="18"/>
        <v>0</v>
      </c>
      <c r="AP265" t="b">
        <f t="shared" si="19"/>
        <v>0</v>
      </c>
      <c r="AQ265" t="str">
        <f t="shared" si="20"/>
        <v/>
      </c>
      <c r="AR265" t="b">
        <f t="shared" si="21"/>
        <v>0</v>
      </c>
      <c r="AS265" t="str">
        <f t="shared" si="22"/>
        <v/>
      </c>
      <c r="AT265" t="b">
        <f t="shared" si="23"/>
        <v>0</v>
      </c>
    </row>
    <row r="266" spans="1:46" ht="15">
      <c r="A266" s="104"/>
      <c r="C266" s="137" t="s">
        <v>237</v>
      </c>
      <c r="D266" s="329"/>
      <c r="E266" s="329"/>
      <c r="F266" s="329"/>
      <c r="G266" s="329"/>
      <c r="H266" s="296"/>
      <c r="I266" s="296"/>
      <c r="J266" s="296"/>
      <c r="K266" s="296"/>
      <c r="L266" s="296"/>
      <c r="M266" s="296"/>
      <c r="N266" s="237" t="str">
        <f>IF(P266="","",INDEX(Aux_loc!B:D,MATCH(P266,Aux_loc!D:D,0),2))</f>
        <v/>
      </c>
      <c r="O266" s="239"/>
      <c r="P266" s="297"/>
      <c r="Q266" s="297"/>
      <c r="R266" s="297"/>
      <c r="S266" s="297"/>
      <c r="T266" s="297"/>
      <c r="U266" s="297"/>
      <c r="V266" s="341"/>
      <c r="W266" s="342"/>
      <c r="X266" s="342"/>
      <c r="Y266" s="343"/>
      <c r="Z266" s="126" t="s">
        <v>442</v>
      </c>
      <c r="AA266" s="296"/>
      <c r="AB266" s="296"/>
      <c r="AC266" s="296"/>
      <c r="AD266" s="296"/>
      <c r="AE266" s="397" t="str">
        <f>IF(P266="","",INDEX(Aux_loc!D:E,MATCH(P266,Aux_loc!D:D,0),2))</f>
        <v/>
      </c>
      <c r="AJ266">
        <f t="shared" si="16"/>
        <v>0</v>
      </c>
      <c r="AK266">
        <f t="shared" si="17"/>
        <v>0</v>
      </c>
      <c r="AL266">
        <f t="shared" si="18"/>
        <v>0</v>
      </c>
      <c r="AP266" t="b">
        <f t="shared" si="19"/>
        <v>0</v>
      </c>
      <c r="AQ266" t="str">
        <f t="shared" si="20"/>
        <v/>
      </c>
      <c r="AR266" t="b">
        <f t="shared" si="21"/>
        <v>0</v>
      </c>
      <c r="AS266" t="str">
        <f t="shared" si="22"/>
        <v/>
      </c>
      <c r="AT266" t="b">
        <f t="shared" si="23"/>
        <v>0</v>
      </c>
    </row>
    <row r="267" spans="1:46" ht="15">
      <c r="A267" s="104"/>
      <c r="C267" s="137" t="s">
        <v>238</v>
      </c>
      <c r="D267" s="329"/>
      <c r="E267" s="329"/>
      <c r="F267" s="329"/>
      <c r="G267" s="329"/>
      <c r="H267" s="296"/>
      <c r="I267" s="296"/>
      <c r="J267" s="296"/>
      <c r="K267" s="296"/>
      <c r="L267" s="296"/>
      <c r="M267" s="296"/>
      <c r="N267" s="237" t="str">
        <f>IF(P267="","",INDEX(Aux_loc!B:D,MATCH(P267,Aux_loc!D:D,0),2))</f>
        <v/>
      </c>
      <c r="O267" s="239"/>
      <c r="P267" s="297"/>
      <c r="Q267" s="297"/>
      <c r="R267" s="297"/>
      <c r="S267" s="297"/>
      <c r="T267" s="297"/>
      <c r="U267" s="297"/>
      <c r="V267" s="341"/>
      <c r="W267" s="342"/>
      <c r="X267" s="342"/>
      <c r="Y267" s="343"/>
      <c r="Z267" s="126" t="s">
        <v>442</v>
      </c>
      <c r="AA267" s="296"/>
      <c r="AB267" s="296"/>
      <c r="AC267" s="296"/>
      <c r="AD267" s="296"/>
      <c r="AE267" s="397" t="str">
        <f>IF(P267="","",INDEX(Aux_loc!D:E,MATCH(P267,Aux_loc!D:D,0),2))</f>
        <v/>
      </c>
      <c r="AJ267">
        <f t="shared" si="16"/>
        <v>0</v>
      </c>
      <c r="AK267">
        <f t="shared" si="17"/>
        <v>0</v>
      </c>
      <c r="AL267">
        <f t="shared" si="18"/>
        <v>0</v>
      </c>
      <c r="AP267" t="b">
        <f t="shared" si="19"/>
        <v>0</v>
      </c>
      <c r="AQ267" t="str">
        <f t="shared" si="20"/>
        <v/>
      </c>
      <c r="AR267" t="b">
        <f t="shared" si="21"/>
        <v>0</v>
      </c>
      <c r="AS267" t="str">
        <f t="shared" si="22"/>
        <v/>
      </c>
      <c r="AT267" t="b">
        <f t="shared" si="23"/>
        <v>0</v>
      </c>
    </row>
    <row r="268" spans="1:46" ht="15">
      <c r="A268" s="104"/>
      <c r="C268" s="137" t="s">
        <v>239</v>
      </c>
      <c r="D268" s="329"/>
      <c r="E268" s="329"/>
      <c r="F268" s="329"/>
      <c r="G268" s="329"/>
      <c r="H268" s="296"/>
      <c r="I268" s="296"/>
      <c r="J268" s="296"/>
      <c r="K268" s="296"/>
      <c r="L268" s="296"/>
      <c r="M268" s="296"/>
      <c r="N268" s="237" t="str">
        <f>IF(P268="","",INDEX(Aux_loc!B:D,MATCH(P268,Aux_loc!D:D,0),2))</f>
        <v/>
      </c>
      <c r="O268" s="239"/>
      <c r="P268" s="297"/>
      <c r="Q268" s="297"/>
      <c r="R268" s="297"/>
      <c r="S268" s="297"/>
      <c r="T268" s="297"/>
      <c r="U268" s="297"/>
      <c r="V268" s="341"/>
      <c r="W268" s="342"/>
      <c r="X268" s="342"/>
      <c r="Y268" s="343"/>
      <c r="Z268" s="126" t="s">
        <v>442</v>
      </c>
      <c r="AA268" s="296"/>
      <c r="AB268" s="296"/>
      <c r="AC268" s="296"/>
      <c r="AD268" s="296"/>
      <c r="AE268" s="397" t="str">
        <f>IF(P268="","",INDEX(Aux_loc!D:E,MATCH(P268,Aux_loc!D:D,0),2))</f>
        <v/>
      </c>
      <c r="AJ268">
        <f t="shared" si="16"/>
        <v>0</v>
      </c>
      <c r="AK268">
        <f t="shared" si="17"/>
        <v>0</v>
      </c>
      <c r="AL268">
        <f t="shared" si="18"/>
        <v>0</v>
      </c>
      <c r="AP268" t="b">
        <f t="shared" si="19"/>
        <v>0</v>
      </c>
      <c r="AQ268" t="str">
        <f t="shared" si="20"/>
        <v/>
      </c>
      <c r="AR268" t="b">
        <f t="shared" si="21"/>
        <v>0</v>
      </c>
      <c r="AS268" t="str">
        <f t="shared" si="22"/>
        <v/>
      </c>
      <c r="AT268" t="b">
        <f t="shared" si="23"/>
        <v>0</v>
      </c>
    </row>
    <row r="269" spans="1:46" ht="15">
      <c r="A269" s="104"/>
      <c r="C269" s="137" t="s">
        <v>240</v>
      </c>
      <c r="D269" s="329"/>
      <c r="E269" s="329"/>
      <c r="F269" s="329"/>
      <c r="G269" s="329"/>
      <c r="H269" s="296"/>
      <c r="I269" s="296"/>
      <c r="J269" s="296"/>
      <c r="K269" s="296"/>
      <c r="L269" s="296"/>
      <c r="M269" s="296"/>
      <c r="N269" s="237" t="str">
        <f>IF(P269="","",INDEX(Aux_loc!B:D,MATCH(P269,Aux_loc!D:D,0),2))</f>
        <v/>
      </c>
      <c r="O269" s="239"/>
      <c r="P269" s="297"/>
      <c r="Q269" s="297"/>
      <c r="R269" s="297"/>
      <c r="S269" s="297"/>
      <c r="T269" s="297"/>
      <c r="U269" s="297"/>
      <c r="V269" s="341"/>
      <c r="W269" s="342"/>
      <c r="X269" s="342"/>
      <c r="Y269" s="343"/>
      <c r="Z269" s="126" t="s">
        <v>442</v>
      </c>
      <c r="AA269" s="296"/>
      <c r="AB269" s="296"/>
      <c r="AC269" s="296"/>
      <c r="AD269" s="296"/>
      <c r="AE269" s="397" t="str">
        <f>IF(P269="","",INDEX(Aux_loc!D:E,MATCH(P269,Aux_loc!D:D,0),2))</f>
        <v/>
      </c>
      <c r="AJ269">
        <f t="shared" si="16"/>
        <v>0</v>
      </c>
      <c r="AK269">
        <f t="shared" si="17"/>
        <v>0</v>
      </c>
      <c r="AL269">
        <f t="shared" si="18"/>
        <v>0</v>
      </c>
      <c r="AP269" t="b">
        <f t="shared" si="19"/>
        <v>0</v>
      </c>
      <c r="AQ269" t="str">
        <f t="shared" si="20"/>
        <v/>
      </c>
      <c r="AR269" t="b">
        <f t="shared" si="21"/>
        <v>0</v>
      </c>
      <c r="AS269" t="str">
        <f t="shared" si="22"/>
        <v/>
      </c>
      <c r="AT269" t="b">
        <f t="shared" si="23"/>
        <v>0</v>
      </c>
    </row>
    <row r="270" spans="1:46" ht="15">
      <c r="A270" s="104"/>
      <c r="C270" s="137" t="s">
        <v>241</v>
      </c>
      <c r="D270" s="329"/>
      <c r="E270" s="329"/>
      <c r="F270" s="329"/>
      <c r="G270" s="329"/>
      <c r="H270" s="296"/>
      <c r="I270" s="296"/>
      <c r="J270" s="296"/>
      <c r="K270" s="296"/>
      <c r="L270" s="296"/>
      <c r="M270" s="296"/>
      <c r="N270" s="237" t="str">
        <f>IF(P270="","",INDEX(Aux_loc!B:D,MATCH(P270,Aux_loc!D:D,0),2))</f>
        <v/>
      </c>
      <c r="O270" s="239"/>
      <c r="P270" s="297"/>
      <c r="Q270" s="297"/>
      <c r="R270" s="297"/>
      <c r="S270" s="297"/>
      <c r="T270" s="297"/>
      <c r="U270" s="297"/>
      <c r="V270" s="341"/>
      <c r="W270" s="342"/>
      <c r="X270" s="342"/>
      <c r="Y270" s="343"/>
      <c r="Z270" s="126" t="s">
        <v>442</v>
      </c>
      <c r="AA270" s="296"/>
      <c r="AB270" s="296"/>
      <c r="AC270" s="296"/>
      <c r="AD270" s="296"/>
      <c r="AE270" s="397" t="str">
        <f>IF(P270="","",INDEX(Aux_loc!D:E,MATCH(P270,Aux_loc!D:D,0),2))</f>
        <v/>
      </c>
      <c r="AI270">
        <f>IF(AND(COUNTIF(L122:M271,10)&gt;0,G427=""),1,0)</f>
        <v>0</v>
      </c>
      <c r="AJ270">
        <f t="shared" si="16"/>
        <v>0</v>
      </c>
      <c r="AK270">
        <f t="shared" si="17"/>
        <v>0</v>
      </c>
      <c r="AL270">
        <f t="shared" si="18"/>
        <v>0</v>
      </c>
      <c r="AP270" t="b">
        <f t="shared" si="19"/>
        <v>0</v>
      </c>
      <c r="AQ270" t="str">
        <f t="shared" si="20"/>
        <v/>
      </c>
      <c r="AR270" t="b">
        <f t="shared" si="21"/>
        <v>0</v>
      </c>
      <c r="AS270" t="str">
        <f t="shared" si="22"/>
        <v/>
      </c>
      <c r="AT270" t="b">
        <f t="shared" si="23"/>
        <v>0</v>
      </c>
    </row>
    <row r="271" spans="1:46" ht="15">
      <c r="A271" s="104"/>
      <c r="C271" s="137" t="s">
        <v>242</v>
      </c>
      <c r="D271" s="329"/>
      <c r="E271" s="329"/>
      <c r="F271" s="329"/>
      <c r="G271" s="329"/>
      <c r="H271" s="296"/>
      <c r="I271" s="296"/>
      <c r="J271" s="296"/>
      <c r="K271" s="296"/>
      <c r="L271" s="296"/>
      <c r="M271" s="296"/>
      <c r="N271" s="237" t="str">
        <f>IF(P271="","",INDEX(Aux_loc!B:D,MATCH(P271,Aux_loc!D:D,0),2))</f>
        <v/>
      </c>
      <c r="O271" s="239"/>
      <c r="P271" s="297"/>
      <c r="Q271" s="297"/>
      <c r="R271" s="297"/>
      <c r="S271" s="297"/>
      <c r="T271" s="297"/>
      <c r="U271" s="297"/>
      <c r="V271" s="341"/>
      <c r="W271" s="342"/>
      <c r="X271" s="342"/>
      <c r="Y271" s="343"/>
      <c r="Z271" s="126" t="s">
        <v>442</v>
      </c>
      <c r="AA271" s="296"/>
      <c r="AB271" s="296"/>
      <c r="AC271" s="296"/>
      <c r="AD271" s="296"/>
      <c r="AE271" s="397" t="str">
        <f>IF(P271="","",INDEX(Aux_loc!D:E,MATCH(P271,Aux_loc!D:D,0),2))</f>
        <v/>
      </c>
      <c r="AI271">
        <f>IF(AND(COUNTIF(L122:M271,10)=0,G427&lt;&gt;""),1,0)</f>
        <v>0</v>
      </c>
      <c r="AJ271">
        <f t="shared" si="16"/>
        <v>0</v>
      </c>
      <c r="AK271">
        <f t="shared" si="17"/>
        <v>0</v>
      </c>
      <c r="AL271">
        <f t="shared" si="18"/>
        <v>0</v>
      </c>
      <c r="AP271" t="b">
        <f t="shared" si="19"/>
        <v>0</v>
      </c>
      <c r="AQ271" t="str">
        <f t="shared" si="20"/>
        <v/>
      </c>
      <c r="AR271" t="b">
        <f t="shared" si="21"/>
        <v>0</v>
      </c>
      <c r="AS271" t="str">
        <f t="shared" si="22"/>
        <v/>
      </c>
      <c r="AT271" t="b">
        <f t="shared" si="23"/>
        <v>0</v>
      </c>
    </row>
    <row r="272" spans="1:46" ht="15" customHeight="1">
      <c r="A272" s="104"/>
      <c r="AI272" s="156">
        <f>AI270+AI271</f>
        <v>0</v>
      </c>
      <c r="AJ272" s="156">
        <f>SUM(AJ122:AJ271)</f>
        <v>0</v>
      </c>
      <c r="AK272" s="156">
        <f>SUM(AK122:AK271)</f>
        <v>0</v>
      </c>
      <c r="AL272" s="156">
        <f>SUM(AL122:AL271)</f>
        <v>0</v>
      </c>
      <c r="AP272" t="b">
        <f t="shared" si="19"/>
        <v>0</v>
      </c>
      <c r="AQ272" t="str">
        <f t="shared" si="20"/>
        <v/>
      </c>
      <c r="AR272" t="b">
        <f t="shared" si="21"/>
        <v>0</v>
      </c>
      <c r="AS272" t="str">
        <f t="shared" si="22"/>
        <v/>
      </c>
      <c r="AT272" t="b">
        <f t="shared" si="23"/>
        <v>0</v>
      </c>
    </row>
    <row r="273" spans="1:47" ht="15" customHeight="1">
      <c r="A273" s="104"/>
      <c r="AA273" s="302" t="s">
        <v>243</v>
      </c>
      <c r="AB273" s="302"/>
      <c r="AC273" s="302"/>
      <c r="AD273" s="302"/>
      <c r="AL273" s="156">
        <f>AL272+AK272</f>
        <v>0</v>
      </c>
      <c r="AP273" s="156">
        <f>COUNTIF(AP122:AP272,"VERDADERO")</f>
        <v>0</v>
      </c>
      <c r="AR273" s="156">
        <f>COUNTIF(AR122:AR272,"VERDADERO")</f>
        <v>0</v>
      </c>
      <c r="AT273" s="156">
        <f>COUNTIF(AT122:AT272,"VERDADERO")</f>
        <v>0</v>
      </c>
      <c r="AU273" s="184">
        <f>SUM(AP273:AT273)</f>
        <v>0</v>
      </c>
    </row>
    <row r="274" spans="1:47" ht="36" customHeight="1">
      <c r="A274" s="104"/>
      <c r="C274" s="310" t="s">
        <v>128</v>
      </c>
      <c r="D274" s="310"/>
      <c r="E274" s="310"/>
      <c r="F274" s="310"/>
      <c r="G274" s="310"/>
      <c r="H274" s="310"/>
      <c r="I274" s="299" t="s">
        <v>444</v>
      </c>
      <c r="J274" s="299"/>
      <c r="K274" s="299"/>
      <c r="L274" s="299"/>
      <c r="M274" s="299"/>
      <c r="N274" s="299"/>
      <c r="O274" s="299" t="s">
        <v>445</v>
      </c>
      <c r="P274" s="299"/>
      <c r="Q274" s="299"/>
      <c r="R274" s="299"/>
      <c r="S274" s="299"/>
      <c r="T274" s="299"/>
      <c r="U274" s="299"/>
      <c r="V274" s="299"/>
      <c r="W274" s="299" t="s">
        <v>446</v>
      </c>
      <c r="X274" s="299"/>
      <c r="Y274" s="299"/>
      <c r="Z274" s="299"/>
      <c r="AA274" s="299"/>
      <c r="AB274" s="299"/>
      <c r="AC274" s="299"/>
      <c r="AD274" s="299"/>
    </row>
    <row r="275" spans="1:47" ht="108" customHeight="1">
      <c r="A275" s="104"/>
      <c r="C275" s="310"/>
      <c r="D275" s="310"/>
      <c r="E275" s="310"/>
      <c r="F275" s="310"/>
      <c r="G275" s="310"/>
      <c r="H275" s="310"/>
      <c r="I275" s="118" t="s">
        <v>68</v>
      </c>
      <c r="J275" s="118" t="s">
        <v>69</v>
      </c>
      <c r="K275" s="118">
        <v>3</v>
      </c>
      <c r="L275" s="118" t="s">
        <v>71</v>
      </c>
      <c r="M275" s="118" t="s">
        <v>72</v>
      </c>
      <c r="N275" s="118" t="s">
        <v>76</v>
      </c>
      <c r="O275" s="118" t="s">
        <v>68</v>
      </c>
      <c r="P275" s="118" t="s">
        <v>69</v>
      </c>
      <c r="Q275" s="118" t="s">
        <v>70</v>
      </c>
      <c r="R275" s="118" t="s">
        <v>71</v>
      </c>
      <c r="S275" s="118" t="s">
        <v>72</v>
      </c>
      <c r="T275" s="118" t="s">
        <v>73</v>
      </c>
      <c r="U275" s="118" t="s">
        <v>74</v>
      </c>
      <c r="V275" s="118" t="s">
        <v>76</v>
      </c>
      <c r="W275" s="118" t="s">
        <v>68</v>
      </c>
      <c r="X275" s="118" t="s">
        <v>69</v>
      </c>
      <c r="Y275" s="118" t="s">
        <v>70</v>
      </c>
      <c r="Z275" s="118" t="s">
        <v>71</v>
      </c>
      <c r="AA275" s="118" t="s">
        <v>72</v>
      </c>
      <c r="AB275" s="118" t="s">
        <v>73</v>
      </c>
      <c r="AC275" s="118" t="s">
        <v>74</v>
      </c>
      <c r="AD275" s="118" t="s">
        <v>76</v>
      </c>
      <c r="AG275" s="158" t="s">
        <v>8392</v>
      </c>
      <c r="AH275" s="158" t="s">
        <v>8393</v>
      </c>
      <c r="AI275" s="158" t="s">
        <v>8394</v>
      </c>
      <c r="AJ275" s="158" t="s">
        <v>8381</v>
      </c>
    </row>
    <row r="276" spans="1:47" ht="15" customHeight="1">
      <c r="A276" s="104"/>
      <c r="C276" s="118" t="s">
        <v>68</v>
      </c>
      <c r="D276" s="334" t="str">
        <f>IF(D122="","",D122)</f>
        <v/>
      </c>
      <c r="E276" s="334"/>
      <c r="F276" s="334"/>
      <c r="G276" s="334"/>
      <c r="H276" s="334"/>
      <c r="I276" s="183"/>
      <c r="J276" s="183"/>
      <c r="K276" s="183"/>
      <c r="L276" s="183"/>
      <c r="M276" s="183"/>
      <c r="N276" s="183"/>
      <c r="O276" s="183"/>
      <c r="P276" s="183"/>
      <c r="Q276" s="183"/>
      <c r="R276" s="183"/>
      <c r="S276" s="183"/>
      <c r="T276" s="183"/>
      <c r="U276" s="183"/>
      <c r="V276" s="183"/>
      <c r="W276" s="183"/>
      <c r="X276" s="183"/>
      <c r="Y276" s="183"/>
      <c r="Z276" s="183"/>
      <c r="AA276" s="183"/>
      <c r="AB276" s="183"/>
      <c r="AC276" s="183"/>
      <c r="AD276" s="183"/>
      <c r="AJ276">
        <f>IF(OR(AND(COUNTA(D122)=1,COUNTA(I276:N276)&lt;1),AND(COUNTA(D122)=1,COUNTA(O276:V276)&lt;1),AND(COUNTA(D122)=1,COUNTA(W276:AD276)&lt;1),AND(D122="",COUNTA(I276:AD276)&gt;0)),1,0)</f>
        <v>0</v>
      </c>
    </row>
    <row r="277" spans="1:47" ht="15">
      <c r="A277" s="104"/>
      <c r="C277" s="118" t="s">
        <v>69</v>
      </c>
      <c r="D277" s="316" t="str">
        <f t="shared" ref="D277:D340" si="24">IF(D123="","",D123)</f>
        <v/>
      </c>
      <c r="E277" s="317"/>
      <c r="F277" s="317"/>
      <c r="G277" s="317"/>
      <c r="H277" s="318"/>
      <c r="I277" s="183"/>
      <c r="J277" s="183"/>
      <c r="K277" s="183"/>
      <c r="L277" s="183"/>
      <c r="M277" s="183"/>
      <c r="N277" s="183"/>
      <c r="O277" s="183"/>
      <c r="P277" s="183"/>
      <c r="Q277" s="183"/>
      <c r="R277" s="183"/>
      <c r="S277" s="183"/>
      <c r="T277" s="183"/>
      <c r="U277" s="183"/>
      <c r="V277" s="183"/>
      <c r="W277" s="183"/>
      <c r="X277" s="183"/>
      <c r="Y277" s="183"/>
      <c r="Z277" s="183"/>
      <c r="AA277" s="183"/>
      <c r="AB277" s="183"/>
      <c r="AC277" s="183"/>
      <c r="AD277" s="183"/>
      <c r="AJ277">
        <f t="shared" ref="AJ277:AJ340" si="25">IF(OR(AND(COUNTA(D123)=1,COUNTA(I277:N277)&lt;1),AND(COUNTA(D123)=1,COUNTA(O277:V277)&lt;1),AND(COUNTA(D123)=1,COUNTA(W277:AD277)&lt;1),AND(D123="",COUNTA(I277:AD277)&gt;0)),1,0)</f>
        <v>0</v>
      </c>
    </row>
    <row r="278" spans="1:47" ht="15">
      <c r="A278" s="104"/>
      <c r="C278" s="118" t="s">
        <v>70</v>
      </c>
      <c r="D278" s="316" t="str">
        <f t="shared" si="24"/>
        <v/>
      </c>
      <c r="E278" s="317"/>
      <c r="F278" s="317"/>
      <c r="G278" s="317"/>
      <c r="H278" s="318"/>
      <c r="I278" s="183"/>
      <c r="J278" s="183"/>
      <c r="K278" s="183"/>
      <c r="L278" s="183"/>
      <c r="M278" s="183"/>
      <c r="N278" s="183"/>
      <c r="O278" s="183"/>
      <c r="P278" s="183"/>
      <c r="Q278" s="183"/>
      <c r="R278" s="183"/>
      <c r="S278" s="183"/>
      <c r="T278" s="183"/>
      <c r="U278" s="183"/>
      <c r="V278" s="183"/>
      <c r="W278" s="183"/>
      <c r="X278" s="183"/>
      <c r="Y278" s="183"/>
      <c r="Z278" s="183"/>
      <c r="AA278" s="183"/>
      <c r="AB278" s="183"/>
      <c r="AC278" s="183"/>
      <c r="AD278" s="183"/>
      <c r="AJ278">
        <f t="shared" si="25"/>
        <v>0</v>
      </c>
    </row>
    <row r="279" spans="1:47" ht="15">
      <c r="A279" s="104"/>
      <c r="C279" s="118" t="s">
        <v>71</v>
      </c>
      <c r="D279" s="316" t="str">
        <f t="shared" si="24"/>
        <v/>
      </c>
      <c r="E279" s="317"/>
      <c r="F279" s="317"/>
      <c r="G279" s="317"/>
      <c r="H279" s="318"/>
      <c r="I279" s="183"/>
      <c r="J279" s="183"/>
      <c r="K279" s="183"/>
      <c r="L279" s="183"/>
      <c r="M279" s="183"/>
      <c r="N279" s="183"/>
      <c r="O279" s="183"/>
      <c r="P279" s="183"/>
      <c r="Q279" s="183"/>
      <c r="R279" s="183"/>
      <c r="S279" s="183"/>
      <c r="T279" s="183"/>
      <c r="U279" s="183"/>
      <c r="V279" s="183"/>
      <c r="W279" s="183"/>
      <c r="X279" s="183"/>
      <c r="Y279" s="183"/>
      <c r="Z279" s="183"/>
      <c r="AA279" s="183"/>
      <c r="AB279" s="183"/>
      <c r="AC279" s="183"/>
      <c r="AD279" s="183"/>
      <c r="AJ279">
        <f t="shared" si="25"/>
        <v>0</v>
      </c>
    </row>
    <row r="280" spans="1:47" ht="15">
      <c r="A280" s="104"/>
      <c r="C280" s="118" t="s">
        <v>72</v>
      </c>
      <c r="D280" s="316" t="str">
        <f t="shared" si="24"/>
        <v/>
      </c>
      <c r="E280" s="317"/>
      <c r="F280" s="317"/>
      <c r="G280" s="317"/>
      <c r="H280" s="318"/>
      <c r="I280" s="183"/>
      <c r="J280" s="183"/>
      <c r="K280" s="183"/>
      <c r="L280" s="183"/>
      <c r="M280" s="183"/>
      <c r="N280" s="183"/>
      <c r="O280" s="183"/>
      <c r="P280" s="183"/>
      <c r="Q280" s="183"/>
      <c r="R280" s="183"/>
      <c r="S280" s="183"/>
      <c r="T280" s="183"/>
      <c r="U280" s="183"/>
      <c r="V280" s="183"/>
      <c r="W280" s="183"/>
      <c r="X280" s="183"/>
      <c r="Y280" s="183"/>
      <c r="Z280" s="183"/>
      <c r="AA280" s="183"/>
      <c r="AB280" s="183"/>
      <c r="AC280" s="183"/>
      <c r="AD280" s="183"/>
      <c r="AJ280">
        <f t="shared" si="25"/>
        <v>0</v>
      </c>
    </row>
    <row r="281" spans="1:47" ht="15">
      <c r="A281" s="104"/>
      <c r="C281" s="118" t="s">
        <v>73</v>
      </c>
      <c r="D281" s="316" t="str">
        <f t="shared" si="24"/>
        <v/>
      </c>
      <c r="E281" s="317"/>
      <c r="F281" s="317"/>
      <c r="G281" s="317"/>
      <c r="H281" s="318"/>
      <c r="I281" s="183"/>
      <c r="J281" s="183"/>
      <c r="K281" s="183"/>
      <c r="L281" s="183"/>
      <c r="M281" s="183"/>
      <c r="N281" s="183"/>
      <c r="O281" s="183"/>
      <c r="P281" s="183"/>
      <c r="Q281" s="183"/>
      <c r="R281" s="183"/>
      <c r="S281" s="183"/>
      <c r="T281" s="183"/>
      <c r="U281" s="183"/>
      <c r="V281" s="183"/>
      <c r="W281" s="183"/>
      <c r="X281" s="183"/>
      <c r="Y281" s="183"/>
      <c r="Z281" s="183"/>
      <c r="AA281" s="183"/>
      <c r="AB281" s="183"/>
      <c r="AC281" s="183"/>
      <c r="AD281" s="183"/>
      <c r="AJ281">
        <f t="shared" si="25"/>
        <v>0</v>
      </c>
    </row>
    <row r="282" spans="1:47" ht="15">
      <c r="A282" s="104"/>
      <c r="C282" s="118" t="s">
        <v>74</v>
      </c>
      <c r="D282" s="316" t="str">
        <f t="shared" si="24"/>
        <v/>
      </c>
      <c r="E282" s="317"/>
      <c r="F282" s="317"/>
      <c r="G282" s="317"/>
      <c r="H282" s="318"/>
      <c r="I282" s="183"/>
      <c r="J282" s="183"/>
      <c r="K282" s="183"/>
      <c r="L282" s="183"/>
      <c r="M282" s="183"/>
      <c r="N282" s="183"/>
      <c r="O282" s="183"/>
      <c r="P282" s="183"/>
      <c r="Q282" s="183"/>
      <c r="R282" s="183"/>
      <c r="S282" s="183"/>
      <c r="T282" s="183"/>
      <c r="U282" s="183"/>
      <c r="V282" s="183"/>
      <c r="W282" s="183"/>
      <c r="X282" s="183"/>
      <c r="Y282" s="183"/>
      <c r="Z282" s="183"/>
      <c r="AA282" s="183"/>
      <c r="AB282" s="183"/>
      <c r="AC282" s="183"/>
      <c r="AD282" s="183"/>
      <c r="AJ282">
        <f t="shared" si="25"/>
        <v>0</v>
      </c>
    </row>
    <row r="283" spans="1:47" ht="15">
      <c r="A283" s="104"/>
      <c r="C283" s="118" t="s">
        <v>75</v>
      </c>
      <c r="D283" s="316" t="str">
        <f t="shared" si="24"/>
        <v/>
      </c>
      <c r="E283" s="317"/>
      <c r="F283" s="317"/>
      <c r="G283" s="317"/>
      <c r="H283" s="318"/>
      <c r="I283" s="183"/>
      <c r="J283" s="183"/>
      <c r="K283" s="183"/>
      <c r="L283" s="183"/>
      <c r="M283" s="183"/>
      <c r="N283" s="183"/>
      <c r="O283" s="183"/>
      <c r="P283" s="183"/>
      <c r="Q283" s="183"/>
      <c r="R283" s="183"/>
      <c r="S283" s="183"/>
      <c r="T283" s="183"/>
      <c r="U283" s="183"/>
      <c r="V283" s="183"/>
      <c r="W283" s="183"/>
      <c r="X283" s="183"/>
      <c r="Y283" s="183"/>
      <c r="Z283" s="183"/>
      <c r="AA283" s="183"/>
      <c r="AB283" s="183"/>
      <c r="AC283" s="183"/>
      <c r="AD283" s="183"/>
      <c r="AJ283">
        <f t="shared" si="25"/>
        <v>0</v>
      </c>
    </row>
    <row r="284" spans="1:47" ht="15">
      <c r="A284" s="104"/>
      <c r="C284" s="118" t="s">
        <v>76</v>
      </c>
      <c r="D284" s="316" t="str">
        <f t="shared" si="24"/>
        <v/>
      </c>
      <c r="E284" s="317"/>
      <c r="F284" s="317"/>
      <c r="G284" s="317"/>
      <c r="H284" s="318"/>
      <c r="I284" s="183"/>
      <c r="J284" s="183"/>
      <c r="K284" s="183"/>
      <c r="L284" s="183"/>
      <c r="M284" s="183"/>
      <c r="N284" s="183"/>
      <c r="O284" s="183"/>
      <c r="P284" s="183"/>
      <c r="Q284" s="183"/>
      <c r="R284" s="183"/>
      <c r="S284" s="183"/>
      <c r="T284" s="183"/>
      <c r="U284" s="183"/>
      <c r="V284" s="183"/>
      <c r="W284" s="183"/>
      <c r="X284" s="183"/>
      <c r="Y284" s="183"/>
      <c r="Z284" s="183"/>
      <c r="AA284" s="183"/>
      <c r="AB284" s="183"/>
      <c r="AC284" s="183"/>
      <c r="AD284" s="183"/>
      <c r="AJ284">
        <f t="shared" si="25"/>
        <v>0</v>
      </c>
    </row>
    <row r="285" spans="1:47" ht="15">
      <c r="A285" s="104"/>
      <c r="C285" s="118" t="s">
        <v>77</v>
      </c>
      <c r="D285" s="316" t="str">
        <f t="shared" si="24"/>
        <v/>
      </c>
      <c r="E285" s="317"/>
      <c r="F285" s="317"/>
      <c r="G285" s="317"/>
      <c r="H285" s="318"/>
      <c r="I285" s="183"/>
      <c r="J285" s="183"/>
      <c r="K285" s="183"/>
      <c r="L285" s="183"/>
      <c r="M285" s="183"/>
      <c r="N285" s="183"/>
      <c r="O285" s="183"/>
      <c r="P285" s="183"/>
      <c r="Q285" s="183"/>
      <c r="R285" s="183"/>
      <c r="S285" s="183"/>
      <c r="T285" s="183"/>
      <c r="U285" s="183"/>
      <c r="V285" s="183"/>
      <c r="W285" s="183"/>
      <c r="X285" s="183"/>
      <c r="Y285" s="183"/>
      <c r="Z285" s="183"/>
      <c r="AA285" s="183"/>
      <c r="AB285" s="183"/>
      <c r="AC285" s="183"/>
      <c r="AD285" s="183"/>
      <c r="AJ285">
        <f t="shared" si="25"/>
        <v>0</v>
      </c>
    </row>
    <row r="286" spans="1:47" ht="15">
      <c r="A286" s="104"/>
      <c r="C286" s="118" t="s">
        <v>78</v>
      </c>
      <c r="D286" s="316" t="str">
        <f t="shared" si="24"/>
        <v/>
      </c>
      <c r="E286" s="317"/>
      <c r="F286" s="317"/>
      <c r="G286" s="317"/>
      <c r="H286" s="318"/>
      <c r="I286" s="183"/>
      <c r="J286" s="183"/>
      <c r="K286" s="183"/>
      <c r="L286" s="183"/>
      <c r="M286" s="183"/>
      <c r="N286" s="183"/>
      <c r="O286" s="183"/>
      <c r="P286" s="183"/>
      <c r="Q286" s="183"/>
      <c r="R286" s="183"/>
      <c r="S286" s="183"/>
      <c r="T286" s="183"/>
      <c r="U286" s="183"/>
      <c r="V286" s="183"/>
      <c r="W286" s="183"/>
      <c r="X286" s="183"/>
      <c r="Y286" s="183"/>
      <c r="Z286" s="183"/>
      <c r="AA286" s="183"/>
      <c r="AB286" s="183"/>
      <c r="AC286" s="183"/>
      <c r="AD286" s="183"/>
      <c r="AJ286">
        <f t="shared" si="25"/>
        <v>0</v>
      </c>
    </row>
    <row r="287" spans="1:47" ht="15">
      <c r="A287" s="104"/>
      <c r="C287" s="118" t="s">
        <v>79</v>
      </c>
      <c r="D287" s="316" t="str">
        <f t="shared" si="24"/>
        <v/>
      </c>
      <c r="E287" s="317"/>
      <c r="F287" s="317"/>
      <c r="G287" s="317"/>
      <c r="H287" s="318"/>
      <c r="I287" s="183"/>
      <c r="J287" s="183"/>
      <c r="K287" s="183"/>
      <c r="L287" s="183"/>
      <c r="M287" s="183"/>
      <c r="N287" s="183"/>
      <c r="O287" s="183"/>
      <c r="P287" s="183"/>
      <c r="Q287" s="183"/>
      <c r="R287" s="183"/>
      <c r="S287" s="183"/>
      <c r="T287" s="183"/>
      <c r="U287" s="183"/>
      <c r="V287" s="183"/>
      <c r="W287" s="183"/>
      <c r="X287" s="183"/>
      <c r="Y287" s="183"/>
      <c r="Z287" s="183"/>
      <c r="AA287" s="183"/>
      <c r="AB287" s="183"/>
      <c r="AC287" s="183"/>
      <c r="AD287" s="183"/>
      <c r="AJ287">
        <f t="shared" si="25"/>
        <v>0</v>
      </c>
    </row>
    <row r="288" spans="1:47" ht="15">
      <c r="A288" s="104"/>
      <c r="C288" s="118" t="s">
        <v>80</v>
      </c>
      <c r="D288" s="316" t="str">
        <f t="shared" si="24"/>
        <v/>
      </c>
      <c r="E288" s="317"/>
      <c r="F288" s="317"/>
      <c r="G288" s="317"/>
      <c r="H288" s="318"/>
      <c r="I288" s="183"/>
      <c r="J288" s="183"/>
      <c r="K288" s="183"/>
      <c r="L288" s="183"/>
      <c r="M288" s="183"/>
      <c r="N288" s="183"/>
      <c r="O288" s="183"/>
      <c r="P288" s="183"/>
      <c r="Q288" s="183"/>
      <c r="R288" s="183"/>
      <c r="S288" s="183"/>
      <c r="T288" s="183"/>
      <c r="U288" s="183"/>
      <c r="V288" s="183"/>
      <c r="W288" s="183"/>
      <c r="X288" s="183"/>
      <c r="Y288" s="183"/>
      <c r="Z288" s="183"/>
      <c r="AA288" s="183"/>
      <c r="AB288" s="183"/>
      <c r="AC288" s="183"/>
      <c r="AD288" s="183"/>
      <c r="AJ288">
        <f t="shared" si="25"/>
        <v>0</v>
      </c>
    </row>
    <row r="289" spans="1:36" ht="15">
      <c r="A289" s="104"/>
      <c r="C289" s="118" t="s">
        <v>81</v>
      </c>
      <c r="D289" s="316" t="str">
        <f t="shared" si="24"/>
        <v/>
      </c>
      <c r="E289" s="317"/>
      <c r="F289" s="317"/>
      <c r="G289" s="317"/>
      <c r="H289" s="318"/>
      <c r="I289" s="183"/>
      <c r="J289" s="183"/>
      <c r="K289" s="183"/>
      <c r="L289" s="183"/>
      <c r="M289" s="183"/>
      <c r="N289" s="183"/>
      <c r="O289" s="183"/>
      <c r="P289" s="183"/>
      <c r="Q289" s="183"/>
      <c r="R289" s="183"/>
      <c r="S289" s="183"/>
      <c r="T289" s="183"/>
      <c r="U289" s="183"/>
      <c r="V289" s="183"/>
      <c r="W289" s="183"/>
      <c r="X289" s="183"/>
      <c r="Y289" s="183"/>
      <c r="Z289" s="183"/>
      <c r="AA289" s="183"/>
      <c r="AB289" s="183"/>
      <c r="AC289" s="183"/>
      <c r="AD289" s="183"/>
      <c r="AJ289">
        <f t="shared" si="25"/>
        <v>0</v>
      </c>
    </row>
    <row r="290" spans="1:36" ht="15">
      <c r="A290" s="104"/>
      <c r="C290" s="118" t="s">
        <v>82</v>
      </c>
      <c r="D290" s="316" t="str">
        <f t="shared" si="24"/>
        <v/>
      </c>
      <c r="E290" s="317"/>
      <c r="F290" s="317"/>
      <c r="G290" s="317"/>
      <c r="H290" s="318"/>
      <c r="I290" s="183"/>
      <c r="J290" s="183"/>
      <c r="K290" s="183"/>
      <c r="L290" s="183"/>
      <c r="M290" s="183"/>
      <c r="N290" s="183"/>
      <c r="O290" s="183"/>
      <c r="P290" s="183"/>
      <c r="Q290" s="183"/>
      <c r="R290" s="183"/>
      <c r="S290" s="183"/>
      <c r="T290" s="183"/>
      <c r="U290" s="183"/>
      <c r="V290" s="183"/>
      <c r="W290" s="183"/>
      <c r="X290" s="183"/>
      <c r="Y290" s="183"/>
      <c r="Z290" s="183"/>
      <c r="AA290" s="183"/>
      <c r="AB290" s="183"/>
      <c r="AC290" s="183"/>
      <c r="AD290" s="183"/>
      <c r="AJ290">
        <f t="shared" si="25"/>
        <v>0</v>
      </c>
    </row>
    <row r="291" spans="1:36" ht="15">
      <c r="A291" s="104"/>
      <c r="C291" s="118" t="s">
        <v>83</v>
      </c>
      <c r="D291" s="316" t="str">
        <f t="shared" si="24"/>
        <v/>
      </c>
      <c r="E291" s="317"/>
      <c r="F291" s="317"/>
      <c r="G291" s="317"/>
      <c r="H291" s="318"/>
      <c r="I291" s="183"/>
      <c r="J291" s="183"/>
      <c r="K291" s="183"/>
      <c r="L291" s="183"/>
      <c r="M291" s="183"/>
      <c r="N291" s="183"/>
      <c r="O291" s="183"/>
      <c r="P291" s="183"/>
      <c r="Q291" s="183"/>
      <c r="R291" s="183"/>
      <c r="S291" s="183"/>
      <c r="T291" s="183"/>
      <c r="U291" s="183"/>
      <c r="V291" s="183"/>
      <c r="W291" s="183"/>
      <c r="X291" s="183"/>
      <c r="Y291" s="183"/>
      <c r="Z291" s="183"/>
      <c r="AA291" s="183"/>
      <c r="AB291" s="183"/>
      <c r="AC291" s="183"/>
      <c r="AD291" s="183"/>
      <c r="AJ291">
        <f t="shared" si="25"/>
        <v>0</v>
      </c>
    </row>
    <row r="292" spans="1:36" ht="15">
      <c r="A292" s="104"/>
      <c r="C292" s="118" t="s">
        <v>84</v>
      </c>
      <c r="D292" s="316" t="str">
        <f t="shared" si="24"/>
        <v/>
      </c>
      <c r="E292" s="317"/>
      <c r="F292" s="317"/>
      <c r="G292" s="317"/>
      <c r="H292" s="318"/>
      <c r="I292" s="183"/>
      <c r="J292" s="183"/>
      <c r="K292" s="183"/>
      <c r="L292" s="183"/>
      <c r="M292" s="183"/>
      <c r="N292" s="183"/>
      <c r="O292" s="183"/>
      <c r="P292" s="183"/>
      <c r="Q292" s="183"/>
      <c r="R292" s="183"/>
      <c r="S292" s="183"/>
      <c r="T292" s="183"/>
      <c r="U292" s="183"/>
      <c r="V292" s="183"/>
      <c r="W292" s="183"/>
      <c r="X292" s="183"/>
      <c r="Y292" s="183"/>
      <c r="Z292" s="183"/>
      <c r="AA292" s="183"/>
      <c r="AB292" s="183"/>
      <c r="AC292" s="183"/>
      <c r="AD292" s="183"/>
      <c r="AJ292">
        <f t="shared" si="25"/>
        <v>0</v>
      </c>
    </row>
    <row r="293" spans="1:36" ht="15">
      <c r="A293" s="104"/>
      <c r="C293" s="118" t="s">
        <v>85</v>
      </c>
      <c r="D293" s="316" t="str">
        <f t="shared" si="24"/>
        <v/>
      </c>
      <c r="E293" s="317"/>
      <c r="F293" s="317"/>
      <c r="G293" s="317"/>
      <c r="H293" s="318"/>
      <c r="I293" s="183"/>
      <c r="J293" s="183"/>
      <c r="K293" s="183"/>
      <c r="L293" s="183"/>
      <c r="M293" s="183"/>
      <c r="N293" s="183"/>
      <c r="O293" s="183"/>
      <c r="P293" s="183"/>
      <c r="Q293" s="183"/>
      <c r="R293" s="183"/>
      <c r="S293" s="183"/>
      <c r="T293" s="183"/>
      <c r="U293" s="183"/>
      <c r="V293" s="183"/>
      <c r="W293" s="183"/>
      <c r="X293" s="183"/>
      <c r="Y293" s="183"/>
      <c r="Z293" s="183"/>
      <c r="AA293" s="183"/>
      <c r="AB293" s="183"/>
      <c r="AC293" s="183"/>
      <c r="AD293" s="183"/>
      <c r="AJ293">
        <f t="shared" si="25"/>
        <v>0</v>
      </c>
    </row>
    <row r="294" spans="1:36" ht="15">
      <c r="A294" s="104"/>
      <c r="C294" s="118" t="s">
        <v>86</v>
      </c>
      <c r="D294" s="316" t="str">
        <f t="shared" si="24"/>
        <v/>
      </c>
      <c r="E294" s="317"/>
      <c r="F294" s="317"/>
      <c r="G294" s="317"/>
      <c r="H294" s="318"/>
      <c r="I294" s="183"/>
      <c r="J294" s="183"/>
      <c r="K294" s="183"/>
      <c r="L294" s="183"/>
      <c r="M294" s="183"/>
      <c r="N294" s="183"/>
      <c r="O294" s="183"/>
      <c r="P294" s="183"/>
      <c r="Q294" s="183"/>
      <c r="R294" s="183"/>
      <c r="S294" s="183"/>
      <c r="T294" s="183"/>
      <c r="U294" s="183"/>
      <c r="V294" s="183"/>
      <c r="W294" s="183"/>
      <c r="X294" s="183"/>
      <c r="Y294" s="183"/>
      <c r="Z294" s="183"/>
      <c r="AA294" s="183"/>
      <c r="AB294" s="183"/>
      <c r="AC294" s="183"/>
      <c r="AD294" s="183"/>
      <c r="AJ294">
        <f t="shared" si="25"/>
        <v>0</v>
      </c>
    </row>
    <row r="295" spans="1:36" ht="15">
      <c r="A295" s="104"/>
      <c r="C295" s="118" t="s">
        <v>87</v>
      </c>
      <c r="D295" s="316" t="str">
        <f t="shared" si="24"/>
        <v/>
      </c>
      <c r="E295" s="317"/>
      <c r="F295" s="317"/>
      <c r="G295" s="317"/>
      <c r="H295" s="318"/>
      <c r="I295" s="183"/>
      <c r="J295" s="183"/>
      <c r="K295" s="183"/>
      <c r="L295" s="183"/>
      <c r="M295" s="183"/>
      <c r="N295" s="183"/>
      <c r="O295" s="183"/>
      <c r="P295" s="183"/>
      <c r="Q295" s="183"/>
      <c r="R295" s="183"/>
      <c r="S295" s="183"/>
      <c r="T295" s="183"/>
      <c r="U295" s="183"/>
      <c r="V295" s="183"/>
      <c r="W295" s="183"/>
      <c r="X295" s="183"/>
      <c r="Y295" s="183"/>
      <c r="Z295" s="183"/>
      <c r="AA295" s="183"/>
      <c r="AB295" s="183"/>
      <c r="AC295" s="183"/>
      <c r="AD295" s="183"/>
      <c r="AJ295">
        <f t="shared" si="25"/>
        <v>0</v>
      </c>
    </row>
    <row r="296" spans="1:36" ht="15">
      <c r="A296" s="104"/>
      <c r="C296" s="118" t="s">
        <v>88</v>
      </c>
      <c r="D296" s="316" t="str">
        <f t="shared" si="24"/>
        <v/>
      </c>
      <c r="E296" s="317"/>
      <c r="F296" s="317"/>
      <c r="G296" s="317"/>
      <c r="H296" s="318"/>
      <c r="I296" s="183"/>
      <c r="J296" s="183"/>
      <c r="K296" s="183"/>
      <c r="L296" s="183"/>
      <c r="M296" s="183"/>
      <c r="N296" s="183"/>
      <c r="O296" s="183"/>
      <c r="P296" s="183"/>
      <c r="Q296" s="183"/>
      <c r="R296" s="183"/>
      <c r="S296" s="183"/>
      <c r="T296" s="183"/>
      <c r="U296" s="183"/>
      <c r="V296" s="183"/>
      <c r="W296" s="183"/>
      <c r="X296" s="183"/>
      <c r="Y296" s="183"/>
      <c r="Z296" s="183"/>
      <c r="AA296" s="183"/>
      <c r="AB296" s="183"/>
      <c r="AC296" s="183"/>
      <c r="AD296" s="183"/>
      <c r="AJ296">
        <f t="shared" si="25"/>
        <v>0</v>
      </c>
    </row>
    <row r="297" spans="1:36" ht="15">
      <c r="A297" s="104"/>
      <c r="C297" s="118" t="s">
        <v>89</v>
      </c>
      <c r="D297" s="316" t="str">
        <f t="shared" si="24"/>
        <v/>
      </c>
      <c r="E297" s="317"/>
      <c r="F297" s="317"/>
      <c r="G297" s="317"/>
      <c r="H297" s="318"/>
      <c r="I297" s="183"/>
      <c r="J297" s="183"/>
      <c r="K297" s="183"/>
      <c r="L297" s="183"/>
      <c r="M297" s="183"/>
      <c r="N297" s="183"/>
      <c r="O297" s="183"/>
      <c r="P297" s="183"/>
      <c r="Q297" s="183"/>
      <c r="R297" s="183"/>
      <c r="S297" s="183"/>
      <c r="T297" s="183"/>
      <c r="U297" s="183"/>
      <c r="V297" s="183"/>
      <c r="W297" s="183"/>
      <c r="X297" s="183"/>
      <c r="Y297" s="183"/>
      <c r="Z297" s="183"/>
      <c r="AA297" s="183"/>
      <c r="AB297" s="183"/>
      <c r="AC297" s="183"/>
      <c r="AD297" s="183"/>
      <c r="AJ297">
        <f t="shared" si="25"/>
        <v>0</v>
      </c>
    </row>
    <row r="298" spans="1:36" ht="15">
      <c r="A298" s="104"/>
      <c r="C298" s="118" t="s">
        <v>90</v>
      </c>
      <c r="D298" s="316" t="str">
        <f t="shared" si="24"/>
        <v/>
      </c>
      <c r="E298" s="317"/>
      <c r="F298" s="317"/>
      <c r="G298" s="317"/>
      <c r="H298" s="318"/>
      <c r="I298" s="183"/>
      <c r="J298" s="183"/>
      <c r="K298" s="183"/>
      <c r="L298" s="183"/>
      <c r="M298" s="183"/>
      <c r="N298" s="183"/>
      <c r="O298" s="183"/>
      <c r="P298" s="183"/>
      <c r="Q298" s="183"/>
      <c r="R298" s="183"/>
      <c r="S298" s="183"/>
      <c r="T298" s="183"/>
      <c r="U298" s="183"/>
      <c r="V298" s="183"/>
      <c r="W298" s="183"/>
      <c r="X298" s="183"/>
      <c r="Y298" s="183"/>
      <c r="Z298" s="183"/>
      <c r="AA298" s="183"/>
      <c r="AB298" s="183"/>
      <c r="AC298" s="183"/>
      <c r="AD298" s="183"/>
      <c r="AJ298">
        <f t="shared" si="25"/>
        <v>0</v>
      </c>
    </row>
    <row r="299" spans="1:36" ht="15">
      <c r="A299" s="104"/>
      <c r="C299" s="118" t="s">
        <v>91</v>
      </c>
      <c r="D299" s="316" t="str">
        <f t="shared" si="24"/>
        <v/>
      </c>
      <c r="E299" s="317"/>
      <c r="F299" s="317"/>
      <c r="G299" s="317"/>
      <c r="H299" s="318"/>
      <c r="I299" s="183"/>
      <c r="J299" s="183"/>
      <c r="K299" s="183"/>
      <c r="L299" s="183"/>
      <c r="M299" s="183"/>
      <c r="N299" s="183"/>
      <c r="O299" s="183"/>
      <c r="P299" s="183"/>
      <c r="Q299" s="183"/>
      <c r="R299" s="183"/>
      <c r="S299" s="183"/>
      <c r="T299" s="183"/>
      <c r="U299" s="183"/>
      <c r="V299" s="183"/>
      <c r="W299" s="183"/>
      <c r="X299" s="183"/>
      <c r="Y299" s="183"/>
      <c r="Z299" s="183"/>
      <c r="AA299" s="183"/>
      <c r="AB299" s="183"/>
      <c r="AC299" s="183"/>
      <c r="AD299" s="183"/>
      <c r="AJ299">
        <f t="shared" si="25"/>
        <v>0</v>
      </c>
    </row>
    <row r="300" spans="1:36" ht="15">
      <c r="A300" s="104"/>
      <c r="C300" s="118" t="s">
        <v>92</v>
      </c>
      <c r="D300" s="316" t="str">
        <f t="shared" si="24"/>
        <v/>
      </c>
      <c r="E300" s="317"/>
      <c r="F300" s="317"/>
      <c r="G300" s="317"/>
      <c r="H300" s="318"/>
      <c r="I300" s="183"/>
      <c r="J300" s="183"/>
      <c r="K300" s="183"/>
      <c r="L300" s="183"/>
      <c r="M300" s="183"/>
      <c r="N300" s="183"/>
      <c r="O300" s="183"/>
      <c r="P300" s="183"/>
      <c r="Q300" s="183"/>
      <c r="R300" s="183"/>
      <c r="S300" s="183"/>
      <c r="T300" s="183"/>
      <c r="U300" s="183"/>
      <c r="V300" s="183"/>
      <c r="W300" s="183"/>
      <c r="X300" s="183"/>
      <c r="Y300" s="183"/>
      <c r="Z300" s="183"/>
      <c r="AA300" s="183"/>
      <c r="AB300" s="183"/>
      <c r="AC300" s="183"/>
      <c r="AD300" s="183"/>
      <c r="AJ300">
        <f t="shared" si="25"/>
        <v>0</v>
      </c>
    </row>
    <row r="301" spans="1:36" ht="15">
      <c r="A301" s="104"/>
      <c r="C301" s="118" t="s">
        <v>93</v>
      </c>
      <c r="D301" s="316" t="str">
        <f t="shared" si="24"/>
        <v/>
      </c>
      <c r="E301" s="317"/>
      <c r="F301" s="317"/>
      <c r="G301" s="317"/>
      <c r="H301" s="318"/>
      <c r="I301" s="183"/>
      <c r="J301" s="183"/>
      <c r="K301" s="183"/>
      <c r="L301" s="183"/>
      <c r="M301" s="183"/>
      <c r="N301" s="183"/>
      <c r="O301" s="183"/>
      <c r="P301" s="183"/>
      <c r="Q301" s="183"/>
      <c r="R301" s="183"/>
      <c r="S301" s="183"/>
      <c r="T301" s="183"/>
      <c r="U301" s="183"/>
      <c r="V301" s="183"/>
      <c r="W301" s="183"/>
      <c r="X301" s="183"/>
      <c r="Y301" s="183"/>
      <c r="Z301" s="183"/>
      <c r="AA301" s="183"/>
      <c r="AB301" s="183"/>
      <c r="AC301" s="183"/>
      <c r="AD301" s="183"/>
      <c r="AJ301">
        <f t="shared" si="25"/>
        <v>0</v>
      </c>
    </row>
    <row r="302" spans="1:36" ht="15">
      <c r="A302" s="104"/>
      <c r="C302" s="118" t="s">
        <v>94</v>
      </c>
      <c r="D302" s="316" t="str">
        <f t="shared" si="24"/>
        <v/>
      </c>
      <c r="E302" s="317"/>
      <c r="F302" s="317"/>
      <c r="G302" s="317"/>
      <c r="H302" s="318"/>
      <c r="I302" s="183"/>
      <c r="J302" s="183"/>
      <c r="K302" s="183"/>
      <c r="L302" s="183"/>
      <c r="M302" s="183"/>
      <c r="N302" s="183"/>
      <c r="O302" s="183"/>
      <c r="P302" s="183"/>
      <c r="Q302" s="183"/>
      <c r="R302" s="183"/>
      <c r="S302" s="183"/>
      <c r="T302" s="183"/>
      <c r="U302" s="183"/>
      <c r="V302" s="183"/>
      <c r="W302" s="183"/>
      <c r="X302" s="183"/>
      <c r="Y302" s="183"/>
      <c r="Z302" s="183"/>
      <c r="AA302" s="183"/>
      <c r="AB302" s="183"/>
      <c r="AC302" s="183"/>
      <c r="AD302" s="183"/>
      <c r="AJ302">
        <f t="shared" si="25"/>
        <v>0</v>
      </c>
    </row>
    <row r="303" spans="1:36" ht="15">
      <c r="A303" s="104"/>
      <c r="C303" s="118" t="s">
        <v>95</v>
      </c>
      <c r="D303" s="316" t="str">
        <f t="shared" si="24"/>
        <v/>
      </c>
      <c r="E303" s="317"/>
      <c r="F303" s="317"/>
      <c r="G303" s="317"/>
      <c r="H303" s="318"/>
      <c r="I303" s="183"/>
      <c r="J303" s="183"/>
      <c r="K303" s="183"/>
      <c r="L303" s="183"/>
      <c r="M303" s="183"/>
      <c r="N303" s="183"/>
      <c r="O303" s="183"/>
      <c r="P303" s="183"/>
      <c r="Q303" s="183"/>
      <c r="R303" s="183"/>
      <c r="S303" s="183"/>
      <c r="T303" s="183"/>
      <c r="U303" s="183"/>
      <c r="V303" s="183"/>
      <c r="W303" s="183"/>
      <c r="X303" s="183"/>
      <c r="Y303" s="183"/>
      <c r="Z303" s="183"/>
      <c r="AA303" s="183"/>
      <c r="AB303" s="183"/>
      <c r="AC303" s="183"/>
      <c r="AD303" s="183"/>
      <c r="AJ303">
        <f t="shared" si="25"/>
        <v>0</v>
      </c>
    </row>
    <row r="304" spans="1:36" ht="15">
      <c r="A304" s="104"/>
      <c r="C304" s="118" t="s">
        <v>96</v>
      </c>
      <c r="D304" s="316" t="str">
        <f t="shared" si="24"/>
        <v/>
      </c>
      <c r="E304" s="317"/>
      <c r="F304" s="317"/>
      <c r="G304" s="317"/>
      <c r="H304" s="318"/>
      <c r="I304" s="183"/>
      <c r="J304" s="183"/>
      <c r="K304" s="183"/>
      <c r="L304" s="183"/>
      <c r="M304" s="183"/>
      <c r="N304" s="183"/>
      <c r="O304" s="183"/>
      <c r="P304" s="183"/>
      <c r="Q304" s="183"/>
      <c r="R304" s="183"/>
      <c r="S304" s="183"/>
      <c r="T304" s="183"/>
      <c r="U304" s="183"/>
      <c r="V304" s="183"/>
      <c r="W304" s="183"/>
      <c r="X304" s="183"/>
      <c r="Y304" s="183"/>
      <c r="Z304" s="183"/>
      <c r="AA304" s="183"/>
      <c r="AB304" s="183"/>
      <c r="AC304" s="183"/>
      <c r="AD304" s="183"/>
      <c r="AJ304">
        <f t="shared" si="25"/>
        <v>0</v>
      </c>
    </row>
    <row r="305" spans="1:36" ht="15">
      <c r="A305" s="104"/>
      <c r="C305" s="118" t="s">
        <v>97</v>
      </c>
      <c r="D305" s="316" t="str">
        <f t="shared" si="24"/>
        <v/>
      </c>
      <c r="E305" s="317"/>
      <c r="F305" s="317"/>
      <c r="G305" s="317"/>
      <c r="H305" s="318"/>
      <c r="I305" s="183"/>
      <c r="J305" s="183"/>
      <c r="K305" s="183"/>
      <c r="L305" s="183"/>
      <c r="M305" s="183"/>
      <c r="N305" s="183"/>
      <c r="O305" s="183"/>
      <c r="P305" s="183"/>
      <c r="Q305" s="183"/>
      <c r="R305" s="183"/>
      <c r="S305" s="183"/>
      <c r="T305" s="183"/>
      <c r="U305" s="183"/>
      <c r="V305" s="183"/>
      <c r="W305" s="183"/>
      <c r="X305" s="183"/>
      <c r="Y305" s="183"/>
      <c r="Z305" s="183"/>
      <c r="AA305" s="183"/>
      <c r="AB305" s="183"/>
      <c r="AC305" s="183"/>
      <c r="AD305" s="183"/>
      <c r="AJ305">
        <f t="shared" si="25"/>
        <v>0</v>
      </c>
    </row>
    <row r="306" spans="1:36" ht="15">
      <c r="A306" s="104"/>
      <c r="C306" s="118" t="s">
        <v>98</v>
      </c>
      <c r="D306" s="316" t="str">
        <f t="shared" si="24"/>
        <v/>
      </c>
      <c r="E306" s="317"/>
      <c r="F306" s="317"/>
      <c r="G306" s="317"/>
      <c r="H306" s="318"/>
      <c r="I306" s="183"/>
      <c r="J306" s="183"/>
      <c r="K306" s="183"/>
      <c r="L306" s="183"/>
      <c r="M306" s="183"/>
      <c r="N306" s="183"/>
      <c r="O306" s="183"/>
      <c r="P306" s="183"/>
      <c r="Q306" s="183"/>
      <c r="R306" s="183"/>
      <c r="S306" s="183"/>
      <c r="T306" s="183"/>
      <c r="U306" s="183"/>
      <c r="V306" s="183"/>
      <c r="W306" s="183"/>
      <c r="X306" s="183"/>
      <c r="Y306" s="183"/>
      <c r="Z306" s="183"/>
      <c r="AA306" s="183"/>
      <c r="AB306" s="183"/>
      <c r="AC306" s="183"/>
      <c r="AD306" s="183"/>
      <c r="AJ306">
        <f t="shared" si="25"/>
        <v>0</v>
      </c>
    </row>
    <row r="307" spans="1:36" ht="15">
      <c r="A307" s="104"/>
      <c r="C307" s="118" t="s">
        <v>99</v>
      </c>
      <c r="D307" s="316" t="str">
        <f t="shared" si="24"/>
        <v/>
      </c>
      <c r="E307" s="317"/>
      <c r="F307" s="317"/>
      <c r="G307" s="317"/>
      <c r="H307" s="318"/>
      <c r="I307" s="183"/>
      <c r="J307" s="183"/>
      <c r="K307" s="183"/>
      <c r="L307" s="183"/>
      <c r="M307" s="183"/>
      <c r="N307" s="183"/>
      <c r="O307" s="183"/>
      <c r="P307" s="183"/>
      <c r="Q307" s="183"/>
      <c r="R307" s="183"/>
      <c r="S307" s="183"/>
      <c r="T307" s="183"/>
      <c r="U307" s="183"/>
      <c r="V307" s="183"/>
      <c r="W307" s="183"/>
      <c r="X307" s="183"/>
      <c r="Y307" s="183"/>
      <c r="Z307" s="183"/>
      <c r="AA307" s="183"/>
      <c r="AB307" s="183"/>
      <c r="AC307" s="183"/>
      <c r="AD307" s="183"/>
      <c r="AJ307">
        <f t="shared" si="25"/>
        <v>0</v>
      </c>
    </row>
    <row r="308" spans="1:36" ht="15">
      <c r="A308" s="104"/>
      <c r="C308" s="118" t="s">
        <v>100</v>
      </c>
      <c r="D308" s="316" t="str">
        <f t="shared" si="24"/>
        <v/>
      </c>
      <c r="E308" s="317"/>
      <c r="F308" s="317"/>
      <c r="G308" s="317"/>
      <c r="H308" s="318"/>
      <c r="I308" s="183"/>
      <c r="J308" s="183"/>
      <c r="K308" s="183"/>
      <c r="L308" s="183"/>
      <c r="M308" s="183"/>
      <c r="N308" s="183"/>
      <c r="O308" s="183"/>
      <c r="P308" s="183"/>
      <c r="Q308" s="183"/>
      <c r="R308" s="183"/>
      <c r="S308" s="183"/>
      <c r="T308" s="183"/>
      <c r="U308" s="183"/>
      <c r="V308" s="183"/>
      <c r="W308" s="183"/>
      <c r="X308" s="183"/>
      <c r="Y308" s="183"/>
      <c r="Z308" s="183"/>
      <c r="AA308" s="183"/>
      <c r="AB308" s="183"/>
      <c r="AC308" s="183"/>
      <c r="AD308" s="183"/>
      <c r="AJ308">
        <f t="shared" si="25"/>
        <v>0</v>
      </c>
    </row>
    <row r="309" spans="1:36" ht="15">
      <c r="A309" s="104"/>
      <c r="C309" s="118" t="s">
        <v>101</v>
      </c>
      <c r="D309" s="316" t="str">
        <f t="shared" si="24"/>
        <v/>
      </c>
      <c r="E309" s="317"/>
      <c r="F309" s="317"/>
      <c r="G309" s="317"/>
      <c r="H309" s="318"/>
      <c r="I309" s="183"/>
      <c r="J309" s="183"/>
      <c r="K309" s="183"/>
      <c r="L309" s="183"/>
      <c r="M309" s="183"/>
      <c r="N309" s="183"/>
      <c r="O309" s="183"/>
      <c r="P309" s="183"/>
      <c r="Q309" s="183"/>
      <c r="R309" s="183"/>
      <c r="S309" s="183"/>
      <c r="T309" s="183"/>
      <c r="U309" s="183"/>
      <c r="V309" s="183"/>
      <c r="W309" s="183"/>
      <c r="X309" s="183"/>
      <c r="Y309" s="183"/>
      <c r="Z309" s="183"/>
      <c r="AA309" s="183"/>
      <c r="AB309" s="183"/>
      <c r="AC309" s="183"/>
      <c r="AD309" s="183"/>
      <c r="AJ309">
        <f t="shared" si="25"/>
        <v>0</v>
      </c>
    </row>
    <row r="310" spans="1:36" ht="15">
      <c r="A310" s="104"/>
      <c r="C310" s="118" t="s">
        <v>102</v>
      </c>
      <c r="D310" s="316" t="str">
        <f t="shared" si="24"/>
        <v/>
      </c>
      <c r="E310" s="317"/>
      <c r="F310" s="317"/>
      <c r="G310" s="317"/>
      <c r="H310" s="318"/>
      <c r="I310" s="183"/>
      <c r="J310" s="183"/>
      <c r="K310" s="183"/>
      <c r="L310" s="183"/>
      <c r="M310" s="183"/>
      <c r="N310" s="183"/>
      <c r="O310" s="183"/>
      <c r="P310" s="183"/>
      <c r="Q310" s="183"/>
      <c r="R310" s="183"/>
      <c r="S310" s="183"/>
      <c r="T310" s="183"/>
      <c r="U310" s="183"/>
      <c r="V310" s="183"/>
      <c r="W310" s="183"/>
      <c r="X310" s="183"/>
      <c r="Y310" s="183"/>
      <c r="Z310" s="183"/>
      <c r="AA310" s="183"/>
      <c r="AB310" s="183"/>
      <c r="AC310" s="183"/>
      <c r="AD310" s="183"/>
      <c r="AJ310">
        <f t="shared" si="25"/>
        <v>0</v>
      </c>
    </row>
    <row r="311" spans="1:36" ht="15">
      <c r="A311" s="104"/>
      <c r="C311" s="118" t="s">
        <v>129</v>
      </c>
      <c r="D311" s="316" t="str">
        <f t="shared" si="24"/>
        <v/>
      </c>
      <c r="E311" s="317"/>
      <c r="F311" s="317"/>
      <c r="G311" s="317"/>
      <c r="H311" s="318"/>
      <c r="I311" s="183"/>
      <c r="J311" s="183"/>
      <c r="K311" s="183"/>
      <c r="L311" s="183"/>
      <c r="M311" s="183"/>
      <c r="N311" s="183"/>
      <c r="O311" s="183"/>
      <c r="P311" s="183"/>
      <c r="Q311" s="183"/>
      <c r="R311" s="183"/>
      <c r="S311" s="183"/>
      <c r="T311" s="183"/>
      <c r="U311" s="183"/>
      <c r="V311" s="183"/>
      <c r="W311" s="183"/>
      <c r="X311" s="183"/>
      <c r="Y311" s="183"/>
      <c r="Z311" s="183"/>
      <c r="AA311" s="183"/>
      <c r="AB311" s="183"/>
      <c r="AC311" s="183"/>
      <c r="AD311" s="183"/>
      <c r="AJ311">
        <f t="shared" si="25"/>
        <v>0</v>
      </c>
    </row>
    <row r="312" spans="1:36" ht="15">
      <c r="A312" s="104"/>
      <c r="C312" s="118" t="s">
        <v>130</v>
      </c>
      <c r="D312" s="316" t="str">
        <f t="shared" si="24"/>
        <v/>
      </c>
      <c r="E312" s="317"/>
      <c r="F312" s="317"/>
      <c r="G312" s="317"/>
      <c r="H312" s="318"/>
      <c r="I312" s="183"/>
      <c r="J312" s="183"/>
      <c r="K312" s="183"/>
      <c r="L312" s="183"/>
      <c r="M312" s="183"/>
      <c r="N312" s="183"/>
      <c r="O312" s="183"/>
      <c r="P312" s="183"/>
      <c r="Q312" s="183"/>
      <c r="R312" s="183"/>
      <c r="S312" s="183"/>
      <c r="T312" s="183"/>
      <c r="U312" s="183"/>
      <c r="V312" s="183"/>
      <c r="W312" s="183"/>
      <c r="X312" s="183"/>
      <c r="Y312" s="183"/>
      <c r="Z312" s="183"/>
      <c r="AA312" s="183"/>
      <c r="AB312" s="183"/>
      <c r="AC312" s="183"/>
      <c r="AD312" s="183"/>
      <c r="AJ312">
        <f t="shared" si="25"/>
        <v>0</v>
      </c>
    </row>
    <row r="313" spans="1:36" ht="15">
      <c r="A313" s="104"/>
      <c r="C313" s="118" t="s">
        <v>131</v>
      </c>
      <c r="D313" s="316" t="str">
        <f t="shared" si="24"/>
        <v/>
      </c>
      <c r="E313" s="317"/>
      <c r="F313" s="317"/>
      <c r="G313" s="317"/>
      <c r="H313" s="318"/>
      <c r="I313" s="183"/>
      <c r="J313" s="183"/>
      <c r="K313" s="183"/>
      <c r="L313" s="183"/>
      <c r="M313" s="183"/>
      <c r="N313" s="183"/>
      <c r="O313" s="183"/>
      <c r="P313" s="183"/>
      <c r="Q313" s="183"/>
      <c r="R313" s="183"/>
      <c r="S313" s="183"/>
      <c r="T313" s="183"/>
      <c r="U313" s="183"/>
      <c r="V313" s="183"/>
      <c r="W313" s="183"/>
      <c r="X313" s="183"/>
      <c r="Y313" s="183"/>
      <c r="Z313" s="183"/>
      <c r="AA313" s="183"/>
      <c r="AB313" s="183"/>
      <c r="AC313" s="183"/>
      <c r="AD313" s="183"/>
      <c r="AJ313">
        <f t="shared" si="25"/>
        <v>0</v>
      </c>
    </row>
    <row r="314" spans="1:36" ht="15">
      <c r="A314" s="104"/>
      <c r="C314" s="118" t="s">
        <v>132</v>
      </c>
      <c r="D314" s="316" t="str">
        <f t="shared" si="24"/>
        <v/>
      </c>
      <c r="E314" s="317"/>
      <c r="F314" s="317"/>
      <c r="G314" s="317"/>
      <c r="H314" s="318"/>
      <c r="I314" s="183"/>
      <c r="J314" s="183"/>
      <c r="K314" s="183"/>
      <c r="L314" s="183"/>
      <c r="M314" s="183"/>
      <c r="N314" s="183"/>
      <c r="O314" s="183"/>
      <c r="P314" s="183"/>
      <c r="Q314" s="183"/>
      <c r="R314" s="183"/>
      <c r="S314" s="183"/>
      <c r="T314" s="183"/>
      <c r="U314" s="183"/>
      <c r="V314" s="183"/>
      <c r="W314" s="183"/>
      <c r="X314" s="183"/>
      <c r="Y314" s="183"/>
      <c r="Z314" s="183"/>
      <c r="AA314" s="183"/>
      <c r="AB314" s="183"/>
      <c r="AC314" s="183"/>
      <c r="AD314" s="183"/>
      <c r="AJ314">
        <f t="shared" si="25"/>
        <v>0</v>
      </c>
    </row>
    <row r="315" spans="1:36" ht="15">
      <c r="A315" s="104"/>
      <c r="C315" s="118" t="s">
        <v>133</v>
      </c>
      <c r="D315" s="316" t="str">
        <f t="shared" si="24"/>
        <v/>
      </c>
      <c r="E315" s="317"/>
      <c r="F315" s="317"/>
      <c r="G315" s="317"/>
      <c r="H315" s="318"/>
      <c r="I315" s="183"/>
      <c r="J315" s="183"/>
      <c r="K315" s="183"/>
      <c r="L315" s="183"/>
      <c r="M315" s="183"/>
      <c r="N315" s="183"/>
      <c r="O315" s="183"/>
      <c r="P315" s="183"/>
      <c r="Q315" s="183"/>
      <c r="R315" s="183"/>
      <c r="S315" s="183"/>
      <c r="T315" s="183"/>
      <c r="U315" s="183"/>
      <c r="V315" s="183"/>
      <c r="W315" s="183"/>
      <c r="X315" s="183"/>
      <c r="Y315" s="183"/>
      <c r="Z315" s="183"/>
      <c r="AA315" s="183"/>
      <c r="AB315" s="183"/>
      <c r="AC315" s="183"/>
      <c r="AD315" s="183"/>
      <c r="AJ315">
        <f t="shared" si="25"/>
        <v>0</v>
      </c>
    </row>
    <row r="316" spans="1:36" ht="15">
      <c r="A316" s="104"/>
      <c r="C316" s="118" t="s">
        <v>134</v>
      </c>
      <c r="D316" s="316" t="str">
        <f t="shared" si="24"/>
        <v/>
      </c>
      <c r="E316" s="317"/>
      <c r="F316" s="317"/>
      <c r="G316" s="317"/>
      <c r="H316" s="318"/>
      <c r="I316" s="183"/>
      <c r="J316" s="183"/>
      <c r="K316" s="183"/>
      <c r="L316" s="183"/>
      <c r="M316" s="183"/>
      <c r="N316" s="183"/>
      <c r="O316" s="183"/>
      <c r="P316" s="183"/>
      <c r="Q316" s="183"/>
      <c r="R316" s="183"/>
      <c r="S316" s="183"/>
      <c r="T316" s="183"/>
      <c r="U316" s="183"/>
      <c r="V316" s="183"/>
      <c r="W316" s="183"/>
      <c r="X316" s="183"/>
      <c r="Y316" s="183"/>
      <c r="Z316" s="183"/>
      <c r="AA316" s="183"/>
      <c r="AB316" s="183"/>
      <c r="AC316" s="183"/>
      <c r="AD316" s="183"/>
      <c r="AJ316">
        <f t="shared" si="25"/>
        <v>0</v>
      </c>
    </row>
    <row r="317" spans="1:36" ht="15">
      <c r="A317" s="104"/>
      <c r="C317" s="118" t="s">
        <v>135</v>
      </c>
      <c r="D317" s="316" t="str">
        <f t="shared" si="24"/>
        <v/>
      </c>
      <c r="E317" s="317"/>
      <c r="F317" s="317"/>
      <c r="G317" s="317"/>
      <c r="H317" s="318"/>
      <c r="I317" s="183"/>
      <c r="J317" s="183"/>
      <c r="K317" s="183"/>
      <c r="L317" s="183"/>
      <c r="M317" s="183"/>
      <c r="N317" s="183"/>
      <c r="O317" s="183"/>
      <c r="P317" s="183"/>
      <c r="Q317" s="183"/>
      <c r="R317" s="183"/>
      <c r="S317" s="183"/>
      <c r="T317" s="183"/>
      <c r="U317" s="183"/>
      <c r="V317" s="183"/>
      <c r="W317" s="183"/>
      <c r="X317" s="183"/>
      <c r="Y317" s="183"/>
      <c r="Z317" s="183"/>
      <c r="AA317" s="183"/>
      <c r="AB317" s="183"/>
      <c r="AC317" s="183"/>
      <c r="AD317" s="183"/>
      <c r="AJ317">
        <f t="shared" si="25"/>
        <v>0</v>
      </c>
    </row>
    <row r="318" spans="1:36" ht="15">
      <c r="A318" s="104"/>
      <c r="C318" s="118" t="s">
        <v>136</v>
      </c>
      <c r="D318" s="316" t="str">
        <f t="shared" si="24"/>
        <v/>
      </c>
      <c r="E318" s="317"/>
      <c r="F318" s="317"/>
      <c r="G318" s="317"/>
      <c r="H318" s="318"/>
      <c r="I318" s="183"/>
      <c r="J318" s="183"/>
      <c r="K318" s="183"/>
      <c r="L318" s="183"/>
      <c r="M318" s="183"/>
      <c r="N318" s="183"/>
      <c r="O318" s="183"/>
      <c r="P318" s="183"/>
      <c r="Q318" s="183"/>
      <c r="R318" s="183"/>
      <c r="S318" s="183"/>
      <c r="T318" s="183"/>
      <c r="U318" s="183"/>
      <c r="V318" s="183"/>
      <c r="W318" s="183"/>
      <c r="X318" s="183"/>
      <c r="Y318" s="183"/>
      <c r="Z318" s="183"/>
      <c r="AA318" s="183"/>
      <c r="AB318" s="183"/>
      <c r="AC318" s="183"/>
      <c r="AD318" s="183"/>
      <c r="AJ318">
        <f t="shared" si="25"/>
        <v>0</v>
      </c>
    </row>
    <row r="319" spans="1:36" ht="15">
      <c r="A319" s="104"/>
      <c r="C319" s="118" t="s">
        <v>137</v>
      </c>
      <c r="D319" s="316" t="str">
        <f t="shared" si="24"/>
        <v/>
      </c>
      <c r="E319" s="317"/>
      <c r="F319" s="317"/>
      <c r="G319" s="317"/>
      <c r="H319" s="318"/>
      <c r="I319" s="183"/>
      <c r="J319" s="183"/>
      <c r="K319" s="183"/>
      <c r="L319" s="183"/>
      <c r="M319" s="183"/>
      <c r="N319" s="183"/>
      <c r="O319" s="183"/>
      <c r="P319" s="183"/>
      <c r="Q319" s="183"/>
      <c r="R319" s="183"/>
      <c r="S319" s="183"/>
      <c r="T319" s="183"/>
      <c r="U319" s="183"/>
      <c r="V319" s="183"/>
      <c r="W319" s="183"/>
      <c r="X319" s="183"/>
      <c r="Y319" s="183"/>
      <c r="Z319" s="183"/>
      <c r="AA319" s="183"/>
      <c r="AB319" s="183"/>
      <c r="AC319" s="183"/>
      <c r="AD319" s="183"/>
      <c r="AJ319">
        <f t="shared" si="25"/>
        <v>0</v>
      </c>
    </row>
    <row r="320" spans="1:36" ht="15">
      <c r="A320" s="104"/>
      <c r="C320" s="118" t="s">
        <v>138</v>
      </c>
      <c r="D320" s="316" t="str">
        <f t="shared" si="24"/>
        <v/>
      </c>
      <c r="E320" s="317"/>
      <c r="F320" s="317"/>
      <c r="G320" s="317"/>
      <c r="H320" s="318"/>
      <c r="I320" s="183"/>
      <c r="J320" s="183"/>
      <c r="K320" s="183"/>
      <c r="L320" s="183"/>
      <c r="M320" s="183"/>
      <c r="N320" s="183"/>
      <c r="O320" s="183"/>
      <c r="P320" s="183"/>
      <c r="Q320" s="183"/>
      <c r="R320" s="183"/>
      <c r="S320" s="183"/>
      <c r="T320" s="183"/>
      <c r="U320" s="183"/>
      <c r="V320" s="183"/>
      <c r="W320" s="183"/>
      <c r="X320" s="183"/>
      <c r="Y320" s="183"/>
      <c r="Z320" s="183"/>
      <c r="AA320" s="183"/>
      <c r="AB320" s="183"/>
      <c r="AC320" s="183"/>
      <c r="AD320" s="183"/>
      <c r="AJ320">
        <f t="shared" si="25"/>
        <v>0</v>
      </c>
    </row>
    <row r="321" spans="1:36" ht="15">
      <c r="A321" s="104"/>
      <c r="C321" s="118" t="s">
        <v>139</v>
      </c>
      <c r="D321" s="316" t="str">
        <f t="shared" si="24"/>
        <v/>
      </c>
      <c r="E321" s="317"/>
      <c r="F321" s="317"/>
      <c r="G321" s="317"/>
      <c r="H321" s="318"/>
      <c r="I321" s="183"/>
      <c r="J321" s="183"/>
      <c r="K321" s="183"/>
      <c r="L321" s="183"/>
      <c r="M321" s="183"/>
      <c r="N321" s="183"/>
      <c r="O321" s="183"/>
      <c r="P321" s="183"/>
      <c r="Q321" s="183"/>
      <c r="R321" s="183"/>
      <c r="S321" s="183"/>
      <c r="T321" s="183"/>
      <c r="U321" s="183"/>
      <c r="V321" s="183"/>
      <c r="W321" s="183"/>
      <c r="X321" s="183"/>
      <c r="Y321" s="183"/>
      <c r="Z321" s="183"/>
      <c r="AA321" s="183"/>
      <c r="AB321" s="183"/>
      <c r="AC321" s="183"/>
      <c r="AD321" s="183"/>
      <c r="AJ321">
        <f t="shared" si="25"/>
        <v>0</v>
      </c>
    </row>
    <row r="322" spans="1:36" ht="15">
      <c r="A322" s="104"/>
      <c r="C322" s="118" t="s">
        <v>140</v>
      </c>
      <c r="D322" s="316" t="str">
        <f t="shared" si="24"/>
        <v/>
      </c>
      <c r="E322" s="317"/>
      <c r="F322" s="317"/>
      <c r="G322" s="317"/>
      <c r="H322" s="318"/>
      <c r="I322" s="183"/>
      <c r="J322" s="183"/>
      <c r="K322" s="183"/>
      <c r="L322" s="183"/>
      <c r="M322" s="183"/>
      <c r="N322" s="183"/>
      <c r="O322" s="183"/>
      <c r="P322" s="183"/>
      <c r="Q322" s="183"/>
      <c r="R322" s="183"/>
      <c r="S322" s="183"/>
      <c r="T322" s="183"/>
      <c r="U322" s="183"/>
      <c r="V322" s="183"/>
      <c r="W322" s="183"/>
      <c r="X322" s="183"/>
      <c r="Y322" s="183"/>
      <c r="Z322" s="183"/>
      <c r="AA322" s="183"/>
      <c r="AB322" s="183"/>
      <c r="AC322" s="183"/>
      <c r="AD322" s="183"/>
      <c r="AJ322">
        <f t="shared" si="25"/>
        <v>0</v>
      </c>
    </row>
    <row r="323" spans="1:36" ht="15">
      <c r="A323" s="104"/>
      <c r="C323" s="118" t="s">
        <v>141</v>
      </c>
      <c r="D323" s="316" t="str">
        <f t="shared" si="24"/>
        <v/>
      </c>
      <c r="E323" s="317"/>
      <c r="F323" s="317"/>
      <c r="G323" s="317"/>
      <c r="H323" s="318"/>
      <c r="I323" s="183"/>
      <c r="J323" s="183"/>
      <c r="K323" s="183"/>
      <c r="L323" s="183"/>
      <c r="M323" s="183"/>
      <c r="N323" s="183"/>
      <c r="O323" s="183"/>
      <c r="P323" s="183"/>
      <c r="Q323" s="183"/>
      <c r="R323" s="183"/>
      <c r="S323" s="183"/>
      <c r="T323" s="183"/>
      <c r="U323" s="183"/>
      <c r="V323" s="183"/>
      <c r="W323" s="183"/>
      <c r="X323" s="183"/>
      <c r="Y323" s="183"/>
      <c r="Z323" s="183"/>
      <c r="AA323" s="183"/>
      <c r="AB323" s="183"/>
      <c r="AC323" s="183"/>
      <c r="AD323" s="183"/>
      <c r="AJ323">
        <f t="shared" si="25"/>
        <v>0</v>
      </c>
    </row>
    <row r="324" spans="1:36" ht="15">
      <c r="A324" s="104"/>
      <c r="C324" s="118" t="s">
        <v>142</v>
      </c>
      <c r="D324" s="316" t="str">
        <f t="shared" si="24"/>
        <v/>
      </c>
      <c r="E324" s="317"/>
      <c r="F324" s="317"/>
      <c r="G324" s="317"/>
      <c r="H324" s="318"/>
      <c r="I324" s="183"/>
      <c r="J324" s="183"/>
      <c r="K324" s="183"/>
      <c r="L324" s="183"/>
      <c r="M324" s="183"/>
      <c r="N324" s="183"/>
      <c r="O324" s="183"/>
      <c r="P324" s="183"/>
      <c r="Q324" s="183"/>
      <c r="R324" s="183"/>
      <c r="S324" s="183"/>
      <c r="T324" s="183"/>
      <c r="U324" s="183"/>
      <c r="V324" s="183"/>
      <c r="W324" s="183"/>
      <c r="X324" s="183"/>
      <c r="Y324" s="183"/>
      <c r="Z324" s="183"/>
      <c r="AA324" s="183"/>
      <c r="AB324" s="183"/>
      <c r="AC324" s="183"/>
      <c r="AD324" s="183"/>
      <c r="AJ324">
        <f t="shared" si="25"/>
        <v>0</v>
      </c>
    </row>
    <row r="325" spans="1:36" ht="15">
      <c r="A325" s="104"/>
      <c r="C325" s="118" t="s">
        <v>143</v>
      </c>
      <c r="D325" s="316" t="str">
        <f t="shared" si="24"/>
        <v/>
      </c>
      <c r="E325" s="317"/>
      <c r="F325" s="317"/>
      <c r="G325" s="317"/>
      <c r="H325" s="318"/>
      <c r="I325" s="183"/>
      <c r="J325" s="183"/>
      <c r="K325" s="183"/>
      <c r="L325" s="183"/>
      <c r="M325" s="183"/>
      <c r="N325" s="183"/>
      <c r="O325" s="183"/>
      <c r="P325" s="183"/>
      <c r="Q325" s="183"/>
      <c r="R325" s="183"/>
      <c r="S325" s="183"/>
      <c r="T325" s="183"/>
      <c r="U325" s="183"/>
      <c r="V325" s="183"/>
      <c r="W325" s="183"/>
      <c r="X325" s="183"/>
      <c r="Y325" s="183"/>
      <c r="Z325" s="183"/>
      <c r="AA325" s="183"/>
      <c r="AB325" s="183"/>
      <c r="AC325" s="183"/>
      <c r="AD325" s="183"/>
      <c r="AJ325">
        <f t="shared" si="25"/>
        <v>0</v>
      </c>
    </row>
    <row r="326" spans="1:36" ht="15">
      <c r="A326" s="104"/>
      <c r="C326" s="118" t="s">
        <v>144</v>
      </c>
      <c r="D326" s="316" t="str">
        <f t="shared" si="24"/>
        <v/>
      </c>
      <c r="E326" s="317"/>
      <c r="F326" s="317"/>
      <c r="G326" s="317"/>
      <c r="H326" s="318"/>
      <c r="I326" s="183"/>
      <c r="J326" s="183"/>
      <c r="K326" s="183"/>
      <c r="L326" s="183"/>
      <c r="M326" s="183"/>
      <c r="N326" s="183"/>
      <c r="O326" s="183"/>
      <c r="P326" s="183"/>
      <c r="Q326" s="183"/>
      <c r="R326" s="183"/>
      <c r="S326" s="183"/>
      <c r="T326" s="183"/>
      <c r="U326" s="183"/>
      <c r="V326" s="183"/>
      <c r="W326" s="183"/>
      <c r="X326" s="183"/>
      <c r="Y326" s="183"/>
      <c r="Z326" s="183"/>
      <c r="AA326" s="183"/>
      <c r="AB326" s="183"/>
      <c r="AC326" s="183"/>
      <c r="AD326" s="183"/>
      <c r="AJ326">
        <f t="shared" si="25"/>
        <v>0</v>
      </c>
    </row>
    <row r="327" spans="1:36" ht="15">
      <c r="A327" s="104"/>
      <c r="C327" s="118" t="s">
        <v>145</v>
      </c>
      <c r="D327" s="316" t="str">
        <f t="shared" si="24"/>
        <v/>
      </c>
      <c r="E327" s="317"/>
      <c r="F327" s="317"/>
      <c r="G327" s="317"/>
      <c r="H327" s="318"/>
      <c r="I327" s="183"/>
      <c r="J327" s="183"/>
      <c r="K327" s="183"/>
      <c r="L327" s="183"/>
      <c r="M327" s="183"/>
      <c r="N327" s="183"/>
      <c r="O327" s="183"/>
      <c r="P327" s="183"/>
      <c r="Q327" s="183"/>
      <c r="R327" s="183"/>
      <c r="S327" s="183"/>
      <c r="T327" s="183"/>
      <c r="U327" s="183"/>
      <c r="V327" s="183"/>
      <c r="W327" s="183"/>
      <c r="X327" s="183"/>
      <c r="Y327" s="183"/>
      <c r="Z327" s="183"/>
      <c r="AA327" s="183"/>
      <c r="AB327" s="183"/>
      <c r="AC327" s="183"/>
      <c r="AD327" s="183"/>
      <c r="AJ327">
        <f t="shared" si="25"/>
        <v>0</v>
      </c>
    </row>
    <row r="328" spans="1:36" ht="15">
      <c r="A328" s="104"/>
      <c r="C328" s="118" t="s">
        <v>146</v>
      </c>
      <c r="D328" s="316" t="str">
        <f t="shared" si="24"/>
        <v/>
      </c>
      <c r="E328" s="317"/>
      <c r="F328" s="317"/>
      <c r="G328" s="317"/>
      <c r="H328" s="318"/>
      <c r="I328" s="183"/>
      <c r="J328" s="183"/>
      <c r="K328" s="183"/>
      <c r="L328" s="183"/>
      <c r="M328" s="183"/>
      <c r="N328" s="183"/>
      <c r="O328" s="183"/>
      <c r="P328" s="183"/>
      <c r="Q328" s="183"/>
      <c r="R328" s="183"/>
      <c r="S328" s="183"/>
      <c r="T328" s="183"/>
      <c r="U328" s="183"/>
      <c r="V328" s="183"/>
      <c r="W328" s="183"/>
      <c r="X328" s="183"/>
      <c r="Y328" s="183"/>
      <c r="Z328" s="183"/>
      <c r="AA328" s="183"/>
      <c r="AB328" s="183"/>
      <c r="AC328" s="183"/>
      <c r="AD328" s="183"/>
      <c r="AJ328">
        <f t="shared" si="25"/>
        <v>0</v>
      </c>
    </row>
    <row r="329" spans="1:36" ht="15">
      <c r="A329" s="104"/>
      <c r="C329" s="118" t="s">
        <v>147</v>
      </c>
      <c r="D329" s="316" t="str">
        <f t="shared" si="24"/>
        <v/>
      </c>
      <c r="E329" s="317"/>
      <c r="F329" s="317"/>
      <c r="G329" s="317"/>
      <c r="H329" s="318"/>
      <c r="I329" s="183"/>
      <c r="J329" s="183"/>
      <c r="K329" s="183"/>
      <c r="L329" s="183"/>
      <c r="M329" s="183"/>
      <c r="N329" s="183"/>
      <c r="O329" s="183"/>
      <c r="P329" s="183"/>
      <c r="Q329" s="183"/>
      <c r="R329" s="183"/>
      <c r="S329" s="183"/>
      <c r="T329" s="183"/>
      <c r="U329" s="183"/>
      <c r="V329" s="183"/>
      <c r="W329" s="183"/>
      <c r="X329" s="183"/>
      <c r="Y329" s="183"/>
      <c r="Z329" s="183"/>
      <c r="AA329" s="183"/>
      <c r="AB329" s="183"/>
      <c r="AC329" s="183"/>
      <c r="AD329" s="183"/>
      <c r="AJ329">
        <f t="shared" si="25"/>
        <v>0</v>
      </c>
    </row>
    <row r="330" spans="1:36" ht="15">
      <c r="A330" s="104"/>
      <c r="C330" s="118" t="s">
        <v>148</v>
      </c>
      <c r="D330" s="316" t="str">
        <f t="shared" si="24"/>
        <v/>
      </c>
      <c r="E330" s="317"/>
      <c r="F330" s="317"/>
      <c r="G330" s="317"/>
      <c r="H330" s="318"/>
      <c r="I330" s="183"/>
      <c r="J330" s="183"/>
      <c r="K330" s="183"/>
      <c r="L330" s="183"/>
      <c r="M330" s="183"/>
      <c r="N330" s="183"/>
      <c r="O330" s="183"/>
      <c r="P330" s="183"/>
      <c r="Q330" s="183"/>
      <c r="R330" s="183"/>
      <c r="S330" s="183"/>
      <c r="T330" s="183"/>
      <c r="U330" s="183"/>
      <c r="V330" s="183"/>
      <c r="W330" s="183"/>
      <c r="X330" s="183"/>
      <c r="Y330" s="183"/>
      <c r="Z330" s="183"/>
      <c r="AA330" s="183"/>
      <c r="AB330" s="183"/>
      <c r="AC330" s="183"/>
      <c r="AD330" s="183"/>
      <c r="AJ330">
        <f t="shared" si="25"/>
        <v>0</v>
      </c>
    </row>
    <row r="331" spans="1:36" ht="15">
      <c r="A331" s="104"/>
      <c r="C331" s="118" t="s">
        <v>149</v>
      </c>
      <c r="D331" s="316" t="str">
        <f t="shared" si="24"/>
        <v/>
      </c>
      <c r="E331" s="317"/>
      <c r="F331" s="317"/>
      <c r="G331" s="317"/>
      <c r="H331" s="318"/>
      <c r="I331" s="183"/>
      <c r="J331" s="183"/>
      <c r="K331" s="183"/>
      <c r="L331" s="183"/>
      <c r="M331" s="183"/>
      <c r="N331" s="183"/>
      <c r="O331" s="183"/>
      <c r="P331" s="183"/>
      <c r="Q331" s="183"/>
      <c r="R331" s="183"/>
      <c r="S331" s="183"/>
      <c r="T331" s="183"/>
      <c r="U331" s="183"/>
      <c r="V331" s="183"/>
      <c r="W331" s="183"/>
      <c r="X331" s="183"/>
      <c r="Y331" s="183"/>
      <c r="Z331" s="183"/>
      <c r="AA331" s="183"/>
      <c r="AB331" s="183"/>
      <c r="AC331" s="183"/>
      <c r="AD331" s="183"/>
      <c r="AJ331">
        <f t="shared" si="25"/>
        <v>0</v>
      </c>
    </row>
    <row r="332" spans="1:36" ht="15">
      <c r="A332" s="104"/>
      <c r="C332" s="118" t="s">
        <v>150</v>
      </c>
      <c r="D332" s="316" t="str">
        <f t="shared" si="24"/>
        <v/>
      </c>
      <c r="E332" s="317"/>
      <c r="F332" s="317"/>
      <c r="G332" s="317"/>
      <c r="H332" s="318"/>
      <c r="I332" s="183"/>
      <c r="J332" s="183"/>
      <c r="K332" s="183"/>
      <c r="L332" s="183"/>
      <c r="M332" s="183"/>
      <c r="N332" s="183"/>
      <c r="O332" s="183"/>
      <c r="P332" s="183"/>
      <c r="Q332" s="183"/>
      <c r="R332" s="183"/>
      <c r="S332" s="183"/>
      <c r="T332" s="183"/>
      <c r="U332" s="183"/>
      <c r="V332" s="183"/>
      <c r="W332" s="183"/>
      <c r="X332" s="183"/>
      <c r="Y332" s="183"/>
      <c r="Z332" s="183"/>
      <c r="AA332" s="183"/>
      <c r="AB332" s="183"/>
      <c r="AC332" s="183"/>
      <c r="AD332" s="183"/>
      <c r="AJ332">
        <f t="shared" si="25"/>
        <v>0</v>
      </c>
    </row>
    <row r="333" spans="1:36" ht="15">
      <c r="A333" s="104"/>
      <c r="C333" s="118" t="s">
        <v>151</v>
      </c>
      <c r="D333" s="316" t="str">
        <f t="shared" si="24"/>
        <v/>
      </c>
      <c r="E333" s="317"/>
      <c r="F333" s="317"/>
      <c r="G333" s="317"/>
      <c r="H333" s="318"/>
      <c r="I333" s="183"/>
      <c r="J333" s="183"/>
      <c r="K333" s="183"/>
      <c r="L333" s="183"/>
      <c r="M333" s="183"/>
      <c r="N333" s="183"/>
      <c r="O333" s="183"/>
      <c r="P333" s="183"/>
      <c r="Q333" s="183"/>
      <c r="R333" s="183"/>
      <c r="S333" s="183"/>
      <c r="T333" s="183"/>
      <c r="U333" s="183"/>
      <c r="V333" s="183"/>
      <c r="W333" s="183"/>
      <c r="X333" s="183"/>
      <c r="Y333" s="183"/>
      <c r="Z333" s="183"/>
      <c r="AA333" s="183"/>
      <c r="AB333" s="183"/>
      <c r="AC333" s="183"/>
      <c r="AD333" s="183"/>
      <c r="AJ333">
        <f t="shared" si="25"/>
        <v>0</v>
      </c>
    </row>
    <row r="334" spans="1:36" ht="15">
      <c r="A334" s="104"/>
      <c r="C334" s="118" t="s">
        <v>152</v>
      </c>
      <c r="D334" s="316" t="str">
        <f t="shared" si="24"/>
        <v/>
      </c>
      <c r="E334" s="317"/>
      <c r="F334" s="317"/>
      <c r="G334" s="317"/>
      <c r="H334" s="318"/>
      <c r="I334" s="183"/>
      <c r="J334" s="183"/>
      <c r="K334" s="183"/>
      <c r="L334" s="183"/>
      <c r="M334" s="183"/>
      <c r="N334" s="183"/>
      <c r="O334" s="183"/>
      <c r="P334" s="183"/>
      <c r="Q334" s="183"/>
      <c r="R334" s="183"/>
      <c r="S334" s="183"/>
      <c r="T334" s="183"/>
      <c r="U334" s="183"/>
      <c r="V334" s="183"/>
      <c r="W334" s="183"/>
      <c r="X334" s="183"/>
      <c r="Y334" s="183"/>
      <c r="Z334" s="183"/>
      <c r="AA334" s="183"/>
      <c r="AB334" s="183"/>
      <c r="AC334" s="183"/>
      <c r="AD334" s="183"/>
      <c r="AJ334">
        <f t="shared" si="25"/>
        <v>0</v>
      </c>
    </row>
    <row r="335" spans="1:36" ht="15">
      <c r="A335" s="104"/>
      <c r="C335" s="118" t="s">
        <v>153</v>
      </c>
      <c r="D335" s="316" t="str">
        <f t="shared" si="24"/>
        <v/>
      </c>
      <c r="E335" s="317"/>
      <c r="F335" s="317"/>
      <c r="G335" s="317"/>
      <c r="H335" s="318"/>
      <c r="I335" s="183"/>
      <c r="J335" s="183"/>
      <c r="K335" s="183"/>
      <c r="L335" s="183"/>
      <c r="M335" s="183"/>
      <c r="N335" s="183"/>
      <c r="O335" s="183"/>
      <c r="P335" s="183"/>
      <c r="Q335" s="183"/>
      <c r="R335" s="183"/>
      <c r="S335" s="183"/>
      <c r="T335" s="183"/>
      <c r="U335" s="183"/>
      <c r="V335" s="183"/>
      <c r="W335" s="183"/>
      <c r="X335" s="183"/>
      <c r="Y335" s="183"/>
      <c r="Z335" s="183"/>
      <c r="AA335" s="183"/>
      <c r="AB335" s="183"/>
      <c r="AC335" s="183"/>
      <c r="AD335" s="183"/>
      <c r="AJ335">
        <f t="shared" si="25"/>
        <v>0</v>
      </c>
    </row>
    <row r="336" spans="1:36" ht="15">
      <c r="A336" s="104"/>
      <c r="C336" s="118" t="s">
        <v>154</v>
      </c>
      <c r="D336" s="316" t="str">
        <f t="shared" si="24"/>
        <v/>
      </c>
      <c r="E336" s="317"/>
      <c r="F336" s="317"/>
      <c r="G336" s="317"/>
      <c r="H336" s="318"/>
      <c r="I336" s="183"/>
      <c r="J336" s="183"/>
      <c r="K336" s="183"/>
      <c r="L336" s="183"/>
      <c r="M336" s="183"/>
      <c r="N336" s="183"/>
      <c r="O336" s="183"/>
      <c r="P336" s="183"/>
      <c r="Q336" s="183"/>
      <c r="R336" s="183"/>
      <c r="S336" s="183"/>
      <c r="T336" s="183"/>
      <c r="U336" s="183"/>
      <c r="V336" s="183"/>
      <c r="W336" s="183"/>
      <c r="X336" s="183"/>
      <c r="Y336" s="183"/>
      <c r="Z336" s="183"/>
      <c r="AA336" s="183"/>
      <c r="AB336" s="183"/>
      <c r="AC336" s="183"/>
      <c r="AD336" s="183"/>
      <c r="AJ336">
        <f t="shared" si="25"/>
        <v>0</v>
      </c>
    </row>
    <row r="337" spans="1:36" ht="15">
      <c r="A337" s="104"/>
      <c r="C337" s="118" t="s">
        <v>155</v>
      </c>
      <c r="D337" s="316" t="str">
        <f t="shared" si="24"/>
        <v/>
      </c>
      <c r="E337" s="317"/>
      <c r="F337" s="317"/>
      <c r="G337" s="317"/>
      <c r="H337" s="318"/>
      <c r="I337" s="183"/>
      <c r="J337" s="183"/>
      <c r="K337" s="183"/>
      <c r="L337" s="183"/>
      <c r="M337" s="183"/>
      <c r="N337" s="183"/>
      <c r="O337" s="183"/>
      <c r="P337" s="183"/>
      <c r="Q337" s="183"/>
      <c r="R337" s="183"/>
      <c r="S337" s="183"/>
      <c r="T337" s="183"/>
      <c r="U337" s="183"/>
      <c r="V337" s="183"/>
      <c r="W337" s="183"/>
      <c r="X337" s="183"/>
      <c r="Y337" s="183"/>
      <c r="Z337" s="183"/>
      <c r="AA337" s="183"/>
      <c r="AB337" s="183"/>
      <c r="AC337" s="183"/>
      <c r="AD337" s="183"/>
      <c r="AJ337">
        <f t="shared" si="25"/>
        <v>0</v>
      </c>
    </row>
    <row r="338" spans="1:36" ht="15">
      <c r="A338" s="104"/>
      <c r="C338" s="118" t="s">
        <v>156</v>
      </c>
      <c r="D338" s="316" t="str">
        <f t="shared" si="24"/>
        <v/>
      </c>
      <c r="E338" s="317"/>
      <c r="F338" s="317"/>
      <c r="G338" s="317"/>
      <c r="H338" s="318"/>
      <c r="I338" s="183"/>
      <c r="J338" s="183"/>
      <c r="K338" s="183"/>
      <c r="L338" s="183"/>
      <c r="M338" s="183"/>
      <c r="N338" s="183"/>
      <c r="O338" s="183"/>
      <c r="P338" s="183"/>
      <c r="Q338" s="183"/>
      <c r="R338" s="183"/>
      <c r="S338" s="183"/>
      <c r="T338" s="183"/>
      <c r="U338" s="183"/>
      <c r="V338" s="183"/>
      <c r="W338" s="183"/>
      <c r="X338" s="183"/>
      <c r="Y338" s="183"/>
      <c r="Z338" s="183"/>
      <c r="AA338" s="183"/>
      <c r="AB338" s="183"/>
      <c r="AC338" s="183"/>
      <c r="AD338" s="183"/>
      <c r="AJ338">
        <f t="shared" si="25"/>
        <v>0</v>
      </c>
    </row>
    <row r="339" spans="1:36" ht="15">
      <c r="A339" s="104"/>
      <c r="C339" s="118" t="s">
        <v>157</v>
      </c>
      <c r="D339" s="316" t="str">
        <f t="shared" si="24"/>
        <v/>
      </c>
      <c r="E339" s="317"/>
      <c r="F339" s="317"/>
      <c r="G339" s="317"/>
      <c r="H339" s="318"/>
      <c r="I339" s="183"/>
      <c r="J339" s="183"/>
      <c r="K339" s="183"/>
      <c r="L339" s="183"/>
      <c r="M339" s="183"/>
      <c r="N339" s="183"/>
      <c r="O339" s="183"/>
      <c r="P339" s="183"/>
      <c r="Q339" s="183"/>
      <c r="R339" s="183"/>
      <c r="S339" s="183"/>
      <c r="T339" s="183"/>
      <c r="U339" s="183"/>
      <c r="V339" s="183"/>
      <c r="W339" s="183"/>
      <c r="X339" s="183"/>
      <c r="Y339" s="183"/>
      <c r="Z339" s="183"/>
      <c r="AA339" s="183"/>
      <c r="AB339" s="183"/>
      <c r="AC339" s="183"/>
      <c r="AD339" s="183"/>
      <c r="AJ339">
        <f t="shared" si="25"/>
        <v>0</v>
      </c>
    </row>
    <row r="340" spans="1:36" ht="15">
      <c r="A340" s="104"/>
      <c r="C340" s="118" t="s">
        <v>158</v>
      </c>
      <c r="D340" s="316" t="str">
        <f t="shared" si="24"/>
        <v/>
      </c>
      <c r="E340" s="317"/>
      <c r="F340" s="317"/>
      <c r="G340" s="317"/>
      <c r="H340" s="318"/>
      <c r="I340" s="183"/>
      <c r="J340" s="183"/>
      <c r="K340" s="183"/>
      <c r="L340" s="183"/>
      <c r="M340" s="183"/>
      <c r="N340" s="183"/>
      <c r="O340" s="183"/>
      <c r="P340" s="183"/>
      <c r="Q340" s="183"/>
      <c r="R340" s="183"/>
      <c r="S340" s="183"/>
      <c r="T340" s="183"/>
      <c r="U340" s="183"/>
      <c r="V340" s="183"/>
      <c r="W340" s="183"/>
      <c r="X340" s="183"/>
      <c r="Y340" s="183"/>
      <c r="Z340" s="183"/>
      <c r="AA340" s="183"/>
      <c r="AB340" s="183"/>
      <c r="AC340" s="183"/>
      <c r="AD340" s="183"/>
      <c r="AJ340">
        <f t="shared" si="25"/>
        <v>0</v>
      </c>
    </row>
    <row r="341" spans="1:36" ht="15">
      <c r="A341" s="104"/>
      <c r="C341" s="118" t="s">
        <v>159</v>
      </c>
      <c r="D341" s="316" t="str">
        <f t="shared" ref="D341:D404" si="26">IF(D187="","",D187)</f>
        <v/>
      </c>
      <c r="E341" s="317"/>
      <c r="F341" s="317"/>
      <c r="G341" s="317"/>
      <c r="H341" s="318"/>
      <c r="I341" s="183"/>
      <c r="J341" s="183"/>
      <c r="K341" s="183"/>
      <c r="L341" s="183"/>
      <c r="M341" s="183"/>
      <c r="N341" s="183"/>
      <c r="O341" s="183"/>
      <c r="P341" s="183"/>
      <c r="Q341" s="183"/>
      <c r="R341" s="183"/>
      <c r="S341" s="183"/>
      <c r="T341" s="183"/>
      <c r="U341" s="183"/>
      <c r="V341" s="183"/>
      <c r="W341" s="183"/>
      <c r="X341" s="183"/>
      <c r="Y341" s="183"/>
      <c r="Z341" s="183"/>
      <c r="AA341" s="183"/>
      <c r="AB341" s="183"/>
      <c r="AC341" s="183"/>
      <c r="AD341" s="183"/>
      <c r="AJ341">
        <f t="shared" ref="AJ341:AJ404" si="27">IF(OR(AND(COUNTA(D187)=1,COUNTA(I341:N341)&lt;1),AND(COUNTA(D187)=1,COUNTA(O341:V341)&lt;1),AND(COUNTA(D187)=1,COUNTA(W341:AD341)&lt;1),AND(D187="",COUNTA(I341:AD341)&gt;0)),1,0)</f>
        <v>0</v>
      </c>
    </row>
    <row r="342" spans="1:36" ht="15">
      <c r="A342" s="104"/>
      <c r="C342" s="118" t="s">
        <v>160</v>
      </c>
      <c r="D342" s="316" t="str">
        <f t="shared" si="26"/>
        <v/>
      </c>
      <c r="E342" s="317"/>
      <c r="F342" s="317"/>
      <c r="G342" s="317"/>
      <c r="H342" s="318"/>
      <c r="I342" s="183"/>
      <c r="J342" s="183"/>
      <c r="K342" s="183"/>
      <c r="L342" s="183"/>
      <c r="M342" s="183"/>
      <c r="N342" s="183"/>
      <c r="O342" s="183"/>
      <c r="P342" s="183"/>
      <c r="Q342" s="183"/>
      <c r="R342" s="183"/>
      <c r="S342" s="183"/>
      <c r="T342" s="183"/>
      <c r="U342" s="183"/>
      <c r="V342" s="183"/>
      <c r="W342" s="183"/>
      <c r="X342" s="183"/>
      <c r="Y342" s="183"/>
      <c r="Z342" s="183"/>
      <c r="AA342" s="183"/>
      <c r="AB342" s="183"/>
      <c r="AC342" s="183"/>
      <c r="AD342" s="183"/>
      <c r="AJ342">
        <f t="shared" si="27"/>
        <v>0</v>
      </c>
    </row>
    <row r="343" spans="1:36" ht="15">
      <c r="A343" s="104"/>
      <c r="C343" s="118" t="s">
        <v>161</v>
      </c>
      <c r="D343" s="316" t="str">
        <f t="shared" si="26"/>
        <v/>
      </c>
      <c r="E343" s="317"/>
      <c r="F343" s="317"/>
      <c r="G343" s="317"/>
      <c r="H343" s="318"/>
      <c r="I343" s="183"/>
      <c r="J343" s="183"/>
      <c r="K343" s="183"/>
      <c r="L343" s="183"/>
      <c r="M343" s="183"/>
      <c r="N343" s="183"/>
      <c r="O343" s="183"/>
      <c r="P343" s="183"/>
      <c r="Q343" s="183"/>
      <c r="R343" s="183"/>
      <c r="S343" s="183"/>
      <c r="T343" s="183"/>
      <c r="U343" s="183"/>
      <c r="V343" s="183"/>
      <c r="W343" s="183"/>
      <c r="X343" s="183"/>
      <c r="Y343" s="183"/>
      <c r="Z343" s="183"/>
      <c r="AA343" s="183"/>
      <c r="AB343" s="183"/>
      <c r="AC343" s="183"/>
      <c r="AD343" s="183"/>
      <c r="AJ343">
        <f t="shared" si="27"/>
        <v>0</v>
      </c>
    </row>
    <row r="344" spans="1:36" ht="15">
      <c r="A344" s="104"/>
      <c r="C344" s="118" t="s">
        <v>162</v>
      </c>
      <c r="D344" s="316" t="str">
        <f t="shared" si="26"/>
        <v/>
      </c>
      <c r="E344" s="317"/>
      <c r="F344" s="317"/>
      <c r="G344" s="317"/>
      <c r="H344" s="318"/>
      <c r="I344" s="183"/>
      <c r="J344" s="183"/>
      <c r="K344" s="183"/>
      <c r="L344" s="183"/>
      <c r="M344" s="183"/>
      <c r="N344" s="183"/>
      <c r="O344" s="183"/>
      <c r="P344" s="183"/>
      <c r="Q344" s="183"/>
      <c r="R344" s="183"/>
      <c r="S344" s="183"/>
      <c r="T344" s="183"/>
      <c r="U344" s="183"/>
      <c r="V344" s="183"/>
      <c r="W344" s="183"/>
      <c r="X344" s="183"/>
      <c r="Y344" s="183"/>
      <c r="Z344" s="183"/>
      <c r="AA344" s="183"/>
      <c r="AB344" s="183"/>
      <c r="AC344" s="183"/>
      <c r="AD344" s="183"/>
      <c r="AJ344">
        <f t="shared" si="27"/>
        <v>0</v>
      </c>
    </row>
    <row r="345" spans="1:36" ht="15">
      <c r="A345" s="104"/>
      <c r="C345" s="118" t="s">
        <v>163</v>
      </c>
      <c r="D345" s="316" t="str">
        <f t="shared" si="26"/>
        <v/>
      </c>
      <c r="E345" s="317"/>
      <c r="F345" s="317"/>
      <c r="G345" s="317"/>
      <c r="H345" s="318"/>
      <c r="I345" s="183"/>
      <c r="J345" s="183"/>
      <c r="K345" s="183"/>
      <c r="L345" s="183"/>
      <c r="M345" s="183"/>
      <c r="N345" s="183"/>
      <c r="O345" s="183"/>
      <c r="P345" s="183"/>
      <c r="Q345" s="183"/>
      <c r="R345" s="183"/>
      <c r="S345" s="183"/>
      <c r="T345" s="183"/>
      <c r="U345" s="183"/>
      <c r="V345" s="183"/>
      <c r="W345" s="183"/>
      <c r="X345" s="183"/>
      <c r="Y345" s="183"/>
      <c r="Z345" s="183"/>
      <c r="AA345" s="183"/>
      <c r="AB345" s="183"/>
      <c r="AC345" s="183"/>
      <c r="AD345" s="183"/>
      <c r="AJ345">
        <f t="shared" si="27"/>
        <v>0</v>
      </c>
    </row>
    <row r="346" spans="1:36" ht="15">
      <c r="A346" s="104"/>
      <c r="C346" s="118" t="s">
        <v>164</v>
      </c>
      <c r="D346" s="316" t="str">
        <f t="shared" si="26"/>
        <v/>
      </c>
      <c r="E346" s="317"/>
      <c r="F346" s="317"/>
      <c r="G346" s="317"/>
      <c r="H346" s="318"/>
      <c r="I346" s="183"/>
      <c r="J346" s="183"/>
      <c r="K346" s="183"/>
      <c r="L346" s="183"/>
      <c r="M346" s="183"/>
      <c r="N346" s="183"/>
      <c r="O346" s="183"/>
      <c r="P346" s="183"/>
      <c r="Q346" s="183"/>
      <c r="R346" s="183"/>
      <c r="S346" s="183"/>
      <c r="T346" s="183"/>
      <c r="U346" s="183"/>
      <c r="V346" s="183"/>
      <c r="W346" s="183"/>
      <c r="X346" s="183"/>
      <c r="Y346" s="183"/>
      <c r="Z346" s="183"/>
      <c r="AA346" s="183"/>
      <c r="AB346" s="183"/>
      <c r="AC346" s="183"/>
      <c r="AD346" s="183"/>
      <c r="AJ346">
        <f t="shared" si="27"/>
        <v>0</v>
      </c>
    </row>
    <row r="347" spans="1:36" ht="15">
      <c r="A347" s="104"/>
      <c r="C347" s="118" t="s">
        <v>165</v>
      </c>
      <c r="D347" s="316" t="str">
        <f t="shared" si="26"/>
        <v/>
      </c>
      <c r="E347" s="317"/>
      <c r="F347" s="317"/>
      <c r="G347" s="317"/>
      <c r="H347" s="318"/>
      <c r="I347" s="183"/>
      <c r="J347" s="183"/>
      <c r="K347" s="183"/>
      <c r="L347" s="183"/>
      <c r="M347" s="183"/>
      <c r="N347" s="183"/>
      <c r="O347" s="183"/>
      <c r="P347" s="183"/>
      <c r="Q347" s="183"/>
      <c r="R347" s="183"/>
      <c r="S347" s="183"/>
      <c r="T347" s="183"/>
      <c r="U347" s="183"/>
      <c r="V347" s="183"/>
      <c r="W347" s="183"/>
      <c r="X347" s="183"/>
      <c r="Y347" s="183"/>
      <c r="Z347" s="183"/>
      <c r="AA347" s="183"/>
      <c r="AB347" s="183"/>
      <c r="AC347" s="183"/>
      <c r="AD347" s="183"/>
      <c r="AJ347">
        <f t="shared" si="27"/>
        <v>0</v>
      </c>
    </row>
    <row r="348" spans="1:36" ht="15">
      <c r="A348" s="104"/>
      <c r="C348" s="118" t="s">
        <v>166</v>
      </c>
      <c r="D348" s="316" t="str">
        <f t="shared" si="26"/>
        <v/>
      </c>
      <c r="E348" s="317"/>
      <c r="F348" s="317"/>
      <c r="G348" s="317"/>
      <c r="H348" s="318"/>
      <c r="I348" s="183"/>
      <c r="J348" s="183"/>
      <c r="K348" s="183"/>
      <c r="L348" s="183"/>
      <c r="M348" s="183"/>
      <c r="N348" s="183"/>
      <c r="O348" s="183"/>
      <c r="P348" s="183"/>
      <c r="Q348" s="183"/>
      <c r="R348" s="183"/>
      <c r="S348" s="183"/>
      <c r="T348" s="183"/>
      <c r="U348" s="183"/>
      <c r="V348" s="183"/>
      <c r="W348" s="183"/>
      <c r="X348" s="183"/>
      <c r="Y348" s="183"/>
      <c r="Z348" s="183"/>
      <c r="AA348" s="183"/>
      <c r="AB348" s="183"/>
      <c r="AC348" s="183"/>
      <c r="AD348" s="183"/>
      <c r="AJ348">
        <f t="shared" si="27"/>
        <v>0</v>
      </c>
    </row>
    <row r="349" spans="1:36" ht="15">
      <c r="A349" s="104"/>
      <c r="C349" s="118" t="s">
        <v>167</v>
      </c>
      <c r="D349" s="316" t="str">
        <f t="shared" si="26"/>
        <v/>
      </c>
      <c r="E349" s="317"/>
      <c r="F349" s="317"/>
      <c r="G349" s="317"/>
      <c r="H349" s="318"/>
      <c r="I349" s="183"/>
      <c r="J349" s="183"/>
      <c r="K349" s="183"/>
      <c r="L349" s="183"/>
      <c r="M349" s="183"/>
      <c r="N349" s="183"/>
      <c r="O349" s="183"/>
      <c r="P349" s="183"/>
      <c r="Q349" s="183"/>
      <c r="R349" s="183"/>
      <c r="S349" s="183"/>
      <c r="T349" s="183"/>
      <c r="U349" s="183"/>
      <c r="V349" s="183"/>
      <c r="W349" s="183"/>
      <c r="X349" s="183"/>
      <c r="Y349" s="183"/>
      <c r="Z349" s="183"/>
      <c r="AA349" s="183"/>
      <c r="AB349" s="183"/>
      <c r="AC349" s="183"/>
      <c r="AD349" s="183"/>
      <c r="AJ349">
        <f t="shared" si="27"/>
        <v>0</v>
      </c>
    </row>
    <row r="350" spans="1:36" ht="15">
      <c r="A350" s="104"/>
      <c r="C350" s="118" t="s">
        <v>168</v>
      </c>
      <c r="D350" s="316" t="str">
        <f t="shared" si="26"/>
        <v/>
      </c>
      <c r="E350" s="317"/>
      <c r="F350" s="317"/>
      <c r="G350" s="317"/>
      <c r="H350" s="318"/>
      <c r="I350" s="183"/>
      <c r="J350" s="183"/>
      <c r="K350" s="183"/>
      <c r="L350" s="183"/>
      <c r="M350" s="183"/>
      <c r="N350" s="183"/>
      <c r="O350" s="183"/>
      <c r="P350" s="183"/>
      <c r="Q350" s="183"/>
      <c r="R350" s="183"/>
      <c r="S350" s="183"/>
      <c r="T350" s="183"/>
      <c r="U350" s="183"/>
      <c r="V350" s="183"/>
      <c r="W350" s="183"/>
      <c r="X350" s="183"/>
      <c r="Y350" s="183"/>
      <c r="Z350" s="183"/>
      <c r="AA350" s="183"/>
      <c r="AB350" s="183"/>
      <c r="AC350" s="183"/>
      <c r="AD350" s="183"/>
      <c r="AJ350">
        <f t="shared" si="27"/>
        <v>0</v>
      </c>
    </row>
    <row r="351" spans="1:36" ht="15">
      <c r="A351" s="104"/>
      <c r="C351" s="118" t="s">
        <v>169</v>
      </c>
      <c r="D351" s="316" t="str">
        <f t="shared" si="26"/>
        <v/>
      </c>
      <c r="E351" s="317"/>
      <c r="F351" s="317"/>
      <c r="G351" s="317"/>
      <c r="H351" s="318"/>
      <c r="I351" s="183"/>
      <c r="J351" s="183"/>
      <c r="K351" s="183"/>
      <c r="L351" s="183"/>
      <c r="M351" s="183"/>
      <c r="N351" s="183"/>
      <c r="O351" s="183"/>
      <c r="P351" s="183"/>
      <c r="Q351" s="183"/>
      <c r="R351" s="183"/>
      <c r="S351" s="183"/>
      <c r="T351" s="183"/>
      <c r="U351" s="183"/>
      <c r="V351" s="183"/>
      <c r="W351" s="183"/>
      <c r="X351" s="183"/>
      <c r="Y351" s="183"/>
      <c r="Z351" s="183"/>
      <c r="AA351" s="183"/>
      <c r="AB351" s="183"/>
      <c r="AC351" s="183"/>
      <c r="AD351" s="183"/>
      <c r="AJ351">
        <f t="shared" si="27"/>
        <v>0</v>
      </c>
    </row>
    <row r="352" spans="1:36" ht="15">
      <c r="A352" s="104"/>
      <c r="C352" s="118" t="s">
        <v>170</v>
      </c>
      <c r="D352" s="316" t="str">
        <f t="shared" si="26"/>
        <v/>
      </c>
      <c r="E352" s="317"/>
      <c r="F352" s="317"/>
      <c r="G352" s="317"/>
      <c r="H352" s="318"/>
      <c r="I352" s="183"/>
      <c r="J352" s="183"/>
      <c r="K352" s="183"/>
      <c r="L352" s="183"/>
      <c r="M352" s="183"/>
      <c r="N352" s="183"/>
      <c r="O352" s="183"/>
      <c r="P352" s="183"/>
      <c r="Q352" s="183"/>
      <c r="R352" s="183"/>
      <c r="S352" s="183"/>
      <c r="T352" s="183"/>
      <c r="U352" s="183"/>
      <c r="V352" s="183"/>
      <c r="W352" s="183"/>
      <c r="X352" s="183"/>
      <c r="Y352" s="183"/>
      <c r="Z352" s="183"/>
      <c r="AA352" s="183"/>
      <c r="AB352" s="183"/>
      <c r="AC352" s="183"/>
      <c r="AD352" s="183"/>
      <c r="AJ352">
        <f t="shared" si="27"/>
        <v>0</v>
      </c>
    </row>
    <row r="353" spans="1:36" ht="15">
      <c r="A353" s="104"/>
      <c r="C353" s="118" t="s">
        <v>171</v>
      </c>
      <c r="D353" s="316" t="str">
        <f t="shared" si="26"/>
        <v/>
      </c>
      <c r="E353" s="317"/>
      <c r="F353" s="317"/>
      <c r="G353" s="317"/>
      <c r="H353" s="318"/>
      <c r="I353" s="183"/>
      <c r="J353" s="183"/>
      <c r="K353" s="183"/>
      <c r="L353" s="183"/>
      <c r="M353" s="183"/>
      <c r="N353" s="183"/>
      <c r="O353" s="183"/>
      <c r="P353" s="183"/>
      <c r="Q353" s="183"/>
      <c r="R353" s="183"/>
      <c r="S353" s="183"/>
      <c r="T353" s="183"/>
      <c r="U353" s="183"/>
      <c r="V353" s="183"/>
      <c r="W353" s="183"/>
      <c r="X353" s="183"/>
      <c r="Y353" s="183"/>
      <c r="Z353" s="183"/>
      <c r="AA353" s="183"/>
      <c r="AB353" s="183"/>
      <c r="AC353" s="183"/>
      <c r="AD353" s="183"/>
      <c r="AJ353">
        <f t="shared" si="27"/>
        <v>0</v>
      </c>
    </row>
    <row r="354" spans="1:36" ht="15">
      <c r="A354" s="104"/>
      <c r="C354" s="118" t="s">
        <v>172</v>
      </c>
      <c r="D354" s="316" t="str">
        <f t="shared" si="26"/>
        <v/>
      </c>
      <c r="E354" s="317"/>
      <c r="F354" s="317"/>
      <c r="G354" s="317"/>
      <c r="H354" s="318"/>
      <c r="I354" s="183"/>
      <c r="J354" s="183"/>
      <c r="K354" s="183"/>
      <c r="L354" s="183"/>
      <c r="M354" s="183"/>
      <c r="N354" s="183"/>
      <c r="O354" s="183"/>
      <c r="P354" s="183"/>
      <c r="Q354" s="183"/>
      <c r="R354" s="183"/>
      <c r="S354" s="183"/>
      <c r="T354" s="183"/>
      <c r="U354" s="183"/>
      <c r="V354" s="183"/>
      <c r="W354" s="183"/>
      <c r="X354" s="183"/>
      <c r="Y354" s="183"/>
      <c r="Z354" s="183"/>
      <c r="AA354" s="183"/>
      <c r="AB354" s="183"/>
      <c r="AC354" s="183"/>
      <c r="AD354" s="183"/>
      <c r="AJ354">
        <f t="shared" si="27"/>
        <v>0</v>
      </c>
    </row>
    <row r="355" spans="1:36" ht="15">
      <c r="A355" s="104"/>
      <c r="C355" s="118" t="s">
        <v>173</v>
      </c>
      <c r="D355" s="316" t="str">
        <f t="shared" si="26"/>
        <v/>
      </c>
      <c r="E355" s="317"/>
      <c r="F355" s="317"/>
      <c r="G355" s="317"/>
      <c r="H355" s="318"/>
      <c r="I355" s="183"/>
      <c r="J355" s="183"/>
      <c r="K355" s="183"/>
      <c r="L355" s="183"/>
      <c r="M355" s="183"/>
      <c r="N355" s="183"/>
      <c r="O355" s="183"/>
      <c r="P355" s="183"/>
      <c r="Q355" s="183"/>
      <c r="R355" s="183"/>
      <c r="S355" s="183"/>
      <c r="T355" s="183"/>
      <c r="U355" s="183"/>
      <c r="V355" s="183"/>
      <c r="W355" s="183"/>
      <c r="X355" s="183"/>
      <c r="Y355" s="183"/>
      <c r="Z355" s="183"/>
      <c r="AA355" s="183"/>
      <c r="AB355" s="183"/>
      <c r="AC355" s="183"/>
      <c r="AD355" s="183"/>
      <c r="AJ355">
        <f t="shared" si="27"/>
        <v>0</v>
      </c>
    </row>
    <row r="356" spans="1:36" ht="15">
      <c r="A356" s="104"/>
      <c r="C356" s="118" t="s">
        <v>174</v>
      </c>
      <c r="D356" s="316" t="str">
        <f t="shared" si="26"/>
        <v/>
      </c>
      <c r="E356" s="317"/>
      <c r="F356" s="317"/>
      <c r="G356" s="317"/>
      <c r="H356" s="318"/>
      <c r="I356" s="183"/>
      <c r="J356" s="183"/>
      <c r="K356" s="183"/>
      <c r="L356" s="183"/>
      <c r="M356" s="183"/>
      <c r="N356" s="183"/>
      <c r="O356" s="183"/>
      <c r="P356" s="183"/>
      <c r="Q356" s="183"/>
      <c r="R356" s="183"/>
      <c r="S356" s="183"/>
      <c r="T356" s="183"/>
      <c r="U356" s="183"/>
      <c r="V356" s="183"/>
      <c r="W356" s="183"/>
      <c r="X356" s="183"/>
      <c r="Y356" s="183"/>
      <c r="Z356" s="183"/>
      <c r="AA356" s="183"/>
      <c r="AB356" s="183"/>
      <c r="AC356" s="183"/>
      <c r="AD356" s="183"/>
      <c r="AJ356">
        <f t="shared" si="27"/>
        <v>0</v>
      </c>
    </row>
    <row r="357" spans="1:36" ht="15">
      <c r="A357" s="104"/>
      <c r="C357" s="118" t="s">
        <v>175</v>
      </c>
      <c r="D357" s="316" t="str">
        <f t="shared" si="26"/>
        <v/>
      </c>
      <c r="E357" s="317"/>
      <c r="F357" s="317"/>
      <c r="G357" s="317"/>
      <c r="H357" s="318"/>
      <c r="I357" s="183"/>
      <c r="J357" s="183"/>
      <c r="K357" s="183"/>
      <c r="L357" s="183"/>
      <c r="M357" s="183"/>
      <c r="N357" s="183"/>
      <c r="O357" s="183"/>
      <c r="P357" s="183"/>
      <c r="Q357" s="183"/>
      <c r="R357" s="183"/>
      <c r="S357" s="183"/>
      <c r="T357" s="183"/>
      <c r="U357" s="183"/>
      <c r="V357" s="183"/>
      <c r="W357" s="183"/>
      <c r="X357" s="183"/>
      <c r="Y357" s="183"/>
      <c r="Z357" s="183"/>
      <c r="AA357" s="183"/>
      <c r="AB357" s="183"/>
      <c r="AC357" s="183"/>
      <c r="AD357" s="183"/>
      <c r="AJ357">
        <f t="shared" si="27"/>
        <v>0</v>
      </c>
    </row>
    <row r="358" spans="1:36" ht="15">
      <c r="A358" s="104"/>
      <c r="C358" s="118" t="s">
        <v>176</v>
      </c>
      <c r="D358" s="316" t="str">
        <f t="shared" si="26"/>
        <v/>
      </c>
      <c r="E358" s="317"/>
      <c r="F358" s="317"/>
      <c r="G358" s="317"/>
      <c r="H358" s="318"/>
      <c r="I358" s="183"/>
      <c r="J358" s="183"/>
      <c r="K358" s="183"/>
      <c r="L358" s="183"/>
      <c r="M358" s="183"/>
      <c r="N358" s="183"/>
      <c r="O358" s="183"/>
      <c r="P358" s="183"/>
      <c r="Q358" s="183"/>
      <c r="R358" s="183"/>
      <c r="S358" s="183"/>
      <c r="T358" s="183"/>
      <c r="U358" s="183"/>
      <c r="V358" s="183"/>
      <c r="W358" s="183"/>
      <c r="X358" s="183"/>
      <c r="Y358" s="183"/>
      <c r="Z358" s="183"/>
      <c r="AA358" s="183"/>
      <c r="AB358" s="183"/>
      <c r="AC358" s="183"/>
      <c r="AD358" s="183"/>
      <c r="AJ358">
        <f t="shared" si="27"/>
        <v>0</v>
      </c>
    </row>
    <row r="359" spans="1:36" ht="15">
      <c r="A359" s="104"/>
      <c r="C359" s="118" t="s">
        <v>177</v>
      </c>
      <c r="D359" s="316" t="str">
        <f t="shared" si="26"/>
        <v/>
      </c>
      <c r="E359" s="317"/>
      <c r="F359" s="317"/>
      <c r="G359" s="317"/>
      <c r="H359" s="318"/>
      <c r="I359" s="183"/>
      <c r="J359" s="183"/>
      <c r="K359" s="183"/>
      <c r="L359" s="183"/>
      <c r="M359" s="183"/>
      <c r="N359" s="183"/>
      <c r="O359" s="183"/>
      <c r="P359" s="183"/>
      <c r="Q359" s="183"/>
      <c r="R359" s="183"/>
      <c r="S359" s="183"/>
      <c r="T359" s="183"/>
      <c r="U359" s="183"/>
      <c r="V359" s="183"/>
      <c r="W359" s="183"/>
      <c r="X359" s="183"/>
      <c r="Y359" s="183"/>
      <c r="Z359" s="183"/>
      <c r="AA359" s="183"/>
      <c r="AB359" s="183"/>
      <c r="AC359" s="183"/>
      <c r="AD359" s="183"/>
      <c r="AJ359">
        <f t="shared" si="27"/>
        <v>0</v>
      </c>
    </row>
    <row r="360" spans="1:36" ht="15">
      <c r="A360" s="104"/>
      <c r="C360" s="118" t="s">
        <v>178</v>
      </c>
      <c r="D360" s="316" t="str">
        <f t="shared" si="26"/>
        <v/>
      </c>
      <c r="E360" s="317"/>
      <c r="F360" s="317"/>
      <c r="G360" s="317"/>
      <c r="H360" s="318"/>
      <c r="I360" s="183"/>
      <c r="J360" s="183"/>
      <c r="K360" s="183"/>
      <c r="L360" s="183"/>
      <c r="M360" s="183"/>
      <c r="N360" s="183"/>
      <c r="O360" s="183"/>
      <c r="P360" s="183"/>
      <c r="Q360" s="183"/>
      <c r="R360" s="183"/>
      <c r="S360" s="183"/>
      <c r="T360" s="183"/>
      <c r="U360" s="183"/>
      <c r="V360" s="183"/>
      <c r="W360" s="183"/>
      <c r="X360" s="183"/>
      <c r="Y360" s="183"/>
      <c r="Z360" s="183"/>
      <c r="AA360" s="183"/>
      <c r="AB360" s="183"/>
      <c r="AC360" s="183"/>
      <c r="AD360" s="183"/>
      <c r="AJ360">
        <f t="shared" si="27"/>
        <v>0</v>
      </c>
    </row>
    <row r="361" spans="1:36" ht="15">
      <c r="A361" s="104"/>
      <c r="C361" s="118" t="s">
        <v>179</v>
      </c>
      <c r="D361" s="316" t="str">
        <f t="shared" si="26"/>
        <v/>
      </c>
      <c r="E361" s="317"/>
      <c r="F361" s="317"/>
      <c r="G361" s="317"/>
      <c r="H361" s="318"/>
      <c r="I361" s="183"/>
      <c r="J361" s="183"/>
      <c r="K361" s="183"/>
      <c r="L361" s="183"/>
      <c r="M361" s="183"/>
      <c r="N361" s="183"/>
      <c r="O361" s="183"/>
      <c r="P361" s="183"/>
      <c r="Q361" s="183"/>
      <c r="R361" s="183"/>
      <c r="S361" s="183"/>
      <c r="T361" s="183"/>
      <c r="U361" s="183"/>
      <c r="V361" s="183"/>
      <c r="W361" s="183"/>
      <c r="X361" s="183"/>
      <c r="Y361" s="183"/>
      <c r="Z361" s="183"/>
      <c r="AA361" s="183"/>
      <c r="AB361" s="183"/>
      <c r="AC361" s="183"/>
      <c r="AD361" s="183"/>
      <c r="AJ361">
        <f t="shared" si="27"/>
        <v>0</v>
      </c>
    </row>
    <row r="362" spans="1:36" ht="15">
      <c r="A362" s="104"/>
      <c r="C362" s="118" t="s">
        <v>180</v>
      </c>
      <c r="D362" s="316" t="str">
        <f t="shared" si="26"/>
        <v/>
      </c>
      <c r="E362" s="317"/>
      <c r="F362" s="317"/>
      <c r="G362" s="317"/>
      <c r="H362" s="318"/>
      <c r="I362" s="183"/>
      <c r="J362" s="183"/>
      <c r="K362" s="183"/>
      <c r="L362" s="183"/>
      <c r="M362" s="183"/>
      <c r="N362" s="183"/>
      <c r="O362" s="183"/>
      <c r="P362" s="183"/>
      <c r="Q362" s="183"/>
      <c r="R362" s="183"/>
      <c r="S362" s="183"/>
      <c r="T362" s="183"/>
      <c r="U362" s="183"/>
      <c r="V362" s="183"/>
      <c r="W362" s="183"/>
      <c r="X362" s="183"/>
      <c r="Y362" s="183"/>
      <c r="Z362" s="183"/>
      <c r="AA362" s="183"/>
      <c r="AB362" s="183"/>
      <c r="AC362" s="183"/>
      <c r="AD362" s="183"/>
      <c r="AJ362">
        <f t="shared" si="27"/>
        <v>0</v>
      </c>
    </row>
    <row r="363" spans="1:36" ht="15">
      <c r="A363" s="104"/>
      <c r="C363" s="118" t="s">
        <v>181</v>
      </c>
      <c r="D363" s="316" t="str">
        <f t="shared" si="26"/>
        <v/>
      </c>
      <c r="E363" s="317"/>
      <c r="F363" s="317"/>
      <c r="G363" s="317"/>
      <c r="H363" s="318"/>
      <c r="I363" s="183"/>
      <c r="J363" s="183"/>
      <c r="K363" s="183"/>
      <c r="L363" s="183"/>
      <c r="M363" s="183"/>
      <c r="N363" s="183"/>
      <c r="O363" s="183"/>
      <c r="P363" s="183"/>
      <c r="Q363" s="183"/>
      <c r="R363" s="183"/>
      <c r="S363" s="183"/>
      <c r="T363" s="183"/>
      <c r="U363" s="183"/>
      <c r="V363" s="183"/>
      <c r="W363" s="183"/>
      <c r="X363" s="183"/>
      <c r="Y363" s="183"/>
      <c r="Z363" s="183"/>
      <c r="AA363" s="183"/>
      <c r="AB363" s="183"/>
      <c r="AC363" s="183"/>
      <c r="AD363" s="183"/>
      <c r="AJ363">
        <f t="shared" si="27"/>
        <v>0</v>
      </c>
    </row>
    <row r="364" spans="1:36" ht="15">
      <c r="A364" s="104"/>
      <c r="C364" s="118" t="s">
        <v>182</v>
      </c>
      <c r="D364" s="316" t="str">
        <f t="shared" si="26"/>
        <v/>
      </c>
      <c r="E364" s="317"/>
      <c r="F364" s="317"/>
      <c r="G364" s="317"/>
      <c r="H364" s="318"/>
      <c r="I364" s="183"/>
      <c r="J364" s="183"/>
      <c r="K364" s="183"/>
      <c r="L364" s="183"/>
      <c r="M364" s="183"/>
      <c r="N364" s="183"/>
      <c r="O364" s="183"/>
      <c r="P364" s="183"/>
      <c r="Q364" s="183"/>
      <c r="R364" s="183"/>
      <c r="S364" s="183"/>
      <c r="T364" s="183"/>
      <c r="U364" s="183"/>
      <c r="V364" s="183"/>
      <c r="W364" s="183"/>
      <c r="X364" s="183"/>
      <c r="Y364" s="183"/>
      <c r="Z364" s="183"/>
      <c r="AA364" s="183"/>
      <c r="AB364" s="183"/>
      <c r="AC364" s="183"/>
      <c r="AD364" s="183"/>
      <c r="AJ364">
        <f t="shared" si="27"/>
        <v>0</v>
      </c>
    </row>
    <row r="365" spans="1:36" ht="15">
      <c r="A365" s="104"/>
      <c r="C365" s="118" t="s">
        <v>183</v>
      </c>
      <c r="D365" s="316" t="str">
        <f t="shared" si="26"/>
        <v/>
      </c>
      <c r="E365" s="317"/>
      <c r="F365" s="317"/>
      <c r="G365" s="317"/>
      <c r="H365" s="318"/>
      <c r="I365" s="183"/>
      <c r="J365" s="183"/>
      <c r="K365" s="183"/>
      <c r="L365" s="183"/>
      <c r="M365" s="183"/>
      <c r="N365" s="183"/>
      <c r="O365" s="183"/>
      <c r="P365" s="183"/>
      <c r="Q365" s="183"/>
      <c r="R365" s="183"/>
      <c r="S365" s="183"/>
      <c r="T365" s="183"/>
      <c r="U365" s="183"/>
      <c r="V365" s="183"/>
      <c r="W365" s="183"/>
      <c r="X365" s="183"/>
      <c r="Y365" s="183"/>
      <c r="Z365" s="183"/>
      <c r="AA365" s="183"/>
      <c r="AB365" s="183"/>
      <c r="AC365" s="183"/>
      <c r="AD365" s="183"/>
      <c r="AJ365">
        <f t="shared" si="27"/>
        <v>0</v>
      </c>
    </row>
    <row r="366" spans="1:36" ht="15">
      <c r="A366" s="104"/>
      <c r="C366" s="118" t="s">
        <v>184</v>
      </c>
      <c r="D366" s="316" t="str">
        <f t="shared" si="26"/>
        <v/>
      </c>
      <c r="E366" s="317"/>
      <c r="F366" s="317"/>
      <c r="G366" s="317"/>
      <c r="H366" s="318"/>
      <c r="I366" s="183"/>
      <c r="J366" s="183"/>
      <c r="K366" s="183"/>
      <c r="L366" s="183"/>
      <c r="M366" s="183"/>
      <c r="N366" s="183"/>
      <c r="O366" s="183"/>
      <c r="P366" s="183"/>
      <c r="Q366" s="183"/>
      <c r="R366" s="183"/>
      <c r="S366" s="183"/>
      <c r="T366" s="183"/>
      <c r="U366" s="183"/>
      <c r="V366" s="183"/>
      <c r="W366" s="183"/>
      <c r="X366" s="183"/>
      <c r="Y366" s="183"/>
      <c r="Z366" s="183"/>
      <c r="AA366" s="183"/>
      <c r="AB366" s="183"/>
      <c r="AC366" s="183"/>
      <c r="AD366" s="183"/>
      <c r="AJ366">
        <f t="shared" si="27"/>
        <v>0</v>
      </c>
    </row>
    <row r="367" spans="1:36" ht="15">
      <c r="A367" s="104"/>
      <c r="C367" s="118" t="s">
        <v>185</v>
      </c>
      <c r="D367" s="316" t="str">
        <f t="shared" si="26"/>
        <v/>
      </c>
      <c r="E367" s="317"/>
      <c r="F367" s="317"/>
      <c r="G367" s="317"/>
      <c r="H367" s="318"/>
      <c r="I367" s="183"/>
      <c r="J367" s="183"/>
      <c r="K367" s="183"/>
      <c r="L367" s="183"/>
      <c r="M367" s="183"/>
      <c r="N367" s="183"/>
      <c r="O367" s="183"/>
      <c r="P367" s="183"/>
      <c r="Q367" s="183"/>
      <c r="R367" s="183"/>
      <c r="S367" s="183"/>
      <c r="T367" s="183"/>
      <c r="U367" s="183"/>
      <c r="V367" s="183"/>
      <c r="W367" s="183"/>
      <c r="X367" s="183"/>
      <c r="Y367" s="183"/>
      <c r="Z367" s="183"/>
      <c r="AA367" s="183"/>
      <c r="AB367" s="183"/>
      <c r="AC367" s="183"/>
      <c r="AD367" s="183"/>
      <c r="AJ367">
        <f t="shared" si="27"/>
        <v>0</v>
      </c>
    </row>
    <row r="368" spans="1:36" ht="15">
      <c r="A368" s="104"/>
      <c r="C368" s="118" t="s">
        <v>186</v>
      </c>
      <c r="D368" s="316" t="str">
        <f t="shared" si="26"/>
        <v/>
      </c>
      <c r="E368" s="317"/>
      <c r="F368" s="317"/>
      <c r="G368" s="317"/>
      <c r="H368" s="318"/>
      <c r="I368" s="183"/>
      <c r="J368" s="183"/>
      <c r="K368" s="183"/>
      <c r="L368" s="183"/>
      <c r="M368" s="183"/>
      <c r="N368" s="183"/>
      <c r="O368" s="183"/>
      <c r="P368" s="183"/>
      <c r="Q368" s="183"/>
      <c r="R368" s="183"/>
      <c r="S368" s="183"/>
      <c r="T368" s="183"/>
      <c r="U368" s="183"/>
      <c r="V368" s="183"/>
      <c r="W368" s="183"/>
      <c r="X368" s="183"/>
      <c r="Y368" s="183"/>
      <c r="Z368" s="183"/>
      <c r="AA368" s="183"/>
      <c r="AB368" s="183"/>
      <c r="AC368" s="183"/>
      <c r="AD368" s="183"/>
      <c r="AJ368">
        <f t="shared" si="27"/>
        <v>0</v>
      </c>
    </row>
    <row r="369" spans="1:36" ht="15">
      <c r="A369" s="104"/>
      <c r="C369" s="118" t="s">
        <v>187</v>
      </c>
      <c r="D369" s="316" t="str">
        <f t="shared" si="26"/>
        <v/>
      </c>
      <c r="E369" s="317"/>
      <c r="F369" s="317"/>
      <c r="G369" s="317"/>
      <c r="H369" s="318"/>
      <c r="I369" s="183"/>
      <c r="J369" s="183"/>
      <c r="K369" s="183"/>
      <c r="L369" s="183"/>
      <c r="M369" s="183"/>
      <c r="N369" s="183"/>
      <c r="O369" s="183"/>
      <c r="P369" s="183"/>
      <c r="Q369" s="183"/>
      <c r="R369" s="183"/>
      <c r="S369" s="183"/>
      <c r="T369" s="183"/>
      <c r="U369" s="183"/>
      <c r="V369" s="183"/>
      <c r="W369" s="183"/>
      <c r="X369" s="183"/>
      <c r="Y369" s="183"/>
      <c r="Z369" s="183"/>
      <c r="AA369" s="183"/>
      <c r="AB369" s="183"/>
      <c r="AC369" s="183"/>
      <c r="AD369" s="183"/>
      <c r="AJ369">
        <f t="shared" si="27"/>
        <v>0</v>
      </c>
    </row>
    <row r="370" spans="1:36" ht="15">
      <c r="A370" s="104"/>
      <c r="C370" s="118" t="s">
        <v>188</v>
      </c>
      <c r="D370" s="316" t="str">
        <f t="shared" si="26"/>
        <v/>
      </c>
      <c r="E370" s="317"/>
      <c r="F370" s="317"/>
      <c r="G370" s="317"/>
      <c r="H370" s="318"/>
      <c r="I370" s="183"/>
      <c r="J370" s="183"/>
      <c r="K370" s="183"/>
      <c r="L370" s="183"/>
      <c r="M370" s="183"/>
      <c r="N370" s="183"/>
      <c r="O370" s="183"/>
      <c r="P370" s="183"/>
      <c r="Q370" s="183"/>
      <c r="R370" s="183"/>
      <c r="S370" s="183"/>
      <c r="T370" s="183"/>
      <c r="U370" s="183"/>
      <c r="V370" s="183"/>
      <c r="W370" s="183"/>
      <c r="X370" s="183"/>
      <c r="Y370" s="183"/>
      <c r="Z370" s="183"/>
      <c r="AA370" s="183"/>
      <c r="AB370" s="183"/>
      <c r="AC370" s="183"/>
      <c r="AD370" s="183"/>
      <c r="AJ370">
        <f t="shared" si="27"/>
        <v>0</v>
      </c>
    </row>
    <row r="371" spans="1:36" ht="15">
      <c r="A371" s="104"/>
      <c r="C371" s="118" t="s">
        <v>189</v>
      </c>
      <c r="D371" s="316" t="str">
        <f t="shared" si="26"/>
        <v/>
      </c>
      <c r="E371" s="317"/>
      <c r="F371" s="317"/>
      <c r="G371" s="317"/>
      <c r="H371" s="318"/>
      <c r="I371" s="183"/>
      <c r="J371" s="183"/>
      <c r="K371" s="183"/>
      <c r="L371" s="183"/>
      <c r="M371" s="183"/>
      <c r="N371" s="183"/>
      <c r="O371" s="183"/>
      <c r="P371" s="183"/>
      <c r="Q371" s="183"/>
      <c r="R371" s="183"/>
      <c r="S371" s="183"/>
      <c r="T371" s="183"/>
      <c r="U371" s="183"/>
      <c r="V371" s="183"/>
      <c r="W371" s="183"/>
      <c r="X371" s="183"/>
      <c r="Y371" s="183"/>
      <c r="Z371" s="183"/>
      <c r="AA371" s="183"/>
      <c r="AB371" s="183"/>
      <c r="AC371" s="183"/>
      <c r="AD371" s="183"/>
      <c r="AJ371">
        <f t="shared" si="27"/>
        <v>0</v>
      </c>
    </row>
    <row r="372" spans="1:36" ht="15">
      <c r="A372" s="104"/>
      <c r="C372" s="118" t="s">
        <v>190</v>
      </c>
      <c r="D372" s="316" t="str">
        <f t="shared" si="26"/>
        <v/>
      </c>
      <c r="E372" s="317"/>
      <c r="F372" s="317"/>
      <c r="G372" s="317"/>
      <c r="H372" s="318"/>
      <c r="I372" s="183"/>
      <c r="J372" s="183"/>
      <c r="K372" s="183"/>
      <c r="L372" s="183"/>
      <c r="M372" s="183"/>
      <c r="N372" s="183"/>
      <c r="O372" s="183"/>
      <c r="P372" s="183"/>
      <c r="Q372" s="183"/>
      <c r="R372" s="183"/>
      <c r="S372" s="183"/>
      <c r="T372" s="183"/>
      <c r="U372" s="183"/>
      <c r="V372" s="183"/>
      <c r="W372" s="183"/>
      <c r="X372" s="183"/>
      <c r="Y372" s="183"/>
      <c r="Z372" s="183"/>
      <c r="AA372" s="183"/>
      <c r="AB372" s="183"/>
      <c r="AC372" s="183"/>
      <c r="AD372" s="183"/>
      <c r="AJ372">
        <f t="shared" si="27"/>
        <v>0</v>
      </c>
    </row>
    <row r="373" spans="1:36" ht="15">
      <c r="A373" s="104"/>
      <c r="C373" s="118" t="s">
        <v>191</v>
      </c>
      <c r="D373" s="316" t="str">
        <f t="shared" si="26"/>
        <v/>
      </c>
      <c r="E373" s="317"/>
      <c r="F373" s="317"/>
      <c r="G373" s="317"/>
      <c r="H373" s="318"/>
      <c r="I373" s="183"/>
      <c r="J373" s="183"/>
      <c r="K373" s="183"/>
      <c r="L373" s="183"/>
      <c r="M373" s="183"/>
      <c r="N373" s="183"/>
      <c r="O373" s="183"/>
      <c r="P373" s="183"/>
      <c r="Q373" s="183"/>
      <c r="R373" s="183"/>
      <c r="S373" s="183"/>
      <c r="T373" s="183"/>
      <c r="U373" s="183"/>
      <c r="V373" s="183"/>
      <c r="W373" s="183"/>
      <c r="X373" s="183"/>
      <c r="Y373" s="183"/>
      <c r="Z373" s="183"/>
      <c r="AA373" s="183"/>
      <c r="AB373" s="183"/>
      <c r="AC373" s="183"/>
      <c r="AD373" s="183"/>
      <c r="AJ373">
        <f t="shared" si="27"/>
        <v>0</v>
      </c>
    </row>
    <row r="374" spans="1:36" ht="15">
      <c r="A374" s="104"/>
      <c r="C374" s="118" t="s">
        <v>122</v>
      </c>
      <c r="D374" s="316" t="str">
        <f t="shared" si="26"/>
        <v/>
      </c>
      <c r="E374" s="317"/>
      <c r="F374" s="317"/>
      <c r="G374" s="317"/>
      <c r="H374" s="318"/>
      <c r="I374" s="183"/>
      <c r="J374" s="183"/>
      <c r="K374" s="183"/>
      <c r="L374" s="183"/>
      <c r="M374" s="183"/>
      <c r="N374" s="183"/>
      <c r="O374" s="183"/>
      <c r="P374" s="183"/>
      <c r="Q374" s="183"/>
      <c r="R374" s="183"/>
      <c r="S374" s="183"/>
      <c r="T374" s="183"/>
      <c r="U374" s="183"/>
      <c r="V374" s="183"/>
      <c r="W374" s="183"/>
      <c r="X374" s="183"/>
      <c r="Y374" s="183"/>
      <c r="Z374" s="183"/>
      <c r="AA374" s="183"/>
      <c r="AB374" s="183"/>
      <c r="AC374" s="183"/>
      <c r="AD374" s="183"/>
      <c r="AJ374">
        <f t="shared" si="27"/>
        <v>0</v>
      </c>
    </row>
    <row r="375" spans="1:36" ht="15">
      <c r="A375" s="104"/>
      <c r="C375" s="137" t="s">
        <v>192</v>
      </c>
      <c r="D375" s="316" t="str">
        <f t="shared" si="26"/>
        <v/>
      </c>
      <c r="E375" s="317"/>
      <c r="F375" s="317"/>
      <c r="G375" s="317"/>
      <c r="H375" s="318"/>
      <c r="I375" s="183"/>
      <c r="J375" s="183"/>
      <c r="K375" s="183"/>
      <c r="L375" s="183"/>
      <c r="M375" s="183"/>
      <c r="N375" s="183"/>
      <c r="O375" s="183"/>
      <c r="P375" s="183"/>
      <c r="Q375" s="183"/>
      <c r="R375" s="183"/>
      <c r="S375" s="183"/>
      <c r="T375" s="183"/>
      <c r="U375" s="183"/>
      <c r="V375" s="183"/>
      <c r="W375" s="183"/>
      <c r="X375" s="183"/>
      <c r="Y375" s="183"/>
      <c r="Z375" s="183"/>
      <c r="AA375" s="183"/>
      <c r="AB375" s="183"/>
      <c r="AC375" s="183"/>
      <c r="AD375" s="183"/>
      <c r="AJ375">
        <f t="shared" si="27"/>
        <v>0</v>
      </c>
    </row>
    <row r="376" spans="1:36" ht="15">
      <c r="A376" s="104"/>
      <c r="C376" s="137" t="s">
        <v>193</v>
      </c>
      <c r="D376" s="316" t="str">
        <f t="shared" si="26"/>
        <v/>
      </c>
      <c r="E376" s="317"/>
      <c r="F376" s="317"/>
      <c r="G376" s="317"/>
      <c r="H376" s="318"/>
      <c r="I376" s="183"/>
      <c r="J376" s="183"/>
      <c r="K376" s="183"/>
      <c r="L376" s="183"/>
      <c r="M376" s="183"/>
      <c r="N376" s="183"/>
      <c r="O376" s="183"/>
      <c r="P376" s="183"/>
      <c r="Q376" s="183"/>
      <c r="R376" s="183"/>
      <c r="S376" s="183"/>
      <c r="T376" s="183"/>
      <c r="U376" s="183"/>
      <c r="V376" s="183"/>
      <c r="W376" s="183"/>
      <c r="X376" s="183"/>
      <c r="Y376" s="183"/>
      <c r="Z376" s="183"/>
      <c r="AA376" s="183"/>
      <c r="AB376" s="183"/>
      <c r="AC376" s="183"/>
      <c r="AD376" s="183"/>
      <c r="AJ376">
        <f t="shared" si="27"/>
        <v>0</v>
      </c>
    </row>
    <row r="377" spans="1:36" ht="15">
      <c r="A377" s="104"/>
      <c r="C377" s="137" t="s">
        <v>194</v>
      </c>
      <c r="D377" s="316" t="str">
        <f t="shared" si="26"/>
        <v/>
      </c>
      <c r="E377" s="317"/>
      <c r="F377" s="317"/>
      <c r="G377" s="317"/>
      <c r="H377" s="318"/>
      <c r="I377" s="183"/>
      <c r="J377" s="183"/>
      <c r="K377" s="183"/>
      <c r="L377" s="183"/>
      <c r="M377" s="183"/>
      <c r="N377" s="183"/>
      <c r="O377" s="183"/>
      <c r="P377" s="183"/>
      <c r="Q377" s="183"/>
      <c r="R377" s="183"/>
      <c r="S377" s="183"/>
      <c r="T377" s="183"/>
      <c r="U377" s="183"/>
      <c r="V377" s="183"/>
      <c r="W377" s="183"/>
      <c r="X377" s="183"/>
      <c r="Y377" s="183"/>
      <c r="Z377" s="183"/>
      <c r="AA377" s="183"/>
      <c r="AB377" s="183"/>
      <c r="AC377" s="183"/>
      <c r="AD377" s="183"/>
      <c r="AJ377">
        <f t="shared" si="27"/>
        <v>0</v>
      </c>
    </row>
    <row r="378" spans="1:36" ht="15">
      <c r="A378" s="104"/>
      <c r="C378" s="137" t="s">
        <v>195</v>
      </c>
      <c r="D378" s="316" t="str">
        <f t="shared" si="26"/>
        <v/>
      </c>
      <c r="E378" s="317"/>
      <c r="F378" s="317"/>
      <c r="G378" s="317"/>
      <c r="H378" s="318"/>
      <c r="I378" s="183"/>
      <c r="J378" s="183"/>
      <c r="K378" s="183"/>
      <c r="L378" s="183"/>
      <c r="M378" s="183"/>
      <c r="N378" s="183"/>
      <c r="O378" s="183"/>
      <c r="P378" s="183"/>
      <c r="Q378" s="183"/>
      <c r="R378" s="183"/>
      <c r="S378" s="183"/>
      <c r="T378" s="183"/>
      <c r="U378" s="183"/>
      <c r="V378" s="183"/>
      <c r="W378" s="183"/>
      <c r="X378" s="183"/>
      <c r="Y378" s="183"/>
      <c r="Z378" s="183"/>
      <c r="AA378" s="183"/>
      <c r="AB378" s="183"/>
      <c r="AC378" s="183"/>
      <c r="AD378" s="183"/>
      <c r="AJ378">
        <f t="shared" si="27"/>
        <v>0</v>
      </c>
    </row>
    <row r="379" spans="1:36" ht="15">
      <c r="A379" s="104"/>
      <c r="C379" s="137" t="s">
        <v>196</v>
      </c>
      <c r="D379" s="316" t="str">
        <f t="shared" si="26"/>
        <v/>
      </c>
      <c r="E379" s="317"/>
      <c r="F379" s="317"/>
      <c r="G379" s="317"/>
      <c r="H379" s="318"/>
      <c r="I379" s="183"/>
      <c r="J379" s="183"/>
      <c r="K379" s="183"/>
      <c r="L379" s="183"/>
      <c r="M379" s="183"/>
      <c r="N379" s="183"/>
      <c r="O379" s="183"/>
      <c r="P379" s="183"/>
      <c r="Q379" s="183"/>
      <c r="R379" s="183"/>
      <c r="S379" s="183"/>
      <c r="T379" s="183"/>
      <c r="U379" s="183"/>
      <c r="V379" s="183"/>
      <c r="W379" s="183"/>
      <c r="X379" s="183"/>
      <c r="Y379" s="183"/>
      <c r="Z379" s="183"/>
      <c r="AA379" s="183"/>
      <c r="AB379" s="183"/>
      <c r="AC379" s="183"/>
      <c r="AD379" s="183"/>
      <c r="AJ379">
        <f t="shared" si="27"/>
        <v>0</v>
      </c>
    </row>
    <row r="380" spans="1:36" ht="15">
      <c r="A380" s="104"/>
      <c r="C380" s="137" t="s">
        <v>197</v>
      </c>
      <c r="D380" s="316" t="str">
        <f t="shared" si="26"/>
        <v/>
      </c>
      <c r="E380" s="317"/>
      <c r="F380" s="317"/>
      <c r="G380" s="317"/>
      <c r="H380" s="318"/>
      <c r="I380" s="183"/>
      <c r="J380" s="183"/>
      <c r="K380" s="183"/>
      <c r="L380" s="183"/>
      <c r="M380" s="183"/>
      <c r="N380" s="183"/>
      <c r="O380" s="183"/>
      <c r="P380" s="183"/>
      <c r="Q380" s="183"/>
      <c r="R380" s="183"/>
      <c r="S380" s="183"/>
      <c r="T380" s="183"/>
      <c r="U380" s="183"/>
      <c r="V380" s="183"/>
      <c r="W380" s="183"/>
      <c r="X380" s="183"/>
      <c r="Y380" s="183"/>
      <c r="Z380" s="183"/>
      <c r="AA380" s="183"/>
      <c r="AB380" s="183"/>
      <c r="AC380" s="183"/>
      <c r="AD380" s="183"/>
      <c r="AJ380">
        <f t="shared" si="27"/>
        <v>0</v>
      </c>
    </row>
    <row r="381" spans="1:36" ht="15">
      <c r="A381" s="104"/>
      <c r="C381" s="137" t="s">
        <v>198</v>
      </c>
      <c r="D381" s="316" t="str">
        <f t="shared" si="26"/>
        <v/>
      </c>
      <c r="E381" s="317"/>
      <c r="F381" s="317"/>
      <c r="G381" s="317"/>
      <c r="H381" s="318"/>
      <c r="I381" s="183"/>
      <c r="J381" s="183"/>
      <c r="K381" s="183"/>
      <c r="L381" s="183"/>
      <c r="M381" s="183"/>
      <c r="N381" s="183"/>
      <c r="O381" s="183"/>
      <c r="P381" s="183"/>
      <c r="Q381" s="183"/>
      <c r="R381" s="183"/>
      <c r="S381" s="183"/>
      <c r="T381" s="183"/>
      <c r="U381" s="183"/>
      <c r="V381" s="183"/>
      <c r="W381" s="183"/>
      <c r="X381" s="183"/>
      <c r="Y381" s="183"/>
      <c r="Z381" s="183"/>
      <c r="AA381" s="183"/>
      <c r="AB381" s="183"/>
      <c r="AC381" s="183"/>
      <c r="AD381" s="183"/>
      <c r="AJ381">
        <f t="shared" si="27"/>
        <v>0</v>
      </c>
    </row>
    <row r="382" spans="1:36" ht="15">
      <c r="A382" s="104"/>
      <c r="C382" s="137" t="s">
        <v>199</v>
      </c>
      <c r="D382" s="316" t="str">
        <f t="shared" si="26"/>
        <v/>
      </c>
      <c r="E382" s="317"/>
      <c r="F382" s="317"/>
      <c r="G382" s="317"/>
      <c r="H382" s="318"/>
      <c r="I382" s="183"/>
      <c r="J382" s="183"/>
      <c r="K382" s="183"/>
      <c r="L382" s="183"/>
      <c r="M382" s="183"/>
      <c r="N382" s="183"/>
      <c r="O382" s="183"/>
      <c r="P382" s="183"/>
      <c r="Q382" s="183"/>
      <c r="R382" s="183"/>
      <c r="S382" s="183"/>
      <c r="T382" s="183"/>
      <c r="U382" s="183"/>
      <c r="V382" s="183"/>
      <c r="W382" s="183"/>
      <c r="X382" s="183"/>
      <c r="Y382" s="183"/>
      <c r="Z382" s="183"/>
      <c r="AA382" s="183"/>
      <c r="AB382" s="183"/>
      <c r="AC382" s="183"/>
      <c r="AD382" s="183"/>
      <c r="AJ382">
        <f t="shared" si="27"/>
        <v>0</v>
      </c>
    </row>
    <row r="383" spans="1:36" ht="15">
      <c r="A383" s="104"/>
      <c r="C383" s="137" t="s">
        <v>200</v>
      </c>
      <c r="D383" s="316" t="str">
        <f t="shared" si="26"/>
        <v/>
      </c>
      <c r="E383" s="317"/>
      <c r="F383" s="317"/>
      <c r="G383" s="317"/>
      <c r="H383" s="318"/>
      <c r="I383" s="183"/>
      <c r="J383" s="183"/>
      <c r="K383" s="183"/>
      <c r="L383" s="183"/>
      <c r="M383" s="183"/>
      <c r="N383" s="183"/>
      <c r="O383" s="183"/>
      <c r="P383" s="183"/>
      <c r="Q383" s="183"/>
      <c r="R383" s="183"/>
      <c r="S383" s="183"/>
      <c r="T383" s="183"/>
      <c r="U383" s="183"/>
      <c r="V383" s="183"/>
      <c r="W383" s="183"/>
      <c r="X383" s="183"/>
      <c r="Y383" s="183"/>
      <c r="Z383" s="183"/>
      <c r="AA383" s="183"/>
      <c r="AB383" s="183"/>
      <c r="AC383" s="183"/>
      <c r="AD383" s="183"/>
      <c r="AJ383">
        <f t="shared" si="27"/>
        <v>0</v>
      </c>
    </row>
    <row r="384" spans="1:36" ht="15">
      <c r="A384" s="104"/>
      <c r="C384" s="137" t="s">
        <v>201</v>
      </c>
      <c r="D384" s="316" t="str">
        <f t="shared" si="26"/>
        <v/>
      </c>
      <c r="E384" s="317"/>
      <c r="F384" s="317"/>
      <c r="G384" s="317"/>
      <c r="H384" s="318"/>
      <c r="I384" s="183"/>
      <c r="J384" s="183"/>
      <c r="K384" s="183"/>
      <c r="L384" s="183"/>
      <c r="M384" s="183"/>
      <c r="N384" s="183"/>
      <c r="O384" s="183"/>
      <c r="P384" s="183"/>
      <c r="Q384" s="183"/>
      <c r="R384" s="183"/>
      <c r="S384" s="183"/>
      <c r="T384" s="183"/>
      <c r="U384" s="183"/>
      <c r="V384" s="183"/>
      <c r="W384" s="183"/>
      <c r="X384" s="183"/>
      <c r="Y384" s="183"/>
      <c r="Z384" s="183"/>
      <c r="AA384" s="183"/>
      <c r="AB384" s="183"/>
      <c r="AC384" s="183"/>
      <c r="AD384" s="183"/>
      <c r="AJ384">
        <f t="shared" si="27"/>
        <v>0</v>
      </c>
    </row>
    <row r="385" spans="1:36" ht="15">
      <c r="A385" s="104"/>
      <c r="C385" s="137" t="s">
        <v>202</v>
      </c>
      <c r="D385" s="316" t="str">
        <f t="shared" si="26"/>
        <v/>
      </c>
      <c r="E385" s="317"/>
      <c r="F385" s="317"/>
      <c r="G385" s="317"/>
      <c r="H385" s="318"/>
      <c r="I385" s="183"/>
      <c r="J385" s="183"/>
      <c r="K385" s="183"/>
      <c r="L385" s="183"/>
      <c r="M385" s="183"/>
      <c r="N385" s="183"/>
      <c r="O385" s="183"/>
      <c r="P385" s="183"/>
      <c r="Q385" s="183"/>
      <c r="R385" s="183"/>
      <c r="S385" s="183"/>
      <c r="T385" s="183"/>
      <c r="U385" s="183"/>
      <c r="V385" s="183"/>
      <c r="W385" s="183"/>
      <c r="X385" s="183"/>
      <c r="Y385" s="183"/>
      <c r="Z385" s="183"/>
      <c r="AA385" s="183"/>
      <c r="AB385" s="183"/>
      <c r="AC385" s="183"/>
      <c r="AD385" s="183"/>
      <c r="AJ385">
        <f t="shared" si="27"/>
        <v>0</v>
      </c>
    </row>
    <row r="386" spans="1:36" ht="15">
      <c r="A386" s="104"/>
      <c r="C386" s="137" t="s">
        <v>203</v>
      </c>
      <c r="D386" s="316" t="str">
        <f t="shared" si="26"/>
        <v/>
      </c>
      <c r="E386" s="317"/>
      <c r="F386" s="317"/>
      <c r="G386" s="317"/>
      <c r="H386" s="318"/>
      <c r="I386" s="183"/>
      <c r="J386" s="183"/>
      <c r="K386" s="183"/>
      <c r="L386" s="183"/>
      <c r="M386" s="183"/>
      <c r="N386" s="183"/>
      <c r="O386" s="183"/>
      <c r="P386" s="183"/>
      <c r="Q386" s="183"/>
      <c r="R386" s="183"/>
      <c r="S386" s="183"/>
      <c r="T386" s="183"/>
      <c r="U386" s="183"/>
      <c r="V386" s="183"/>
      <c r="W386" s="183"/>
      <c r="X386" s="183"/>
      <c r="Y386" s="183"/>
      <c r="Z386" s="183"/>
      <c r="AA386" s="183"/>
      <c r="AB386" s="183"/>
      <c r="AC386" s="183"/>
      <c r="AD386" s="183"/>
      <c r="AJ386">
        <f t="shared" si="27"/>
        <v>0</v>
      </c>
    </row>
    <row r="387" spans="1:36" ht="15">
      <c r="A387" s="104"/>
      <c r="C387" s="137" t="s">
        <v>204</v>
      </c>
      <c r="D387" s="316" t="str">
        <f t="shared" si="26"/>
        <v/>
      </c>
      <c r="E387" s="317"/>
      <c r="F387" s="317"/>
      <c r="G387" s="317"/>
      <c r="H387" s="318"/>
      <c r="I387" s="183"/>
      <c r="J387" s="183"/>
      <c r="K387" s="183"/>
      <c r="L387" s="183"/>
      <c r="M387" s="183"/>
      <c r="N387" s="183"/>
      <c r="O387" s="183"/>
      <c r="P387" s="183"/>
      <c r="Q387" s="183"/>
      <c r="R387" s="183"/>
      <c r="S387" s="183"/>
      <c r="T387" s="183"/>
      <c r="U387" s="183"/>
      <c r="V387" s="183"/>
      <c r="W387" s="183"/>
      <c r="X387" s="183"/>
      <c r="Y387" s="183"/>
      <c r="Z387" s="183"/>
      <c r="AA387" s="183"/>
      <c r="AB387" s="183"/>
      <c r="AC387" s="183"/>
      <c r="AD387" s="183"/>
      <c r="AJ387">
        <f t="shared" si="27"/>
        <v>0</v>
      </c>
    </row>
    <row r="388" spans="1:36" ht="15">
      <c r="A388" s="104"/>
      <c r="C388" s="137" t="s">
        <v>205</v>
      </c>
      <c r="D388" s="316" t="str">
        <f t="shared" si="26"/>
        <v/>
      </c>
      <c r="E388" s="317"/>
      <c r="F388" s="317"/>
      <c r="G388" s="317"/>
      <c r="H388" s="318"/>
      <c r="I388" s="183"/>
      <c r="J388" s="183"/>
      <c r="K388" s="183"/>
      <c r="L388" s="183"/>
      <c r="M388" s="183"/>
      <c r="N388" s="183"/>
      <c r="O388" s="183"/>
      <c r="P388" s="183"/>
      <c r="Q388" s="183"/>
      <c r="R388" s="183"/>
      <c r="S388" s="183"/>
      <c r="T388" s="183"/>
      <c r="U388" s="183"/>
      <c r="V388" s="183"/>
      <c r="W388" s="183"/>
      <c r="X388" s="183"/>
      <c r="Y388" s="183"/>
      <c r="Z388" s="183"/>
      <c r="AA388" s="183"/>
      <c r="AB388" s="183"/>
      <c r="AC388" s="183"/>
      <c r="AD388" s="183"/>
      <c r="AJ388">
        <f t="shared" si="27"/>
        <v>0</v>
      </c>
    </row>
    <row r="389" spans="1:36" ht="15">
      <c r="A389" s="104"/>
      <c r="C389" s="137" t="s">
        <v>206</v>
      </c>
      <c r="D389" s="316" t="str">
        <f t="shared" si="26"/>
        <v/>
      </c>
      <c r="E389" s="317"/>
      <c r="F389" s="317"/>
      <c r="G389" s="317"/>
      <c r="H389" s="318"/>
      <c r="I389" s="183"/>
      <c r="J389" s="183"/>
      <c r="K389" s="183"/>
      <c r="L389" s="183"/>
      <c r="M389" s="183"/>
      <c r="N389" s="183"/>
      <c r="O389" s="183"/>
      <c r="P389" s="183"/>
      <c r="Q389" s="183"/>
      <c r="R389" s="183"/>
      <c r="S389" s="183"/>
      <c r="T389" s="183"/>
      <c r="U389" s="183"/>
      <c r="V389" s="183"/>
      <c r="W389" s="183"/>
      <c r="X389" s="183"/>
      <c r="Y389" s="183"/>
      <c r="Z389" s="183"/>
      <c r="AA389" s="183"/>
      <c r="AB389" s="183"/>
      <c r="AC389" s="183"/>
      <c r="AD389" s="183"/>
      <c r="AJ389">
        <f t="shared" si="27"/>
        <v>0</v>
      </c>
    </row>
    <row r="390" spans="1:36" ht="15">
      <c r="A390" s="104"/>
      <c r="C390" s="137" t="s">
        <v>207</v>
      </c>
      <c r="D390" s="316" t="str">
        <f t="shared" si="26"/>
        <v/>
      </c>
      <c r="E390" s="317"/>
      <c r="F390" s="317"/>
      <c r="G390" s="317"/>
      <c r="H390" s="318"/>
      <c r="I390" s="183"/>
      <c r="J390" s="183"/>
      <c r="K390" s="183"/>
      <c r="L390" s="183"/>
      <c r="M390" s="183"/>
      <c r="N390" s="183"/>
      <c r="O390" s="183"/>
      <c r="P390" s="183"/>
      <c r="Q390" s="183"/>
      <c r="R390" s="183"/>
      <c r="S390" s="183"/>
      <c r="T390" s="183"/>
      <c r="U390" s="183"/>
      <c r="V390" s="183"/>
      <c r="W390" s="183"/>
      <c r="X390" s="183"/>
      <c r="Y390" s="183"/>
      <c r="Z390" s="183"/>
      <c r="AA390" s="183"/>
      <c r="AB390" s="183"/>
      <c r="AC390" s="183"/>
      <c r="AD390" s="183"/>
      <c r="AJ390">
        <f t="shared" si="27"/>
        <v>0</v>
      </c>
    </row>
    <row r="391" spans="1:36" ht="15">
      <c r="A391" s="104"/>
      <c r="C391" s="137" t="s">
        <v>208</v>
      </c>
      <c r="D391" s="316" t="str">
        <f t="shared" si="26"/>
        <v/>
      </c>
      <c r="E391" s="317"/>
      <c r="F391" s="317"/>
      <c r="G391" s="317"/>
      <c r="H391" s="318"/>
      <c r="I391" s="183"/>
      <c r="J391" s="183"/>
      <c r="K391" s="183"/>
      <c r="L391" s="183"/>
      <c r="M391" s="183"/>
      <c r="N391" s="183"/>
      <c r="O391" s="183"/>
      <c r="P391" s="183"/>
      <c r="Q391" s="183"/>
      <c r="R391" s="183"/>
      <c r="S391" s="183"/>
      <c r="T391" s="183"/>
      <c r="U391" s="183"/>
      <c r="V391" s="183"/>
      <c r="W391" s="183"/>
      <c r="X391" s="183"/>
      <c r="Y391" s="183"/>
      <c r="Z391" s="183"/>
      <c r="AA391" s="183"/>
      <c r="AB391" s="183"/>
      <c r="AC391" s="183"/>
      <c r="AD391" s="183"/>
      <c r="AJ391">
        <f t="shared" si="27"/>
        <v>0</v>
      </c>
    </row>
    <row r="392" spans="1:36" ht="15">
      <c r="A392" s="104"/>
      <c r="C392" s="137" t="s">
        <v>209</v>
      </c>
      <c r="D392" s="316" t="str">
        <f t="shared" si="26"/>
        <v/>
      </c>
      <c r="E392" s="317"/>
      <c r="F392" s="317"/>
      <c r="G392" s="317"/>
      <c r="H392" s="318"/>
      <c r="I392" s="183"/>
      <c r="J392" s="183"/>
      <c r="K392" s="183"/>
      <c r="L392" s="183"/>
      <c r="M392" s="183"/>
      <c r="N392" s="183"/>
      <c r="O392" s="183"/>
      <c r="P392" s="183"/>
      <c r="Q392" s="183"/>
      <c r="R392" s="183"/>
      <c r="S392" s="183"/>
      <c r="T392" s="183"/>
      <c r="U392" s="183"/>
      <c r="V392" s="183"/>
      <c r="W392" s="183"/>
      <c r="X392" s="183"/>
      <c r="Y392" s="183"/>
      <c r="Z392" s="183"/>
      <c r="AA392" s="183"/>
      <c r="AB392" s="183"/>
      <c r="AC392" s="183"/>
      <c r="AD392" s="183"/>
      <c r="AJ392">
        <f t="shared" si="27"/>
        <v>0</v>
      </c>
    </row>
    <row r="393" spans="1:36" ht="15">
      <c r="A393" s="104"/>
      <c r="C393" s="137" t="s">
        <v>210</v>
      </c>
      <c r="D393" s="316" t="str">
        <f t="shared" si="26"/>
        <v/>
      </c>
      <c r="E393" s="317"/>
      <c r="F393" s="317"/>
      <c r="G393" s="317"/>
      <c r="H393" s="318"/>
      <c r="I393" s="183"/>
      <c r="J393" s="183"/>
      <c r="K393" s="183"/>
      <c r="L393" s="183"/>
      <c r="M393" s="183"/>
      <c r="N393" s="183"/>
      <c r="O393" s="183"/>
      <c r="P393" s="183"/>
      <c r="Q393" s="183"/>
      <c r="R393" s="183"/>
      <c r="S393" s="183"/>
      <c r="T393" s="183"/>
      <c r="U393" s="183"/>
      <c r="V393" s="183"/>
      <c r="W393" s="183"/>
      <c r="X393" s="183"/>
      <c r="Y393" s="183"/>
      <c r="Z393" s="183"/>
      <c r="AA393" s="183"/>
      <c r="AB393" s="183"/>
      <c r="AC393" s="183"/>
      <c r="AD393" s="183"/>
      <c r="AJ393">
        <f t="shared" si="27"/>
        <v>0</v>
      </c>
    </row>
    <row r="394" spans="1:36" ht="15">
      <c r="A394" s="104"/>
      <c r="C394" s="137" t="s">
        <v>211</v>
      </c>
      <c r="D394" s="316" t="str">
        <f t="shared" si="26"/>
        <v/>
      </c>
      <c r="E394" s="317"/>
      <c r="F394" s="317"/>
      <c r="G394" s="317"/>
      <c r="H394" s="318"/>
      <c r="I394" s="183"/>
      <c r="J394" s="183"/>
      <c r="K394" s="183"/>
      <c r="L394" s="183"/>
      <c r="M394" s="183"/>
      <c r="N394" s="183"/>
      <c r="O394" s="183"/>
      <c r="P394" s="183"/>
      <c r="Q394" s="183"/>
      <c r="R394" s="183"/>
      <c r="S394" s="183"/>
      <c r="T394" s="183"/>
      <c r="U394" s="183"/>
      <c r="V394" s="183"/>
      <c r="W394" s="183"/>
      <c r="X394" s="183"/>
      <c r="Y394" s="183"/>
      <c r="Z394" s="183"/>
      <c r="AA394" s="183"/>
      <c r="AB394" s="183"/>
      <c r="AC394" s="183"/>
      <c r="AD394" s="183"/>
      <c r="AJ394">
        <f t="shared" si="27"/>
        <v>0</v>
      </c>
    </row>
    <row r="395" spans="1:36" ht="15">
      <c r="A395" s="104"/>
      <c r="C395" s="137" t="s">
        <v>212</v>
      </c>
      <c r="D395" s="316" t="str">
        <f t="shared" si="26"/>
        <v/>
      </c>
      <c r="E395" s="317"/>
      <c r="F395" s="317"/>
      <c r="G395" s="317"/>
      <c r="H395" s="318"/>
      <c r="I395" s="183"/>
      <c r="J395" s="183"/>
      <c r="K395" s="183"/>
      <c r="L395" s="183"/>
      <c r="M395" s="183"/>
      <c r="N395" s="183"/>
      <c r="O395" s="183"/>
      <c r="P395" s="183"/>
      <c r="Q395" s="183"/>
      <c r="R395" s="183"/>
      <c r="S395" s="183"/>
      <c r="T395" s="183"/>
      <c r="U395" s="183"/>
      <c r="V395" s="183"/>
      <c r="W395" s="183"/>
      <c r="X395" s="183"/>
      <c r="Y395" s="183"/>
      <c r="Z395" s="183"/>
      <c r="AA395" s="183"/>
      <c r="AB395" s="183"/>
      <c r="AC395" s="183"/>
      <c r="AD395" s="183"/>
      <c r="AJ395">
        <f t="shared" si="27"/>
        <v>0</v>
      </c>
    </row>
    <row r="396" spans="1:36" ht="15">
      <c r="A396" s="104"/>
      <c r="C396" s="137" t="s">
        <v>213</v>
      </c>
      <c r="D396" s="316" t="str">
        <f t="shared" si="26"/>
        <v/>
      </c>
      <c r="E396" s="317"/>
      <c r="F396" s="317"/>
      <c r="G396" s="317"/>
      <c r="H396" s="318"/>
      <c r="I396" s="183"/>
      <c r="J396" s="183"/>
      <c r="K396" s="183"/>
      <c r="L396" s="183"/>
      <c r="M396" s="183"/>
      <c r="N396" s="183"/>
      <c r="O396" s="183"/>
      <c r="P396" s="183"/>
      <c r="Q396" s="183"/>
      <c r="R396" s="183"/>
      <c r="S396" s="183"/>
      <c r="T396" s="183"/>
      <c r="U396" s="183"/>
      <c r="V396" s="183"/>
      <c r="W396" s="183"/>
      <c r="X396" s="183"/>
      <c r="Y396" s="183"/>
      <c r="Z396" s="183"/>
      <c r="AA396" s="183"/>
      <c r="AB396" s="183"/>
      <c r="AC396" s="183"/>
      <c r="AD396" s="183"/>
      <c r="AJ396">
        <f t="shared" si="27"/>
        <v>0</v>
      </c>
    </row>
    <row r="397" spans="1:36" ht="15">
      <c r="A397" s="104"/>
      <c r="C397" s="137" t="s">
        <v>214</v>
      </c>
      <c r="D397" s="316" t="str">
        <f t="shared" si="26"/>
        <v/>
      </c>
      <c r="E397" s="317"/>
      <c r="F397" s="317"/>
      <c r="G397" s="317"/>
      <c r="H397" s="318"/>
      <c r="I397" s="183"/>
      <c r="J397" s="183"/>
      <c r="K397" s="183"/>
      <c r="L397" s="183"/>
      <c r="M397" s="183"/>
      <c r="N397" s="183"/>
      <c r="O397" s="183"/>
      <c r="P397" s="183"/>
      <c r="Q397" s="183"/>
      <c r="R397" s="183"/>
      <c r="S397" s="183"/>
      <c r="T397" s="183"/>
      <c r="U397" s="183"/>
      <c r="V397" s="183"/>
      <c r="W397" s="183"/>
      <c r="X397" s="183"/>
      <c r="Y397" s="183"/>
      <c r="Z397" s="183"/>
      <c r="AA397" s="183"/>
      <c r="AB397" s="183"/>
      <c r="AC397" s="183"/>
      <c r="AD397" s="183"/>
      <c r="AJ397">
        <f t="shared" si="27"/>
        <v>0</v>
      </c>
    </row>
    <row r="398" spans="1:36" ht="15">
      <c r="A398" s="104"/>
      <c r="C398" s="137" t="s">
        <v>215</v>
      </c>
      <c r="D398" s="316" t="str">
        <f t="shared" si="26"/>
        <v/>
      </c>
      <c r="E398" s="317"/>
      <c r="F398" s="317"/>
      <c r="G398" s="317"/>
      <c r="H398" s="318"/>
      <c r="I398" s="183"/>
      <c r="J398" s="183"/>
      <c r="K398" s="183"/>
      <c r="L398" s="183"/>
      <c r="M398" s="183"/>
      <c r="N398" s="183"/>
      <c r="O398" s="183"/>
      <c r="P398" s="183"/>
      <c r="Q398" s="183"/>
      <c r="R398" s="183"/>
      <c r="S398" s="183"/>
      <c r="T398" s="183"/>
      <c r="U398" s="183"/>
      <c r="V398" s="183"/>
      <c r="W398" s="183"/>
      <c r="X398" s="183"/>
      <c r="Y398" s="183"/>
      <c r="Z398" s="183"/>
      <c r="AA398" s="183"/>
      <c r="AB398" s="183"/>
      <c r="AC398" s="183"/>
      <c r="AD398" s="183"/>
      <c r="AJ398">
        <f t="shared" si="27"/>
        <v>0</v>
      </c>
    </row>
    <row r="399" spans="1:36" ht="15">
      <c r="A399" s="104"/>
      <c r="C399" s="137" t="s">
        <v>216</v>
      </c>
      <c r="D399" s="316" t="str">
        <f t="shared" si="26"/>
        <v/>
      </c>
      <c r="E399" s="317"/>
      <c r="F399" s="317"/>
      <c r="G399" s="317"/>
      <c r="H399" s="318"/>
      <c r="I399" s="183"/>
      <c r="J399" s="183"/>
      <c r="K399" s="183"/>
      <c r="L399" s="183"/>
      <c r="M399" s="183"/>
      <c r="N399" s="183"/>
      <c r="O399" s="183"/>
      <c r="P399" s="183"/>
      <c r="Q399" s="183"/>
      <c r="R399" s="183"/>
      <c r="S399" s="183"/>
      <c r="T399" s="183"/>
      <c r="U399" s="183"/>
      <c r="V399" s="183"/>
      <c r="W399" s="183"/>
      <c r="X399" s="183"/>
      <c r="Y399" s="183"/>
      <c r="Z399" s="183"/>
      <c r="AA399" s="183"/>
      <c r="AB399" s="183"/>
      <c r="AC399" s="183"/>
      <c r="AD399" s="183"/>
      <c r="AJ399">
        <f t="shared" si="27"/>
        <v>0</v>
      </c>
    </row>
    <row r="400" spans="1:36" ht="15">
      <c r="A400" s="104"/>
      <c r="C400" s="137" t="s">
        <v>217</v>
      </c>
      <c r="D400" s="316" t="str">
        <f t="shared" si="26"/>
        <v/>
      </c>
      <c r="E400" s="317"/>
      <c r="F400" s="317"/>
      <c r="G400" s="317"/>
      <c r="H400" s="318"/>
      <c r="I400" s="183"/>
      <c r="J400" s="183"/>
      <c r="K400" s="183"/>
      <c r="L400" s="183"/>
      <c r="M400" s="183"/>
      <c r="N400" s="183"/>
      <c r="O400" s="183"/>
      <c r="P400" s="183"/>
      <c r="Q400" s="183"/>
      <c r="R400" s="183"/>
      <c r="S400" s="183"/>
      <c r="T400" s="183"/>
      <c r="U400" s="183"/>
      <c r="V400" s="183"/>
      <c r="W400" s="183"/>
      <c r="X400" s="183"/>
      <c r="Y400" s="183"/>
      <c r="Z400" s="183"/>
      <c r="AA400" s="183"/>
      <c r="AB400" s="183"/>
      <c r="AC400" s="183"/>
      <c r="AD400" s="183"/>
      <c r="AJ400">
        <f t="shared" si="27"/>
        <v>0</v>
      </c>
    </row>
    <row r="401" spans="1:36" ht="15">
      <c r="A401" s="104"/>
      <c r="C401" s="137" t="s">
        <v>218</v>
      </c>
      <c r="D401" s="316" t="str">
        <f t="shared" si="26"/>
        <v/>
      </c>
      <c r="E401" s="317"/>
      <c r="F401" s="317"/>
      <c r="G401" s="317"/>
      <c r="H401" s="318"/>
      <c r="I401" s="183"/>
      <c r="J401" s="183"/>
      <c r="K401" s="183"/>
      <c r="L401" s="183"/>
      <c r="M401" s="183"/>
      <c r="N401" s="183"/>
      <c r="O401" s="183"/>
      <c r="P401" s="183"/>
      <c r="Q401" s="183"/>
      <c r="R401" s="183"/>
      <c r="S401" s="183"/>
      <c r="T401" s="183"/>
      <c r="U401" s="183"/>
      <c r="V401" s="183"/>
      <c r="W401" s="183"/>
      <c r="X401" s="183"/>
      <c r="Y401" s="183"/>
      <c r="Z401" s="183"/>
      <c r="AA401" s="183"/>
      <c r="AB401" s="183"/>
      <c r="AC401" s="183"/>
      <c r="AD401" s="183"/>
      <c r="AJ401">
        <f t="shared" si="27"/>
        <v>0</v>
      </c>
    </row>
    <row r="402" spans="1:36" ht="15">
      <c r="A402" s="104"/>
      <c r="C402" s="137" t="s">
        <v>219</v>
      </c>
      <c r="D402" s="316" t="str">
        <f t="shared" si="26"/>
        <v/>
      </c>
      <c r="E402" s="317"/>
      <c r="F402" s="317"/>
      <c r="G402" s="317"/>
      <c r="H402" s="318"/>
      <c r="I402" s="183"/>
      <c r="J402" s="183"/>
      <c r="K402" s="183"/>
      <c r="L402" s="183"/>
      <c r="M402" s="183"/>
      <c r="N402" s="183"/>
      <c r="O402" s="183"/>
      <c r="P402" s="183"/>
      <c r="Q402" s="183"/>
      <c r="R402" s="183"/>
      <c r="S402" s="183"/>
      <c r="T402" s="183"/>
      <c r="U402" s="183"/>
      <c r="V402" s="183"/>
      <c r="W402" s="183"/>
      <c r="X402" s="183"/>
      <c r="Y402" s="183"/>
      <c r="Z402" s="183"/>
      <c r="AA402" s="183"/>
      <c r="AB402" s="183"/>
      <c r="AC402" s="183"/>
      <c r="AD402" s="183"/>
      <c r="AJ402">
        <f t="shared" si="27"/>
        <v>0</v>
      </c>
    </row>
    <row r="403" spans="1:36" ht="15">
      <c r="A403" s="104"/>
      <c r="C403" s="137" t="s">
        <v>220</v>
      </c>
      <c r="D403" s="316" t="str">
        <f t="shared" si="26"/>
        <v/>
      </c>
      <c r="E403" s="317"/>
      <c r="F403" s="317"/>
      <c r="G403" s="317"/>
      <c r="H403" s="318"/>
      <c r="I403" s="183"/>
      <c r="J403" s="183"/>
      <c r="K403" s="183"/>
      <c r="L403" s="183"/>
      <c r="M403" s="183"/>
      <c r="N403" s="183"/>
      <c r="O403" s="183"/>
      <c r="P403" s="183"/>
      <c r="Q403" s="183"/>
      <c r="R403" s="183"/>
      <c r="S403" s="183"/>
      <c r="T403" s="183"/>
      <c r="U403" s="183"/>
      <c r="V403" s="183"/>
      <c r="W403" s="183"/>
      <c r="X403" s="183"/>
      <c r="Y403" s="183"/>
      <c r="Z403" s="183"/>
      <c r="AA403" s="183"/>
      <c r="AB403" s="183"/>
      <c r="AC403" s="183"/>
      <c r="AD403" s="183"/>
      <c r="AJ403">
        <f t="shared" si="27"/>
        <v>0</v>
      </c>
    </row>
    <row r="404" spans="1:36" ht="15">
      <c r="A404" s="104"/>
      <c r="C404" s="137" t="s">
        <v>221</v>
      </c>
      <c r="D404" s="316" t="str">
        <f t="shared" si="26"/>
        <v/>
      </c>
      <c r="E404" s="317"/>
      <c r="F404" s="317"/>
      <c r="G404" s="317"/>
      <c r="H404" s="318"/>
      <c r="I404" s="183"/>
      <c r="J404" s="183"/>
      <c r="K404" s="183"/>
      <c r="L404" s="183"/>
      <c r="M404" s="183"/>
      <c r="N404" s="183"/>
      <c r="O404" s="183"/>
      <c r="P404" s="183"/>
      <c r="Q404" s="183"/>
      <c r="R404" s="183"/>
      <c r="S404" s="183"/>
      <c r="T404" s="183"/>
      <c r="U404" s="183"/>
      <c r="V404" s="183"/>
      <c r="W404" s="183"/>
      <c r="X404" s="183"/>
      <c r="Y404" s="183"/>
      <c r="Z404" s="183"/>
      <c r="AA404" s="183"/>
      <c r="AB404" s="183"/>
      <c r="AC404" s="183"/>
      <c r="AD404" s="183"/>
      <c r="AJ404">
        <f t="shared" si="27"/>
        <v>0</v>
      </c>
    </row>
    <row r="405" spans="1:36" ht="15">
      <c r="A405" s="104"/>
      <c r="C405" s="137" t="s">
        <v>222</v>
      </c>
      <c r="D405" s="316" t="str">
        <f t="shared" ref="D405:D425" si="28">IF(D251="","",D251)</f>
        <v/>
      </c>
      <c r="E405" s="317"/>
      <c r="F405" s="317"/>
      <c r="G405" s="317"/>
      <c r="H405" s="318"/>
      <c r="I405" s="183"/>
      <c r="J405" s="183"/>
      <c r="K405" s="183"/>
      <c r="L405" s="183"/>
      <c r="M405" s="183"/>
      <c r="N405" s="183"/>
      <c r="O405" s="183"/>
      <c r="P405" s="183"/>
      <c r="Q405" s="183"/>
      <c r="R405" s="183"/>
      <c r="S405" s="183"/>
      <c r="T405" s="183"/>
      <c r="U405" s="183"/>
      <c r="V405" s="183"/>
      <c r="W405" s="183"/>
      <c r="X405" s="183"/>
      <c r="Y405" s="183"/>
      <c r="Z405" s="183"/>
      <c r="AA405" s="183"/>
      <c r="AB405" s="183"/>
      <c r="AC405" s="183"/>
      <c r="AD405" s="183"/>
      <c r="AJ405">
        <f t="shared" ref="AJ405:AJ425" si="29">IF(OR(AND(COUNTA(D251)=1,COUNTA(I405:N405)&lt;1),AND(COUNTA(D251)=1,COUNTA(O405:V405)&lt;1),AND(COUNTA(D251)=1,COUNTA(W405:AD405)&lt;1),AND(D251="",COUNTA(I405:AD405)&gt;0)),1,0)</f>
        <v>0</v>
      </c>
    </row>
    <row r="406" spans="1:36" ht="15">
      <c r="A406" s="104"/>
      <c r="C406" s="137" t="s">
        <v>223</v>
      </c>
      <c r="D406" s="316" t="str">
        <f t="shared" si="28"/>
        <v/>
      </c>
      <c r="E406" s="317"/>
      <c r="F406" s="317"/>
      <c r="G406" s="317"/>
      <c r="H406" s="318"/>
      <c r="I406" s="183"/>
      <c r="J406" s="183"/>
      <c r="K406" s="183"/>
      <c r="L406" s="183"/>
      <c r="M406" s="183"/>
      <c r="N406" s="183"/>
      <c r="O406" s="183"/>
      <c r="P406" s="183"/>
      <c r="Q406" s="183"/>
      <c r="R406" s="183"/>
      <c r="S406" s="183"/>
      <c r="T406" s="183"/>
      <c r="U406" s="183"/>
      <c r="V406" s="183"/>
      <c r="W406" s="183"/>
      <c r="X406" s="183"/>
      <c r="Y406" s="183"/>
      <c r="Z406" s="183"/>
      <c r="AA406" s="183"/>
      <c r="AB406" s="183"/>
      <c r="AC406" s="183"/>
      <c r="AD406" s="183"/>
      <c r="AJ406">
        <f t="shared" si="29"/>
        <v>0</v>
      </c>
    </row>
    <row r="407" spans="1:36" ht="15">
      <c r="A407" s="104"/>
      <c r="C407" s="137" t="s">
        <v>224</v>
      </c>
      <c r="D407" s="316" t="str">
        <f t="shared" si="28"/>
        <v/>
      </c>
      <c r="E407" s="317"/>
      <c r="F407" s="317"/>
      <c r="G407" s="317"/>
      <c r="H407" s="318"/>
      <c r="I407" s="183"/>
      <c r="J407" s="183"/>
      <c r="K407" s="183"/>
      <c r="L407" s="183"/>
      <c r="M407" s="183"/>
      <c r="N407" s="183"/>
      <c r="O407" s="183"/>
      <c r="P407" s="183"/>
      <c r="Q407" s="183"/>
      <c r="R407" s="183"/>
      <c r="S407" s="183"/>
      <c r="T407" s="183"/>
      <c r="U407" s="183"/>
      <c r="V407" s="183"/>
      <c r="W407" s="183"/>
      <c r="X407" s="183"/>
      <c r="Y407" s="183"/>
      <c r="Z407" s="183"/>
      <c r="AA407" s="183"/>
      <c r="AB407" s="183"/>
      <c r="AC407" s="183"/>
      <c r="AD407" s="183"/>
      <c r="AJ407">
        <f t="shared" si="29"/>
        <v>0</v>
      </c>
    </row>
    <row r="408" spans="1:36" ht="15">
      <c r="A408" s="104"/>
      <c r="C408" s="137" t="s">
        <v>225</v>
      </c>
      <c r="D408" s="316" t="str">
        <f t="shared" si="28"/>
        <v/>
      </c>
      <c r="E408" s="317"/>
      <c r="F408" s="317"/>
      <c r="G408" s="317"/>
      <c r="H408" s="318"/>
      <c r="I408" s="183"/>
      <c r="J408" s="183"/>
      <c r="K408" s="183"/>
      <c r="L408" s="183"/>
      <c r="M408" s="183"/>
      <c r="N408" s="183"/>
      <c r="O408" s="183"/>
      <c r="P408" s="183"/>
      <c r="Q408" s="183"/>
      <c r="R408" s="183"/>
      <c r="S408" s="183"/>
      <c r="T408" s="183"/>
      <c r="U408" s="183"/>
      <c r="V408" s="183"/>
      <c r="W408" s="183"/>
      <c r="X408" s="183"/>
      <c r="Y408" s="183"/>
      <c r="Z408" s="183"/>
      <c r="AA408" s="183"/>
      <c r="AB408" s="183"/>
      <c r="AC408" s="183"/>
      <c r="AD408" s="183"/>
      <c r="AJ408">
        <f t="shared" si="29"/>
        <v>0</v>
      </c>
    </row>
    <row r="409" spans="1:36" ht="15">
      <c r="A409" s="104"/>
      <c r="C409" s="137" t="s">
        <v>226</v>
      </c>
      <c r="D409" s="316" t="str">
        <f t="shared" si="28"/>
        <v/>
      </c>
      <c r="E409" s="317"/>
      <c r="F409" s="317"/>
      <c r="G409" s="317"/>
      <c r="H409" s="318"/>
      <c r="I409" s="183"/>
      <c r="J409" s="183"/>
      <c r="K409" s="183"/>
      <c r="L409" s="183"/>
      <c r="M409" s="183"/>
      <c r="N409" s="183"/>
      <c r="O409" s="183"/>
      <c r="P409" s="183"/>
      <c r="Q409" s="183"/>
      <c r="R409" s="183"/>
      <c r="S409" s="183"/>
      <c r="T409" s="183"/>
      <c r="U409" s="183"/>
      <c r="V409" s="183"/>
      <c r="W409" s="183"/>
      <c r="X409" s="183"/>
      <c r="Y409" s="183"/>
      <c r="Z409" s="183"/>
      <c r="AA409" s="183"/>
      <c r="AB409" s="183"/>
      <c r="AC409" s="183"/>
      <c r="AD409" s="183"/>
      <c r="AJ409">
        <f t="shared" si="29"/>
        <v>0</v>
      </c>
    </row>
    <row r="410" spans="1:36" ht="15">
      <c r="A410" s="104"/>
      <c r="C410" s="137" t="s">
        <v>227</v>
      </c>
      <c r="D410" s="316" t="str">
        <f t="shared" si="28"/>
        <v/>
      </c>
      <c r="E410" s="317"/>
      <c r="F410" s="317"/>
      <c r="G410" s="317"/>
      <c r="H410" s="318"/>
      <c r="I410" s="183"/>
      <c r="J410" s="183"/>
      <c r="K410" s="183"/>
      <c r="L410" s="183"/>
      <c r="M410" s="183"/>
      <c r="N410" s="183"/>
      <c r="O410" s="183"/>
      <c r="P410" s="183"/>
      <c r="Q410" s="183"/>
      <c r="R410" s="183"/>
      <c r="S410" s="183"/>
      <c r="T410" s="183"/>
      <c r="U410" s="183"/>
      <c r="V410" s="183"/>
      <c r="W410" s="183"/>
      <c r="X410" s="183"/>
      <c r="Y410" s="183"/>
      <c r="Z410" s="183"/>
      <c r="AA410" s="183"/>
      <c r="AB410" s="183"/>
      <c r="AC410" s="183"/>
      <c r="AD410" s="183"/>
      <c r="AJ410">
        <f t="shared" si="29"/>
        <v>0</v>
      </c>
    </row>
    <row r="411" spans="1:36" ht="15">
      <c r="A411" s="104"/>
      <c r="C411" s="137" t="s">
        <v>228</v>
      </c>
      <c r="D411" s="316" t="str">
        <f t="shared" si="28"/>
        <v/>
      </c>
      <c r="E411" s="317"/>
      <c r="F411" s="317"/>
      <c r="G411" s="317"/>
      <c r="H411" s="318"/>
      <c r="I411" s="183"/>
      <c r="J411" s="183"/>
      <c r="K411" s="183"/>
      <c r="L411" s="183"/>
      <c r="M411" s="183"/>
      <c r="N411" s="183"/>
      <c r="O411" s="183"/>
      <c r="P411" s="183"/>
      <c r="Q411" s="183"/>
      <c r="R411" s="183"/>
      <c r="S411" s="183"/>
      <c r="T411" s="183"/>
      <c r="U411" s="183"/>
      <c r="V411" s="183"/>
      <c r="W411" s="183"/>
      <c r="X411" s="183"/>
      <c r="Y411" s="183"/>
      <c r="Z411" s="183"/>
      <c r="AA411" s="183"/>
      <c r="AB411" s="183"/>
      <c r="AC411" s="183"/>
      <c r="AD411" s="183"/>
      <c r="AJ411">
        <f t="shared" si="29"/>
        <v>0</v>
      </c>
    </row>
    <row r="412" spans="1:36" ht="15">
      <c r="A412" s="104"/>
      <c r="C412" s="137" t="s">
        <v>229</v>
      </c>
      <c r="D412" s="316" t="str">
        <f t="shared" si="28"/>
        <v/>
      </c>
      <c r="E412" s="317"/>
      <c r="F412" s="317"/>
      <c r="G412" s="317"/>
      <c r="H412" s="318"/>
      <c r="I412" s="183"/>
      <c r="J412" s="183"/>
      <c r="K412" s="183"/>
      <c r="L412" s="183"/>
      <c r="M412" s="183"/>
      <c r="N412" s="183"/>
      <c r="O412" s="183"/>
      <c r="P412" s="183"/>
      <c r="Q412" s="183"/>
      <c r="R412" s="183"/>
      <c r="S412" s="183"/>
      <c r="T412" s="183"/>
      <c r="U412" s="183"/>
      <c r="V412" s="183"/>
      <c r="W412" s="183"/>
      <c r="X412" s="183"/>
      <c r="Y412" s="183"/>
      <c r="Z412" s="183"/>
      <c r="AA412" s="183"/>
      <c r="AB412" s="183"/>
      <c r="AC412" s="183"/>
      <c r="AD412" s="183"/>
      <c r="AJ412">
        <f t="shared" si="29"/>
        <v>0</v>
      </c>
    </row>
    <row r="413" spans="1:36" ht="15">
      <c r="A413" s="104"/>
      <c r="C413" s="137" t="s">
        <v>230</v>
      </c>
      <c r="D413" s="316" t="str">
        <f t="shared" si="28"/>
        <v/>
      </c>
      <c r="E413" s="317"/>
      <c r="F413" s="317"/>
      <c r="G413" s="317"/>
      <c r="H413" s="318"/>
      <c r="I413" s="183"/>
      <c r="J413" s="183"/>
      <c r="K413" s="183"/>
      <c r="L413" s="183"/>
      <c r="M413" s="183"/>
      <c r="N413" s="183"/>
      <c r="O413" s="183"/>
      <c r="P413" s="183"/>
      <c r="Q413" s="183"/>
      <c r="R413" s="183"/>
      <c r="S413" s="183"/>
      <c r="T413" s="183"/>
      <c r="U413" s="183"/>
      <c r="V413" s="183"/>
      <c r="W413" s="183"/>
      <c r="X413" s="183"/>
      <c r="Y413" s="183"/>
      <c r="Z413" s="183"/>
      <c r="AA413" s="183"/>
      <c r="AB413" s="183"/>
      <c r="AC413" s="183"/>
      <c r="AD413" s="183"/>
      <c r="AJ413">
        <f t="shared" si="29"/>
        <v>0</v>
      </c>
    </row>
    <row r="414" spans="1:36" ht="15">
      <c r="A414" s="104"/>
      <c r="C414" s="137" t="s">
        <v>231</v>
      </c>
      <c r="D414" s="316" t="str">
        <f t="shared" si="28"/>
        <v/>
      </c>
      <c r="E414" s="317"/>
      <c r="F414" s="317"/>
      <c r="G414" s="317"/>
      <c r="H414" s="318"/>
      <c r="I414" s="183"/>
      <c r="J414" s="183"/>
      <c r="K414" s="183"/>
      <c r="L414" s="183"/>
      <c r="M414" s="183"/>
      <c r="N414" s="183"/>
      <c r="O414" s="183"/>
      <c r="P414" s="183"/>
      <c r="Q414" s="183"/>
      <c r="R414" s="183"/>
      <c r="S414" s="183"/>
      <c r="T414" s="183"/>
      <c r="U414" s="183"/>
      <c r="V414" s="183"/>
      <c r="W414" s="183"/>
      <c r="X414" s="183"/>
      <c r="Y414" s="183"/>
      <c r="Z414" s="183"/>
      <c r="AA414" s="183"/>
      <c r="AB414" s="183"/>
      <c r="AC414" s="183"/>
      <c r="AD414" s="183"/>
      <c r="AJ414">
        <f t="shared" si="29"/>
        <v>0</v>
      </c>
    </row>
    <row r="415" spans="1:36" ht="15">
      <c r="A415" s="104"/>
      <c r="C415" s="137" t="s">
        <v>232</v>
      </c>
      <c r="D415" s="316" t="str">
        <f t="shared" si="28"/>
        <v/>
      </c>
      <c r="E415" s="317"/>
      <c r="F415" s="317"/>
      <c r="G415" s="317"/>
      <c r="H415" s="318"/>
      <c r="I415" s="183"/>
      <c r="J415" s="183"/>
      <c r="K415" s="183"/>
      <c r="L415" s="183"/>
      <c r="M415" s="183"/>
      <c r="N415" s="183"/>
      <c r="O415" s="183"/>
      <c r="P415" s="183"/>
      <c r="Q415" s="183"/>
      <c r="R415" s="183"/>
      <c r="S415" s="183"/>
      <c r="T415" s="183"/>
      <c r="U415" s="183"/>
      <c r="V415" s="183"/>
      <c r="W415" s="183"/>
      <c r="X415" s="183"/>
      <c r="Y415" s="183"/>
      <c r="Z415" s="183"/>
      <c r="AA415" s="183"/>
      <c r="AB415" s="183"/>
      <c r="AC415" s="183"/>
      <c r="AD415" s="183"/>
      <c r="AJ415">
        <f t="shared" si="29"/>
        <v>0</v>
      </c>
    </row>
    <row r="416" spans="1:36" ht="15">
      <c r="A416" s="104"/>
      <c r="C416" s="137" t="s">
        <v>233</v>
      </c>
      <c r="D416" s="316" t="str">
        <f t="shared" si="28"/>
        <v/>
      </c>
      <c r="E416" s="317"/>
      <c r="F416" s="317"/>
      <c r="G416" s="317"/>
      <c r="H416" s="318"/>
      <c r="I416" s="183"/>
      <c r="J416" s="183"/>
      <c r="K416" s="183"/>
      <c r="L416" s="183"/>
      <c r="M416" s="183"/>
      <c r="N416" s="183"/>
      <c r="O416" s="183"/>
      <c r="P416" s="183"/>
      <c r="Q416" s="183"/>
      <c r="R416" s="183"/>
      <c r="S416" s="183"/>
      <c r="T416" s="183"/>
      <c r="U416" s="183"/>
      <c r="V416" s="183"/>
      <c r="W416" s="183"/>
      <c r="X416" s="183"/>
      <c r="Y416" s="183"/>
      <c r="Z416" s="183"/>
      <c r="AA416" s="183"/>
      <c r="AB416" s="183"/>
      <c r="AC416" s="183"/>
      <c r="AD416" s="183"/>
      <c r="AJ416">
        <f t="shared" si="29"/>
        <v>0</v>
      </c>
    </row>
    <row r="417" spans="1:37" ht="15">
      <c r="A417" s="104"/>
      <c r="C417" s="137" t="s">
        <v>234</v>
      </c>
      <c r="D417" s="316" t="str">
        <f t="shared" si="28"/>
        <v/>
      </c>
      <c r="E417" s="317"/>
      <c r="F417" s="317"/>
      <c r="G417" s="317"/>
      <c r="H417" s="318"/>
      <c r="I417" s="183"/>
      <c r="J417" s="183"/>
      <c r="K417" s="183"/>
      <c r="L417" s="183"/>
      <c r="M417" s="183"/>
      <c r="N417" s="183"/>
      <c r="O417" s="183"/>
      <c r="P417" s="183"/>
      <c r="Q417" s="183"/>
      <c r="R417" s="183"/>
      <c r="S417" s="183"/>
      <c r="T417" s="183"/>
      <c r="U417" s="183"/>
      <c r="V417" s="183"/>
      <c r="W417" s="183"/>
      <c r="X417" s="183"/>
      <c r="Y417" s="183"/>
      <c r="Z417" s="183"/>
      <c r="AA417" s="183"/>
      <c r="AB417" s="183"/>
      <c r="AC417" s="183"/>
      <c r="AD417" s="183"/>
      <c r="AJ417">
        <f t="shared" si="29"/>
        <v>0</v>
      </c>
    </row>
    <row r="418" spans="1:37" ht="15">
      <c r="A418" s="104"/>
      <c r="C418" s="137" t="s">
        <v>235</v>
      </c>
      <c r="D418" s="316" t="str">
        <f t="shared" si="28"/>
        <v/>
      </c>
      <c r="E418" s="317"/>
      <c r="F418" s="317"/>
      <c r="G418" s="317"/>
      <c r="H418" s="318"/>
      <c r="I418" s="183"/>
      <c r="J418" s="183"/>
      <c r="K418" s="183"/>
      <c r="L418" s="183"/>
      <c r="M418" s="183"/>
      <c r="N418" s="183"/>
      <c r="O418" s="183"/>
      <c r="P418" s="183"/>
      <c r="Q418" s="183"/>
      <c r="R418" s="183"/>
      <c r="S418" s="183"/>
      <c r="T418" s="183"/>
      <c r="U418" s="183"/>
      <c r="V418" s="183"/>
      <c r="W418" s="183"/>
      <c r="X418" s="183"/>
      <c r="Y418" s="183"/>
      <c r="Z418" s="183"/>
      <c r="AA418" s="183"/>
      <c r="AB418" s="183"/>
      <c r="AC418" s="183"/>
      <c r="AD418" s="183"/>
      <c r="AJ418">
        <f t="shared" si="29"/>
        <v>0</v>
      </c>
    </row>
    <row r="419" spans="1:37" ht="15">
      <c r="A419" s="104"/>
      <c r="C419" s="137" t="s">
        <v>236</v>
      </c>
      <c r="D419" s="316" t="str">
        <f t="shared" si="28"/>
        <v/>
      </c>
      <c r="E419" s="317"/>
      <c r="F419" s="317"/>
      <c r="G419" s="317"/>
      <c r="H419" s="318"/>
      <c r="I419" s="183"/>
      <c r="J419" s="183"/>
      <c r="K419" s="183"/>
      <c r="L419" s="183"/>
      <c r="M419" s="183"/>
      <c r="N419" s="183"/>
      <c r="O419" s="183"/>
      <c r="P419" s="183"/>
      <c r="Q419" s="183"/>
      <c r="R419" s="183"/>
      <c r="S419" s="183"/>
      <c r="T419" s="183"/>
      <c r="U419" s="183"/>
      <c r="V419" s="183"/>
      <c r="W419" s="183"/>
      <c r="X419" s="183"/>
      <c r="Y419" s="183"/>
      <c r="Z419" s="183"/>
      <c r="AA419" s="183"/>
      <c r="AB419" s="183"/>
      <c r="AC419" s="183"/>
      <c r="AD419" s="183"/>
      <c r="AJ419">
        <f t="shared" si="29"/>
        <v>0</v>
      </c>
    </row>
    <row r="420" spans="1:37" ht="15">
      <c r="A420" s="104"/>
      <c r="C420" s="137" t="s">
        <v>237</v>
      </c>
      <c r="D420" s="316" t="str">
        <f t="shared" si="28"/>
        <v/>
      </c>
      <c r="E420" s="317"/>
      <c r="F420" s="317"/>
      <c r="G420" s="317"/>
      <c r="H420" s="318"/>
      <c r="I420" s="183"/>
      <c r="J420" s="183"/>
      <c r="K420" s="183"/>
      <c r="L420" s="183"/>
      <c r="M420" s="183"/>
      <c r="N420" s="183"/>
      <c r="O420" s="183"/>
      <c r="P420" s="183"/>
      <c r="Q420" s="183"/>
      <c r="R420" s="183"/>
      <c r="S420" s="183"/>
      <c r="T420" s="183"/>
      <c r="U420" s="183"/>
      <c r="V420" s="183"/>
      <c r="W420" s="183"/>
      <c r="X420" s="183"/>
      <c r="Y420" s="183"/>
      <c r="Z420" s="183"/>
      <c r="AA420" s="183"/>
      <c r="AB420" s="183"/>
      <c r="AC420" s="183"/>
      <c r="AD420" s="183"/>
      <c r="AJ420">
        <f t="shared" si="29"/>
        <v>0</v>
      </c>
    </row>
    <row r="421" spans="1:37" ht="15">
      <c r="A421" s="104"/>
      <c r="C421" s="137" t="s">
        <v>238</v>
      </c>
      <c r="D421" s="316" t="str">
        <f t="shared" si="28"/>
        <v/>
      </c>
      <c r="E421" s="317"/>
      <c r="F421" s="317"/>
      <c r="G421" s="317"/>
      <c r="H421" s="318"/>
      <c r="I421" s="183"/>
      <c r="J421" s="183"/>
      <c r="K421" s="183"/>
      <c r="L421" s="183"/>
      <c r="M421" s="183"/>
      <c r="N421" s="183"/>
      <c r="O421" s="183"/>
      <c r="P421" s="183"/>
      <c r="Q421" s="183"/>
      <c r="R421" s="183"/>
      <c r="S421" s="183"/>
      <c r="T421" s="183"/>
      <c r="U421" s="183"/>
      <c r="V421" s="183"/>
      <c r="W421" s="183"/>
      <c r="X421" s="183"/>
      <c r="Y421" s="183"/>
      <c r="Z421" s="183"/>
      <c r="AA421" s="183"/>
      <c r="AB421" s="183"/>
      <c r="AC421" s="183"/>
      <c r="AD421" s="183"/>
      <c r="AJ421">
        <f t="shared" si="29"/>
        <v>0</v>
      </c>
    </row>
    <row r="422" spans="1:37" ht="15">
      <c r="A422" s="104"/>
      <c r="C422" s="137" t="s">
        <v>239</v>
      </c>
      <c r="D422" s="316" t="str">
        <f t="shared" si="28"/>
        <v/>
      </c>
      <c r="E422" s="317"/>
      <c r="F422" s="317"/>
      <c r="G422" s="317"/>
      <c r="H422" s="318"/>
      <c r="I422" s="183"/>
      <c r="J422" s="183"/>
      <c r="K422" s="183"/>
      <c r="L422" s="183"/>
      <c r="M422" s="183"/>
      <c r="N422" s="183"/>
      <c r="O422" s="183"/>
      <c r="P422" s="183"/>
      <c r="Q422" s="183"/>
      <c r="R422" s="183"/>
      <c r="S422" s="183"/>
      <c r="T422" s="183"/>
      <c r="U422" s="183"/>
      <c r="V422" s="183"/>
      <c r="W422" s="183"/>
      <c r="X422" s="183"/>
      <c r="Y422" s="183"/>
      <c r="Z422" s="183"/>
      <c r="AA422" s="183"/>
      <c r="AB422" s="183"/>
      <c r="AC422" s="183"/>
      <c r="AD422" s="183"/>
      <c r="AJ422">
        <f t="shared" si="29"/>
        <v>0</v>
      </c>
    </row>
    <row r="423" spans="1:37" ht="15">
      <c r="A423" s="104"/>
      <c r="C423" s="137" t="s">
        <v>240</v>
      </c>
      <c r="D423" s="316" t="str">
        <f t="shared" si="28"/>
        <v/>
      </c>
      <c r="E423" s="317"/>
      <c r="F423" s="317"/>
      <c r="G423" s="317"/>
      <c r="H423" s="318"/>
      <c r="I423" s="183"/>
      <c r="J423" s="183"/>
      <c r="K423" s="183"/>
      <c r="L423" s="183"/>
      <c r="M423" s="183"/>
      <c r="N423" s="183"/>
      <c r="O423" s="183"/>
      <c r="P423" s="183"/>
      <c r="Q423" s="183"/>
      <c r="R423" s="183"/>
      <c r="S423" s="183"/>
      <c r="T423" s="183"/>
      <c r="U423" s="183"/>
      <c r="V423" s="183"/>
      <c r="W423" s="183"/>
      <c r="X423" s="183"/>
      <c r="Y423" s="183"/>
      <c r="Z423" s="183"/>
      <c r="AA423" s="183"/>
      <c r="AB423" s="183"/>
      <c r="AC423" s="183"/>
      <c r="AD423" s="183"/>
      <c r="AJ423">
        <f t="shared" si="29"/>
        <v>0</v>
      </c>
    </row>
    <row r="424" spans="1:37" ht="15">
      <c r="A424" s="104"/>
      <c r="C424" s="137" t="s">
        <v>241</v>
      </c>
      <c r="D424" s="316" t="str">
        <f t="shared" si="28"/>
        <v/>
      </c>
      <c r="E424" s="317"/>
      <c r="F424" s="317"/>
      <c r="G424" s="317"/>
      <c r="H424" s="318"/>
      <c r="I424" s="183"/>
      <c r="J424" s="183"/>
      <c r="K424" s="183"/>
      <c r="L424" s="183"/>
      <c r="M424" s="183"/>
      <c r="N424" s="183"/>
      <c r="O424" s="183"/>
      <c r="P424" s="183"/>
      <c r="Q424" s="183"/>
      <c r="R424" s="183"/>
      <c r="S424" s="183"/>
      <c r="T424" s="183"/>
      <c r="U424" s="183"/>
      <c r="V424" s="183"/>
      <c r="W424" s="183"/>
      <c r="X424" s="183"/>
      <c r="Y424" s="183"/>
      <c r="Z424" s="183"/>
      <c r="AA424" s="183"/>
      <c r="AB424" s="183"/>
      <c r="AC424" s="183"/>
      <c r="AD424" s="183"/>
      <c r="AG424" s="156">
        <f>IF(AND(COUNTIF(M276:M425,"X")&gt;0,G429=""),1,0)</f>
        <v>0</v>
      </c>
      <c r="AH424" s="156">
        <f>IF(AND(COUNTIF(U276:U425,"X")&gt;0,G431=""),1,0)</f>
        <v>0</v>
      </c>
      <c r="AI424" s="156">
        <f>IF(AND(COUNTIF(AB276:AB425,"X")&gt;0,G433=""),1,0)</f>
        <v>0</v>
      </c>
      <c r="AJ424">
        <f t="shared" si="29"/>
        <v>0</v>
      </c>
    </row>
    <row r="425" spans="1:37" ht="15">
      <c r="A425" s="104"/>
      <c r="C425" s="137" t="s">
        <v>242</v>
      </c>
      <c r="D425" s="316" t="str">
        <f t="shared" si="28"/>
        <v/>
      </c>
      <c r="E425" s="317"/>
      <c r="F425" s="317"/>
      <c r="G425" s="317"/>
      <c r="H425" s="318"/>
      <c r="I425" s="183"/>
      <c r="J425" s="183"/>
      <c r="K425" s="183"/>
      <c r="L425" s="183"/>
      <c r="M425" s="183"/>
      <c r="N425" s="183"/>
      <c r="O425" s="183"/>
      <c r="P425" s="183"/>
      <c r="Q425" s="183"/>
      <c r="R425" s="183"/>
      <c r="S425" s="183"/>
      <c r="T425" s="183"/>
      <c r="U425" s="183"/>
      <c r="V425" s="183"/>
      <c r="W425" s="183"/>
      <c r="X425" s="183"/>
      <c r="Y425" s="183"/>
      <c r="Z425" s="183"/>
      <c r="AA425" s="183"/>
      <c r="AB425" s="183"/>
      <c r="AC425" s="183"/>
      <c r="AD425" s="183"/>
      <c r="AG425">
        <f>IF(AND(COUNTIF(M276:M425,"X")=0,G429&lt;&gt;""),1,0)</f>
        <v>0</v>
      </c>
      <c r="AH425">
        <f>IF(AND(COUNTIF(U276:U425,"X")=0,G431&lt;&gt;""),1,0)</f>
        <v>0</v>
      </c>
      <c r="AI425">
        <f>IF(AND(COUNTIF(AB276:AB425,"X")=0,G433&lt;&gt;""),1,0)</f>
        <v>0</v>
      </c>
      <c r="AJ425">
        <f t="shared" si="29"/>
        <v>0</v>
      </c>
    </row>
    <row r="426" spans="1:37" ht="15" customHeight="1">
      <c r="A426" s="104"/>
      <c r="AG426" s="156">
        <f>AG424+AG425</f>
        <v>0</v>
      </c>
      <c r="AH426" s="156">
        <f t="shared" ref="AH426:AI426" si="30">AH424+AH425</f>
        <v>0</v>
      </c>
      <c r="AI426" s="156">
        <f t="shared" si="30"/>
        <v>0</v>
      </c>
      <c r="AJ426" s="156">
        <f>SUM(AJ276:AJ425)</f>
        <v>0</v>
      </c>
      <c r="AK426" s="156">
        <f>AJ426+AJ272</f>
        <v>0</v>
      </c>
    </row>
    <row r="427" spans="1:37" ht="45" customHeight="1">
      <c r="A427" s="104"/>
      <c r="C427" s="364" t="s">
        <v>3353</v>
      </c>
      <c r="D427" s="364"/>
      <c r="E427" s="364"/>
      <c r="F427" s="364"/>
      <c r="G427" s="296"/>
      <c r="H427" s="296"/>
      <c r="I427" s="296"/>
      <c r="J427" s="296"/>
      <c r="K427" s="296"/>
      <c r="L427" s="296"/>
      <c r="M427" s="296"/>
      <c r="N427" s="296"/>
      <c r="O427" s="296"/>
      <c r="P427" s="296"/>
      <c r="Q427" s="296"/>
      <c r="R427" s="296"/>
      <c r="S427" s="296"/>
      <c r="T427" s="296"/>
      <c r="U427" s="296"/>
      <c r="V427" s="296"/>
      <c r="W427" s="296"/>
      <c r="X427" s="296"/>
      <c r="Y427" s="296"/>
      <c r="Z427" s="296"/>
      <c r="AA427" s="296"/>
      <c r="AB427" s="296"/>
      <c r="AC427" s="296"/>
      <c r="AD427" s="296"/>
      <c r="AG427" s="149">
        <f>COUNTIF($L$122:$M$271,10)</f>
        <v>0</v>
      </c>
      <c r="AH427" s="156">
        <f>AI272+AG426</f>
        <v>0</v>
      </c>
      <c r="AI427" s="156">
        <f>+AI426+AH426</f>
        <v>0</v>
      </c>
    </row>
    <row r="428" spans="1:37" ht="15" customHeight="1">
      <c r="A428" s="104"/>
      <c r="C428" s="134"/>
      <c r="D428" s="134"/>
      <c r="E428" s="134"/>
      <c r="F428" s="134"/>
      <c r="G428" s="119"/>
      <c r="H428" s="119"/>
      <c r="I428" s="119"/>
      <c r="J428" s="119"/>
      <c r="K428" s="119"/>
      <c r="L428" s="119"/>
      <c r="M428" s="119"/>
      <c r="N428" s="119"/>
      <c r="O428" s="119"/>
      <c r="P428" s="119"/>
      <c r="Q428" s="119"/>
      <c r="R428" s="119"/>
      <c r="S428" s="119"/>
      <c r="T428" s="119"/>
      <c r="U428" s="119"/>
      <c r="V428" s="119"/>
      <c r="W428" s="119"/>
      <c r="X428" s="119"/>
      <c r="Y428" s="119"/>
      <c r="Z428" s="119"/>
      <c r="AA428" s="119"/>
      <c r="AB428" s="119"/>
      <c r="AC428" s="119"/>
      <c r="AD428" s="119"/>
    </row>
    <row r="429" spans="1:37" ht="45" customHeight="1">
      <c r="A429" s="104"/>
      <c r="C429" s="364" t="s">
        <v>244</v>
      </c>
      <c r="D429" s="364"/>
      <c r="E429" s="364"/>
      <c r="F429" s="365"/>
      <c r="G429" s="296"/>
      <c r="H429" s="296"/>
      <c r="I429" s="296"/>
      <c r="J429" s="296"/>
      <c r="K429" s="296"/>
      <c r="L429" s="296"/>
      <c r="M429" s="296"/>
      <c r="N429" s="296"/>
      <c r="O429" s="296"/>
      <c r="P429" s="296"/>
      <c r="Q429" s="296"/>
      <c r="R429" s="296"/>
      <c r="S429" s="296"/>
      <c r="T429" s="296"/>
      <c r="U429" s="296"/>
      <c r="V429" s="296"/>
      <c r="W429" s="296"/>
      <c r="X429" s="296"/>
      <c r="Y429" s="296"/>
      <c r="Z429" s="296"/>
      <c r="AA429" s="296"/>
      <c r="AB429" s="296"/>
      <c r="AC429" s="296"/>
      <c r="AD429" s="296"/>
      <c r="AG429" s="149">
        <f>COUNTIF($M$276:$M$425,"X")</f>
        <v>0</v>
      </c>
    </row>
    <row r="430" spans="1:37" ht="15" customHeight="1">
      <c r="A430" s="104"/>
    </row>
    <row r="431" spans="1:37" ht="45" customHeight="1">
      <c r="A431" s="104"/>
      <c r="C431" s="364" t="s">
        <v>3396</v>
      </c>
      <c r="D431" s="364"/>
      <c r="E431" s="364"/>
      <c r="F431" s="365"/>
      <c r="G431" s="296"/>
      <c r="H431" s="296"/>
      <c r="I431" s="296"/>
      <c r="J431" s="296"/>
      <c r="K431" s="296"/>
      <c r="L431" s="296"/>
      <c r="M431" s="296"/>
      <c r="N431" s="296"/>
      <c r="O431" s="296"/>
      <c r="P431" s="296"/>
      <c r="Q431" s="296"/>
      <c r="R431" s="296"/>
      <c r="S431" s="296"/>
      <c r="T431" s="296"/>
      <c r="U431" s="296"/>
      <c r="V431" s="296"/>
      <c r="W431" s="296"/>
      <c r="X431" s="296"/>
      <c r="Y431" s="296"/>
      <c r="Z431" s="296"/>
      <c r="AA431" s="296"/>
      <c r="AB431" s="296"/>
      <c r="AC431" s="296"/>
      <c r="AD431" s="296"/>
      <c r="AG431" s="149">
        <f>COUNTIF($U$276:$U$425,"X")</f>
        <v>0</v>
      </c>
    </row>
    <row r="432" spans="1:37" ht="15" customHeight="1">
      <c r="A432" s="104"/>
      <c r="AG432" s="149"/>
    </row>
    <row r="433" spans="1:33" ht="45" customHeight="1">
      <c r="A433" s="104"/>
      <c r="C433" s="364" t="s">
        <v>245</v>
      </c>
      <c r="D433" s="364"/>
      <c r="E433" s="364"/>
      <c r="F433" s="365"/>
      <c r="G433" s="296"/>
      <c r="H433" s="296"/>
      <c r="I433" s="296"/>
      <c r="J433" s="296"/>
      <c r="K433" s="296"/>
      <c r="L433" s="296"/>
      <c r="M433" s="296"/>
      <c r="N433" s="296"/>
      <c r="O433" s="296"/>
      <c r="P433" s="296"/>
      <c r="Q433" s="296"/>
      <c r="R433" s="296"/>
      <c r="S433" s="296"/>
      <c r="T433" s="296"/>
      <c r="U433" s="296"/>
      <c r="V433" s="296"/>
      <c r="W433" s="296"/>
      <c r="X433" s="296"/>
      <c r="Y433" s="296"/>
      <c r="Z433" s="296"/>
      <c r="AA433" s="296"/>
      <c r="AB433" s="296"/>
      <c r="AC433" s="296"/>
      <c r="AD433" s="296"/>
      <c r="AG433" s="149">
        <f>COUNTIF($AB$276:$AB$425,"X")</f>
        <v>0</v>
      </c>
    </row>
    <row r="434" spans="1:33" ht="15" customHeight="1">
      <c r="A434" s="104"/>
    </row>
    <row r="435" spans="1:33" ht="24" customHeight="1">
      <c r="A435" s="104"/>
      <c r="C435" s="221" t="s">
        <v>3351</v>
      </c>
      <c r="D435" s="221"/>
      <c r="E435" s="221"/>
      <c r="F435" s="221"/>
      <c r="G435" s="221"/>
      <c r="H435" s="221"/>
      <c r="I435" s="221"/>
      <c r="J435" s="221"/>
      <c r="K435" s="221"/>
      <c r="L435" s="221"/>
      <c r="M435" s="221"/>
      <c r="N435" s="221"/>
      <c r="O435" s="221"/>
      <c r="P435" s="221"/>
      <c r="Q435" s="138"/>
      <c r="R435" s="221" t="s">
        <v>247</v>
      </c>
      <c r="S435" s="221"/>
      <c r="T435" s="221"/>
      <c r="U435" s="221"/>
      <c r="V435" s="221"/>
      <c r="W435" s="221"/>
      <c r="X435" s="221"/>
      <c r="Y435" s="221"/>
      <c r="Z435" s="221"/>
      <c r="AA435" s="221"/>
      <c r="AB435" s="221"/>
      <c r="AC435" s="221"/>
      <c r="AD435" s="221"/>
    </row>
    <row r="436" spans="1:33" ht="24" customHeight="1">
      <c r="A436" s="104"/>
      <c r="C436" s="319" t="s">
        <v>113</v>
      </c>
      <c r="D436" s="319"/>
      <c r="E436" s="118" t="s">
        <v>68</v>
      </c>
      <c r="F436" s="320" t="s">
        <v>114</v>
      </c>
      <c r="G436" s="320"/>
      <c r="H436" s="320"/>
      <c r="I436" s="320"/>
      <c r="J436" s="320"/>
      <c r="K436" s="320"/>
      <c r="L436" s="320"/>
      <c r="M436" s="320"/>
      <c r="N436" s="320"/>
      <c r="O436" s="320"/>
      <c r="P436" s="320"/>
      <c r="Q436" s="47"/>
      <c r="R436" s="118" t="s">
        <v>68</v>
      </c>
      <c r="S436" s="339" t="s">
        <v>249</v>
      </c>
      <c r="T436" s="339"/>
      <c r="U436" s="339"/>
      <c r="V436" s="339"/>
      <c r="W436" s="339"/>
      <c r="X436" s="339"/>
      <c r="Y436" s="339"/>
      <c r="Z436" s="339"/>
      <c r="AA436" s="339"/>
      <c r="AB436" s="339"/>
      <c r="AC436" s="339"/>
      <c r="AD436" s="339"/>
    </row>
    <row r="437" spans="1:33" ht="36" customHeight="1">
      <c r="A437" s="104"/>
      <c r="C437" s="319"/>
      <c r="D437" s="319"/>
      <c r="E437" s="118" t="s">
        <v>69</v>
      </c>
      <c r="F437" s="320" t="s">
        <v>3354</v>
      </c>
      <c r="G437" s="320"/>
      <c r="H437" s="320"/>
      <c r="I437" s="320"/>
      <c r="J437" s="320"/>
      <c r="K437" s="320"/>
      <c r="L437" s="320"/>
      <c r="M437" s="320"/>
      <c r="N437" s="320"/>
      <c r="O437" s="320"/>
      <c r="P437" s="320"/>
      <c r="Q437" s="47"/>
      <c r="R437" s="118" t="s">
        <v>69</v>
      </c>
      <c r="S437" s="339" t="s">
        <v>251</v>
      </c>
      <c r="T437" s="339"/>
      <c r="U437" s="339"/>
      <c r="V437" s="339"/>
      <c r="W437" s="339"/>
      <c r="X437" s="339"/>
      <c r="Y437" s="339"/>
      <c r="Z437" s="339"/>
      <c r="AA437" s="339"/>
      <c r="AB437" s="339"/>
      <c r="AC437" s="339"/>
      <c r="AD437" s="339"/>
    </row>
    <row r="438" spans="1:33" ht="36" customHeight="1">
      <c r="A438" s="104"/>
      <c r="C438" s="319"/>
      <c r="D438" s="319"/>
      <c r="E438" s="118" t="s">
        <v>70</v>
      </c>
      <c r="F438" s="320" t="s">
        <v>3355</v>
      </c>
      <c r="G438" s="320"/>
      <c r="H438" s="320"/>
      <c r="I438" s="320"/>
      <c r="J438" s="320"/>
      <c r="K438" s="320"/>
      <c r="L438" s="320"/>
      <c r="M438" s="320"/>
      <c r="N438" s="320"/>
      <c r="O438" s="320"/>
      <c r="P438" s="320"/>
      <c r="Q438" s="47"/>
      <c r="R438" s="118" t="s">
        <v>70</v>
      </c>
      <c r="S438" s="339" t="s">
        <v>253</v>
      </c>
      <c r="T438" s="339"/>
      <c r="U438" s="339"/>
      <c r="V438" s="339"/>
      <c r="W438" s="339"/>
      <c r="X438" s="339"/>
      <c r="Y438" s="339"/>
      <c r="Z438" s="339"/>
      <c r="AA438" s="339"/>
      <c r="AB438" s="339"/>
      <c r="AC438" s="339"/>
      <c r="AD438" s="339"/>
    </row>
    <row r="439" spans="1:33" ht="24" customHeight="1">
      <c r="A439" s="104"/>
      <c r="C439" s="319" t="s">
        <v>115</v>
      </c>
      <c r="D439" s="319"/>
      <c r="E439" s="118" t="s">
        <v>71</v>
      </c>
      <c r="F439" s="320" t="s">
        <v>116</v>
      </c>
      <c r="G439" s="320"/>
      <c r="H439" s="320"/>
      <c r="I439" s="320"/>
      <c r="J439" s="320"/>
      <c r="K439" s="320"/>
      <c r="L439" s="320"/>
      <c r="M439" s="320"/>
      <c r="N439" s="320"/>
      <c r="O439" s="320"/>
      <c r="P439" s="320"/>
      <c r="Q439" s="47"/>
      <c r="R439" s="118" t="s">
        <v>71</v>
      </c>
      <c r="S439" s="339" t="s">
        <v>254</v>
      </c>
      <c r="T439" s="339"/>
      <c r="U439" s="339"/>
      <c r="V439" s="339"/>
      <c r="W439" s="339"/>
      <c r="X439" s="339"/>
      <c r="Y439" s="339"/>
      <c r="Z439" s="339"/>
      <c r="AA439" s="339"/>
      <c r="AB439" s="339"/>
      <c r="AC439" s="339"/>
      <c r="AD439" s="339"/>
    </row>
    <row r="440" spans="1:33" ht="24" customHeight="1">
      <c r="A440" s="104"/>
      <c r="C440" s="319"/>
      <c r="D440" s="319"/>
      <c r="E440" s="118" t="s">
        <v>72</v>
      </c>
      <c r="F440" s="320" t="s">
        <v>117</v>
      </c>
      <c r="G440" s="320"/>
      <c r="H440" s="320"/>
      <c r="I440" s="320"/>
      <c r="J440" s="320"/>
      <c r="K440" s="320"/>
      <c r="L440" s="320"/>
      <c r="M440" s="320"/>
      <c r="N440" s="320"/>
      <c r="O440" s="320"/>
      <c r="P440" s="320"/>
      <c r="Q440" s="47"/>
      <c r="R440" s="121" t="s">
        <v>72</v>
      </c>
      <c r="S440" s="339" t="s">
        <v>256</v>
      </c>
      <c r="T440" s="339"/>
      <c r="U440" s="339"/>
      <c r="V440" s="339"/>
      <c r="W440" s="339"/>
      <c r="X440" s="339"/>
      <c r="Y440" s="339"/>
      <c r="Z440" s="339"/>
      <c r="AA440" s="339"/>
      <c r="AB440" s="339"/>
      <c r="AC440" s="339"/>
      <c r="AD440" s="339"/>
    </row>
    <row r="441" spans="1:33" ht="48" customHeight="1">
      <c r="A441" s="104"/>
      <c r="C441" s="319"/>
      <c r="D441" s="319"/>
      <c r="E441" s="118" t="s">
        <v>73</v>
      </c>
      <c r="F441" s="320" t="s">
        <v>118</v>
      </c>
      <c r="G441" s="320"/>
      <c r="H441" s="320"/>
      <c r="I441" s="320"/>
      <c r="J441" s="320"/>
      <c r="K441" s="320"/>
      <c r="L441" s="320"/>
      <c r="M441" s="320"/>
      <c r="N441" s="320"/>
      <c r="O441" s="320"/>
      <c r="P441" s="320"/>
      <c r="Q441" s="47"/>
      <c r="R441" s="121" t="s">
        <v>73</v>
      </c>
      <c r="S441" s="339" t="s">
        <v>468</v>
      </c>
      <c r="T441" s="339"/>
      <c r="U441" s="339"/>
      <c r="V441" s="339"/>
      <c r="W441" s="339"/>
      <c r="X441" s="339"/>
      <c r="Y441" s="339"/>
      <c r="Z441" s="339"/>
      <c r="AA441" s="339"/>
      <c r="AB441" s="339"/>
      <c r="AC441" s="339"/>
      <c r="AD441" s="339"/>
    </row>
    <row r="442" spans="1:33" ht="15" customHeight="1">
      <c r="A442" s="104"/>
      <c r="C442" s="319"/>
      <c r="D442" s="319"/>
      <c r="E442" s="118" t="s">
        <v>74</v>
      </c>
      <c r="F442" s="320" t="s">
        <v>119</v>
      </c>
      <c r="G442" s="320"/>
      <c r="H442" s="320"/>
      <c r="I442" s="320"/>
      <c r="J442" s="320"/>
      <c r="K442" s="320"/>
      <c r="L442" s="320"/>
      <c r="M442" s="320"/>
      <c r="N442" s="320"/>
      <c r="O442" s="320"/>
      <c r="P442" s="320"/>
      <c r="Q442" s="47"/>
      <c r="R442" s="121" t="s">
        <v>74</v>
      </c>
      <c r="S442" s="339" t="s">
        <v>3397</v>
      </c>
      <c r="T442" s="339"/>
      <c r="U442" s="339"/>
      <c r="V442" s="339"/>
      <c r="W442" s="339"/>
      <c r="X442" s="339"/>
      <c r="Y442" s="339"/>
      <c r="Z442" s="339"/>
      <c r="AA442" s="339"/>
      <c r="AB442" s="339"/>
      <c r="AC442" s="339"/>
      <c r="AD442" s="339"/>
    </row>
    <row r="443" spans="1:33" ht="15" customHeight="1">
      <c r="A443" s="104"/>
      <c r="C443" s="319"/>
      <c r="D443" s="319"/>
      <c r="E443" s="118" t="s">
        <v>75</v>
      </c>
      <c r="F443" s="320" t="s">
        <v>120</v>
      </c>
      <c r="G443" s="320"/>
      <c r="H443" s="320"/>
      <c r="I443" s="320"/>
      <c r="J443" s="320"/>
      <c r="K443" s="320"/>
      <c r="L443" s="320"/>
      <c r="M443" s="320"/>
      <c r="N443" s="320"/>
      <c r="O443" s="320"/>
      <c r="P443" s="320"/>
      <c r="Q443" s="47"/>
      <c r="R443" s="118" t="s">
        <v>76</v>
      </c>
      <c r="S443" s="339" t="s">
        <v>110</v>
      </c>
      <c r="T443" s="339"/>
      <c r="U443" s="339"/>
      <c r="V443" s="339"/>
      <c r="W443" s="339"/>
      <c r="X443" s="339"/>
      <c r="Y443" s="339"/>
      <c r="Z443" s="339"/>
      <c r="AA443" s="339"/>
      <c r="AB443" s="339"/>
      <c r="AC443" s="339"/>
      <c r="AD443" s="339"/>
    </row>
    <row r="444" spans="1:33" ht="15" customHeight="1">
      <c r="A444" s="104"/>
      <c r="C444" s="319"/>
      <c r="D444" s="319"/>
      <c r="E444" s="121" t="s">
        <v>76</v>
      </c>
      <c r="F444" s="320" t="s">
        <v>121</v>
      </c>
      <c r="G444" s="320"/>
      <c r="H444" s="320"/>
      <c r="I444" s="320"/>
      <c r="J444" s="320"/>
      <c r="K444" s="320"/>
      <c r="L444" s="320"/>
      <c r="M444" s="320"/>
      <c r="N444" s="320"/>
      <c r="O444" s="320"/>
      <c r="P444" s="320"/>
      <c r="Q444" s="47"/>
    </row>
    <row r="445" spans="1:33" ht="24" customHeight="1">
      <c r="A445" s="104"/>
      <c r="C445" s="298" t="s">
        <v>77</v>
      </c>
      <c r="D445" s="298"/>
      <c r="E445" s="298"/>
      <c r="F445" s="320" t="s">
        <v>3349</v>
      </c>
      <c r="G445" s="320"/>
      <c r="H445" s="320"/>
      <c r="I445" s="320"/>
      <c r="J445" s="320"/>
      <c r="K445" s="320"/>
      <c r="L445" s="320"/>
      <c r="M445" s="320"/>
      <c r="N445" s="320"/>
      <c r="O445" s="320"/>
      <c r="P445" s="320"/>
      <c r="Q445" s="47"/>
      <c r="R445" s="218" t="s">
        <v>257</v>
      </c>
      <c r="S445" s="219"/>
      <c r="T445" s="219"/>
      <c r="U445" s="219"/>
      <c r="V445" s="219"/>
      <c r="W445" s="219"/>
      <c r="X445" s="219"/>
      <c r="Y445" s="219"/>
      <c r="Z445" s="219"/>
      <c r="AA445" s="219"/>
      <c r="AB445" s="219"/>
      <c r="AC445" s="219"/>
      <c r="AD445" s="220"/>
    </row>
    <row r="446" spans="1:33" ht="15" customHeight="1">
      <c r="A446" s="104"/>
      <c r="C446" s="298" t="s">
        <v>122</v>
      </c>
      <c r="D446" s="298"/>
      <c r="E446" s="298"/>
      <c r="F446" s="320" t="s">
        <v>110</v>
      </c>
      <c r="G446" s="320"/>
      <c r="H446" s="320"/>
      <c r="I446" s="320"/>
      <c r="J446" s="320"/>
      <c r="K446" s="320"/>
      <c r="L446" s="320"/>
      <c r="M446" s="320"/>
      <c r="N446" s="320"/>
      <c r="O446" s="320"/>
      <c r="P446" s="320"/>
      <c r="Q446" s="47"/>
      <c r="R446" s="118" t="s">
        <v>68</v>
      </c>
      <c r="S446" s="344" t="s">
        <v>258</v>
      </c>
      <c r="T446" s="345"/>
      <c r="U446" s="345"/>
      <c r="V446" s="345"/>
      <c r="W446" s="345"/>
      <c r="X446" s="345"/>
      <c r="Y446" s="345"/>
      <c r="Z446" s="345"/>
      <c r="AA446" s="345"/>
      <c r="AB446" s="345"/>
      <c r="AC446" s="345"/>
      <c r="AD446" s="346"/>
    </row>
    <row r="447" spans="1:33" ht="15" customHeight="1">
      <c r="A447" s="104"/>
      <c r="C447" s="142"/>
      <c r="D447" s="142"/>
      <c r="E447" s="143"/>
      <c r="F447" s="52"/>
      <c r="G447" s="52"/>
      <c r="H447" s="52"/>
      <c r="I447" s="52"/>
      <c r="J447" s="52"/>
      <c r="K447" s="52"/>
      <c r="L447" s="52"/>
      <c r="M447" s="52"/>
      <c r="N447" s="52"/>
      <c r="O447" s="52"/>
      <c r="P447" s="52"/>
      <c r="R447" s="118" t="s">
        <v>69</v>
      </c>
      <c r="S447" s="344" t="s">
        <v>259</v>
      </c>
      <c r="T447" s="345"/>
      <c r="U447" s="345"/>
      <c r="V447" s="345"/>
      <c r="W447" s="345"/>
      <c r="X447" s="345"/>
      <c r="Y447" s="345"/>
      <c r="Z447" s="345"/>
      <c r="AA447" s="345"/>
      <c r="AB447" s="345"/>
      <c r="AC447" s="345"/>
      <c r="AD447" s="346"/>
    </row>
    <row r="448" spans="1:33" ht="15" customHeight="1">
      <c r="A448" s="104"/>
      <c r="C448" s="221" t="s">
        <v>246</v>
      </c>
      <c r="D448" s="221"/>
      <c r="E448" s="221"/>
      <c r="F448" s="221"/>
      <c r="G448" s="221"/>
      <c r="H448" s="221"/>
      <c r="I448" s="221"/>
      <c r="J448" s="221"/>
      <c r="K448" s="221"/>
      <c r="L448" s="221"/>
      <c r="M448" s="221"/>
      <c r="N448" s="221"/>
      <c r="O448" s="221"/>
      <c r="P448" s="221"/>
      <c r="R448" s="118" t="s">
        <v>70</v>
      </c>
      <c r="S448" s="344" t="s">
        <v>260</v>
      </c>
      <c r="T448" s="345"/>
      <c r="U448" s="345"/>
      <c r="V448" s="345"/>
      <c r="W448" s="345"/>
      <c r="X448" s="345"/>
      <c r="Y448" s="345"/>
      <c r="Z448" s="345"/>
      <c r="AA448" s="345"/>
      <c r="AB448" s="345"/>
      <c r="AC448" s="345"/>
      <c r="AD448" s="346"/>
    </row>
    <row r="449" spans="1:30" ht="15" customHeight="1">
      <c r="A449" s="104"/>
      <c r="C449" s="137" t="s">
        <v>68</v>
      </c>
      <c r="D449" s="339" t="s">
        <v>248</v>
      </c>
      <c r="E449" s="339"/>
      <c r="F449" s="339"/>
      <c r="G449" s="339"/>
      <c r="H449" s="339"/>
      <c r="I449" s="339"/>
      <c r="J449" s="339"/>
      <c r="K449" s="339"/>
      <c r="L449" s="339"/>
      <c r="M449" s="339"/>
      <c r="N449" s="339"/>
      <c r="O449" s="339"/>
      <c r="P449" s="339"/>
      <c r="R449" s="118" t="s">
        <v>71</v>
      </c>
      <c r="S449" s="344" t="s">
        <v>261</v>
      </c>
      <c r="T449" s="345"/>
      <c r="U449" s="345"/>
      <c r="V449" s="345"/>
      <c r="W449" s="345"/>
      <c r="X449" s="345"/>
      <c r="Y449" s="345"/>
      <c r="Z449" s="345"/>
      <c r="AA449" s="345"/>
      <c r="AB449" s="345"/>
      <c r="AC449" s="345"/>
      <c r="AD449" s="346"/>
    </row>
    <row r="450" spans="1:30" ht="15" customHeight="1">
      <c r="A450" s="104"/>
      <c r="C450" s="144" t="s">
        <v>69</v>
      </c>
      <c r="D450" s="339" t="s">
        <v>250</v>
      </c>
      <c r="E450" s="339"/>
      <c r="F450" s="339"/>
      <c r="G450" s="339"/>
      <c r="H450" s="339"/>
      <c r="I450" s="339"/>
      <c r="J450" s="339"/>
      <c r="K450" s="339"/>
      <c r="L450" s="339"/>
      <c r="M450" s="339"/>
      <c r="N450" s="339"/>
      <c r="O450" s="339"/>
      <c r="P450" s="339"/>
      <c r="R450" s="118" t="s">
        <v>72</v>
      </c>
      <c r="S450" s="344" t="s">
        <v>262</v>
      </c>
      <c r="T450" s="345"/>
      <c r="U450" s="345"/>
      <c r="V450" s="345"/>
      <c r="W450" s="345"/>
      <c r="X450" s="345"/>
      <c r="Y450" s="345"/>
      <c r="Z450" s="345"/>
      <c r="AA450" s="345"/>
      <c r="AB450" s="345"/>
      <c r="AC450" s="345"/>
      <c r="AD450" s="346"/>
    </row>
    <row r="451" spans="1:30" ht="15" customHeight="1">
      <c r="A451" s="104"/>
      <c r="C451" s="137" t="s">
        <v>70</v>
      </c>
      <c r="D451" s="339" t="s">
        <v>252</v>
      </c>
      <c r="E451" s="339"/>
      <c r="F451" s="339"/>
      <c r="G451" s="339"/>
      <c r="H451" s="339"/>
      <c r="I451" s="339"/>
      <c r="J451" s="339"/>
      <c r="K451" s="339"/>
      <c r="L451" s="339"/>
      <c r="M451" s="339"/>
      <c r="N451" s="339"/>
      <c r="O451" s="339"/>
      <c r="P451" s="339"/>
      <c r="R451" s="121" t="s">
        <v>73</v>
      </c>
      <c r="S451" s="344" t="s">
        <v>263</v>
      </c>
      <c r="T451" s="345"/>
      <c r="U451" s="345"/>
      <c r="V451" s="345"/>
      <c r="W451" s="345"/>
      <c r="X451" s="345"/>
      <c r="Y451" s="345"/>
      <c r="Z451" s="345"/>
      <c r="AA451" s="345"/>
      <c r="AB451" s="345"/>
      <c r="AC451" s="345"/>
      <c r="AD451" s="346"/>
    </row>
    <row r="452" spans="1:30" ht="24" customHeight="1">
      <c r="A452" s="104"/>
      <c r="C452" s="137" t="s">
        <v>71</v>
      </c>
      <c r="D452" s="339" t="s">
        <v>3412</v>
      </c>
      <c r="E452" s="339"/>
      <c r="F452" s="339"/>
      <c r="G452" s="339"/>
      <c r="H452" s="339"/>
      <c r="I452" s="339"/>
      <c r="J452" s="339"/>
      <c r="K452" s="339"/>
      <c r="L452" s="339"/>
      <c r="M452" s="339"/>
      <c r="N452" s="339"/>
      <c r="O452" s="339"/>
      <c r="P452" s="339"/>
      <c r="R452" s="118" t="s">
        <v>74</v>
      </c>
      <c r="S452" s="344" t="s">
        <v>443</v>
      </c>
      <c r="T452" s="345"/>
      <c r="U452" s="345"/>
      <c r="V452" s="345"/>
      <c r="W452" s="345"/>
      <c r="X452" s="345"/>
      <c r="Y452" s="345"/>
      <c r="Z452" s="345"/>
      <c r="AA452" s="345"/>
      <c r="AB452" s="345"/>
      <c r="AC452" s="345"/>
      <c r="AD452" s="346"/>
    </row>
    <row r="453" spans="1:30" ht="15" customHeight="1">
      <c r="A453" s="104"/>
      <c r="C453" s="137" t="s">
        <v>72</v>
      </c>
      <c r="D453" s="339" t="s">
        <v>255</v>
      </c>
      <c r="E453" s="339"/>
      <c r="F453" s="339"/>
      <c r="G453" s="339"/>
      <c r="H453" s="339"/>
      <c r="I453" s="339"/>
      <c r="J453" s="339"/>
      <c r="K453" s="339"/>
      <c r="L453" s="339"/>
      <c r="M453" s="339"/>
      <c r="N453" s="339"/>
      <c r="O453" s="339"/>
      <c r="P453" s="339"/>
      <c r="R453" s="118" t="s">
        <v>76</v>
      </c>
      <c r="S453" s="344" t="s">
        <v>110</v>
      </c>
      <c r="T453" s="345"/>
      <c r="U453" s="345"/>
      <c r="V453" s="345"/>
      <c r="W453" s="345"/>
      <c r="X453" s="345"/>
      <c r="Y453" s="345"/>
      <c r="Z453" s="345"/>
      <c r="AA453" s="345"/>
      <c r="AB453" s="345"/>
      <c r="AC453" s="345"/>
      <c r="AD453" s="346"/>
    </row>
    <row r="454" spans="1:30" ht="15" customHeight="1">
      <c r="A454" s="104"/>
      <c r="C454" s="145" t="s">
        <v>76</v>
      </c>
      <c r="D454" s="339" t="s">
        <v>110</v>
      </c>
      <c r="E454" s="339"/>
      <c r="F454" s="339"/>
      <c r="G454" s="339"/>
      <c r="H454" s="339"/>
      <c r="I454" s="339"/>
      <c r="J454" s="339"/>
      <c r="K454" s="339"/>
      <c r="L454" s="339"/>
      <c r="M454" s="339"/>
      <c r="N454" s="339"/>
      <c r="O454" s="339"/>
      <c r="P454" s="339"/>
    </row>
    <row r="455" spans="1:30" ht="15" customHeight="1">
      <c r="A455" s="104"/>
      <c r="C455" s="139"/>
      <c r="D455" s="52"/>
      <c r="E455" s="52"/>
      <c r="F455" s="52"/>
      <c r="G455" s="52"/>
      <c r="H455" s="52"/>
      <c r="I455" s="52"/>
      <c r="J455" s="52"/>
      <c r="K455" s="52"/>
      <c r="L455" s="52"/>
      <c r="M455" s="52"/>
      <c r="N455" s="52"/>
      <c r="O455" s="52"/>
      <c r="P455" s="52"/>
    </row>
    <row r="456" spans="1:30" ht="24" customHeight="1">
      <c r="A456" s="104"/>
      <c r="C456" s="304" t="s">
        <v>123</v>
      </c>
      <c r="D456" s="304"/>
      <c r="E456" s="304"/>
      <c r="F456" s="304"/>
      <c r="G456" s="304"/>
      <c r="H456" s="304"/>
      <c r="I456" s="304"/>
      <c r="J456" s="304"/>
      <c r="K456" s="304"/>
      <c r="L456" s="304"/>
      <c r="M456" s="304"/>
      <c r="N456" s="304"/>
      <c r="O456" s="304"/>
      <c r="P456" s="304"/>
      <c r="Q456" s="304"/>
      <c r="R456" s="304"/>
      <c r="S456" s="304"/>
      <c r="T456" s="304"/>
      <c r="U456" s="304"/>
      <c r="V456" s="304"/>
      <c r="W456" s="304"/>
      <c r="X456" s="304"/>
      <c r="Y456" s="304"/>
      <c r="Z456" s="304"/>
      <c r="AA456" s="304"/>
      <c r="AB456" s="304"/>
      <c r="AC456" s="304"/>
      <c r="AD456" s="304"/>
    </row>
    <row r="457" spans="1:30" ht="60" customHeight="1">
      <c r="A457" s="104"/>
      <c r="C457" s="297"/>
      <c r="D457" s="297"/>
      <c r="E457" s="297"/>
      <c r="F457" s="297"/>
      <c r="G457" s="297"/>
      <c r="H457" s="297"/>
      <c r="I457" s="297"/>
      <c r="J457" s="297"/>
      <c r="K457" s="297"/>
      <c r="L457" s="297"/>
      <c r="M457" s="297"/>
      <c r="N457" s="297"/>
      <c r="O457" s="297"/>
      <c r="P457" s="297"/>
      <c r="Q457" s="297"/>
      <c r="R457" s="297"/>
      <c r="S457" s="297"/>
      <c r="T457" s="297"/>
      <c r="U457" s="297"/>
      <c r="V457" s="297"/>
      <c r="W457" s="297"/>
      <c r="X457" s="297"/>
      <c r="Y457" s="297"/>
      <c r="Z457" s="297"/>
      <c r="AA457" s="297"/>
      <c r="AB457" s="297"/>
      <c r="AC457" s="297"/>
      <c r="AD457" s="297"/>
    </row>
    <row r="458" spans="1:30" ht="15" customHeight="1">
      <c r="A458" s="104"/>
      <c r="B458" s="244" t="str">
        <f>IF(AU273=0,"","Error: los nombres deben registrarse en mayúsculas, sin comillas ni signos de acentuación, puntuación, paréntesis y abreviaturas.")</f>
        <v/>
      </c>
      <c r="C458" s="244"/>
      <c r="D458" s="244"/>
      <c r="E458" s="244"/>
      <c r="F458" s="244"/>
      <c r="G458" s="244"/>
      <c r="H458" s="244"/>
      <c r="I458" s="244"/>
      <c r="J458" s="244"/>
      <c r="K458" s="244"/>
      <c r="L458" s="244"/>
      <c r="M458" s="244"/>
      <c r="N458" s="244"/>
      <c r="O458" s="244"/>
      <c r="P458" s="244"/>
      <c r="Q458" s="244"/>
      <c r="R458" s="244"/>
      <c r="S458" s="244"/>
      <c r="T458" s="244"/>
      <c r="U458" s="244"/>
      <c r="V458" s="244"/>
      <c r="W458" s="244"/>
      <c r="X458" s="244"/>
      <c r="Y458" s="244"/>
      <c r="Z458" s="244"/>
      <c r="AA458" s="244"/>
      <c r="AB458" s="244"/>
      <c r="AC458" s="244"/>
      <c r="AD458" s="244"/>
    </row>
    <row r="459" spans="1:30" ht="15" customHeight="1">
      <c r="A459" s="104"/>
      <c r="B459" s="244" t="str">
        <f>IF(AH123=0,"",IF(AG122&gt;0,"Error: verificar la consistencia entre Tipo de establecimiento con la Pregunta 2 .","Error: verificar la suma de los Tipos de establecimientos con la Pregunta 2 ."))</f>
        <v/>
      </c>
      <c r="C459" s="244"/>
      <c r="D459" s="244"/>
      <c r="E459" s="244"/>
      <c r="F459" s="244"/>
      <c r="G459" s="244"/>
      <c r="H459" s="244"/>
      <c r="I459" s="244"/>
      <c r="J459" s="244"/>
      <c r="K459" s="244"/>
      <c r="L459" s="244"/>
      <c r="M459" s="244"/>
      <c r="N459" s="244"/>
      <c r="O459" s="244"/>
      <c r="P459" s="244"/>
      <c r="Q459" s="244"/>
      <c r="R459" s="244"/>
      <c r="S459" s="244"/>
      <c r="T459" s="244"/>
      <c r="U459" s="244"/>
      <c r="V459" s="244"/>
      <c r="W459" s="244"/>
      <c r="X459" s="244"/>
      <c r="Y459" s="244"/>
      <c r="Z459" s="244"/>
      <c r="AA459" s="244"/>
      <c r="AB459" s="244"/>
      <c r="AC459" s="244"/>
      <c r="AD459" s="244"/>
    </row>
    <row r="460" spans="1:30" ht="15" customHeight="1">
      <c r="A460" s="104"/>
      <c r="B460" s="244" t="str">
        <f>IF(AL273=0,"",IF(AK272&gt;0,"Error: verificar la coordenada de Latitud.","Error: verificar la coordenada de Longitud."))</f>
        <v/>
      </c>
      <c r="C460" s="244"/>
      <c r="D460" s="244"/>
      <c r="E460" s="244"/>
      <c r="F460" s="244"/>
      <c r="G460" s="244"/>
      <c r="H460" s="244"/>
      <c r="I460" s="244"/>
      <c r="J460" s="244"/>
      <c r="K460" s="244"/>
      <c r="L460" s="244"/>
      <c r="M460" s="244"/>
      <c r="N460" s="244"/>
      <c r="O460" s="244"/>
      <c r="P460" s="244"/>
      <c r="Q460" s="244"/>
      <c r="R460" s="244"/>
      <c r="S460" s="244"/>
      <c r="T460" s="244"/>
      <c r="U460" s="244"/>
      <c r="V460" s="244"/>
      <c r="W460" s="244"/>
      <c r="X460" s="244"/>
      <c r="Y460" s="244"/>
      <c r="Z460" s="244"/>
      <c r="AA460" s="244"/>
      <c r="AB460" s="244"/>
      <c r="AC460" s="244"/>
      <c r="AD460" s="244"/>
    </row>
    <row r="461" spans="1:30" ht="15" customHeight="1">
      <c r="A461" s="104"/>
      <c r="B461" s="244" t="str">
        <f>IF(AH427=0,"",IF(AI270&gt;0," Error: debe especificar la opción Otra forma de administración del servicio (especifique).",IF(AG424&gt;0," Error: debe especificar la opción Otro tipo de mercado o central de abasto (especifique).","Error: no debe presentar información en el recuadro (especifique).")))</f>
        <v/>
      </c>
      <c r="C461" s="244"/>
      <c r="D461" s="244"/>
      <c r="E461" s="244"/>
      <c r="F461" s="244"/>
      <c r="G461" s="244"/>
      <c r="H461" s="244"/>
      <c r="I461" s="244"/>
      <c r="J461" s="244"/>
      <c r="K461" s="244"/>
      <c r="L461" s="244"/>
      <c r="M461" s="244"/>
      <c r="N461" s="244"/>
      <c r="O461" s="244"/>
      <c r="P461" s="244"/>
      <c r="Q461" s="244"/>
      <c r="R461" s="244"/>
      <c r="S461" s="244"/>
      <c r="T461" s="244"/>
      <c r="U461" s="244"/>
      <c r="V461" s="244"/>
      <c r="W461" s="244"/>
      <c r="X461" s="244"/>
      <c r="Y461" s="244"/>
      <c r="Z461" s="244"/>
      <c r="AA461" s="244"/>
      <c r="AB461" s="244"/>
      <c r="AC461" s="244"/>
      <c r="AD461" s="244"/>
    </row>
    <row r="462" spans="1:30" ht="15" customHeight="1">
      <c r="A462" s="104"/>
      <c r="B462" s="244" t="str">
        <f>IF(AI427=0,"",IF(AH424&gt;0," Error: debe especificar la opción Otro tipo de instalación (especifique).",IF(AI424&gt;0," Error: debe especificar la opción Otro tipo de maquinaria o equipo (especifique).","Error: no debe presentar información en el recuadro (especifique).")))</f>
        <v/>
      </c>
      <c r="C462" s="244"/>
      <c r="D462" s="244"/>
      <c r="E462" s="244"/>
      <c r="F462" s="244"/>
      <c r="G462" s="244"/>
      <c r="H462" s="244"/>
      <c r="I462" s="244"/>
      <c r="J462" s="244"/>
      <c r="K462" s="244"/>
      <c r="L462" s="244"/>
      <c r="M462" s="244"/>
      <c r="N462" s="244"/>
      <c r="O462" s="244"/>
      <c r="P462" s="244"/>
      <c r="Q462" s="244"/>
      <c r="R462" s="244"/>
      <c r="S462" s="244"/>
      <c r="T462" s="244"/>
      <c r="U462" s="244"/>
      <c r="V462" s="244"/>
      <c r="W462" s="244"/>
      <c r="X462" s="244"/>
      <c r="Y462" s="244"/>
      <c r="Z462" s="244"/>
      <c r="AA462" s="244"/>
      <c r="AB462" s="244"/>
      <c r="AC462" s="244"/>
      <c r="AD462" s="244"/>
    </row>
    <row r="463" spans="1:30" ht="15" customHeight="1">
      <c r="A463" s="104"/>
      <c r="B463" s="293" t="str">
        <f>IF(AK426=0,"","Error: debe completar toda la información requerida.")</f>
        <v/>
      </c>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c r="AA463" s="293"/>
      <c r="AB463" s="293"/>
      <c r="AC463" s="293"/>
      <c r="AD463" s="293"/>
    </row>
    <row r="464" spans="1:30" ht="26.25" customHeight="1">
      <c r="A464" s="115" t="s">
        <v>447</v>
      </c>
      <c r="B464" s="303" t="s">
        <v>3378</v>
      </c>
      <c r="C464" s="303"/>
      <c r="D464" s="303"/>
      <c r="E464" s="303"/>
      <c r="F464" s="303"/>
      <c r="G464" s="303"/>
      <c r="H464" s="303"/>
      <c r="I464" s="303"/>
      <c r="J464" s="303"/>
      <c r="K464" s="303"/>
      <c r="L464" s="303"/>
      <c r="M464" s="303"/>
      <c r="N464" s="303"/>
      <c r="O464" s="303"/>
      <c r="P464" s="303"/>
      <c r="Q464" s="303"/>
      <c r="R464" s="303"/>
      <c r="S464" s="303"/>
      <c r="T464" s="303"/>
      <c r="U464" s="303"/>
      <c r="V464" s="303"/>
      <c r="W464" s="303"/>
      <c r="X464" s="303"/>
      <c r="Y464" s="303"/>
      <c r="Z464" s="303"/>
      <c r="AA464" s="303"/>
      <c r="AB464" s="303"/>
      <c r="AC464" s="303"/>
      <c r="AD464" s="303"/>
    </row>
    <row r="465" spans="1:34" ht="36" customHeight="1">
      <c r="A465" s="115"/>
      <c r="B465" s="116"/>
      <c r="C465" s="305" t="s">
        <v>3491</v>
      </c>
      <c r="D465" s="305"/>
      <c r="E465" s="305"/>
      <c r="F465" s="305"/>
      <c r="G465" s="305"/>
      <c r="H465" s="305"/>
      <c r="I465" s="305"/>
      <c r="J465" s="305"/>
      <c r="K465" s="305"/>
      <c r="L465" s="305"/>
      <c r="M465" s="305"/>
      <c r="N465" s="305"/>
      <c r="O465" s="305"/>
      <c r="P465" s="305"/>
      <c r="Q465" s="305"/>
      <c r="R465" s="305"/>
      <c r="S465" s="305"/>
      <c r="T465" s="305"/>
      <c r="U465" s="305"/>
      <c r="V465" s="305"/>
      <c r="W465" s="305"/>
      <c r="X465" s="305"/>
      <c r="Y465" s="305"/>
      <c r="Z465" s="305"/>
      <c r="AA465" s="305"/>
      <c r="AB465" s="305"/>
      <c r="AC465" s="305"/>
      <c r="AD465" s="305"/>
    </row>
    <row r="466" spans="1:34" ht="24" customHeight="1">
      <c r="A466" s="95"/>
      <c r="B466" s="51"/>
      <c r="C466" s="305" t="s">
        <v>264</v>
      </c>
      <c r="D466" s="305"/>
      <c r="E466" s="305"/>
      <c r="F466" s="305"/>
      <c r="G466" s="305"/>
      <c r="H466" s="305"/>
      <c r="I466" s="305"/>
      <c r="J466" s="305"/>
      <c r="K466" s="305"/>
      <c r="L466" s="305"/>
      <c r="M466" s="305"/>
      <c r="N466" s="305"/>
      <c r="O466" s="305"/>
      <c r="P466" s="305"/>
      <c r="Q466" s="305"/>
      <c r="R466" s="305"/>
      <c r="S466" s="305"/>
      <c r="T466" s="305"/>
      <c r="U466" s="305"/>
      <c r="V466" s="305"/>
      <c r="W466" s="305"/>
      <c r="X466" s="305"/>
      <c r="Y466" s="305"/>
      <c r="Z466" s="305"/>
      <c r="AA466" s="305"/>
      <c r="AB466" s="305"/>
      <c r="AC466" s="305"/>
      <c r="AD466" s="305"/>
      <c r="AG466" t="s">
        <v>8373</v>
      </c>
      <c r="AH466" t="s">
        <v>8374</v>
      </c>
    </row>
    <row r="467" spans="1:34" ht="15" customHeight="1">
      <c r="A467" s="104"/>
      <c r="AG467">
        <f>COUNTBLANK(C469:AD469)</f>
        <v>28</v>
      </c>
      <c r="AH467">
        <v>28</v>
      </c>
    </row>
    <row r="468" spans="1:34" ht="36" customHeight="1">
      <c r="A468" s="104"/>
      <c r="C468" s="221" t="s">
        <v>448</v>
      </c>
      <c r="D468" s="221"/>
      <c r="E468" s="221"/>
      <c r="F468" s="221"/>
      <c r="G468" s="221"/>
      <c r="H468" s="221"/>
      <c r="I468" s="221"/>
      <c r="J468" s="221"/>
      <c r="K468" s="221"/>
      <c r="L468" s="221"/>
      <c r="M468" s="221"/>
      <c r="N468" s="221"/>
      <c r="O468" s="221"/>
      <c r="P468" s="221"/>
      <c r="Q468" s="221" t="s">
        <v>3490</v>
      </c>
      <c r="R468" s="221"/>
      <c r="S468" s="221"/>
      <c r="T468" s="221"/>
      <c r="U468" s="221"/>
      <c r="V468" s="221"/>
      <c r="W468" s="221"/>
      <c r="X468" s="221"/>
      <c r="Y468" s="221"/>
      <c r="Z468" s="221"/>
      <c r="AA468" s="221"/>
      <c r="AB468" s="221"/>
      <c r="AC468" s="221"/>
      <c r="AD468" s="221"/>
      <c r="AG468" t="s">
        <v>8383</v>
      </c>
      <c r="AH468" t="s">
        <v>8381</v>
      </c>
    </row>
    <row r="469" spans="1:34" ht="15" customHeight="1">
      <c r="A469" s="104"/>
      <c r="C469" s="296"/>
      <c r="D469" s="296"/>
      <c r="E469" s="296"/>
      <c r="F469" s="296"/>
      <c r="G469" s="296"/>
      <c r="H469" s="296"/>
      <c r="I469" s="296"/>
      <c r="J469" s="296"/>
      <c r="K469" s="296"/>
      <c r="L469" s="296"/>
      <c r="M469" s="296"/>
      <c r="N469" s="296"/>
      <c r="O469" s="296"/>
      <c r="P469" s="296"/>
      <c r="Q469" s="296"/>
      <c r="R469" s="296"/>
      <c r="S469" s="296"/>
      <c r="T469" s="296"/>
      <c r="U469" s="296"/>
      <c r="V469" s="296"/>
      <c r="W469" s="296"/>
      <c r="X469" s="296"/>
      <c r="Y469" s="296"/>
      <c r="Z469" s="296"/>
      <c r="AA469" s="296"/>
      <c r="AB469" s="296"/>
      <c r="AC469" s="296"/>
      <c r="AD469" s="296"/>
      <c r="AG469" s="156">
        <f>IF(AND(C469&gt;1,COUNTA(Q469)&lt;&gt;0),1,0)</f>
        <v>0</v>
      </c>
      <c r="AH469" s="156">
        <f>IF(AND(C469=1,COUNTA(Q469)&lt;&gt;COUNTA(Q468)),1,0)</f>
        <v>0</v>
      </c>
    </row>
    <row r="470" spans="1:34" ht="15" customHeight="1">
      <c r="A470" s="104"/>
    </row>
    <row r="471" spans="1:34" ht="24" customHeight="1">
      <c r="A471" s="104"/>
      <c r="C471" s="304" t="s">
        <v>123</v>
      </c>
      <c r="D471" s="304"/>
      <c r="E471" s="304"/>
      <c r="F471" s="304"/>
      <c r="G471" s="304"/>
      <c r="H471" s="304"/>
      <c r="I471" s="304"/>
      <c r="J471" s="304"/>
      <c r="K471" s="304"/>
      <c r="L471" s="304"/>
      <c r="M471" s="304"/>
      <c r="N471" s="304"/>
      <c r="O471" s="304"/>
      <c r="P471" s="304"/>
      <c r="Q471" s="304"/>
      <c r="R471" s="304"/>
      <c r="S471" s="304"/>
      <c r="T471" s="304"/>
      <c r="U471" s="304"/>
      <c r="V471" s="304"/>
      <c r="W471" s="304"/>
      <c r="X471" s="304"/>
      <c r="Y471" s="304"/>
      <c r="Z471" s="304"/>
      <c r="AA471" s="304"/>
      <c r="AB471" s="304"/>
      <c r="AC471" s="304"/>
      <c r="AD471" s="304"/>
    </row>
    <row r="472" spans="1:34" ht="60" customHeight="1">
      <c r="A472" s="104"/>
      <c r="C472" s="297"/>
      <c r="D472" s="297"/>
      <c r="E472" s="297"/>
      <c r="F472" s="297"/>
      <c r="G472" s="297"/>
      <c r="H472" s="297"/>
      <c r="I472" s="297"/>
      <c r="J472" s="297"/>
      <c r="K472" s="297"/>
      <c r="L472" s="297"/>
      <c r="M472" s="297"/>
      <c r="N472" s="297"/>
      <c r="O472" s="297"/>
      <c r="P472" s="297"/>
      <c r="Q472" s="297"/>
      <c r="R472" s="297"/>
      <c r="S472" s="297"/>
      <c r="T472" s="297"/>
      <c r="U472" s="297"/>
      <c r="V472" s="297"/>
      <c r="W472" s="297"/>
      <c r="X472" s="297"/>
      <c r="Y472" s="297"/>
      <c r="Z472" s="297"/>
      <c r="AA472" s="297"/>
      <c r="AB472" s="297"/>
      <c r="AC472" s="297"/>
      <c r="AD472" s="297"/>
    </row>
    <row r="473" spans="1:34" ht="15" customHeight="1">
      <c r="A473" s="104"/>
    </row>
    <row r="474" spans="1:34" ht="15" customHeight="1">
      <c r="A474" s="104"/>
      <c r="B474" s="244" t="str">
        <f>IF(AG469=0,"","Error: verificar la consistencia con códigos 2 o 9.")</f>
        <v/>
      </c>
      <c r="C474" s="244"/>
      <c r="D474" s="244"/>
      <c r="E474" s="244"/>
      <c r="F474" s="244"/>
      <c r="G474" s="244"/>
      <c r="H474" s="244"/>
      <c r="I474" s="244"/>
      <c r="J474" s="244"/>
      <c r="K474" s="244"/>
      <c r="L474" s="244"/>
      <c r="M474" s="244"/>
      <c r="N474" s="244"/>
      <c r="O474" s="244"/>
      <c r="P474" s="244"/>
      <c r="Q474" s="244"/>
      <c r="R474" s="244"/>
      <c r="S474" s="244"/>
      <c r="T474" s="244"/>
      <c r="U474" s="244"/>
      <c r="V474" s="244"/>
      <c r="W474" s="244"/>
      <c r="X474" s="244"/>
      <c r="Y474" s="244"/>
      <c r="Z474" s="244"/>
      <c r="AA474" s="244"/>
      <c r="AB474" s="244"/>
      <c r="AC474" s="244"/>
      <c r="AD474" s="244"/>
    </row>
    <row r="475" spans="1:34" ht="15" customHeight="1">
      <c r="A475" s="104"/>
      <c r="B475" s="293" t="str">
        <f>IF(AH469=0,"","Error: debe completar toda la información requerida.")</f>
        <v/>
      </c>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c r="AA475" s="293"/>
      <c r="AB475" s="293"/>
      <c r="AC475" s="293"/>
      <c r="AD475" s="293"/>
    </row>
    <row r="476" spans="1:34" ht="15" customHeight="1">
      <c r="A476" s="104"/>
      <c r="B476" s="51"/>
      <c r="C476" s="51"/>
      <c r="D476" s="51"/>
      <c r="E476" s="51"/>
      <c r="F476" s="51"/>
      <c r="G476" s="51"/>
      <c r="H476" s="51"/>
      <c r="I476" s="51"/>
      <c r="J476" s="51"/>
      <c r="K476" s="51"/>
      <c r="L476" s="51"/>
      <c r="M476" s="51"/>
      <c r="N476" s="51"/>
      <c r="O476" s="51"/>
      <c r="P476" s="51"/>
      <c r="Q476" s="51"/>
      <c r="R476" s="51"/>
      <c r="S476" s="51"/>
      <c r="T476" s="51"/>
      <c r="U476" s="51"/>
      <c r="V476" s="51"/>
      <c r="W476" s="51"/>
      <c r="X476" s="51"/>
      <c r="Y476" s="51"/>
      <c r="Z476" s="51"/>
      <c r="AA476" s="51"/>
      <c r="AB476" s="51"/>
      <c r="AC476" s="51"/>
      <c r="AD476" s="51"/>
    </row>
    <row r="477" spans="1:34" ht="15" customHeight="1">
      <c r="A477" s="104"/>
    </row>
    <row r="478" spans="1:34" ht="15" customHeight="1" thickBot="1">
      <c r="A478" s="104"/>
    </row>
    <row r="479" spans="1:34" ht="15" customHeight="1" thickBot="1">
      <c r="A479" s="128" t="s">
        <v>431</v>
      </c>
      <c r="B479" s="253" t="s">
        <v>377</v>
      </c>
      <c r="C479" s="254"/>
      <c r="D479" s="254"/>
      <c r="E479" s="254"/>
      <c r="F479" s="254"/>
      <c r="G479" s="254"/>
      <c r="H479" s="254"/>
      <c r="I479" s="254"/>
      <c r="J479" s="254"/>
      <c r="K479" s="254"/>
      <c r="L479" s="254"/>
      <c r="M479" s="254"/>
      <c r="N479" s="254"/>
      <c r="O479" s="254"/>
      <c r="P479" s="254"/>
      <c r="Q479" s="254"/>
      <c r="R479" s="254"/>
      <c r="S479" s="254"/>
      <c r="T479" s="254"/>
      <c r="U479" s="254"/>
      <c r="V479" s="254"/>
      <c r="W479" s="254"/>
      <c r="X479" s="254"/>
      <c r="Y479" s="254"/>
      <c r="Z479" s="254"/>
      <c r="AA479" s="254"/>
      <c r="AB479" s="254"/>
      <c r="AC479" s="254"/>
      <c r="AD479" s="255"/>
    </row>
    <row r="480" spans="1:34" ht="15" customHeight="1">
      <c r="A480" s="104"/>
      <c r="B480" s="347" t="s">
        <v>105</v>
      </c>
      <c r="C480" s="348"/>
      <c r="D480" s="348"/>
      <c r="E480" s="348"/>
      <c r="F480" s="348"/>
      <c r="G480" s="348"/>
      <c r="H480" s="348"/>
      <c r="I480" s="348"/>
      <c r="J480" s="348"/>
      <c r="K480" s="348"/>
      <c r="L480" s="348"/>
      <c r="M480" s="348"/>
      <c r="N480" s="348"/>
      <c r="O480" s="348"/>
      <c r="P480" s="348"/>
      <c r="Q480" s="348"/>
      <c r="R480" s="348"/>
      <c r="S480" s="348"/>
      <c r="T480" s="348"/>
      <c r="U480" s="348"/>
      <c r="V480" s="348"/>
      <c r="W480" s="348"/>
      <c r="X480" s="348"/>
      <c r="Y480" s="348"/>
      <c r="Z480" s="348"/>
      <c r="AA480" s="348"/>
      <c r="AB480" s="348"/>
      <c r="AC480" s="348"/>
      <c r="AD480" s="349"/>
    </row>
    <row r="481" spans="1:30" ht="24" customHeight="1">
      <c r="A481" s="104"/>
      <c r="B481" s="105"/>
      <c r="C481" s="304" t="s">
        <v>3398</v>
      </c>
      <c r="D481" s="304"/>
      <c r="E481" s="304"/>
      <c r="F481" s="304"/>
      <c r="G481" s="304"/>
      <c r="H481" s="304"/>
      <c r="I481" s="304"/>
      <c r="J481" s="304"/>
      <c r="K481" s="304"/>
      <c r="L481" s="304"/>
      <c r="M481" s="304"/>
      <c r="N481" s="304"/>
      <c r="O481" s="304"/>
      <c r="P481" s="304"/>
      <c r="Q481" s="304"/>
      <c r="R481" s="304"/>
      <c r="S481" s="304"/>
      <c r="T481" s="304"/>
      <c r="U481" s="304"/>
      <c r="V481" s="304"/>
      <c r="W481" s="304"/>
      <c r="X481" s="304"/>
      <c r="Y481" s="304"/>
      <c r="Z481" s="304"/>
      <c r="AA481" s="304"/>
      <c r="AB481" s="304"/>
      <c r="AC481" s="304"/>
      <c r="AD481" s="330"/>
    </row>
    <row r="482" spans="1:30" ht="24" customHeight="1">
      <c r="A482" s="104"/>
      <c r="B482" s="105"/>
      <c r="C482" s="304" t="s">
        <v>3399</v>
      </c>
      <c r="D482" s="304"/>
      <c r="E482" s="304"/>
      <c r="F482" s="304"/>
      <c r="G482" s="304"/>
      <c r="H482" s="304"/>
      <c r="I482" s="304"/>
      <c r="J482" s="304"/>
      <c r="K482" s="304"/>
      <c r="L482" s="304"/>
      <c r="M482" s="304"/>
      <c r="N482" s="304"/>
      <c r="O482" s="304"/>
      <c r="P482" s="304"/>
      <c r="Q482" s="304"/>
      <c r="R482" s="304"/>
      <c r="S482" s="304"/>
      <c r="T482" s="304"/>
      <c r="U482" s="304"/>
      <c r="V482" s="304"/>
      <c r="W482" s="304"/>
      <c r="X482" s="304"/>
      <c r="Y482" s="304"/>
      <c r="Z482" s="304"/>
      <c r="AA482" s="304"/>
      <c r="AB482" s="304"/>
      <c r="AC482" s="304"/>
      <c r="AD482" s="330"/>
    </row>
    <row r="483" spans="1:30" ht="24" customHeight="1">
      <c r="A483" s="104"/>
      <c r="B483" s="105"/>
      <c r="C483" s="304" t="s">
        <v>265</v>
      </c>
      <c r="D483" s="304"/>
      <c r="E483" s="304"/>
      <c r="F483" s="304"/>
      <c r="G483" s="304"/>
      <c r="H483" s="304"/>
      <c r="I483" s="304"/>
      <c r="J483" s="304"/>
      <c r="K483" s="304"/>
      <c r="L483" s="304"/>
      <c r="M483" s="304"/>
      <c r="N483" s="304"/>
      <c r="O483" s="304"/>
      <c r="P483" s="304"/>
      <c r="Q483" s="304"/>
      <c r="R483" s="304"/>
      <c r="S483" s="304"/>
      <c r="T483" s="304"/>
      <c r="U483" s="304"/>
      <c r="V483" s="304"/>
      <c r="W483" s="304"/>
      <c r="X483" s="304"/>
      <c r="Y483" s="304"/>
      <c r="Z483" s="304"/>
      <c r="AA483" s="304"/>
      <c r="AB483" s="304"/>
      <c r="AC483" s="304"/>
      <c r="AD483" s="330"/>
    </row>
    <row r="484" spans="1:30" ht="24" customHeight="1">
      <c r="A484" s="104"/>
      <c r="B484" s="105"/>
      <c r="C484" s="304" t="s">
        <v>124</v>
      </c>
      <c r="D484" s="304"/>
      <c r="E484" s="304"/>
      <c r="F484" s="304"/>
      <c r="G484" s="304"/>
      <c r="H484" s="304"/>
      <c r="I484" s="304"/>
      <c r="J484" s="304"/>
      <c r="K484" s="304"/>
      <c r="L484" s="304"/>
      <c r="M484" s="304"/>
      <c r="N484" s="304"/>
      <c r="O484" s="304"/>
      <c r="P484" s="304"/>
      <c r="Q484" s="304"/>
      <c r="R484" s="304"/>
      <c r="S484" s="304"/>
      <c r="T484" s="304"/>
      <c r="U484" s="304"/>
      <c r="V484" s="304"/>
      <c r="W484" s="304"/>
      <c r="X484" s="304"/>
      <c r="Y484" s="304"/>
      <c r="Z484" s="304"/>
      <c r="AA484" s="304"/>
      <c r="AB484" s="304"/>
      <c r="AC484" s="304"/>
      <c r="AD484" s="330"/>
    </row>
    <row r="485" spans="1:30" ht="48" customHeight="1">
      <c r="A485" s="104"/>
      <c r="B485" s="105"/>
      <c r="C485" s="304" t="s">
        <v>3365</v>
      </c>
      <c r="D485" s="304"/>
      <c r="E485" s="304"/>
      <c r="F485" s="304"/>
      <c r="G485" s="304"/>
      <c r="H485" s="304"/>
      <c r="I485" s="304"/>
      <c r="J485" s="304"/>
      <c r="K485" s="304"/>
      <c r="L485" s="304"/>
      <c r="M485" s="304"/>
      <c r="N485" s="304"/>
      <c r="O485" s="304"/>
      <c r="P485" s="304"/>
      <c r="Q485" s="304"/>
      <c r="R485" s="304"/>
      <c r="S485" s="304"/>
      <c r="T485" s="304"/>
      <c r="U485" s="304"/>
      <c r="V485" s="304"/>
      <c r="W485" s="304"/>
      <c r="X485" s="304"/>
      <c r="Y485" s="304"/>
      <c r="Z485" s="304"/>
      <c r="AA485" s="304"/>
      <c r="AB485" s="304"/>
      <c r="AC485" s="304"/>
      <c r="AD485" s="330"/>
    </row>
    <row r="486" spans="1:30" ht="24" customHeight="1">
      <c r="A486" s="104"/>
      <c r="B486" s="105"/>
      <c r="C486" s="304" t="s">
        <v>3383</v>
      </c>
      <c r="D486" s="304"/>
      <c r="E486" s="304"/>
      <c r="F486" s="304"/>
      <c r="G486" s="304"/>
      <c r="H486" s="304"/>
      <c r="I486" s="304"/>
      <c r="J486" s="304"/>
      <c r="K486" s="304"/>
      <c r="L486" s="304"/>
      <c r="M486" s="304"/>
      <c r="N486" s="304"/>
      <c r="O486" s="304"/>
      <c r="P486" s="304"/>
      <c r="Q486" s="304"/>
      <c r="R486" s="304"/>
      <c r="S486" s="304"/>
      <c r="T486" s="304"/>
      <c r="U486" s="304"/>
      <c r="V486" s="304"/>
      <c r="W486" s="304"/>
      <c r="X486" s="304"/>
      <c r="Y486" s="304"/>
      <c r="Z486" s="304"/>
      <c r="AA486" s="304"/>
      <c r="AB486" s="304"/>
      <c r="AC486" s="304"/>
      <c r="AD486" s="330"/>
    </row>
    <row r="487" spans="1:30" ht="24" customHeight="1">
      <c r="A487" s="104"/>
      <c r="B487" s="105"/>
      <c r="C487" s="304" t="s">
        <v>266</v>
      </c>
      <c r="D487" s="304"/>
      <c r="E487" s="304"/>
      <c r="F487" s="304"/>
      <c r="G487" s="304"/>
      <c r="H487" s="304"/>
      <c r="I487" s="304"/>
      <c r="J487" s="304"/>
      <c r="K487" s="304"/>
      <c r="L487" s="304"/>
      <c r="M487" s="304"/>
      <c r="N487" s="304"/>
      <c r="O487" s="304"/>
      <c r="P487" s="304"/>
      <c r="Q487" s="304"/>
      <c r="R487" s="304"/>
      <c r="S487" s="304"/>
      <c r="T487" s="304"/>
      <c r="U487" s="304"/>
      <c r="V487" s="304"/>
      <c r="W487" s="304"/>
      <c r="X487" s="304"/>
      <c r="Y487" s="304"/>
      <c r="Z487" s="304"/>
      <c r="AA487" s="304"/>
      <c r="AB487" s="304"/>
      <c r="AC487" s="304"/>
      <c r="AD487" s="330"/>
    </row>
    <row r="488" spans="1:30" ht="24" customHeight="1">
      <c r="A488" s="104"/>
      <c r="B488" s="105"/>
      <c r="C488" s="304" t="s">
        <v>267</v>
      </c>
      <c r="D488" s="304"/>
      <c r="E488" s="304"/>
      <c r="F488" s="304"/>
      <c r="G488" s="304"/>
      <c r="H488" s="304"/>
      <c r="I488" s="304"/>
      <c r="J488" s="304"/>
      <c r="K488" s="304"/>
      <c r="L488" s="304"/>
      <c r="M488" s="304"/>
      <c r="N488" s="304"/>
      <c r="O488" s="304"/>
      <c r="P488" s="304"/>
      <c r="Q488" s="304"/>
      <c r="R488" s="304"/>
      <c r="S488" s="304"/>
      <c r="T488" s="304"/>
      <c r="U488" s="304"/>
      <c r="V488" s="304"/>
      <c r="W488" s="304"/>
      <c r="X488" s="304"/>
      <c r="Y488" s="304"/>
      <c r="Z488" s="304"/>
      <c r="AA488" s="304"/>
      <c r="AB488" s="304"/>
      <c r="AC488" s="304"/>
      <c r="AD488" s="330"/>
    </row>
    <row r="489" spans="1:30" ht="36" customHeight="1">
      <c r="A489" s="104"/>
      <c r="B489" s="105"/>
      <c r="C489" s="304" t="s">
        <v>3367</v>
      </c>
      <c r="D489" s="304"/>
      <c r="E489" s="304"/>
      <c r="F489" s="304"/>
      <c r="G489" s="304"/>
      <c r="H489" s="304"/>
      <c r="I489" s="304"/>
      <c r="J489" s="304"/>
      <c r="K489" s="304"/>
      <c r="L489" s="304"/>
      <c r="M489" s="304"/>
      <c r="N489" s="304"/>
      <c r="O489" s="304"/>
      <c r="P489" s="304"/>
      <c r="Q489" s="304"/>
      <c r="R489" s="304"/>
      <c r="S489" s="304"/>
      <c r="T489" s="304"/>
      <c r="U489" s="304"/>
      <c r="V489" s="304"/>
      <c r="W489" s="304"/>
      <c r="X489" s="304"/>
      <c r="Y489" s="304"/>
      <c r="Z489" s="304"/>
      <c r="AA489" s="304"/>
      <c r="AB489" s="304"/>
      <c r="AC489" s="304"/>
      <c r="AD489" s="330"/>
    </row>
    <row r="490" spans="1:30" ht="24" customHeight="1">
      <c r="A490" s="104"/>
      <c r="B490" s="105"/>
      <c r="C490" s="304" t="s">
        <v>268</v>
      </c>
      <c r="D490" s="304"/>
      <c r="E490" s="304"/>
      <c r="F490" s="304"/>
      <c r="G490" s="304"/>
      <c r="H490" s="304"/>
      <c r="I490" s="304"/>
      <c r="J490" s="304"/>
      <c r="K490" s="304"/>
      <c r="L490" s="304"/>
      <c r="M490" s="304"/>
      <c r="N490" s="304"/>
      <c r="O490" s="304"/>
      <c r="P490" s="304"/>
      <c r="Q490" s="304"/>
      <c r="R490" s="304"/>
      <c r="S490" s="304"/>
      <c r="T490" s="304"/>
      <c r="U490" s="304"/>
      <c r="V490" s="304"/>
      <c r="W490" s="304"/>
      <c r="X490" s="304"/>
      <c r="Y490" s="304"/>
      <c r="Z490" s="304"/>
      <c r="AA490" s="304"/>
      <c r="AB490" s="304"/>
      <c r="AC490" s="304"/>
      <c r="AD490" s="330"/>
    </row>
    <row r="491" spans="1:30" ht="15" customHeight="1">
      <c r="A491" s="104"/>
      <c r="B491" s="105"/>
      <c r="C491" s="304" t="s">
        <v>269</v>
      </c>
      <c r="D491" s="304"/>
      <c r="E491" s="304"/>
      <c r="F491" s="304"/>
      <c r="G491" s="304"/>
      <c r="H491" s="304"/>
      <c r="I491" s="304"/>
      <c r="J491" s="304"/>
      <c r="K491" s="304"/>
      <c r="L491" s="304"/>
      <c r="M491" s="304"/>
      <c r="N491" s="304"/>
      <c r="O491" s="304"/>
      <c r="P491" s="304"/>
      <c r="Q491" s="304"/>
      <c r="R491" s="304"/>
      <c r="S491" s="304"/>
      <c r="T491" s="304"/>
      <c r="U491" s="304"/>
      <c r="V491" s="304"/>
      <c r="W491" s="304"/>
      <c r="X491" s="304"/>
      <c r="Y491" s="304"/>
      <c r="Z491" s="304"/>
      <c r="AA491" s="304"/>
      <c r="AB491" s="304"/>
      <c r="AC491" s="304"/>
      <c r="AD491" s="330"/>
    </row>
    <row r="492" spans="1:30" ht="15" customHeight="1">
      <c r="A492" s="104"/>
      <c r="B492" s="105"/>
      <c r="C492" s="304" t="s">
        <v>270</v>
      </c>
      <c r="D492" s="304"/>
      <c r="E492" s="304"/>
      <c r="F492" s="304"/>
      <c r="G492" s="304"/>
      <c r="H492" s="304"/>
      <c r="I492" s="304"/>
      <c r="J492" s="304"/>
      <c r="K492" s="304"/>
      <c r="L492" s="304"/>
      <c r="M492" s="304"/>
      <c r="N492" s="304"/>
      <c r="O492" s="304"/>
      <c r="P492" s="304"/>
      <c r="Q492" s="304"/>
      <c r="R492" s="304"/>
      <c r="S492" s="304"/>
      <c r="T492" s="304"/>
      <c r="U492" s="304"/>
      <c r="V492" s="304"/>
      <c r="W492" s="304"/>
      <c r="X492" s="304"/>
      <c r="Y492" s="304"/>
      <c r="Z492" s="304"/>
      <c r="AA492" s="304"/>
      <c r="AB492" s="304"/>
      <c r="AC492" s="304"/>
      <c r="AD492" s="330"/>
    </row>
    <row r="493" spans="1:30" ht="24" customHeight="1">
      <c r="A493" s="104"/>
      <c r="B493" s="105"/>
      <c r="C493" s="304" t="s">
        <v>271</v>
      </c>
      <c r="D493" s="304"/>
      <c r="E493" s="304"/>
      <c r="F493" s="304"/>
      <c r="G493" s="304"/>
      <c r="H493" s="304"/>
      <c r="I493" s="304"/>
      <c r="J493" s="304"/>
      <c r="K493" s="304"/>
      <c r="L493" s="304"/>
      <c r="M493" s="304"/>
      <c r="N493" s="304"/>
      <c r="O493" s="304"/>
      <c r="P493" s="304"/>
      <c r="Q493" s="304"/>
      <c r="R493" s="304"/>
      <c r="S493" s="304"/>
      <c r="T493" s="304"/>
      <c r="U493" s="304"/>
      <c r="V493" s="304"/>
      <c r="W493" s="304"/>
      <c r="X493" s="304"/>
      <c r="Y493" s="304"/>
      <c r="Z493" s="304"/>
      <c r="AA493" s="304"/>
      <c r="AB493" s="304"/>
      <c r="AC493" s="304"/>
      <c r="AD493" s="330"/>
    </row>
    <row r="494" spans="1:30" ht="15" customHeight="1">
      <c r="A494" s="104"/>
      <c r="B494" s="105"/>
      <c r="C494" s="304" t="s">
        <v>272</v>
      </c>
      <c r="D494" s="304"/>
      <c r="E494" s="304"/>
      <c r="F494" s="304"/>
      <c r="G494" s="304"/>
      <c r="H494" s="304"/>
      <c r="I494" s="304"/>
      <c r="J494" s="304"/>
      <c r="K494" s="304"/>
      <c r="L494" s="304"/>
      <c r="M494" s="304"/>
      <c r="N494" s="304"/>
      <c r="O494" s="304"/>
      <c r="P494" s="304"/>
      <c r="Q494" s="304"/>
      <c r="R494" s="304"/>
      <c r="S494" s="304"/>
      <c r="T494" s="304"/>
      <c r="U494" s="304"/>
      <c r="V494" s="304"/>
      <c r="W494" s="304"/>
      <c r="X494" s="304"/>
      <c r="Y494" s="304"/>
      <c r="Z494" s="304"/>
      <c r="AA494" s="304"/>
      <c r="AB494" s="304"/>
      <c r="AC494" s="304"/>
      <c r="AD494" s="330"/>
    </row>
    <row r="495" spans="1:30" ht="24" customHeight="1">
      <c r="A495" s="104"/>
      <c r="B495" s="105"/>
      <c r="C495" s="304" t="s">
        <v>273</v>
      </c>
      <c r="D495" s="304"/>
      <c r="E495" s="304"/>
      <c r="F495" s="304"/>
      <c r="G495" s="304"/>
      <c r="H495" s="304"/>
      <c r="I495" s="304"/>
      <c r="J495" s="304"/>
      <c r="K495" s="304"/>
      <c r="L495" s="304"/>
      <c r="M495" s="304"/>
      <c r="N495" s="304"/>
      <c r="O495" s="304"/>
      <c r="P495" s="304"/>
      <c r="Q495" s="304"/>
      <c r="R495" s="304"/>
      <c r="S495" s="304"/>
      <c r="T495" s="304"/>
      <c r="U495" s="304"/>
      <c r="V495" s="304"/>
      <c r="W495" s="304"/>
      <c r="X495" s="304"/>
      <c r="Y495" s="304"/>
      <c r="Z495" s="304"/>
      <c r="AA495" s="304"/>
      <c r="AB495" s="304"/>
      <c r="AC495" s="304"/>
      <c r="AD495" s="330"/>
    </row>
    <row r="496" spans="1:30" ht="24" customHeight="1">
      <c r="A496" s="104"/>
      <c r="B496" s="105"/>
      <c r="C496" s="304" t="s">
        <v>274</v>
      </c>
      <c r="D496" s="304"/>
      <c r="E496" s="304"/>
      <c r="F496" s="304"/>
      <c r="G496" s="304"/>
      <c r="H496" s="304"/>
      <c r="I496" s="304"/>
      <c r="J496" s="304"/>
      <c r="K496" s="304"/>
      <c r="L496" s="304"/>
      <c r="M496" s="304"/>
      <c r="N496" s="304"/>
      <c r="O496" s="304"/>
      <c r="P496" s="304"/>
      <c r="Q496" s="304"/>
      <c r="R496" s="304"/>
      <c r="S496" s="304"/>
      <c r="T496" s="304"/>
      <c r="U496" s="304"/>
      <c r="V496" s="304"/>
      <c r="W496" s="304"/>
      <c r="X496" s="304"/>
      <c r="Y496" s="304"/>
      <c r="Z496" s="304"/>
      <c r="AA496" s="304"/>
      <c r="AB496" s="304"/>
      <c r="AC496" s="304"/>
      <c r="AD496" s="330"/>
    </row>
    <row r="497" spans="1:34" ht="24" customHeight="1">
      <c r="A497" s="104"/>
      <c r="B497" s="105"/>
      <c r="C497" s="304" t="s">
        <v>275</v>
      </c>
      <c r="D497" s="304"/>
      <c r="E497" s="304"/>
      <c r="F497" s="304"/>
      <c r="G497" s="304"/>
      <c r="H497" s="304"/>
      <c r="I497" s="304"/>
      <c r="J497" s="304"/>
      <c r="K497" s="304"/>
      <c r="L497" s="304"/>
      <c r="M497" s="304"/>
      <c r="N497" s="304"/>
      <c r="O497" s="304"/>
      <c r="P497" s="304"/>
      <c r="Q497" s="304"/>
      <c r="R497" s="304"/>
      <c r="S497" s="304"/>
      <c r="T497" s="304"/>
      <c r="U497" s="304"/>
      <c r="V497" s="304"/>
      <c r="W497" s="304"/>
      <c r="X497" s="304"/>
      <c r="Y497" s="304"/>
      <c r="Z497" s="304"/>
      <c r="AA497" s="304"/>
      <c r="AB497" s="304"/>
      <c r="AC497" s="304"/>
      <c r="AD497" s="330"/>
    </row>
    <row r="498" spans="1:34" ht="24" customHeight="1">
      <c r="A498" s="104"/>
      <c r="B498" s="105"/>
      <c r="C498" s="304" t="s">
        <v>276</v>
      </c>
      <c r="D498" s="304"/>
      <c r="E498" s="304"/>
      <c r="F498" s="304"/>
      <c r="G498" s="304"/>
      <c r="H498" s="304"/>
      <c r="I498" s="304"/>
      <c r="J498" s="304"/>
      <c r="K498" s="304"/>
      <c r="L498" s="304"/>
      <c r="M498" s="304"/>
      <c r="N498" s="304"/>
      <c r="O498" s="304"/>
      <c r="P498" s="304"/>
      <c r="Q498" s="304"/>
      <c r="R498" s="304"/>
      <c r="S498" s="304"/>
      <c r="T498" s="304"/>
      <c r="U498" s="304"/>
      <c r="V498" s="304"/>
      <c r="W498" s="304"/>
      <c r="X498" s="304"/>
      <c r="Y498" s="304"/>
      <c r="Z498" s="304"/>
      <c r="AA498" s="304"/>
      <c r="AB498" s="304"/>
      <c r="AC498" s="304"/>
      <c r="AD498" s="330"/>
    </row>
    <row r="499" spans="1:34" ht="24" customHeight="1">
      <c r="A499" s="104"/>
      <c r="B499" s="105"/>
      <c r="C499" s="304" t="s">
        <v>277</v>
      </c>
      <c r="D499" s="304"/>
      <c r="E499" s="304"/>
      <c r="F499" s="304"/>
      <c r="G499" s="304"/>
      <c r="H499" s="304"/>
      <c r="I499" s="304"/>
      <c r="J499" s="304"/>
      <c r="K499" s="304"/>
      <c r="L499" s="304"/>
      <c r="M499" s="304"/>
      <c r="N499" s="304"/>
      <c r="O499" s="304"/>
      <c r="P499" s="304"/>
      <c r="Q499" s="304"/>
      <c r="R499" s="304"/>
      <c r="S499" s="304"/>
      <c r="T499" s="304"/>
      <c r="U499" s="304"/>
      <c r="V499" s="304"/>
      <c r="W499" s="304"/>
      <c r="X499" s="304"/>
      <c r="Y499" s="304"/>
      <c r="Z499" s="304"/>
      <c r="AA499" s="304"/>
      <c r="AB499" s="304"/>
      <c r="AC499" s="304"/>
      <c r="AD499" s="330"/>
    </row>
    <row r="500" spans="1:34" ht="24" customHeight="1">
      <c r="A500" s="104"/>
      <c r="B500" s="105"/>
      <c r="C500" s="304" t="s">
        <v>278</v>
      </c>
      <c r="D500" s="304"/>
      <c r="E500" s="304"/>
      <c r="F500" s="304"/>
      <c r="G500" s="304"/>
      <c r="H500" s="304"/>
      <c r="I500" s="304"/>
      <c r="J500" s="304"/>
      <c r="K500" s="304"/>
      <c r="L500" s="304"/>
      <c r="M500" s="304"/>
      <c r="N500" s="304"/>
      <c r="O500" s="304"/>
      <c r="P500" s="304"/>
      <c r="Q500" s="304"/>
      <c r="R500" s="304"/>
      <c r="S500" s="304"/>
      <c r="T500" s="304"/>
      <c r="U500" s="304"/>
      <c r="V500" s="304"/>
      <c r="W500" s="304"/>
      <c r="X500" s="304"/>
      <c r="Y500" s="304"/>
      <c r="Z500" s="304"/>
      <c r="AA500" s="304"/>
      <c r="AB500" s="304"/>
      <c r="AC500" s="304"/>
      <c r="AD500" s="330"/>
    </row>
    <row r="501" spans="1:34" ht="36" customHeight="1">
      <c r="A501" s="104"/>
      <c r="B501" s="105"/>
      <c r="C501" s="304" t="s">
        <v>279</v>
      </c>
      <c r="D501" s="304"/>
      <c r="E501" s="304"/>
      <c r="F501" s="304"/>
      <c r="G501" s="304"/>
      <c r="H501" s="304"/>
      <c r="I501" s="304"/>
      <c r="J501" s="304"/>
      <c r="K501" s="304"/>
      <c r="L501" s="304"/>
      <c r="M501" s="304"/>
      <c r="N501" s="304"/>
      <c r="O501" s="304"/>
      <c r="P501" s="304"/>
      <c r="Q501" s="304"/>
      <c r="R501" s="304"/>
      <c r="S501" s="304"/>
      <c r="T501" s="304"/>
      <c r="U501" s="304"/>
      <c r="V501" s="304"/>
      <c r="W501" s="304"/>
      <c r="X501" s="304"/>
      <c r="Y501" s="304"/>
      <c r="Z501" s="304"/>
      <c r="AA501" s="304"/>
      <c r="AB501" s="304"/>
      <c r="AC501" s="304"/>
      <c r="AD501" s="330"/>
    </row>
    <row r="502" spans="1:34" ht="24" customHeight="1">
      <c r="A502" s="104"/>
      <c r="B502" s="105"/>
      <c r="C502" s="304" t="s">
        <v>280</v>
      </c>
      <c r="D502" s="304"/>
      <c r="E502" s="304"/>
      <c r="F502" s="304"/>
      <c r="G502" s="304"/>
      <c r="H502" s="304"/>
      <c r="I502" s="304"/>
      <c r="J502" s="304"/>
      <c r="K502" s="304"/>
      <c r="L502" s="304"/>
      <c r="M502" s="304"/>
      <c r="N502" s="304"/>
      <c r="O502" s="304"/>
      <c r="P502" s="304"/>
      <c r="Q502" s="304"/>
      <c r="R502" s="304"/>
      <c r="S502" s="304"/>
      <c r="T502" s="304"/>
      <c r="U502" s="304"/>
      <c r="V502" s="304"/>
      <c r="W502" s="304"/>
      <c r="X502" s="304"/>
      <c r="Y502" s="304"/>
      <c r="Z502" s="304"/>
      <c r="AA502" s="304"/>
      <c r="AB502" s="304"/>
      <c r="AC502" s="304"/>
      <c r="AD502" s="330"/>
    </row>
    <row r="503" spans="1:34" ht="24" customHeight="1">
      <c r="A503" s="104"/>
      <c r="B503" s="105"/>
      <c r="C503" s="304" t="s">
        <v>281</v>
      </c>
      <c r="D503" s="304"/>
      <c r="E503" s="304"/>
      <c r="F503" s="304"/>
      <c r="G503" s="304"/>
      <c r="H503" s="304"/>
      <c r="I503" s="304"/>
      <c r="J503" s="304"/>
      <c r="K503" s="304"/>
      <c r="L503" s="304"/>
      <c r="M503" s="304"/>
      <c r="N503" s="304"/>
      <c r="O503" s="304"/>
      <c r="P503" s="304"/>
      <c r="Q503" s="304"/>
      <c r="R503" s="304"/>
      <c r="S503" s="304"/>
      <c r="T503" s="304"/>
      <c r="U503" s="304"/>
      <c r="V503" s="304"/>
      <c r="W503" s="304"/>
      <c r="X503" s="304"/>
      <c r="Y503" s="304"/>
      <c r="Z503" s="304"/>
      <c r="AA503" s="304"/>
      <c r="AB503" s="304"/>
      <c r="AC503" s="304"/>
      <c r="AD503" s="330"/>
    </row>
    <row r="504" spans="1:34" ht="24" customHeight="1">
      <c r="A504" s="104"/>
      <c r="B504" s="111"/>
      <c r="C504" s="335" t="s">
        <v>282</v>
      </c>
      <c r="D504" s="335"/>
      <c r="E504" s="335"/>
      <c r="F504" s="335"/>
      <c r="G504" s="335"/>
      <c r="H504" s="335"/>
      <c r="I504" s="335"/>
      <c r="J504" s="335"/>
      <c r="K504" s="335"/>
      <c r="L504" s="335"/>
      <c r="M504" s="335"/>
      <c r="N504" s="335"/>
      <c r="O504" s="335"/>
      <c r="P504" s="335"/>
      <c r="Q504" s="335"/>
      <c r="R504" s="335"/>
      <c r="S504" s="335"/>
      <c r="T504" s="335"/>
      <c r="U504" s="335"/>
      <c r="V504" s="335"/>
      <c r="W504" s="335"/>
      <c r="X504" s="335"/>
      <c r="Y504" s="335"/>
      <c r="Z504" s="335"/>
      <c r="AA504" s="335"/>
      <c r="AB504" s="335"/>
      <c r="AC504" s="335"/>
      <c r="AD504" s="361"/>
    </row>
    <row r="505" spans="1:34" ht="15" customHeight="1">
      <c r="A505" s="104"/>
    </row>
    <row r="506" spans="1:34" ht="24" customHeight="1">
      <c r="A506" s="115" t="s">
        <v>449</v>
      </c>
      <c r="B506" s="303" t="s">
        <v>3369</v>
      </c>
      <c r="C506" s="303"/>
      <c r="D506" s="303"/>
      <c r="E506" s="303"/>
      <c r="F506" s="303"/>
      <c r="G506" s="303"/>
      <c r="H506" s="303"/>
      <c r="I506" s="303"/>
      <c r="J506" s="303"/>
      <c r="K506" s="303"/>
      <c r="L506" s="303"/>
      <c r="M506" s="303"/>
      <c r="N506" s="303"/>
      <c r="O506" s="303"/>
      <c r="P506" s="303"/>
      <c r="Q506" s="303"/>
      <c r="R506" s="303"/>
      <c r="S506" s="303"/>
      <c r="T506" s="303"/>
      <c r="U506" s="303"/>
      <c r="V506" s="303"/>
      <c r="W506" s="303"/>
      <c r="X506" s="303"/>
      <c r="Y506" s="303"/>
      <c r="Z506" s="303"/>
      <c r="AA506" s="303"/>
      <c r="AB506" s="303"/>
      <c r="AC506" s="303"/>
      <c r="AD506" s="303"/>
    </row>
    <row r="507" spans="1:34" ht="24" customHeight="1">
      <c r="A507" s="115"/>
      <c r="B507" s="116"/>
      <c r="C507" s="304" t="s">
        <v>3494</v>
      </c>
      <c r="D507" s="304"/>
      <c r="E507" s="304"/>
      <c r="F507" s="304"/>
      <c r="G507" s="304"/>
      <c r="H507" s="304"/>
      <c r="I507" s="304"/>
      <c r="J507" s="304"/>
      <c r="K507" s="304"/>
      <c r="L507" s="304"/>
      <c r="M507" s="304"/>
      <c r="N507" s="304"/>
      <c r="O507" s="304"/>
      <c r="P507" s="304"/>
      <c r="Q507" s="304"/>
      <c r="R507" s="304"/>
      <c r="S507" s="304"/>
      <c r="T507" s="304"/>
      <c r="U507" s="304"/>
      <c r="V507" s="304"/>
      <c r="W507" s="304"/>
      <c r="X507" s="304"/>
      <c r="Y507" s="304"/>
      <c r="Z507" s="304"/>
      <c r="AA507" s="304"/>
      <c r="AB507" s="304"/>
      <c r="AC507" s="304"/>
      <c r="AD507" s="304"/>
    </row>
    <row r="508" spans="1:34" ht="24" customHeight="1">
      <c r="A508" s="104"/>
      <c r="C508" s="304" t="s">
        <v>450</v>
      </c>
      <c r="D508" s="304"/>
      <c r="E508" s="304"/>
      <c r="F508" s="304"/>
      <c r="G508" s="304"/>
      <c r="H508" s="304"/>
      <c r="I508" s="304"/>
      <c r="J508" s="304"/>
      <c r="K508" s="304"/>
      <c r="L508" s="304"/>
      <c r="M508" s="304"/>
      <c r="N508" s="304"/>
      <c r="O508" s="304"/>
      <c r="P508" s="304"/>
      <c r="Q508" s="304"/>
      <c r="R508" s="304"/>
      <c r="S508" s="304"/>
      <c r="T508" s="304"/>
      <c r="U508" s="304"/>
      <c r="V508" s="304"/>
      <c r="W508" s="304"/>
      <c r="X508" s="304"/>
      <c r="Y508" s="304"/>
      <c r="Z508" s="304"/>
      <c r="AA508" s="304"/>
      <c r="AB508" s="304"/>
      <c r="AC508" s="304"/>
      <c r="AD508" s="304"/>
      <c r="AG508" t="s">
        <v>8373</v>
      </c>
      <c r="AH508" t="s">
        <v>8374</v>
      </c>
    </row>
    <row r="509" spans="1:34" ht="15" customHeight="1">
      <c r="A509" s="6"/>
      <c r="B509" s="122"/>
      <c r="C509" s="122"/>
      <c r="D509" s="122"/>
      <c r="E509" s="122"/>
      <c r="F509" s="122"/>
      <c r="G509" s="122"/>
      <c r="H509" s="122"/>
      <c r="I509" s="122"/>
      <c r="J509" s="122"/>
      <c r="K509" s="122"/>
      <c r="L509" s="122"/>
      <c r="M509" s="122"/>
      <c r="N509" s="122"/>
      <c r="O509" s="122"/>
      <c r="P509" s="122"/>
      <c r="Q509" s="122"/>
      <c r="R509" s="122"/>
      <c r="S509" s="122"/>
      <c r="T509" s="122"/>
      <c r="U509" s="122"/>
      <c r="V509" s="122"/>
      <c r="W509" s="122"/>
      <c r="X509" s="122"/>
      <c r="Y509" s="122"/>
      <c r="Z509" s="122"/>
      <c r="AA509" s="122"/>
      <c r="AB509" s="122"/>
      <c r="AC509" s="122"/>
      <c r="AD509" s="122"/>
      <c r="AG509">
        <f>COUNTBLANK(C511:AD511)</f>
        <v>28</v>
      </c>
      <c r="AH509">
        <v>28</v>
      </c>
    </row>
    <row r="510" spans="1:34" ht="36" customHeight="1">
      <c r="A510" s="6"/>
      <c r="B510" s="116"/>
      <c r="C510" s="221" t="s">
        <v>451</v>
      </c>
      <c r="D510" s="221"/>
      <c r="E510" s="221"/>
      <c r="F510" s="221"/>
      <c r="G510" s="221"/>
      <c r="H510" s="221"/>
      <c r="I510" s="221"/>
      <c r="J510" s="221"/>
      <c r="K510" s="221"/>
      <c r="L510" s="221"/>
      <c r="M510" s="221"/>
      <c r="N510" s="221"/>
      <c r="O510" s="221"/>
      <c r="P510" s="221"/>
      <c r="Q510" s="221" t="s">
        <v>3426</v>
      </c>
      <c r="R510" s="221"/>
      <c r="S510" s="221"/>
      <c r="T510" s="221"/>
      <c r="U510" s="221"/>
      <c r="V510" s="221"/>
      <c r="W510" s="221"/>
      <c r="X510" s="221"/>
      <c r="Y510" s="221"/>
      <c r="Z510" s="221"/>
      <c r="AA510" s="221"/>
      <c r="AB510" s="221"/>
      <c r="AC510" s="221"/>
      <c r="AD510" s="221"/>
      <c r="AG510" t="s">
        <v>8383</v>
      </c>
      <c r="AH510" t="s">
        <v>8381</v>
      </c>
    </row>
    <row r="511" spans="1:34" ht="15" customHeight="1">
      <c r="A511" s="6"/>
      <c r="B511" s="116"/>
      <c r="C511" s="296"/>
      <c r="D511" s="296"/>
      <c r="E511" s="296"/>
      <c r="F511" s="296"/>
      <c r="G511" s="296"/>
      <c r="H511" s="296"/>
      <c r="I511" s="296"/>
      <c r="J511" s="296"/>
      <c r="K511" s="296"/>
      <c r="L511" s="296"/>
      <c r="M511" s="296"/>
      <c r="N511" s="296"/>
      <c r="O511" s="296"/>
      <c r="P511" s="296"/>
      <c r="Q511" s="296"/>
      <c r="R511" s="296"/>
      <c r="S511" s="296"/>
      <c r="T511" s="296"/>
      <c r="U511" s="296"/>
      <c r="V511" s="296"/>
      <c r="W511" s="296"/>
      <c r="X511" s="296"/>
      <c r="Y511" s="296"/>
      <c r="Z511" s="296"/>
      <c r="AA511" s="296"/>
      <c r="AB511" s="296"/>
      <c r="AC511" s="296"/>
      <c r="AD511" s="296"/>
      <c r="AG511" s="156">
        <f>IF(AND(C511&gt;1,COUNTA(Q511)&lt;&gt;0),1,0)</f>
        <v>0</v>
      </c>
      <c r="AH511" s="156">
        <f>IF(OR(AND(C511=1,COUNTA(Q511)&lt;&gt;COUNTA(Q510)),AND(C511&gt;1,COUNTA(Q511)&lt;&gt;0)),1,0)</f>
        <v>0</v>
      </c>
    </row>
    <row r="512" spans="1:34" ht="15" customHeight="1">
      <c r="A512" s="104"/>
    </row>
    <row r="513" spans="1:30" ht="24" customHeight="1">
      <c r="A513" s="104"/>
      <c r="C513" s="304" t="s">
        <v>123</v>
      </c>
      <c r="D513" s="304"/>
      <c r="E513" s="304"/>
      <c r="F513" s="304"/>
      <c r="G513" s="304"/>
      <c r="H513" s="304"/>
      <c r="I513" s="304"/>
      <c r="J513" s="304"/>
      <c r="K513" s="304"/>
      <c r="L513" s="304"/>
      <c r="M513" s="304"/>
      <c r="N513" s="304"/>
      <c r="O513" s="304"/>
      <c r="P513" s="304"/>
      <c r="Q513" s="304"/>
      <c r="R513" s="304"/>
      <c r="S513" s="304"/>
      <c r="T513" s="304"/>
      <c r="U513" s="304"/>
      <c r="V513" s="304"/>
      <c r="W513" s="304"/>
      <c r="X513" s="304"/>
      <c r="Y513" s="304"/>
      <c r="Z513" s="304"/>
      <c r="AA513" s="304"/>
      <c r="AB513" s="304"/>
      <c r="AC513" s="304"/>
      <c r="AD513" s="304"/>
    </row>
    <row r="514" spans="1:30" ht="60" customHeight="1">
      <c r="A514" s="104"/>
      <c r="C514" s="297"/>
      <c r="D514" s="297"/>
      <c r="E514" s="297"/>
      <c r="F514" s="297"/>
      <c r="G514" s="297"/>
      <c r="H514" s="297"/>
      <c r="I514" s="297"/>
      <c r="J514" s="297"/>
      <c r="K514" s="297"/>
      <c r="L514" s="297"/>
      <c r="M514" s="297"/>
      <c r="N514" s="297"/>
      <c r="O514" s="297"/>
      <c r="P514" s="297"/>
      <c r="Q514" s="297"/>
      <c r="R514" s="297"/>
      <c r="S514" s="297"/>
      <c r="T514" s="297"/>
      <c r="U514" s="297"/>
      <c r="V514" s="297"/>
      <c r="W514" s="297"/>
      <c r="X514" s="297"/>
      <c r="Y514" s="297"/>
      <c r="Z514" s="297"/>
      <c r="AA514" s="297"/>
      <c r="AB514" s="297"/>
      <c r="AC514" s="297"/>
      <c r="AD514" s="297"/>
    </row>
    <row r="515" spans="1:30" ht="15" customHeight="1">
      <c r="A515" s="104"/>
    </row>
    <row r="516" spans="1:30" ht="15" customHeight="1">
      <c r="A516" s="104"/>
      <c r="B516" s="244" t="str">
        <f>IF(AG511=0,"","Error: verificar la consistencia con códigos 2 o 9.")</f>
        <v/>
      </c>
      <c r="C516" s="244"/>
      <c r="D516" s="244"/>
      <c r="E516" s="244"/>
      <c r="F516" s="244"/>
      <c r="G516" s="244"/>
      <c r="H516" s="244"/>
      <c r="I516" s="244"/>
      <c r="J516" s="244"/>
      <c r="K516" s="244"/>
      <c r="L516" s="244"/>
      <c r="M516" s="244"/>
      <c r="N516" s="244"/>
      <c r="O516" s="244"/>
      <c r="P516" s="244"/>
      <c r="Q516" s="244"/>
      <c r="R516" s="244"/>
      <c r="S516" s="244"/>
      <c r="T516" s="244"/>
      <c r="U516" s="244"/>
      <c r="V516" s="244"/>
      <c r="W516" s="244"/>
      <c r="X516" s="244"/>
      <c r="Y516" s="244"/>
      <c r="Z516" s="244"/>
      <c r="AA516" s="244"/>
      <c r="AB516" s="244"/>
      <c r="AC516" s="244"/>
      <c r="AD516" s="244"/>
    </row>
    <row r="517" spans="1:30" ht="15" customHeight="1">
      <c r="A517" s="104"/>
      <c r="B517" s="293" t="str">
        <f>IF(AH511=0,"","Error: debe completar toda la información requerida.")</f>
        <v/>
      </c>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c r="AA517" s="293"/>
      <c r="AB517" s="293"/>
      <c r="AC517" s="293"/>
      <c r="AD517" s="293"/>
    </row>
    <row r="518" spans="1:30" ht="15" customHeight="1">
      <c r="A518" s="104"/>
    </row>
    <row r="519" spans="1:30" ht="15" customHeight="1">
      <c r="A519" s="104"/>
      <c r="B519" s="123"/>
      <c r="C519" s="123"/>
      <c r="D519" s="123"/>
      <c r="E519" s="123"/>
      <c r="F519" s="123"/>
      <c r="G519" s="123"/>
      <c r="H519" s="123"/>
      <c r="I519" s="123"/>
      <c r="J519" s="123"/>
      <c r="K519" s="123"/>
      <c r="L519" s="123"/>
      <c r="M519" s="123"/>
      <c r="N519" s="123"/>
      <c r="O519" s="123"/>
      <c r="P519" s="123"/>
      <c r="Q519" s="123"/>
      <c r="R519" s="123"/>
      <c r="S519" s="123"/>
      <c r="T519" s="123"/>
      <c r="U519" s="123"/>
      <c r="V519" s="123"/>
      <c r="W519" s="123"/>
      <c r="X519" s="123"/>
      <c r="Y519" s="123"/>
      <c r="Z519" s="123"/>
      <c r="AA519" s="123"/>
      <c r="AB519" s="123"/>
      <c r="AC519" s="123"/>
      <c r="AD519" s="123"/>
    </row>
    <row r="520" spans="1:30" ht="15" customHeight="1">
      <c r="A520" s="104"/>
    </row>
    <row r="521" spans="1:30" ht="48" customHeight="1">
      <c r="A521" s="115" t="s">
        <v>452</v>
      </c>
      <c r="B521" s="303" t="s">
        <v>3496</v>
      </c>
      <c r="C521" s="303"/>
      <c r="D521" s="303"/>
      <c r="E521" s="303"/>
      <c r="F521" s="303"/>
      <c r="G521" s="303"/>
      <c r="H521" s="303"/>
      <c r="I521" s="303"/>
      <c r="J521" s="303"/>
      <c r="K521" s="303"/>
      <c r="L521" s="303"/>
      <c r="M521" s="303"/>
      <c r="N521" s="303"/>
      <c r="O521" s="303"/>
      <c r="P521" s="303"/>
      <c r="Q521" s="303"/>
      <c r="R521" s="303"/>
      <c r="S521" s="303"/>
      <c r="T521" s="303"/>
      <c r="U521" s="303"/>
      <c r="V521" s="303"/>
      <c r="W521" s="303"/>
      <c r="X521" s="303"/>
      <c r="Y521" s="303"/>
      <c r="Z521" s="303"/>
      <c r="AA521" s="303"/>
      <c r="AB521" s="303"/>
      <c r="AC521" s="303"/>
      <c r="AD521" s="303"/>
    </row>
    <row r="522" spans="1:30" ht="24" customHeight="1">
      <c r="A522" s="115"/>
      <c r="B522" s="141"/>
      <c r="C522" s="350" t="s">
        <v>453</v>
      </c>
      <c r="D522" s="305"/>
      <c r="E522" s="305"/>
      <c r="F522" s="305"/>
      <c r="G522" s="305"/>
      <c r="H522" s="305"/>
      <c r="I522" s="305"/>
      <c r="J522" s="305"/>
      <c r="K522" s="305"/>
      <c r="L522" s="305"/>
      <c r="M522" s="305"/>
      <c r="N522" s="305"/>
      <c r="O522" s="305"/>
      <c r="P522" s="305"/>
      <c r="Q522" s="305"/>
      <c r="R522" s="305"/>
      <c r="S522" s="305"/>
      <c r="T522" s="305"/>
      <c r="U522" s="305"/>
      <c r="V522" s="305"/>
      <c r="W522" s="305"/>
      <c r="X522" s="305"/>
      <c r="Y522" s="305"/>
      <c r="Z522" s="305"/>
      <c r="AA522" s="305"/>
      <c r="AB522" s="305"/>
      <c r="AC522" s="305"/>
      <c r="AD522" s="305"/>
    </row>
    <row r="523" spans="1:30" ht="24" customHeight="1">
      <c r="A523" s="115"/>
      <c r="B523" s="141"/>
      <c r="C523" s="305" t="s">
        <v>3427</v>
      </c>
      <c r="D523" s="305"/>
      <c r="E523" s="305"/>
      <c r="F523" s="305"/>
      <c r="G523" s="305"/>
      <c r="H523" s="305"/>
      <c r="I523" s="305"/>
      <c r="J523" s="305"/>
      <c r="K523" s="305"/>
      <c r="L523" s="305"/>
      <c r="M523" s="305"/>
      <c r="N523" s="305"/>
      <c r="O523" s="305"/>
      <c r="P523" s="305"/>
      <c r="Q523" s="305"/>
      <c r="R523" s="305"/>
      <c r="S523" s="305"/>
      <c r="T523" s="305"/>
      <c r="U523" s="305"/>
      <c r="V523" s="305"/>
      <c r="W523" s="305"/>
      <c r="X523" s="305"/>
      <c r="Y523" s="305"/>
      <c r="Z523" s="305"/>
      <c r="AA523" s="305"/>
      <c r="AB523" s="305"/>
      <c r="AC523" s="305"/>
      <c r="AD523" s="305"/>
    </row>
    <row r="524" spans="1:30" ht="24" customHeight="1">
      <c r="A524" s="6"/>
      <c r="C524" s="304" t="s">
        <v>3498</v>
      </c>
      <c r="D524" s="304"/>
      <c r="E524" s="304"/>
      <c r="F524" s="304"/>
      <c r="G524" s="304"/>
      <c r="H524" s="304"/>
      <c r="I524" s="304"/>
      <c r="J524" s="304"/>
      <c r="K524" s="304"/>
      <c r="L524" s="304"/>
      <c r="M524" s="304"/>
      <c r="N524" s="304"/>
      <c r="O524" s="304"/>
      <c r="P524" s="304"/>
      <c r="Q524" s="304"/>
      <c r="R524" s="304"/>
      <c r="S524" s="304"/>
      <c r="T524" s="304"/>
      <c r="U524" s="304"/>
      <c r="V524" s="304"/>
      <c r="W524" s="304"/>
      <c r="X524" s="304"/>
      <c r="Y524" s="304"/>
      <c r="Z524" s="304"/>
      <c r="AA524" s="304"/>
      <c r="AB524" s="304"/>
      <c r="AC524" s="304"/>
      <c r="AD524" s="304"/>
    </row>
    <row r="525" spans="1:30" ht="15" customHeight="1">
      <c r="A525" s="115"/>
      <c r="B525" s="116"/>
      <c r="C525" s="350" t="s">
        <v>454</v>
      </c>
      <c r="D525" s="350"/>
      <c r="E525" s="350"/>
      <c r="F525" s="350"/>
      <c r="G525" s="350"/>
      <c r="H525" s="350"/>
      <c r="I525" s="350"/>
      <c r="J525" s="350"/>
      <c r="K525" s="350"/>
      <c r="L525" s="350"/>
      <c r="M525" s="350"/>
      <c r="N525" s="350"/>
      <c r="O525" s="350"/>
      <c r="P525" s="350"/>
      <c r="Q525" s="350"/>
      <c r="R525" s="350"/>
      <c r="S525" s="350"/>
      <c r="T525" s="350"/>
      <c r="U525" s="350"/>
      <c r="V525" s="350"/>
      <c r="W525" s="350"/>
      <c r="X525" s="350"/>
      <c r="Y525" s="350"/>
      <c r="Z525" s="350"/>
      <c r="AA525" s="350"/>
      <c r="AB525" s="350"/>
      <c r="AC525" s="350"/>
      <c r="AD525" s="350"/>
    </row>
    <row r="526" spans="1:30" ht="15" customHeight="1">
      <c r="A526" s="136"/>
      <c r="B526" s="116"/>
      <c r="C526" s="350" t="s">
        <v>3438</v>
      </c>
      <c r="D526" s="350"/>
      <c r="E526" s="350"/>
      <c r="F526" s="350"/>
      <c r="G526" s="350"/>
      <c r="H526" s="350"/>
      <c r="I526" s="350"/>
      <c r="J526" s="350"/>
      <c r="K526" s="350"/>
      <c r="L526" s="350"/>
      <c r="M526" s="350"/>
      <c r="N526" s="350"/>
      <c r="O526" s="350"/>
      <c r="P526" s="350"/>
      <c r="Q526" s="350"/>
      <c r="R526" s="350"/>
      <c r="S526" s="350"/>
      <c r="T526" s="350"/>
      <c r="U526" s="350"/>
      <c r="V526" s="350"/>
      <c r="W526" s="350"/>
      <c r="X526" s="350"/>
      <c r="Y526" s="350"/>
      <c r="Z526" s="350"/>
      <c r="AA526" s="350"/>
      <c r="AB526" s="350"/>
      <c r="AC526" s="350"/>
      <c r="AD526" s="350"/>
    </row>
    <row r="527" spans="1:30" ht="24" customHeight="1">
      <c r="A527" s="136"/>
      <c r="B527" s="116"/>
      <c r="C527" s="304" t="s">
        <v>3415</v>
      </c>
      <c r="D527" s="304"/>
      <c r="E527" s="304"/>
      <c r="F527" s="304"/>
      <c r="G527" s="304"/>
      <c r="H527" s="304"/>
      <c r="I527" s="304"/>
      <c r="J527" s="304"/>
      <c r="K527" s="304"/>
      <c r="L527" s="304"/>
      <c r="M527" s="304"/>
      <c r="N527" s="304"/>
      <c r="O527" s="304"/>
      <c r="P527" s="304"/>
      <c r="Q527" s="304"/>
      <c r="R527" s="304"/>
      <c r="S527" s="304"/>
      <c r="T527" s="304"/>
      <c r="U527" s="304"/>
      <c r="V527" s="304"/>
      <c r="W527" s="304"/>
      <c r="X527" s="304"/>
      <c r="Y527" s="304"/>
      <c r="Z527" s="304"/>
      <c r="AA527" s="304"/>
      <c r="AB527" s="304"/>
      <c r="AC527" s="304"/>
      <c r="AD527" s="304"/>
    </row>
    <row r="528" spans="1:30" ht="24" customHeight="1">
      <c r="A528" s="136"/>
      <c r="B528" s="116"/>
      <c r="C528" s="350" t="s">
        <v>3482</v>
      </c>
      <c r="D528" s="350"/>
      <c r="E528" s="350"/>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row>
    <row r="529" spans="1:44" ht="24" customHeight="1">
      <c r="A529" s="136"/>
      <c r="B529" s="116"/>
      <c r="C529" s="304" t="s">
        <v>3416</v>
      </c>
      <c r="D529" s="304"/>
      <c r="E529" s="304"/>
      <c r="F529" s="304"/>
      <c r="G529" s="304"/>
      <c r="H529" s="304"/>
      <c r="I529" s="304"/>
      <c r="J529" s="304"/>
      <c r="K529" s="304"/>
      <c r="L529" s="304"/>
      <c r="M529" s="304"/>
      <c r="N529" s="304"/>
      <c r="O529" s="304"/>
      <c r="P529" s="304"/>
      <c r="Q529" s="304"/>
      <c r="R529" s="304"/>
      <c r="S529" s="304"/>
      <c r="T529" s="304"/>
      <c r="U529" s="304"/>
      <c r="V529" s="304"/>
      <c r="W529" s="304"/>
      <c r="X529" s="304"/>
      <c r="Y529" s="304"/>
      <c r="Z529" s="304"/>
      <c r="AA529" s="304"/>
      <c r="AB529" s="304"/>
      <c r="AC529" s="304"/>
      <c r="AD529" s="304"/>
    </row>
    <row r="530" spans="1:44" ht="15" customHeight="1">
      <c r="A530" s="104"/>
      <c r="B530" s="116"/>
      <c r="C530" s="304" t="s">
        <v>3428</v>
      </c>
      <c r="D530" s="304"/>
      <c r="E530" s="304"/>
      <c r="F530" s="304"/>
      <c r="G530" s="304"/>
      <c r="H530" s="304"/>
      <c r="I530" s="304"/>
      <c r="J530" s="304"/>
      <c r="K530" s="304"/>
      <c r="L530" s="304"/>
      <c r="M530" s="304"/>
      <c r="N530" s="304"/>
      <c r="O530" s="304"/>
      <c r="P530" s="304"/>
      <c r="Q530" s="304"/>
      <c r="R530" s="304"/>
      <c r="S530" s="304"/>
      <c r="T530" s="304"/>
      <c r="U530" s="304"/>
      <c r="V530" s="304"/>
      <c r="W530" s="304"/>
      <c r="X530" s="304"/>
      <c r="Y530" s="304"/>
      <c r="Z530" s="304"/>
      <c r="AA530" s="304"/>
      <c r="AB530" s="304"/>
      <c r="AC530" s="304"/>
      <c r="AD530" s="304"/>
    </row>
    <row r="531" spans="1:44" ht="24" customHeight="1">
      <c r="A531" s="104"/>
      <c r="B531" s="116"/>
      <c r="C531" s="305" t="s">
        <v>3429</v>
      </c>
      <c r="D531" s="305"/>
      <c r="E531" s="305"/>
      <c r="F531" s="305"/>
      <c r="G531" s="305"/>
      <c r="H531" s="305"/>
      <c r="I531" s="305"/>
      <c r="J531" s="305"/>
      <c r="K531" s="305"/>
      <c r="L531" s="305"/>
      <c r="M531" s="305"/>
      <c r="N531" s="305"/>
      <c r="O531" s="305"/>
      <c r="P531" s="305"/>
      <c r="Q531" s="305"/>
      <c r="R531" s="305"/>
      <c r="S531" s="305"/>
      <c r="T531" s="305"/>
      <c r="U531" s="305"/>
      <c r="V531" s="305"/>
      <c r="W531" s="305"/>
      <c r="X531" s="305"/>
      <c r="Y531" s="305"/>
      <c r="Z531" s="305"/>
      <c r="AA531" s="305"/>
      <c r="AB531" s="305"/>
      <c r="AC531" s="305"/>
      <c r="AD531" s="305"/>
    </row>
    <row r="532" spans="1:44" ht="15" customHeight="1">
      <c r="A532" s="104"/>
      <c r="C532" s="304" t="s">
        <v>3430</v>
      </c>
      <c r="D532" s="304"/>
      <c r="E532" s="304"/>
      <c r="F532" s="304"/>
      <c r="G532" s="304"/>
      <c r="H532" s="304"/>
      <c r="I532" s="304"/>
      <c r="J532" s="304"/>
      <c r="K532" s="304"/>
      <c r="L532" s="304"/>
      <c r="M532" s="304"/>
      <c r="N532" s="304"/>
      <c r="O532" s="304"/>
      <c r="P532" s="304"/>
      <c r="Q532" s="304"/>
      <c r="R532" s="304"/>
      <c r="S532" s="304"/>
      <c r="T532" s="304"/>
      <c r="U532" s="304"/>
      <c r="V532" s="304"/>
      <c r="W532" s="304"/>
      <c r="X532" s="304"/>
      <c r="Y532" s="304"/>
      <c r="Z532" s="304"/>
      <c r="AA532" s="304"/>
      <c r="AB532" s="304"/>
      <c r="AC532" s="304"/>
      <c r="AD532" s="304"/>
    </row>
    <row r="533" spans="1:44" ht="24" customHeight="1">
      <c r="A533" s="104"/>
      <c r="C533" s="305" t="s">
        <v>3478</v>
      </c>
      <c r="D533" s="305"/>
      <c r="E533" s="305"/>
      <c r="F533" s="305"/>
      <c r="G533" s="305"/>
      <c r="H533" s="305"/>
      <c r="I533" s="305"/>
      <c r="J533" s="305"/>
      <c r="K533" s="305"/>
      <c r="L533" s="305"/>
      <c r="M533" s="305"/>
      <c r="N533" s="305"/>
      <c r="O533" s="305"/>
      <c r="P533" s="305"/>
      <c r="Q533" s="305"/>
      <c r="R533" s="305"/>
      <c r="S533" s="305"/>
      <c r="T533" s="305"/>
      <c r="U533" s="305"/>
      <c r="V533" s="305"/>
      <c r="W533" s="305"/>
      <c r="X533" s="305"/>
      <c r="Y533" s="305"/>
      <c r="Z533" s="305"/>
      <c r="AA533" s="305"/>
      <c r="AB533" s="305"/>
      <c r="AC533" s="305"/>
      <c r="AD533" s="305"/>
    </row>
    <row r="534" spans="1:44" ht="24" customHeight="1">
      <c r="A534" s="104"/>
      <c r="C534" s="304" t="s">
        <v>3350</v>
      </c>
      <c r="D534" s="304"/>
      <c r="E534" s="304"/>
      <c r="F534" s="304"/>
      <c r="G534" s="304"/>
      <c r="H534" s="304"/>
      <c r="I534" s="304"/>
      <c r="J534" s="304"/>
      <c r="K534" s="304"/>
      <c r="L534" s="304"/>
      <c r="M534" s="304"/>
      <c r="N534" s="304"/>
      <c r="O534" s="304"/>
      <c r="P534" s="304"/>
      <c r="Q534" s="304"/>
      <c r="R534" s="304"/>
      <c r="S534" s="304"/>
      <c r="T534" s="304"/>
      <c r="U534" s="304"/>
      <c r="V534" s="304"/>
      <c r="W534" s="304"/>
      <c r="X534" s="304"/>
      <c r="Y534" s="304"/>
      <c r="Z534" s="304"/>
      <c r="AA534" s="304"/>
      <c r="AB534" s="304"/>
      <c r="AC534" s="304"/>
      <c r="AD534" s="304"/>
    </row>
    <row r="535" spans="1:44" ht="24" customHeight="1">
      <c r="A535" s="104"/>
      <c r="C535" s="304" t="s">
        <v>3431</v>
      </c>
      <c r="D535" s="304"/>
      <c r="E535" s="304"/>
      <c r="F535" s="304"/>
      <c r="G535" s="304"/>
      <c r="H535" s="304"/>
      <c r="I535" s="304"/>
      <c r="J535" s="304"/>
      <c r="K535" s="304"/>
      <c r="L535" s="304"/>
      <c r="M535" s="304"/>
      <c r="N535" s="304"/>
      <c r="O535" s="304"/>
      <c r="P535" s="304"/>
      <c r="Q535" s="304"/>
      <c r="R535" s="304"/>
      <c r="S535" s="304"/>
      <c r="T535" s="304"/>
      <c r="U535" s="304"/>
      <c r="V535" s="304"/>
      <c r="W535" s="304"/>
      <c r="X535" s="304"/>
      <c r="Y535" s="304"/>
      <c r="Z535" s="304"/>
      <c r="AA535" s="304"/>
      <c r="AB535" s="304"/>
      <c r="AC535" s="304"/>
      <c r="AD535" s="304"/>
    </row>
    <row r="536" spans="1:44" ht="24" customHeight="1">
      <c r="A536" s="104"/>
      <c r="C536" s="304" t="s">
        <v>3432</v>
      </c>
      <c r="D536" s="304"/>
      <c r="E536" s="304"/>
      <c r="F536" s="304"/>
      <c r="G536" s="304"/>
      <c r="H536" s="304"/>
      <c r="I536" s="304"/>
      <c r="J536" s="304"/>
      <c r="K536" s="304"/>
      <c r="L536" s="304"/>
      <c r="M536" s="304"/>
      <c r="N536" s="304"/>
      <c r="O536" s="304"/>
      <c r="P536" s="304"/>
      <c r="Q536" s="304"/>
      <c r="R536" s="304"/>
      <c r="S536" s="304"/>
      <c r="T536" s="304"/>
      <c r="U536" s="304"/>
      <c r="V536" s="304"/>
      <c r="W536" s="304"/>
      <c r="X536" s="304"/>
      <c r="Y536" s="304"/>
      <c r="Z536" s="304"/>
      <c r="AA536" s="304"/>
      <c r="AB536" s="304"/>
      <c r="AC536" s="304"/>
      <c r="AD536" s="304"/>
    </row>
    <row r="537" spans="1:44" ht="15" customHeight="1">
      <c r="A537" s="104"/>
      <c r="C537" s="110"/>
      <c r="D537" s="110"/>
      <c r="E537" s="110"/>
      <c r="F537" s="110"/>
      <c r="G537" s="110"/>
      <c r="H537" s="110"/>
      <c r="I537" s="110"/>
      <c r="J537" s="110"/>
      <c r="K537" s="110"/>
      <c r="L537" s="110"/>
      <c r="M537" s="110"/>
      <c r="O537" s="110"/>
      <c r="P537" s="110"/>
      <c r="Q537" s="110"/>
      <c r="R537" s="110"/>
      <c r="S537" s="110"/>
      <c r="T537" s="110"/>
      <c r="U537" s="110"/>
      <c r="V537" s="110"/>
      <c r="W537" s="110"/>
      <c r="X537" s="110"/>
      <c r="Y537" s="110"/>
      <c r="Z537" s="110"/>
      <c r="AA537" s="110"/>
      <c r="AB537" s="110"/>
      <c r="AC537" s="110"/>
      <c r="AD537" s="110"/>
      <c r="AG537" t="s">
        <v>8373</v>
      </c>
      <c r="AH537" t="s">
        <v>8374</v>
      </c>
      <c r="AJ537" s="159">
        <v>11.968610999999999</v>
      </c>
      <c r="AK537" s="159">
        <v>-122.170278</v>
      </c>
    </row>
    <row r="538" spans="1:44" ht="15" customHeight="1">
      <c r="A538" s="104"/>
      <c r="C538" s="110"/>
      <c r="D538" s="110"/>
      <c r="E538" s="110"/>
      <c r="F538" s="110"/>
      <c r="G538" s="110"/>
      <c r="H538" s="110"/>
      <c r="I538" s="110"/>
      <c r="J538" s="110"/>
      <c r="K538" s="110"/>
      <c r="L538" s="110"/>
      <c r="M538" s="110"/>
      <c r="O538" s="110"/>
      <c r="P538" s="110"/>
      <c r="Q538" s="110"/>
      <c r="R538" s="110"/>
      <c r="S538" s="110"/>
      <c r="T538" s="110"/>
      <c r="U538" s="110"/>
      <c r="V538" s="110"/>
      <c r="W538" s="110"/>
      <c r="X538" s="110"/>
      <c r="Y538" s="110"/>
      <c r="Z538" s="110"/>
      <c r="AA538" s="302" t="s">
        <v>127</v>
      </c>
      <c r="AB538" s="302"/>
      <c r="AC538" s="302"/>
      <c r="AD538" s="302"/>
      <c r="AG538">
        <f>COUNTBLANK(D541:Q550)+COUNTBLANK(S541:AD550)</f>
        <v>260</v>
      </c>
      <c r="AH538">
        <v>260</v>
      </c>
      <c r="AJ538" s="159">
        <v>32.718333000000001</v>
      </c>
      <c r="AK538" s="159">
        <v>-84.641666999999998</v>
      </c>
    </row>
    <row r="539" spans="1:44" ht="48" customHeight="1">
      <c r="A539" s="104"/>
      <c r="C539" s="310" t="s">
        <v>283</v>
      </c>
      <c r="D539" s="310"/>
      <c r="E539" s="310"/>
      <c r="F539" s="310"/>
      <c r="G539" s="309" t="s">
        <v>3401</v>
      </c>
      <c r="H539" s="309"/>
      <c r="I539" s="311" t="s">
        <v>441</v>
      </c>
      <c r="J539" s="311"/>
      <c r="K539" s="310" t="s">
        <v>3360</v>
      </c>
      <c r="L539" s="310"/>
      <c r="M539" s="310"/>
      <c r="N539" s="310"/>
      <c r="O539" s="310" t="s">
        <v>437</v>
      </c>
      <c r="P539" s="310"/>
      <c r="Q539" s="310"/>
      <c r="R539" s="312" t="s">
        <v>438</v>
      </c>
      <c r="S539" s="310" t="s">
        <v>439</v>
      </c>
      <c r="T539" s="310"/>
      <c r="U539" s="310"/>
      <c r="V539" s="313" t="s">
        <v>455</v>
      </c>
      <c r="W539" s="314"/>
      <c r="X539" s="314"/>
      <c r="Y539" s="314"/>
      <c r="Z539" s="314"/>
      <c r="AA539" s="314"/>
      <c r="AB539" s="314"/>
      <c r="AC539" s="314"/>
      <c r="AD539" s="315"/>
    </row>
    <row r="540" spans="1:44" ht="72" customHeight="1">
      <c r="A540" s="104"/>
      <c r="C540" s="310"/>
      <c r="D540" s="310"/>
      <c r="E540" s="310"/>
      <c r="F540" s="310"/>
      <c r="G540" s="309"/>
      <c r="H540" s="309"/>
      <c r="I540" s="311"/>
      <c r="J540" s="311"/>
      <c r="K540" s="237" t="s">
        <v>3362</v>
      </c>
      <c r="L540" s="239"/>
      <c r="M540" s="237" t="s">
        <v>3361</v>
      </c>
      <c r="N540" s="239"/>
      <c r="O540" s="310"/>
      <c r="P540" s="310"/>
      <c r="Q540" s="310"/>
      <c r="R540" s="312"/>
      <c r="S540" s="310"/>
      <c r="T540" s="310"/>
      <c r="U540" s="310"/>
      <c r="V540" s="121" t="s">
        <v>68</v>
      </c>
      <c r="W540" s="121" t="s">
        <v>69</v>
      </c>
      <c r="X540" s="121" t="s">
        <v>70</v>
      </c>
      <c r="Y540" s="121" t="s">
        <v>71</v>
      </c>
      <c r="Z540" s="121" t="s">
        <v>72</v>
      </c>
      <c r="AA540" s="121" t="s">
        <v>73</v>
      </c>
      <c r="AB540" s="121" t="s">
        <v>74</v>
      </c>
      <c r="AC540" s="121" t="s">
        <v>75</v>
      </c>
      <c r="AD540" s="121" t="s">
        <v>76</v>
      </c>
      <c r="AG540" s="158" t="s">
        <v>8388</v>
      </c>
      <c r="AH540" s="151" t="s">
        <v>8395</v>
      </c>
      <c r="AI540" s="151" t="s">
        <v>8397</v>
      </c>
      <c r="AJ540" s="151" t="s">
        <v>437</v>
      </c>
      <c r="AK540" s="151" t="s">
        <v>439</v>
      </c>
      <c r="AL540" s="151" t="s">
        <v>8381</v>
      </c>
      <c r="AN540" s="390" t="s">
        <v>8447</v>
      </c>
      <c r="AO540" s="390"/>
      <c r="AP540" s="390"/>
      <c r="AQ540" s="390"/>
      <c r="AR540" s="390"/>
    </row>
    <row r="541" spans="1:44" ht="15" customHeight="1">
      <c r="A541" s="104"/>
      <c r="C541" s="118" t="s">
        <v>68</v>
      </c>
      <c r="D541" s="297"/>
      <c r="E541" s="297"/>
      <c r="F541" s="297"/>
      <c r="G541" s="296"/>
      <c r="H541" s="296"/>
      <c r="I541" s="296"/>
      <c r="J541" s="296"/>
      <c r="K541" s="298" t="str">
        <f>IF(M541="","",INDEX(Aux_loc!B:D,MATCH(M541,Aux_loc!D:D,0),2))</f>
        <v/>
      </c>
      <c r="L541" s="299"/>
      <c r="M541" s="297"/>
      <c r="N541" s="297"/>
      <c r="O541" s="296"/>
      <c r="P541" s="296"/>
      <c r="Q541" s="296"/>
      <c r="R541" s="126" t="s">
        <v>442</v>
      </c>
      <c r="S541" s="296"/>
      <c r="T541" s="296"/>
      <c r="U541" s="296"/>
      <c r="V541" s="183"/>
      <c r="W541" s="183"/>
      <c r="X541" s="183"/>
      <c r="Y541" s="183"/>
      <c r="Z541" s="183"/>
      <c r="AA541" s="183"/>
      <c r="AB541" s="183"/>
      <c r="AC541" s="183"/>
      <c r="AD541" s="183"/>
      <c r="AE541" s="397" t="str">
        <f>IF(M541="","",INDEX(Aux_loc!D:E,MATCH(M541,Aux_loc!D:D,0),2))</f>
        <v/>
      </c>
      <c r="AG541" s="156">
        <f>IF(COUNTA(D541:F550)&lt;&gt;Q511,1,0)</f>
        <v>0</v>
      </c>
      <c r="AJ541">
        <f>IF(OR(O541="",D541=""),0,IF(OR(O541&lt;$AJ$537,O541&gt;$AJ$538),1,0))</f>
        <v>0</v>
      </c>
      <c r="AK541">
        <f>IF(OR(D541="",S541=""),0,IF(OR(S541&lt;$AK$537,S541&gt;$AK$538),1,0))</f>
        <v>0</v>
      </c>
      <c r="AL541">
        <f>IF((COUNTBLANK(D541:L541)+COUNTBLANK(O541)+COUNTBLANK(S541))=11,0,IF(COUNTA(D541,G541,I541,K541,O541,S541)&lt;&gt;6,1,0))</f>
        <v>0</v>
      </c>
      <c r="AN541" t="b">
        <f>NOT(EXACT(D541,UPPER(D541)))</f>
        <v>0</v>
      </c>
      <c r="AO541" t="str">
        <f>SUBSTITUTE( SUBSTITUTE( SUBSTITUTE( SUBSTITUTE( SUBSTITUTE( SUBSTITUTE( SUBSTITUTE( SUBSTITUTE( SUBSTITUTE( SUBSTITUTE(D541, "á", "a"), "é", "e"), "í", "i"), "ó", "o"), "ú", "u"), "Á", "A"), "É", "E"), "Í", "I"), "Ó", "O"), "Ú", "U")</f>
        <v/>
      </c>
      <c r="AP541" t="b">
        <f>NOT(EXACT(D541,AO541))</f>
        <v>0</v>
      </c>
      <c r="AQ541" t="str">
        <f>SUBSTITUTE((SUBSTITUTE(SUBSTITUTE(SUBSTITUTE(D541,".",""),",",""),"(","")),")","")</f>
        <v/>
      </c>
      <c r="AR541" t="b">
        <f>NOT(EXACT(D541,AQ541))</f>
        <v>0</v>
      </c>
    </row>
    <row r="542" spans="1:44" ht="15">
      <c r="A542" s="104"/>
      <c r="C542" s="118" t="s">
        <v>69</v>
      </c>
      <c r="D542" s="297"/>
      <c r="E542" s="297"/>
      <c r="F542" s="297"/>
      <c r="G542" s="296"/>
      <c r="H542" s="296"/>
      <c r="I542" s="296"/>
      <c r="J542" s="296"/>
      <c r="K542" s="300" t="str">
        <f>IF(M542="","",INDEX(Aux_loc!B:D,MATCH(M542,Aux_loc!D:D,0),2))</f>
        <v/>
      </c>
      <c r="L542" s="301"/>
      <c r="M542" s="307"/>
      <c r="N542" s="308"/>
      <c r="O542" s="296"/>
      <c r="P542" s="296"/>
      <c r="Q542" s="296"/>
      <c r="R542" s="126" t="s">
        <v>442</v>
      </c>
      <c r="S542" s="296"/>
      <c r="T542" s="296"/>
      <c r="U542" s="296"/>
      <c r="V542" s="183"/>
      <c r="W542" s="183"/>
      <c r="X542" s="183"/>
      <c r="Y542" s="183"/>
      <c r="Z542" s="183"/>
      <c r="AA542" s="183"/>
      <c r="AB542" s="183"/>
      <c r="AC542" s="183"/>
      <c r="AD542" s="183"/>
      <c r="AE542" s="397" t="str">
        <f>IF(M542="","",INDEX(Aux_loc!D:E,MATCH(M542,Aux_loc!D:D,0),2))</f>
        <v/>
      </c>
      <c r="AJ542">
        <f t="shared" ref="AJ542:AJ550" si="31">IF(OR(O542="",D542=""),0,IF(OR(O542&lt;$AJ$537,O542&gt;$AJ$538),1,0))</f>
        <v>0</v>
      </c>
      <c r="AK542">
        <f t="shared" ref="AK542:AK550" si="32">IF(OR(D542="",S542=""),0,IF(OR(S542&lt;$AK$537,S542&gt;$AK$538),1,0))</f>
        <v>0</v>
      </c>
      <c r="AL542">
        <f t="shared" ref="AL542:AL550" si="33">IF((COUNTBLANK(D542:L542)+COUNTBLANK(O542)+COUNTBLANK(S542))=11,0,IF(COUNTA(D542,G542,I542,K542,O542,S542)&lt;&gt;6,1,0))</f>
        <v>0</v>
      </c>
      <c r="AN542" t="b">
        <f t="shared" ref="AN542:AN550" si="34">NOT(EXACT(D542,UPPER(D542)))</f>
        <v>0</v>
      </c>
      <c r="AO542" t="str">
        <f t="shared" ref="AO542:AO550" si="35">SUBSTITUTE( SUBSTITUTE( SUBSTITUTE( SUBSTITUTE( SUBSTITUTE( SUBSTITUTE( SUBSTITUTE( SUBSTITUTE( SUBSTITUTE( SUBSTITUTE(D542, "á", "a"), "é", "e"), "í", "i"), "ó", "o"), "ú", "u"), "Á", "A"), "É", "E"), "Í", "I"), "Ó", "O"), "Ú", "U")</f>
        <v/>
      </c>
      <c r="AP542" t="b">
        <f t="shared" ref="AP542:AP550" si="36">NOT(EXACT(D542,AO542))</f>
        <v>0</v>
      </c>
      <c r="AQ542" t="str">
        <f t="shared" ref="AQ542:AQ550" si="37">SUBSTITUTE((SUBSTITUTE(SUBSTITUTE(SUBSTITUTE(D542,".",""),",",""),"(","")),")","")</f>
        <v/>
      </c>
      <c r="AR542" t="b">
        <f t="shared" ref="AR542:AR550" si="38">NOT(EXACT(D542,AQ542))</f>
        <v>0</v>
      </c>
    </row>
    <row r="543" spans="1:44" ht="15">
      <c r="A543" s="104"/>
      <c r="C543" s="118" t="s">
        <v>70</v>
      </c>
      <c r="D543" s="297"/>
      <c r="E543" s="297"/>
      <c r="F543" s="297"/>
      <c r="G543" s="296"/>
      <c r="H543" s="296"/>
      <c r="I543" s="296"/>
      <c r="J543" s="296"/>
      <c r="K543" s="300" t="str">
        <f>IF(M543="","",INDEX(Aux_loc!B:D,MATCH(M543,Aux_loc!D:D,0),2))</f>
        <v/>
      </c>
      <c r="L543" s="301"/>
      <c r="M543" s="307"/>
      <c r="N543" s="308"/>
      <c r="O543" s="296"/>
      <c r="P543" s="296"/>
      <c r="Q543" s="296"/>
      <c r="R543" s="126" t="s">
        <v>442</v>
      </c>
      <c r="S543" s="296"/>
      <c r="T543" s="296"/>
      <c r="U543" s="296"/>
      <c r="V543" s="183"/>
      <c r="W543" s="183"/>
      <c r="X543" s="183"/>
      <c r="Y543" s="183"/>
      <c r="Z543" s="183"/>
      <c r="AA543" s="183"/>
      <c r="AB543" s="183"/>
      <c r="AC543" s="183"/>
      <c r="AD543" s="183"/>
      <c r="AE543" s="397" t="str">
        <f>IF(M543="","",INDEX(Aux_loc!D:E,MATCH(M543,Aux_loc!D:D,0),2))</f>
        <v/>
      </c>
      <c r="AJ543">
        <f t="shared" si="31"/>
        <v>0</v>
      </c>
      <c r="AK543">
        <f t="shared" si="32"/>
        <v>0</v>
      </c>
      <c r="AL543">
        <f t="shared" si="33"/>
        <v>0</v>
      </c>
      <c r="AN543" t="b">
        <f t="shared" si="34"/>
        <v>0</v>
      </c>
      <c r="AO543" t="str">
        <f t="shared" si="35"/>
        <v/>
      </c>
      <c r="AP543" t="b">
        <f t="shared" si="36"/>
        <v>0</v>
      </c>
      <c r="AQ543" t="str">
        <f t="shared" si="37"/>
        <v/>
      </c>
      <c r="AR543" t="b">
        <f t="shared" si="38"/>
        <v>0</v>
      </c>
    </row>
    <row r="544" spans="1:44" ht="15">
      <c r="A544" s="104"/>
      <c r="C544" s="118" t="s">
        <v>71</v>
      </c>
      <c r="D544" s="297"/>
      <c r="E544" s="297"/>
      <c r="F544" s="297"/>
      <c r="G544" s="296"/>
      <c r="H544" s="296"/>
      <c r="I544" s="296"/>
      <c r="J544" s="296"/>
      <c r="K544" s="237" t="str">
        <f>IF(M544="","",INDEX(Aux_loc!B:D,MATCH(M544,Aux_loc!D:D,0),2))</f>
        <v/>
      </c>
      <c r="L544" s="239"/>
      <c r="M544" s="307"/>
      <c r="N544" s="308"/>
      <c r="O544" s="296"/>
      <c r="P544" s="296"/>
      <c r="Q544" s="296"/>
      <c r="R544" s="126" t="s">
        <v>442</v>
      </c>
      <c r="S544" s="296"/>
      <c r="T544" s="296"/>
      <c r="U544" s="296"/>
      <c r="V544" s="183"/>
      <c r="W544" s="183"/>
      <c r="X544" s="183"/>
      <c r="Y544" s="183"/>
      <c r="Z544" s="183"/>
      <c r="AA544" s="183"/>
      <c r="AB544" s="183"/>
      <c r="AC544" s="183"/>
      <c r="AD544" s="183"/>
      <c r="AE544" s="397" t="str">
        <f>IF(M544="","",INDEX(Aux_loc!D:E,MATCH(M544,Aux_loc!D:D,0),2))</f>
        <v/>
      </c>
      <c r="AJ544">
        <f t="shared" si="31"/>
        <v>0</v>
      </c>
      <c r="AK544">
        <f t="shared" si="32"/>
        <v>0</v>
      </c>
      <c r="AL544">
        <f t="shared" si="33"/>
        <v>0</v>
      </c>
      <c r="AN544" t="b">
        <f t="shared" si="34"/>
        <v>0</v>
      </c>
      <c r="AO544" t="str">
        <f t="shared" si="35"/>
        <v/>
      </c>
      <c r="AP544" t="b">
        <f t="shared" si="36"/>
        <v>0</v>
      </c>
      <c r="AQ544" t="str">
        <f t="shared" si="37"/>
        <v/>
      </c>
      <c r="AR544" t="b">
        <f t="shared" si="38"/>
        <v>0</v>
      </c>
    </row>
    <row r="545" spans="1:45" ht="15">
      <c r="A545" s="104"/>
      <c r="C545" s="118" t="s">
        <v>72</v>
      </c>
      <c r="D545" s="297"/>
      <c r="E545" s="297"/>
      <c r="F545" s="297"/>
      <c r="G545" s="296"/>
      <c r="H545" s="296"/>
      <c r="I545" s="296"/>
      <c r="J545" s="296"/>
      <c r="K545" s="237" t="str">
        <f>IF(M545="","",INDEX(Aux_loc!B:D,MATCH(M545,Aux_loc!D:D,0),2))</f>
        <v/>
      </c>
      <c r="L545" s="239"/>
      <c r="M545" s="307"/>
      <c r="N545" s="308"/>
      <c r="O545" s="296"/>
      <c r="P545" s="296"/>
      <c r="Q545" s="296"/>
      <c r="R545" s="126" t="s">
        <v>442</v>
      </c>
      <c r="S545" s="296"/>
      <c r="T545" s="296"/>
      <c r="U545" s="296"/>
      <c r="V545" s="183"/>
      <c r="W545" s="183"/>
      <c r="X545" s="183"/>
      <c r="Y545" s="183"/>
      <c r="Z545" s="183"/>
      <c r="AA545" s="183"/>
      <c r="AB545" s="183"/>
      <c r="AC545" s="183"/>
      <c r="AD545" s="183"/>
      <c r="AE545" s="397" t="str">
        <f>IF(M545="","",INDEX(Aux_loc!D:E,MATCH(M545,Aux_loc!D:D,0),2))</f>
        <v/>
      </c>
      <c r="AJ545">
        <f t="shared" si="31"/>
        <v>0</v>
      </c>
      <c r="AK545">
        <f t="shared" si="32"/>
        <v>0</v>
      </c>
      <c r="AL545">
        <f t="shared" si="33"/>
        <v>0</v>
      </c>
      <c r="AN545" t="b">
        <f t="shared" si="34"/>
        <v>0</v>
      </c>
      <c r="AO545" t="str">
        <f t="shared" si="35"/>
        <v/>
      </c>
      <c r="AP545" t="b">
        <f t="shared" si="36"/>
        <v>0</v>
      </c>
      <c r="AQ545" t="str">
        <f t="shared" si="37"/>
        <v/>
      </c>
      <c r="AR545" t="b">
        <f t="shared" si="38"/>
        <v>0</v>
      </c>
    </row>
    <row r="546" spans="1:45" ht="15">
      <c r="A546" s="104"/>
      <c r="C546" s="118" t="s">
        <v>73</v>
      </c>
      <c r="D546" s="297"/>
      <c r="E546" s="297"/>
      <c r="F546" s="297"/>
      <c r="G546" s="296"/>
      <c r="H546" s="296"/>
      <c r="I546" s="296"/>
      <c r="J546" s="296"/>
      <c r="K546" s="237" t="str">
        <f>IF(M546="","",INDEX(Aux_loc!B:D,MATCH(M546,Aux_loc!D:D,0),2))</f>
        <v/>
      </c>
      <c r="L546" s="239"/>
      <c r="M546" s="307"/>
      <c r="N546" s="308"/>
      <c r="O546" s="296"/>
      <c r="P546" s="296"/>
      <c r="Q546" s="296"/>
      <c r="R546" s="126" t="s">
        <v>442</v>
      </c>
      <c r="S546" s="296"/>
      <c r="T546" s="296"/>
      <c r="U546" s="296"/>
      <c r="V546" s="183"/>
      <c r="W546" s="183"/>
      <c r="X546" s="183"/>
      <c r="Y546" s="183"/>
      <c r="Z546" s="183"/>
      <c r="AA546" s="183"/>
      <c r="AB546" s="183"/>
      <c r="AC546" s="183"/>
      <c r="AD546" s="183"/>
      <c r="AE546" s="397" t="str">
        <f>IF(M546="","",INDEX(Aux_loc!D:E,MATCH(M546,Aux_loc!D:D,0),2))</f>
        <v/>
      </c>
      <c r="AJ546">
        <f t="shared" si="31"/>
        <v>0</v>
      </c>
      <c r="AK546">
        <f t="shared" si="32"/>
        <v>0</v>
      </c>
      <c r="AL546">
        <f t="shared" si="33"/>
        <v>0</v>
      </c>
      <c r="AN546" t="b">
        <f t="shared" si="34"/>
        <v>0</v>
      </c>
      <c r="AO546" t="str">
        <f t="shared" si="35"/>
        <v/>
      </c>
      <c r="AP546" t="b">
        <f t="shared" si="36"/>
        <v>0</v>
      </c>
      <c r="AQ546" t="str">
        <f t="shared" si="37"/>
        <v/>
      </c>
      <c r="AR546" t="b">
        <f t="shared" si="38"/>
        <v>0</v>
      </c>
    </row>
    <row r="547" spans="1:45" ht="15">
      <c r="A547" s="104"/>
      <c r="C547" s="118" t="s">
        <v>74</v>
      </c>
      <c r="D547" s="297"/>
      <c r="E547" s="297"/>
      <c r="F547" s="297"/>
      <c r="G547" s="296"/>
      <c r="H547" s="296"/>
      <c r="I547" s="296"/>
      <c r="J547" s="296"/>
      <c r="K547" s="237" t="str">
        <f>IF(M547="","",INDEX(Aux_loc!B:D,MATCH(M547,Aux_loc!D:D,0),2))</f>
        <v/>
      </c>
      <c r="L547" s="239"/>
      <c r="M547" s="307"/>
      <c r="N547" s="308"/>
      <c r="O547" s="296"/>
      <c r="P547" s="296"/>
      <c r="Q547" s="296"/>
      <c r="R547" s="126" t="s">
        <v>442</v>
      </c>
      <c r="S547" s="296"/>
      <c r="T547" s="296"/>
      <c r="U547" s="296"/>
      <c r="V547" s="183"/>
      <c r="W547" s="183"/>
      <c r="X547" s="183"/>
      <c r="Y547" s="183"/>
      <c r="Z547" s="183"/>
      <c r="AA547" s="183"/>
      <c r="AB547" s="183"/>
      <c r="AC547" s="183"/>
      <c r="AD547" s="183"/>
      <c r="AE547" s="397" t="str">
        <f>IF(M547="","",INDEX(Aux_loc!D:E,MATCH(M547,Aux_loc!D:D,0),2))</f>
        <v/>
      </c>
      <c r="AJ547">
        <f t="shared" si="31"/>
        <v>0</v>
      </c>
      <c r="AK547">
        <f t="shared" si="32"/>
        <v>0</v>
      </c>
      <c r="AL547">
        <f t="shared" si="33"/>
        <v>0</v>
      </c>
      <c r="AN547" t="b">
        <f t="shared" si="34"/>
        <v>0</v>
      </c>
      <c r="AO547" t="str">
        <f t="shared" si="35"/>
        <v/>
      </c>
      <c r="AP547" t="b">
        <f t="shared" si="36"/>
        <v>0</v>
      </c>
      <c r="AQ547" t="str">
        <f t="shared" si="37"/>
        <v/>
      </c>
      <c r="AR547" t="b">
        <f t="shared" si="38"/>
        <v>0</v>
      </c>
    </row>
    <row r="548" spans="1:45" ht="15">
      <c r="A548" s="104"/>
      <c r="C548" s="118" t="s">
        <v>75</v>
      </c>
      <c r="D548" s="297"/>
      <c r="E548" s="297"/>
      <c r="F548" s="297"/>
      <c r="G548" s="296"/>
      <c r="H548" s="296"/>
      <c r="I548" s="296"/>
      <c r="J548" s="296"/>
      <c r="K548" s="237" t="str">
        <f>IF(M548="","",INDEX(Aux_loc!B:D,MATCH(M548,Aux_loc!D:D,0),2))</f>
        <v/>
      </c>
      <c r="L548" s="239"/>
      <c r="M548" s="307"/>
      <c r="N548" s="308"/>
      <c r="O548" s="296"/>
      <c r="P548" s="296"/>
      <c r="Q548" s="296"/>
      <c r="R548" s="126" t="s">
        <v>442</v>
      </c>
      <c r="S548" s="296"/>
      <c r="T548" s="296"/>
      <c r="U548" s="296"/>
      <c r="V548" s="183"/>
      <c r="W548" s="183"/>
      <c r="X548" s="183"/>
      <c r="Y548" s="183"/>
      <c r="Z548" s="183"/>
      <c r="AA548" s="183"/>
      <c r="AB548" s="183"/>
      <c r="AC548" s="183"/>
      <c r="AD548" s="183"/>
      <c r="AE548" s="397" t="str">
        <f>IF(M548="","",INDEX(Aux_loc!D:E,MATCH(M548,Aux_loc!D:D,0),2))</f>
        <v/>
      </c>
      <c r="AJ548">
        <f t="shared" si="31"/>
        <v>0</v>
      </c>
      <c r="AK548">
        <f t="shared" si="32"/>
        <v>0</v>
      </c>
      <c r="AL548">
        <f t="shared" si="33"/>
        <v>0</v>
      </c>
      <c r="AN548" t="b">
        <f t="shared" si="34"/>
        <v>0</v>
      </c>
      <c r="AO548" t="str">
        <f t="shared" si="35"/>
        <v/>
      </c>
      <c r="AP548" t="b">
        <f t="shared" si="36"/>
        <v>0</v>
      </c>
      <c r="AQ548" t="str">
        <f t="shared" si="37"/>
        <v/>
      </c>
      <c r="AR548" t="b">
        <f t="shared" si="38"/>
        <v>0</v>
      </c>
    </row>
    <row r="549" spans="1:45" ht="15">
      <c r="A549" s="104"/>
      <c r="C549" s="118" t="s">
        <v>76</v>
      </c>
      <c r="D549" s="297"/>
      <c r="E549" s="297"/>
      <c r="F549" s="297"/>
      <c r="G549" s="296"/>
      <c r="H549" s="296"/>
      <c r="I549" s="296"/>
      <c r="J549" s="296"/>
      <c r="K549" s="237" t="str">
        <f>IF(M549="","",INDEX(Aux_loc!B:D,MATCH(M549,Aux_loc!D:D,0),2))</f>
        <v/>
      </c>
      <c r="L549" s="239"/>
      <c r="M549" s="307"/>
      <c r="N549" s="308"/>
      <c r="O549" s="296"/>
      <c r="P549" s="296"/>
      <c r="Q549" s="296"/>
      <c r="R549" s="126" t="s">
        <v>442</v>
      </c>
      <c r="S549" s="296"/>
      <c r="T549" s="296"/>
      <c r="U549" s="296"/>
      <c r="V549" s="183"/>
      <c r="W549" s="183"/>
      <c r="X549" s="183"/>
      <c r="Y549" s="183"/>
      <c r="Z549" s="183"/>
      <c r="AA549" s="183"/>
      <c r="AB549" s="183"/>
      <c r="AC549" s="183"/>
      <c r="AD549" s="183"/>
      <c r="AE549" s="397" t="str">
        <f>IF(M549="","",INDEX(Aux_loc!D:E,MATCH(M549,Aux_loc!D:D,0),2))</f>
        <v/>
      </c>
      <c r="AH549">
        <f>IF(AND(COUNTIF(I541:J550,10)&gt;0,G566=""),1,0)</f>
        <v>0</v>
      </c>
      <c r="AI549">
        <f>IF(AND(COUNTIF(AC541:AC550,"X")&gt;0,G568=""),1,0)</f>
        <v>0</v>
      </c>
      <c r="AJ549">
        <f t="shared" si="31"/>
        <v>0</v>
      </c>
      <c r="AK549">
        <f t="shared" si="32"/>
        <v>0</v>
      </c>
      <c r="AL549">
        <f t="shared" si="33"/>
        <v>0</v>
      </c>
      <c r="AN549" t="b">
        <f t="shared" si="34"/>
        <v>0</v>
      </c>
      <c r="AO549" t="str">
        <f t="shared" si="35"/>
        <v/>
      </c>
      <c r="AP549" t="b">
        <f t="shared" si="36"/>
        <v>0</v>
      </c>
      <c r="AQ549" t="str">
        <f t="shared" si="37"/>
        <v/>
      </c>
      <c r="AR549" t="b">
        <f t="shared" si="38"/>
        <v>0</v>
      </c>
    </row>
    <row r="550" spans="1:45" ht="15">
      <c r="A550" s="104"/>
      <c r="C550" s="118" t="s">
        <v>77</v>
      </c>
      <c r="D550" s="297"/>
      <c r="E550" s="297"/>
      <c r="F550" s="297"/>
      <c r="G550" s="296"/>
      <c r="H550" s="296"/>
      <c r="I550" s="296"/>
      <c r="J550" s="296"/>
      <c r="K550" s="237" t="str">
        <f>IF(M550="","",INDEX(Aux_loc!B:D,MATCH(M550,Aux_loc!D:D,0),2))</f>
        <v/>
      </c>
      <c r="L550" s="239"/>
      <c r="M550" s="307"/>
      <c r="N550" s="308"/>
      <c r="O550" s="296"/>
      <c r="P550" s="296"/>
      <c r="Q550" s="296"/>
      <c r="R550" s="126" t="s">
        <v>442</v>
      </c>
      <c r="S550" s="296"/>
      <c r="T550" s="296"/>
      <c r="U550" s="296"/>
      <c r="V550" s="183"/>
      <c r="W550" s="183"/>
      <c r="X550" s="183"/>
      <c r="Y550" s="183"/>
      <c r="Z550" s="183"/>
      <c r="AA550" s="183"/>
      <c r="AB550" s="183"/>
      <c r="AC550" s="183"/>
      <c r="AD550" s="183"/>
      <c r="AE550" s="397" t="str">
        <f>IF(M550="","",INDEX(Aux_loc!D:E,MATCH(M550,Aux_loc!D:D,0),2))</f>
        <v/>
      </c>
      <c r="AH550">
        <f>IF(AND(COUNTIF(I541:J550,10)=0,G566&lt;&gt;""),1,0)</f>
        <v>0</v>
      </c>
      <c r="AI550">
        <f>IF(AND(COUNTIF(AC541:AC550,"X")=0,G568&lt;&gt;""),1,0)</f>
        <v>0</v>
      </c>
      <c r="AJ550">
        <f t="shared" si="31"/>
        <v>0</v>
      </c>
      <c r="AK550">
        <f t="shared" si="32"/>
        <v>0</v>
      </c>
      <c r="AL550">
        <f t="shared" si="33"/>
        <v>0</v>
      </c>
      <c r="AN550" t="b">
        <f t="shared" si="34"/>
        <v>0</v>
      </c>
      <c r="AO550" t="str">
        <f t="shared" si="35"/>
        <v/>
      </c>
      <c r="AP550" t="b">
        <f t="shared" si="36"/>
        <v>0</v>
      </c>
      <c r="AQ550" t="str">
        <f t="shared" si="37"/>
        <v/>
      </c>
      <c r="AR550" t="b">
        <f t="shared" si="38"/>
        <v>0</v>
      </c>
    </row>
    <row r="551" spans="1:45" ht="15" customHeight="1">
      <c r="A551" s="104"/>
      <c r="C551" s="110"/>
      <c r="D551" s="110"/>
      <c r="E551" s="110"/>
      <c r="F551" s="110"/>
      <c r="G551" s="110"/>
      <c r="H551" s="110"/>
      <c r="I551" s="110"/>
      <c r="J551" s="110"/>
      <c r="K551" s="110"/>
      <c r="L551" s="110"/>
      <c r="M551" s="110"/>
      <c r="O551" s="110"/>
      <c r="P551" s="110"/>
      <c r="Q551" s="110"/>
      <c r="R551" s="110"/>
      <c r="S551" s="110"/>
      <c r="T551" s="110"/>
      <c r="U551" s="110"/>
      <c r="V551" s="110"/>
      <c r="W551" s="110"/>
      <c r="X551" s="110"/>
      <c r="Y551" s="110"/>
      <c r="Z551" s="110"/>
      <c r="AA551" s="140"/>
      <c r="AB551" s="140"/>
      <c r="AC551" s="140"/>
      <c r="AD551" s="140"/>
      <c r="AH551" s="156">
        <f>AH549+AH550</f>
        <v>0</v>
      </c>
      <c r="AI551" s="156">
        <f>AI549+AI550</f>
        <v>0</v>
      </c>
      <c r="AJ551" s="156">
        <f>SUM(AJ541:AJ550)</f>
        <v>0</v>
      </c>
      <c r="AK551" s="156">
        <f>SUM(AK541:AK550)</f>
        <v>0</v>
      </c>
      <c r="AL551" s="156">
        <f>SUM(AL541:AL550)</f>
        <v>0</v>
      </c>
      <c r="AN551" s="156">
        <f>COUNTIF(AN541:AN550,"VERDADERO")</f>
        <v>0</v>
      </c>
      <c r="AP551" s="156">
        <f>COUNTIF(AP541:AP550,"VERDADERO")</f>
        <v>0</v>
      </c>
      <c r="AR551" s="156">
        <f>COUNTIF(AR541:AR550,"VERDADERO")</f>
        <v>0</v>
      </c>
      <c r="AS551" s="184">
        <f>SUM(AN551:AR551)</f>
        <v>0</v>
      </c>
    </row>
    <row r="552" spans="1:45" ht="15" customHeight="1">
      <c r="A552" s="104"/>
      <c r="C552" s="110"/>
      <c r="D552" s="110"/>
      <c r="E552" s="110"/>
      <c r="F552" s="110"/>
      <c r="G552" s="110"/>
      <c r="H552" s="110"/>
      <c r="I552" s="110"/>
      <c r="J552" s="110"/>
      <c r="K552" s="110"/>
      <c r="L552" s="110"/>
      <c r="M552" s="110"/>
      <c r="O552" s="110"/>
      <c r="P552" s="110"/>
      <c r="Q552" s="110"/>
      <c r="R552" s="110"/>
      <c r="S552" s="110"/>
      <c r="T552" s="110"/>
      <c r="U552" s="110"/>
      <c r="V552" s="110"/>
      <c r="W552" s="110"/>
      <c r="X552" s="110"/>
      <c r="Y552" s="110"/>
      <c r="Z552" s="110"/>
      <c r="AA552" s="340" t="s">
        <v>243</v>
      </c>
      <c r="AB552" s="340"/>
      <c r="AC552" s="340"/>
      <c r="AD552" s="340"/>
      <c r="AI552" s="156">
        <f>AH551+AI551</f>
        <v>0</v>
      </c>
      <c r="AK552" s="156">
        <f>AK551+AJ551</f>
        <v>0</v>
      </c>
    </row>
    <row r="553" spans="1:45" ht="48" customHeight="1">
      <c r="A553" s="104"/>
      <c r="C553" s="310" t="s">
        <v>283</v>
      </c>
      <c r="D553" s="310"/>
      <c r="E553" s="310"/>
      <c r="F553" s="310"/>
      <c r="G553" s="310"/>
      <c r="H553" s="310"/>
      <c r="I553" s="310"/>
      <c r="J553" s="310"/>
      <c r="K553" s="310"/>
      <c r="L553" s="331" t="s">
        <v>284</v>
      </c>
      <c r="M553" s="332"/>
      <c r="N553" s="332"/>
      <c r="O553" s="332"/>
      <c r="P553" s="332"/>
      <c r="Q553" s="332"/>
      <c r="R553" s="332"/>
      <c r="S553" s="332"/>
      <c r="T553" s="332"/>
      <c r="U553" s="332"/>
      <c r="V553" s="332"/>
      <c r="W553" s="332"/>
      <c r="X553" s="332"/>
      <c r="Y553" s="332"/>
      <c r="Z553" s="332"/>
      <c r="AA553" s="332"/>
      <c r="AB553" s="332"/>
      <c r="AC553" s="332"/>
      <c r="AD553" s="333"/>
    </row>
    <row r="554" spans="1:45" ht="72" customHeight="1">
      <c r="A554" s="104"/>
      <c r="C554" s="310"/>
      <c r="D554" s="310"/>
      <c r="E554" s="310"/>
      <c r="F554" s="310"/>
      <c r="G554" s="310"/>
      <c r="H554" s="310"/>
      <c r="I554" s="310"/>
      <c r="J554" s="310"/>
      <c r="K554" s="310"/>
      <c r="L554" s="118" t="s">
        <v>68</v>
      </c>
      <c r="M554" s="118" t="s">
        <v>69</v>
      </c>
      <c r="N554" s="118" t="s">
        <v>70</v>
      </c>
      <c r="O554" s="118" t="s">
        <v>71</v>
      </c>
      <c r="P554" s="118" t="s">
        <v>72</v>
      </c>
      <c r="Q554" s="118" t="s">
        <v>73</v>
      </c>
      <c r="R554" s="118" t="s">
        <v>74</v>
      </c>
      <c r="S554" s="118" t="s">
        <v>75</v>
      </c>
      <c r="T554" s="118" t="s">
        <v>76</v>
      </c>
      <c r="U554" s="118" t="s">
        <v>77</v>
      </c>
      <c r="V554" s="118" t="s">
        <v>78</v>
      </c>
      <c r="W554" s="118" t="s">
        <v>79</v>
      </c>
      <c r="X554" s="118" t="s">
        <v>80</v>
      </c>
      <c r="Y554" s="118" t="s">
        <v>81</v>
      </c>
      <c r="Z554" s="118" t="s">
        <v>82</v>
      </c>
      <c r="AA554" s="118" t="s">
        <v>83</v>
      </c>
      <c r="AB554" s="118" t="s">
        <v>84</v>
      </c>
      <c r="AC554" s="118" t="s">
        <v>85</v>
      </c>
      <c r="AD554" s="121" t="s">
        <v>122</v>
      </c>
      <c r="AG554" s="151" t="s">
        <v>8396</v>
      </c>
      <c r="AH554" t="s">
        <v>8381</v>
      </c>
    </row>
    <row r="555" spans="1:45" ht="15" customHeight="1">
      <c r="A555" s="104"/>
      <c r="C555" s="118" t="s">
        <v>68</v>
      </c>
      <c r="D555" s="334" t="str">
        <f>IF(D541="","",D541)</f>
        <v/>
      </c>
      <c r="E555" s="334"/>
      <c r="F555" s="334"/>
      <c r="G555" s="334"/>
      <c r="H555" s="334"/>
      <c r="I555" s="334"/>
      <c r="J555" s="334"/>
      <c r="K555" s="334"/>
      <c r="L555" s="183"/>
      <c r="M555" s="183"/>
      <c r="N555" s="183"/>
      <c r="O555" s="183"/>
      <c r="P555" s="183"/>
      <c r="Q555" s="183"/>
      <c r="R555" s="183"/>
      <c r="S555" s="183"/>
      <c r="T555" s="183"/>
      <c r="U555" s="183"/>
      <c r="V555" s="183"/>
      <c r="W555" s="183"/>
      <c r="X555" s="183"/>
      <c r="Y555" s="183"/>
      <c r="Z555" s="183"/>
      <c r="AA555" s="183"/>
      <c r="AB555" s="183"/>
      <c r="AC555" s="183"/>
      <c r="AD555" s="183"/>
      <c r="AH555">
        <f>IF(OR(AND(COUNTA(D541)=1,COUNTA(V541:AD541)&lt;1),AND(COUNTA(D541)=1,COUNTA(L555:AD555)&lt;1),AND(D541="",COUNTA(V541:AD541,L555:AD555)&gt;0)),1,0)</f>
        <v>0</v>
      </c>
    </row>
    <row r="556" spans="1:45" ht="15" customHeight="1">
      <c r="A556" s="104"/>
      <c r="C556" s="118" t="s">
        <v>69</v>
      </c>
      <c r="D556" s="334" t="str">
        <f t="shared" ref="D556:D564" si="39">IF(D542="","",D542)</f>
        <v/>
      </c>
      <c r="E556" s="334"/>
      <c r="F556" s="334"/>
      <c r="G556" s="334"/>
      <c r="H556" s="334"/>
      <c r="I556" s="334"/>
      <c r="J556" s="334"/>
      <c r="K556" s="334"/>
      <c r="L556" s="183"/>
      <c r="M556" s="183"/>
      <c r="N556" s="183"/>
      <c r="O556" s="183"/>
      <c r="P556" s="183"/>
      <c r="Q556" s="183"/>
      <c r="R556" s="183"/>
      <c r="S556" s="183"/>
      <c r="T556" s="183"/>
      <c r="U556" s="183"/>
      <c r="V556" s="183"/>
      <c r="W556" s="183"/>
      <c r="X556" s="183"/>
      <c r="Y556" s="183"/>
      <c r="Z556" s="183"/>
      <c r="AA556" s="183"/>
      <c r="AB556" s="183"/>
      <c r="AC556" s="183"/>
      <c r="AD556" s="183"/>
      <c r="AH556">
        <f t="shared" ref="AH556:AH564" si="40">IF(OR(AND(COUNTA(D542)=1,COUNTA(V542:AD542,L556:AD556)&lt;2),AND(D542="",COUNTA(V542:AD542,L556:AD556)&gt;0)),1,0)</f>
        <v>0</v>
      </c>
    </row>
    <row r="557" spans="1:45" ht="15" customHeight="1">
      <c r="A557" s="104"/>
      <c r="C557" s="118" t="s">
        <v>70</v>
      </c>
      <c r="D557" s="334" t="str">
        <f t="shared" si="39"/>
        <v/>
      </c>
      <c r="E557" s="334"/>
      <c r="F557" s="334"/>
      <c r="G557" s="334"/>
      <c r="H557" s="334"/>
      <c r="I557" s="334"/>
      <c r="J557" s="334"/>
      <c r="K557" s="334"/>
      <c r="L557" s="183"/>
      <c r="M557" s="183"/>
      <c r="N557" s="183"/>
      <c r="O557" s="183"/>
      <c r="P557" s="183"/>
      <c r="Q557" s="183"/>
      <c r="R557" s="183"/>
      <c r="S557" s="183"/>
      <c r="T557" s="183"/>
      <c r="U557" s="183"/>
      <c r="V557" s="183"/>
      <c r="W557" s="183"/>
      <c r="X557" s="183"/>
      <c r="Y557" s="183"/>
      <c r="Z557" s="183"/>
      <c r="AA557" s="183"/>
      <c r="AB557" s="183"/>
      <c r="AC557" s="183"/>
      <c r="AD557" s="183"/>
      <c r="AH557">
        <f t="shared" si="40"/>
        <v>0</v>
      </c>
    </row>
    <row r="558" spans="1:45" ht="15" customHeight="1">
      <c r="A558" s="104"/>
      <c r="C558" s="118" t="s">
        <v>71</v>
      </c>
      <c r="D558" s="334" t="str">
        <f t="shared" si="39"/>
        <v/>
      </c>
      <c r="E558" s="334"/>
      <c r="F558" s="334"/>
      <c r="G558" s="334"/>
      <c r="H558" s="334"/>
      <c r="I558" s="334"/>
      <c r="J558" s="334"/>
      <c r="K558" s="334"/>
      <c r="L558" s="183"/>
      <c r="M558" s="183"/>
      <c r="N558" s="183"/>
      <c r="O558" s="183"/>
      <c r="P558" s="183"/>
      <c r="Q558" s="183"/>
      <c r="R558" s="183"/>
      <c r="S558" s="183"/>
      <c r="T558" s="183"/>
      <c r="U558" s="183"/>
      <c r="V558" s="183"/>
      <c r="W558" s="183"/>
      <c r="X558" s="183"/>
      <c r="Y558" s="183"/>
      <c r="Z558" s="183"/>
      <c r="AA558" s="183"/>
      <c r="AB558" s="183"/>
      <c r="AC558" s="183"/>
      <c r="AD558" s="183"/>
      <c r="AH558">
        <f t="shared" si="40"/>
        <v>0</v>
      </c>
    </row>
    <row r="559" spans="1:45" ht="15" customHeight="1">
      <c r="A559" s="104"/>
      <c r="C559" s="118" t="s">
        <v>72</v>
      </c>
      <c r="D559" s="334" t="str">
        <f t="shared" si="39"/>
        <v/>
      </c>
      <c r="E559" s="334"/>
      <c r="F559" s="334"/>
      <c r="G559" s="334"/>
      <c r="H559" s="334"/>
      <c r="I559" s="334"/>
      <c r="J559" s="334"/>
      <c r="K559" s="334"/>
      <c r="L559" s="183"/>
      <c r="M559" s="183"/>
      <c r="N559" s="183"/>
      <c r="O559" s="183"/>
      <c r="P559" s="183"/>
      <c r="Q559" s="183"/>
      <c r="R559" s="183"/>
      <c r="S559" s="183"/>
      <c r="T559" s="183"/>
      <c r="U559" s="183"/>
      <c r="V559" s="183"/>
      <c r="W559" s="183"/>
      <c r="X559" s="183"/>
      <c r="Y559" s="183"/>
      <c r="Z559" s="183"/>
      <c r="AA559" s="183"/>
      <c r="AB559" s="183"/>
      <c r="AC559" s="183"/>
      <c r="AD559" s="183"/>
      <c r="AH559">
        <f t="shared" si="40"/>
        <v>0</v>
      </c>
    </row>
    <row r="560" spans="1:45" ht="15" customHeight="1">
      <c r="A560" s="104"/>
      <c r="C560" s="118" t="s">
        <v>73</v>
      </c>
      <c r="D560" s="334" t="str">
        <f t="shared" si="39"/>
        <v/>
      </c>
      <c r="E560" s="334"/>
      <c r="F560" s="334"/>
      <c r="G560" s="334"/>
      <c r="H560" s="334"/>
      <c r="I560" s="334"/>
      <c r="J560" s="334"/>
      <c r="K560" s="334"/>
      <c r="L560" s="183"/>
      <c r="M560" s="183"/>
      <c r="N560" s="183"/>
      <c r="O560" s="183"/>
      <c r="P560" s="183"/>
      <c r="Q560" s="183"/>
      <c r="R560" s="183"/>
      <c r="S560" s="183"/>
      <c r="T560" s="183"/>
      <c r="U560" s="183"/>
      <c r="V560" s="183"/>
      <c r="W560" s="183"/>
      <c r="X560" s="183"/>
      <c r="Y560" s="183"/>
      <c r="Z560" s="183"/>
      <c r="AA560" s="183"/>
      <c r="AB560" s="183"/>
      <c r="AC560" s="183"/>
      <c r="AD560" s="183"/>
      <c r="AH560">
        <f t="shared" si="40"/>
        <v>0</v>
      </c>
    </row>
    <row r="561" spans="1:35" ht="15" customHeight="1">
      <c r="A561" s="104"/>
      <c r="C561" s="118" t="s">
        <v>74</v>
      </c>
      <c r="D561" s="334" t="str">
        <f t="shared" si="39"/>
        <v/>
      </c>
      <c r="E561" s="334"/>
      <c r="F561" s="334"/>
      <c r="G561" s="334"/>
      <c r="H561" s="334"/>
      <c r="I561" s="334"/>
      <c r="J561" s="334"/>
      <c r="K561" s="334"/>
      <c r="L561" s="183"/>
      <c r="M561" s="183"/>
      <c r="N561" s="183"/>
      <c r="O561" s="183"/>
      <c r="P561" s="183"/>
      <c r="Q561" s="183"/>
      <c r="R561" s="183"/>
      <c r="S561" s="183"/>
      <c r="T561" s="183"/>
      <c r="U561" s="183"/>
      <c r="V561" s="183"/>
      <c r="W561" s="183"/>
      <c r="X561" s="183"/>
      <c r="Y561" s="183"/>
      <c r="Z561" s="183"/>
      <c r="AA561" s="183"/>
      <c r="AB561" s="183"/>
      <c r="AC561" s="183"/>
      <c r="AD561" s="183"/>
      <c r="AH561">
        <f t="shared" si="40"/>
        <v>0</v>
      </c>
    </row>
    <row r="562" spans="1:35" ht="15" customHeight="1">
      <c r="A562" s="104"/>
      <c r="C562" s="118" t="s">
        <v>75</v>
      </c>
      <c r="D562" s="334" t="str">
        <f t="shared" si="39"/>
        <v/>
      </c>
      <c r="E562" s="334"/>
      <c r="F562" s="334"/>
      <c r="G562" s="334"/>
      <c r="H562" s="334"/>
      <c r="I562" s="334"/>
      <c r="J562" s="334"/>
      <c r="K562" s="334"/>
      <c r="L562" s="183"/>
      <c r="M562" s="183"/>
      <c r="N562" s="183"/>
      <c r="O562" s="183"/>
      <c r="P562" s="183"/>
      <c r="Q562" s="183"/>
      <c r="R562" s="183"/>
      <c r="S562" s="183"/>
      <c r="T562" s="183"/>
      <c r="U562" s="183"/>
      <c r="V562" s="183"/>
      <c r="W562" s="183"/>
      <c r="X562" s="183"/>
      <c r="Y562" s="183"/>
      <c r="Z562" s="183"/>
      <c r="AA562" s="183"/>
      <c r="AB562" s="183"/>
      <c r="AC562" s="183"/>
      <c r="AD562" s="183"/>
      <c r="AH562">
        <f t="shared" si="40"/>
        <v>0</v>
      </c>
    </row>
    <row r="563" spans="1:35" ht="15" customHeight="1">
      <c r="A563" s="104"/>
      <c r="C563" s="118" t="s">
        <v>76</v>
      </c>
      <c r="D563" s="334" t="str">
        <f t="shared" si="39"/>
        <v/>
      </c>
      <c r="E563" s="334"/>
      <c r="F563" s="334"/>
      <c r="G563" s="334"/>
      <c r="H563" s="334"/>
      <c r="I563" s="334"/>
      <c r="J563" s="334"/>
      <c r="K563" s="334"/>
      <c r="L563" s="183"/>
      <c r="M563" s="183"/>
      <c r="N563" s="183"/>
      <c r="O563" s="183"/>
      <c r="P563" s="183"/>
      <c r="Q563" s="183"/>
      <c r="R563" s="183"/>
      <c r="S563" s="183"/>
      <c r="T563" s="183"/>
      <c r="U563" s="183"/>
      <c r="V563" s="183"/>
      <c r="W563" s="183"/>
      <c r="X563" s="183"/>
      <c r="Y563" s="183"/>
      <c r="Z563" s="183"/>
      <c r="AA563" s="183"/>
      <c r="AB563" s="183"/>
      <c r="AC563" s="183"/>
      <c r="AD563" s="183"/>
      <c r="AG563">
        <f>IF(AND(COUNTIF(AB555:AB564,"X")&gt;0,G570=""),1,0)</f>
        <v>0</v>
      </c>
      <c r="AH563">
        <f t="shared" si="40"/>
        <v>0</v>
      </c>
    </row>
    <row r="564" spans="1:35" ht="15" customHeight="1">
      <c r="A564" s="104"/>
      <c r="C564" s="118" t="s">
        <v>77</v>
      </c>
      <c r="D564" s="334" t="str">
        <f t="shared" si="39"/>
        <v/>
      </c>
      <c r="E564" s="334"/>
      <c r="F564" s="334"/>
      <c r="G564" s="334"/>
      <c r="H564" s="334"/>
      <c r="I564" s="334"/>
      <c r="J564" s="334"/>
      <c r="K564" s="334"/>
      <c r="L564" s="183"/>
      <c r="M564" s="183"/>
      <c r="N564" s="183"/>
      <c r="O564" s="183"/>
      <c r="P564" s="183"/>
      <c r="Q564" s="183"/>
      <c r="R564" s="183"/>
      <c r="S564" s="183"/>
      <c r="T564" s="183"/>
      <c r="U564" s="183"/>
      <c r="V564" s="183"/>
      <c r="W564" s="183"/>
      <c r="X564" s="183"/>
      <c r="Y564" s="183"/>
      <c r="Z564" s="183"/>
      <c r="AA564" s="183"/>
      <c r="AB564" s="183"/>
      <c r="AC564" s="183"/>
      <c r="AD564" s="183"/>
      <c r="AG564">
        <f>IF(AND(COUNTIF(AB555:AB564,"X")=0,G570&lt;&gt;""),1,0)</f>
        <v>0</v>
      </c>
      <c r="AH564">
        <f t="shared" si="40"/>
        <v>0</v>
      </c>
    </row>
    <row r="565" spans="1:35" ht="15" customHeight="1">
      <c r="A565" s="104"/>
      <c r="C565" s="30"/>
      <c r="D565" s="119"/>
      <c r="E565" s="119"/>
      <c r="F565" s="119"/>
      <c r="G565" s="127"/>
      <c r="H565" s="127"/>
      <c r="I565" s="127"/>
      <c r="J565" s="127"/>
      <c r="K565" s="127"/>
      <c r="L565" s="127"/>
      <c r="M565" s="127"/>
      <c r="N565" s="127"/>
      <c r="O565" s="127"/>
      <c r="P565" s="127"/>
      <c r="Q565" s="127"/>
      <c r="R565" s="127"/>
      <c r="S565" s="127"/>
      <c r="T565" s="127"/>
      <c r="U565" s="127"/>
      <c r="V565" s="127"/>
      <c r="W565" s="127"/>
      <c r="X565" s="127"/>
      <c r="Y565" s="127"/>
      <c r="Z565" s="127"/>
      <c r="AA565" s="127"/>
      <c r="AB565" s="127"/>
      <c r="AC565" s="127"/>
      <c r="AD565" s="127"/>
      <c r="AG565" s="156">
        <f>AG563+AG564</f>
        <v>0</v>
      </c>
      <c r="AH565">
        <f>SUM(AH555:AH564)</f>
        <v>0</v>
      </c>
      <c r="AI565" s="156">
        <f>AH565+AL551</f>
        <v>0</v>
      </c>
    </row>
    <row r="566" spans="1:35" ht="45" customHeight="1">
      <c r="A566" s="104"/>
      <c r="C566" s="364" t="s">
        <v>3353</v>
      </c>
      <c r="D566" s="364"/>
      <c r="E566" s="364"/>
      <c r="F566" s="364"/>
      <c r="G566" s="240"/>
      <c r="H566" s="240"/>
      <c r="I566" s="240"/>
      <c r="J566" s="240"/>
      <c r="K566" s="240"/>
      <c r="L566" s="240"/>
      <c r="M566" s="240"/>
      <c r="N566" s="240"/>
      <c r="O566" s="240"/>
      <c r="P566" s="240"/>
      <c r="Q566" s="240"/>
      <c r="R566" s="240"/>
      <c r="S566" s="240"/>
      <c r="T566" s="240"/>
      <c r="U566" s="240"/>
      <c r="V566" s="240"/>
      <c r="W566" s="240"/>
      <c r="X566" s="240"/>
      <c r="Y566" s="240"/>
      <c r="Z566" s="240"/>
      <c r="AA566" s="240"/>
      <c r="AB566" s="240"/>
      <c r="AC566" s="240"/>
      <c r="AD566" s="240"/>
      <c r="AG566" s="149">
        <f>COUNTIF($I$541:$J$550,10)</f>
        <v>0</v>
      </c>
    </row>
    <row r="567" spans="1:35" ht="15" customHeight="1">
      <c r="A567" s="104"/>
    </row>
    <row r="568" spans="1:35" ht="45" customHeight="1">
      <c r="A568" s="104"/>
      <c r="C568" s="364" t="s">
        <v>3396</v>
      </c>
      <c r="D568" s="364"/>
      <c r="E568" s="364"/>
      <c r="F568" s="365"/>
      <c r="G568" s="366"/>
      <c r="H568" s="241"/>
      <c r="I568" s="241"/>
      <c r="J568" s="241"/>
      <c r="K568" s="241"/>
      <c r="L568" s="241"/>
      <c r="M568" s="241"/>
      <c r="N568" s="241"/>
      <c r="O568" s="241"/>
      <c r="P568" s="241"/>
      <c r="Q568" s="241"/>
      <c r="R568" s="241"/>
      <c r="S568" s="241"/>
      <c r="T568" s="241"/>
      <c r="U568" s="241"/>
      <c r="V568" s="241"/>
      <c r="W568" s="241"/>
      <c r="X568" s="241"/>
      <c r="Y568" s="241"/>
      <c r="Z568" s="241"/>
      <c r="AA568" s="241"/>
      <c r="AB568" s="241"/>
      <c r="AC568" s="241"/>
      <c r="AD568" s="367"/>
      <c r="AG568" s="149">
        <f>COUNTIF($AC$541:$AC$550,"X")</f>
        <v>0</v>
      </c>
    </row>
    <row r="569" spans="1:35" ht="15" customHeight="1">
      <c r="A569" s="104"/>
    </row>
    <row r="570" spans="1:35" ht="45" customHeight="1">
      <c r="A570" s="104"/>
      <c r="C570" s="364" t="s">
        <v>245</v>
      </c>
      <c r="D570" s="364"/>
      <c r="E570" s="364"/>
      <c r="F570" s="365"/>
      <c r="G570" s="366"/>
      <c r="H570" s="241"/>
      <c r="I570" s="241"/>
      <c r="J570" s="241"/>
      <c r="K570" s="241"/>
      <c r="L570" s="241"/>
      <c r="M570" s="241"/>
      <c r="N570" s="241"/>
      <c r="O570" s="241"/>
      <c r="P570" s="241"/>
      <c r="Q570" s="241"/>
      <c r="R570" s="241"/>
      <c r="S570" s="241"/>
      <c r="T570" s="241"/>
      <c r="U570" s="241"/>
      <c r="V570" s="241"/>
      <c r="W570" s="241"/>
      <c r="X570" s="241"/>
      <c r="Y570" s="241"/>
      <c r="Z570" s="241"/>
      <c r="AA570" s="241"/>
      <c r="AB570" s="241"/>
      <c r="AC570" s="241"/>
      <c r="AD570" s="367"/>
      <c r="AG570" s="149">
        <f>COUNTIF($AB$555:$AB$564,"X")</f>
        <v>0</v>
      </c>
    </row>
    <row r="571" spans="1:35" ht="15" customHeight="1">
      <c r="A571" s="104"/>
      <c r="C571" s="30"/>
      <c r="D571" s="47"/>
      <c r="E571" s="47"/>
      <c r="F571" s="47"/>
      <c r="G571" s="47"/>
      <c r="H571" s="47"/>
      <c r="I571" s="47"/>
      <c r="J571" s="47"/>
      <c r="K571" s="47"/>
      <c r="L571" s="47"/>
      <c r="M571" s="47"/>
      <c r="N571" s="47"/>
      <c r="O571" s="47"/>
      <c r="P571" s="47"/>
      <c r="Q571" s="47"/>
      <c r="R571" s="47"/>
      <c r="S571" s="47"/>
      <c r="T571" s="47"/>
      <c r="U571" s="47"/>
      <c r="V571" s="47"/>
      <c r="W571" s="47"/>
      <c r="X571" s="47"/>
      <c r="Y571" s="47"/>
      <c r="Z571" s="47"/>
      <c r="AA571" s="47"/>
      <c r="AB571" s="47"/>
      <c r="AC571" s="47"/>
      <c r="AD571" s="47"/>
    </row>
    <row r="572" spans="1:35" ht="24" customHeight="1">
      <c r="A572" s="104"/>
      <c r="C572" s="221" t="s">
        <v>3351</v>
      </c>
      <c r="D572" s="221"/>
      <c r="E572" s="221"/>
      <c r="F572" s="221"/>
      <c r="G572" s="221"/>
      <c r="H572" s="221"/>
      <c r="I572" s="221"/>
      <c r="J572" s="221"/>
      <c r="K572" s="221"/>
      <c r="L572" s="221"/>
      <c r="M572" s="221"/>
      <c r="N572" s="221"/>
      <c r="O572" s="221"/>
      <c r="P572" s="221"/>
      <c r="Q572" s="47"/>
      <c r="R572" s="221" t="s">
        <v>257</v>
      </c>
      <c r="S572" s="221"/>
      <c r="T572" s="221"/>
      <c r="U572" s="221"/>
      <c r="V572" s="221"/>
      <c r="W572" s="221"/>
      <c r="X572" s="221"/>
      <c r="Y572" s="221"/>
      <c r="Z572" s="221"/>
      <c r="AA572" s="221"/>
      <c r="AB572" s="221"/>
      <c r="AC572" s="221"/>
      <c r="AD572" s="221"/>
    </row>
    <row r="573" spans="1:35" ht="24" customHeight="1">
      <c r="A573" s="104"/>
      <c r="C573" s="319" t="s">
        <v>113</v>
      </c>
      <c r="D573" s="319"/>
      <c r="E573" s="118" t="s">
        <v>68</v>
      </c>
      <c r="F573" s="320" t="s">
        <v>114</v>
      </c>
      <c r="G573" s="320"/>
      <c r="H573" s="320"/>
      <c r="I573" s="320"/>
      <c r="J573" s="320"/>
      <c r="K573" s="320"/>
      <c r="L573" s="320"/>
      <c r="M573" s="320"/>
      <c r="N573" s="320"/>
      <c r="O573" s="320"/>
      <c r="P573" s="320"/>
      <c r="Q573" s="47"/>
      <c r="R573" s="118" t="s">
        <v>68</v>
      </c>
      <c r="S573" s="339" t="s">
        <v>285</v>
      </c>
      <c r="T573" s="339"/>
      <c r="U573" s="339"/>
      <c r="V573" s="339"/>
      <c r="W573" s="339"/>
      <c r="X573" s="339"/>
      <c r="Y573" s="339"/>
      <c r="Z573" s="339"/>
      <c r="AA573" s="339"/>
      <c r="AB573" s="339"/>
      <c r="AC573" s="339"/>
      <c r="AD573" s="339"/>
    </row>
    <row r="574" spans="1:35" ht="24" customHeight="1">
      <c r="A574" s="104"/>
      <c r="C574" s="319"/>
      <c r="D574" s="319"/>
      <c r="E574" s="118" t="s">
        <v>69</v>
      </c>
      <c r="F574" s="320" t="s">
        <v>3354</v>
      </c>
      <c r="G574" s="320"/>
      <c r="H574" s="320"/>
      <c r="I574" s="320"/>
      <c r="J574" s="320"/>
      <c r="K574" s="320"/>
      <c r="L574" s="320"/>
      <c r="M574" s="320"/>
      <c r="N574" s="320"/>
      <c r="O574" s="320"/>
      <c r="P574" s="320"/>
      <c r="Q574" s="47"/>
      <c r="R574" s="118" t="s">
        <v>69</v>
      </c>
      <c r="S574" s="339" t="s">
        <v>286</v>
      </c>
      <c r="T574" s="339"/>
      <c r="U574" s="339"/>
      <c r="V574" s="339"/>
      <c r="W574" s="339"/>
      <c r="X574" s="339"/>
      <c r="Y574" s="339"/>
      <c r="Z574" s="339"/>
      <c r="AA574" s="339"/>
      <c r="AB574" s="339"/>
      <c r="AC574" s="339"/>
      <c r="AD574" s="339"/>
    </row>
    <row r="575" spans="1:35" ht="24" customHeight="1">
      <c r="A575" s="104"/>
      <c r="C575" s="319"/>
      <c r="D575" s="319"/>
      <c r="E575" s="118" t="s">
        <v>70</v>
      </c>
      <c r="F575" s="320" t="s">
        <v>3355</v>
      </c>
      <c r="G575" s="320"/>
      <c r="H575" s="320"/>
      <c r="I575" s="320"/>
      <c r="J575" s="320"/>
      <c r="K575" s="320"/>
      <c r="L575" s="320"/>
      <c r="M575" s="320"/>
      <c r="N575" s="320"/>
      <c r="O575" s="320"/>
      <c r="P575" s="320"/>
      <c r="Q575" s="47"/>
      <c r="R575" s="118" t="s">
        <v>70</v>
      </c>
      <c r="S575" s="339" t="s">
        <v>261</v>
      </c>
      <c r="T575" s="339"/>
      <c r="U575" s="339"/>
      <c r="V575" s="339"/>
      <c r="W575" s="339"/>
      <c r="X575" s="339"/>
      <c r="Y575" s="339"/>
      <c r="Z575" s="339"/>
      <c r="AA575" s="339"/>
      <c r="AB575" s="339"/>
      <c r="AC575" s="339"/>
      <c r="AD575" s="339"/>
    </row>
    <row r="576" spans="1:35" ht="24" customHeight="1">
      <c r="A576" s="104"/>
      <c r="C576" s="319" t="s">
        <v>115</v>
      </c>
      <c r="D576" s="319"/>
      <c r="E576" s="118" t="s">
        <v>71</v>
      </c>
      <c r="F576" s="320" t="s">
        <v>116</v>
      </c>
      <c r="G576" s="320"/>
      <c r="H576" s="320"/>
      <c r="I576" s="320"/>
      <c r="J576" s="320"/>
      <c r="K576" s="320"/>
      <c r="L576" s="320"/>
      <c r="M576" s="320"/>
      <c r="N576" s="320"/>
      <c r="O576" s="320"/>
      <c r="P576" s="320"/>
      <c r="Q576" s="47"/>
      <c r="R576" s="118" t="s">
        <v>71</v>
      </c>
      <c r="S576" s="339" t="s">
        <v>287</v>
      </c>
      <c r="T576" s="339"/>
      <c r="U576" s="339"/>
      <c r="V576" s="339"/>
      <c r="W576" s="339"/>
      <c r="X576" s="339"/>
      <c r="Y576" s="339"/>
      <c r="Z576" s="339"/>
      <c r="AA576" s="339"/>
      <c r="AB576" s="339"/>
      <c r="AC576" s="339"/>
      <c r="AD576" s="339"/>
    </row>
    <row r="577" spans="1:30" ht="15" customHeight="1">
      <c r="A577" s="104"/>
      <c r="C577" s="319"/>
      <c r="D577" s="319"/>
      <c r="E577" s="118" t="s">
        <v>72</v>
      </c>
      <c r="F577" s="320" t="s">
        <v>117</v>
      </c>
      <c r="G577" s="320"/>
      <c r="H577" s="320"/>
      <c r="I577" s="320"/>
      <c r="J577" s="320"/>
      <c r="K577" s="320"/>
      <c r="L577" s="320"/>
      <c r="M577" s="320"/>
      <c r="N577" s="320"/>
      <c r="O577" s="320"/>
      <c r="P577" s="320"/>
      <c r="Q577" s="47"/>
      <c r="R577" s="118" t="s">
        <v>72</v>
      </c>
      <c r="S577" s="339" t="s">
        <v>288</v>
      </c>
      <c r="T577" s="339"/>
      <c r="U577" s="339"/>
      <c r="V577" s="339"/>
      <c r="W577" s="339"/>
      <c r="X577" s="339"/>
      <c r="Y577" s="339"/>
      <c r="Z577" s="339"/>
      <c r="AA577" s="339"/>
      <c r="AB577" s="339"/>
      <c r="AC577" s="339"/>
      <c r="AD577" s="339"/>
    </row>
    <row r="578" spans="1:30" ht="15" customHeight="1">
      <c r="A578" s="104"/>
      <c r="C578" s="319"/>
      <c r="D578" s="319"/>
      <c r="E578" s="118" t="s">
        <v>73</v>
      </c>
      <c r="F578" s="320" t="s">
        <v>118</v>
      </c>
      <c r="G578" s="320"/>
      <c r="H578" s="320"/>
      <c r="I578" s="320"/>
      <c r="J578" s="320"/>
      <c r="K578" s="320"/>
      <c r="L578" s="320"/>
      <c r="M578" s="320"/>
      <c r="N578" s="320"/>
      <c r="O578" s="320"/>
      <c r="P578" s="320"/>
      <c r="Q578" s="47"/>
      <c r="R578" s="118" t="s">
        <v>73</v>
      </c>
      <c r="S578" s="339" t="s">
        <v>289</v>
      </c>
      <c r="T578" s="339"/>
      <c r="U578" s="339"/>
      <c r="V578" s="339"/>
      <c r="W578" s="339"/>
      <c r="X578" s="339"/>
      <c r="Y578" s="339"/>
      <c r="Z578" s="339"/>
      <c r="AA578" s="339"/>
      <c r="AB578" s="339"/>
      <c r="AC578" s="339"/>
      <c r="AD578" s="339"/>
    </row>
    <row r="579" spans="1:30" ht="15" customHeight="1">
      <c r="A579" s="104"/>
      <c r="C579" s="319"/>
      <c r="D579" s="319"/>
      <c r="E579" s="118" t="s">
        <v>74</v>
      </c>
      <c r="F579" s="320" t="s">
        <v>119</v>
      </c>
      <c r="G579" s="320"/>
      <c r="H579" s="320"/>
      <c r="I579" s="320"/>
      <c r="J579" s="320"/>
      <c r="K579" s="320"/>
      <c r="L579" s="320"/>
      <c r="M579" s="320"/>
      <c r="N579" s="320"/>
      <c r="O579" s="320"/>
      <c r="P579" s="320"/>
      <c r="Q579" s="47"/>
      <c r="R579" s="121" t="s">
        <v>74</v>
      </c>
      <c r="S579" s="339" t="s">
        <v>290</v>
      </c>
      <c r="T579" s="339"/>
      <c r="U579" s="339"/>
      <c r="V579" s="339"/>
      <c r="W579" s="339"/>
      <c r="X579" s="339"/>
      <c r="Y579" s="339"/>
      <c r="Z579" s="339"/>
      <c r="AA579" s="339"/>
      <c r="AB579" s="339"/>
      <c r="AC579" s="339"/>
      <c r="AD579" s="339"/>
    </row>
    <row r="580" spans="1:30" ht="15" customHeight="1">
      <c r="A580" s="104"/>
      <c r="C580" s="319"/>
      <c r="D580" s="319"/>
      <c r="E580" s="118" t="s">
        <v>75</v>
      </c>
      <c r="F580" s="320" t="s">
        <v>120</v>
      </c>
      <c r="G580" s="320"/>
      <c r="H580" s="320"/>
      <c r="I580" s="320"/>
      <c r="J580" s="320"/>
      <c r="K580" s="320"/>
      <c r="L580" s="320"/>
      <c r="M580" s="320"/>
      <c r="N580" s="320"/>
      <c r="O580" s="320"/>
      <c r="P580" s="320"/>
      <c r="Q580" s="47"/>
      <c r="R580" s="121" t="s">
        <v>75</v>
      </c>
      <c r="S580" s="339" t="s">
        <v>291</v>
      </c>
      <c r="T580" s="339"/>
      <c r="U580" s="339"/>
      <c r="V580" s="339"/>
      <c r="W580" s="339"/>
      <c r="X580" s="339"/>
      <c r="Y580" s="339"/>
      <c r="Z580" s="339"/>
      <c r="AA580" s="339"/>
      <c r="AB580" s="339"/>
      <c r="AC580" s="339"/>
      <c r="AD580" s="339"/>
    </row>
    <row r="581" spans="1:30" ht="15" customHeight="1">
      <c r="A581" s="104"/>
      <c r="C581" s="319"/>
      <c r="D581" s="319"/>
      <c r="E581" s="121" t="s">
        <v>76</v>
      </c>
      <c r="F581" s="320" t="s">
        <v>121</v>
      </c>
      <c r="G581" s="320"/>
      <c r="H581" s="320"/>
      <c r="I581" s="320"/>
      <c r="J581" s="320"/>
      <c r="K581" s="320"/>
      <c r="L581" s="320"/>
      <c r="M581" s="320"/>
      <c r="N581" s="320"/>
      <c r="O581" s="320"/>
      <c r="P581" s="320"/>
      <c r="Q581" s="47"/>
      <c r="R581" s="121" t="s">
        <v>76</v>
      </c>
      <c r="S581" s="339" t="s">
        <v>292</v>
      </c>
      <c r="T581" s="339"/>
      <c r="U581" s="339"/>
      <c r="V581" s="339"/>
      <c r="W581" s="339"/>
      <c r="X581" s="339"/>
      <c r="Y581" s="339"/>
      <c r="Z581" s="339"/>
      <c r="AA581" s="339"/>
      <c r="AB581" s="339"/>
      <c r="AC581" s="339"/>
      <c r="AD581" s="339"/>
    </row>
    <row r="582" spans="1:30" ht="24" customHeight="1">
      <c r="A582" s="104"/>
      <c r="C582" s="298" t="s">
        <v>77</v>
      </c>
      <c r="D582" s="298"/>
      <c r="E582" s="298"/>
      <c r="F582" s="320" t="s">
        <v>3349</v>
      </c>
      <c r="G582" s="320"/>
      <c r="H582" s="320"/>
      <c r="I582" s="320"/>
      <c r="J582" s="320"/>
      <c r="K582" s="320"/>
      <c r="L582" s="320"/>
      <c r="M582" s="320"/>
      <c r="N582" s="320"/>
      <c r="O582" s="320"/>
      <c r="P582" s="320"/>
      <c r="Q582" s="47"/>
      <c r="R582" s="121" t="s">
        <v>77</v>
      </c>
      <c r="S582" s="339" t="s">
        <v>293</v>
      </c>
      <c r="T582" s="339"/>
      <c r="U582" s="339"/>
      <c r="V582" s="339"/>
      <c r="W582" s="339"/>
      <c r="X582" s="339"/>
      <c r="Y582" s="339"/>
      <c r="Z582" s="339"/>
      <c r="AA582" s="339"/>
      <c r="AB582" s="339"/>
      <c r="AC582" s="339"/>
      <c r="AD582" s="339"/>
    </row>
    <row r="583" spans="1:30" ht="15" customHeight="1">
      <c r="A583" s="104"/>
      <c r="C583" s="298" t="s">
        <v>122</v>
      </c>
      <c r="D583" s="298"/>
      <c r="E583" s="298"/>
      <c r="F583" s="320" t="s">
        <v>110</v>
      </c>
      <c r="G583" s="320"/>
      <c r="H583" s="320"/>
      <c r="I583" s="320"/>
      <c r="J583" s="320"/>
      <c r="K583" s="320"/>
      <c r="L583" s="320"/>
      <c r="M583" s="320"/>
      <c r="N583" s="320"/>
      <c r="O583" s="320"/>
      <c r="P583" s="320"/>
      <c r="Q583" s="47"/>
      <c r="R583" s="121" t="s">
        <v>78</v>
      </c>
      <c r="S583" s="339" t="s">
        <v>294</v>
      </c>
      <c r="T583" s="339"/>
      <c r="U583" s="339"/>
      <c r="V583" s="339"/>
      <c r="W583" s="339"/>
      <c r="X583" s="339"/>
      <c r="Y583" s="339"/>
      <c r="Z583" s="339"/>
      <c r="AA583" s="339"/>
      <c r="AB583" s="339"/>
      <c r="AC583" s="339"/>
      <c r="AD583" s="339"/>
    </row>
    <row r="584" spans="1:30" ht="15" customHeight="1">
      <c r="A584" s="104"/>
      <c r="Q584" s="47"/>
      <c r="R584" s="121" t="s">
        <v>79</v>
      </c>
      <c r="S584" s="339" t="s">
        <v>295</v>
      </c>
      <c r="T584" s="339"/>
      <c r="U584" s="339"/>
      <c r="V584" s="339"/>
      <c r="W584" s="339"/>
      <c r="X584" s="339"/>
      <c r="Y584" s="339"/>
      <c r="Z584" s="339"/>
      <c r="AA584" s="339"/>
      <c r="AB584" s="339"/>
      <c r="AC584" s="339"/>
      <c r="AD584" s="339"/>
    </row>
    <row r="585" spans="1:30" ht="24" customHeight="1">
      <c r="A585" s="104"/>
      <c r="C585" s="221" t="s">
        <v>247</v>
      </c>
      <c r="D585" s="221"/>
      <c r="E585" s="221"/>
      <c r="F585" s="221"/>
      <c r="G585" s="221"/>
      <c r="H585" s="221"/>
      <c r="I585" s="221"/>
      <c r="J585" s="221"/>
      <c r="K585" s="221"/>
      <c r="L585" s="221"/>
      <c r="M585" s="221"/>
      <c r="N585" s="221"/>
      <c r="O585" s="221"/>
      <c r="P585" s="221"/>
      <c r="Q585" s="47"/>
      <c r="R585" s="121" t="s">
        <v>80</v>
      </c>
      <c r="S585" s="339" t="s">
        <v>296</v>
      </c>
      <c r="T585" s="339"/>
      <c r="U585" s="339"/>
      <c r="V585" s="339"/>
      <c r="W585" s="339"/>
      <c r="X585" s="339"/>
      <c r="Y585" s="339"/>
      <c r="Z585" s="339"/>
      <c r="AA585" s="339"/>
      <c r="AB585" s="339"/>
      <c r="AC585" s="339"/>
      <c r="AD585" s="339"/>
    </row>
    <row r="586" spans="1:30" ht="15" customHeight="1">
      <c r="A586" s="104"/>
      <c r="C586" s="118" t="s">
        <v>68</v>
      </c>
      <c r="D586" s="339" t="s">
        <v>297</v>
      </c>
      <c r="E586" s="339"/>
      <c r="F586" s="339"/>
      <c r="G586" s="339"/>
      <c r="H586" s="339"/>
      <c r="I586" s="339"/>
      <c r="J586" s="339"/>
      <c r="K586" s="339"/>
      <c r="L586" s="339"/>
      <c r="M586" s="339"/>
      <c r="N586" s="339"/>
      <c r="O586" s="339"/>
      <c r="P586" s="339"/>
      <c r="Q586" s="47"/>
      <c r="R586" s="121" t="s">
        <v>81</v>
      </c>
      <c r="S586" s="339" t="s">
        <v>298</v>
      </c>
      <c r="T586" s="339"/>
      <c r="U586" s="339"/>
      <c r="V586" s="339"/>
      <c r="W586" s="339"/>
      <c r="X586" s="339"/>
      <c r="Y586" s="339"/>
      <c r="Z586" s="339"/>
      <c r="AA586" s="339"/>
      <c r="AB586" s="339"/>
      <c r="AC586" s="339"/>
      <c r="AD586" s="339"/>
    </row>
    <row r="587" spans="1:30" ht="48" customHeight="1">
      <c r="A587" s="104"/>
      <c r="C587" s="118" t="s">
        <v>69</v>
      </c>
      <c r="D587" s="339" t="s">
        <v>299</v>
      </c>
      <c r="E587" s="339"/>
      <c r="F587" s="339"/>
      <c r="G587" s="339"/>
      <c r="H587" s="339"/>
      <c r="I587" s="339"/>
      <c r="J587" s="339"/>
      <c r="K587" s="339"/>
      <c r="L587" s="339"/>
      <c r="M587" s="339"/>
      <c r="N587" s="339"/>
      <c r="O587" s="339"/>
      <c r="P587" s="339"/>
      <c r="Q587" s="47"/>
      <c r="R587" s="121" t="s">
        <v>82</v>
      </c>
      <c r="S587" s="339" t="s">
        <v>300</v>
      </c>
      <c r="T587" s="339"/>
      <c r="U587" s="339"/>
      <c r="V587" s="339"/>
      <c r="W587" s="339"/>
      <c r="X587" s="339"/>
      <c r="Y587" s="339"/>
      <c r="Z587" s="339"/>
      <c r="AA587" s="339"/>
      <c r="AB587" s="339"/>
      <c r="AC587" s="339"/>
      <c r="AD587" s="339"/>
    </row>
    <row r="588" spans="1:30" ht="15" customHeight="1">
      <c r="A588" s="104"/>
      <c r="C588" s="118" t="s">
        <v>70</v>
      </c>
      <c r="D588" s="339" t="s">
        <v>301</v>
      </c>
      <c r="E588" s="339"/>
      <c r="F588" s="339"/>
      <c r="G588" s="339"/>
      <c r="H588" s="339"/>
      <c r="I588" s="339"/>
      <c r="J588" s="339"/>
      <c r="K588" s="339"/>
      <c r="L588" s="339"/>
      <c r="M588" s="339"/>
      <c r="N588" s="339"/>
      <c r="O588" s="339"/>
      <c r="P588" s="339"/>
      <c r="Q588" s="47"/>
      <c r="R588" s="121" t="s">
        <v>83</v>
      </c>
      <c r="S588" s="339" t="s">
        <v>302</v>
      </c>
      <c r="T588" s="339"/>
      <c r="U588" s="339"/>
      <c r="V588" s="339"/>
      <c r="W588" s="339"/>
      <c r="X588" s="339"/>
      <c r="Y588" s="339"/>
      <c r="Z588" s="339"/>
      <c r="AA588" s="339"/>
      <c r="AB588" s="339"/>
      <c r="AC588" s="339"/>
      <c r="AD588" s="339"/>
    </row>
    <row r="589" spans="1:30" ht="15" customHeight="1">
      <c r="A589" s="104"/>
      <c r="C589" s="118" t="s">
        <v>71</v>
      </c>
      <c r="D589" s="339" t="s">
        <v>303</v>
      </c>
      <c r="E589" s="339"/>
      <c r="F589" s="339"/>
      <c r="G589" s="339"/>
      <c r="H589" s="339"/>
      <c r="I589" s="339"/>
      <c r="J589" s="339"/>
      <c r="K589" s="339"/>
      <c r="L589" s="339"/>
      <c r="M589" s="339"/>
      <c r="N589" s="339"/>
      <c r="O589" s="339"/>
      <c r="P589" s="339"/>
      <c r="Q589" s="47"/>
      <c r="R589" s="121" t="s">
        <v>84</v>
      </c>
      <c r="S589" s="339" t="s">
        <v>263</v>
      </c>
      <c r="T589" s="339"/>
      <c r="U589" s="339"/>
      <c r="V589" s="339"/>
      <c r="W589" s="339"/>
      <c r="X589" s="339"/>
      <c r="Y589" s="339"/>
      <c r="Z589" s="339"/>
      <c r="AA589" s="339"/>
      <c r="AB589" s="339"/>
      <c r="AC589" s="339"/>
      <c r="AD589" s="339"/>
    </row>
    <row r="590" spans="1:30" ht="15" customHeight="1">
      <c r="A590" s="104"/>
      <c r="C590" s="118" t="s">
        <v>72</v>
      </c>
      <c r="D590" s="339" t="s">
        <v>304</v>
      </c>
      <c r="E590" s="339"/>
      <c r="F590" s="339"/>
      <c r="G590" s="339"/>
      <c r="H590" s="339"/>
      <c r="I590" s="339"/>
      <c r="J590" s="339"/>
      <c r="K590" s="339"/>
      <c r="L590" s="339"/>
      <c r="M590" s="339"/>
      <c r="N590" s="339"/>
      <c r="O590" s="339"/>
      <c r="P590" s="339"/>
      <c r="Q590" s="47"/>
      <c r="R590" s="118" t="s">
        <v>85</v>
      </c>
      <c r="S590" s="339" t="s">
        <v>456</v>
      </c>
      <c r="T590" s="339"/>
      <c r="U590" s="339"/>
      <c r="V590" s="339"/>
      <c r="W590" s="339"/>
      <c r="X590" s="339"/>
      <c r="Y590" s="339"/>
      <c r="Z590" s="339"/>
      <c r="AA590" s="339"/>
      <c r="AB590" s="339"/>
      <c r="AC590" s="339"/>
      <c r="AD590" s="339"/>
    </row>
    <row r="591" spans="1:30" ht="15" customHeight="1">
      <c r="A591" s="104"/>
      <c r="C591" s="118" t="s">
        <v>73</v>
      </c>
      <c r="D591" s="339" t="s">
        <v>305</v>
      </c>
      <c r="E591" s="339"/>
      <c r="F591" s="339"/>
      <c r="G591" s="339"/>
      <c r="H591" s="339"/>
      <c r="I591" s="339"/>
      <c r="J591" s="339"/>
      <c r="K591" s="339"/>
      <c r="L591" s="339"/>
      <c r="M591" s="339"/>
      <c r="N591" s="339"/>
      <c r="O591" s="339"/>
      <c r="P591" s="339"/>
      <c r="Q591" s="47"/>
      <c r="R591" s="121" t="s">
        <v>122</v>
      </c>
      <c r="S591" s="339" t="s">
        <v>110</v>
      </c>
      <c r="T591" s="339"/>
      <c r="U591" s="339"/>
      <c r="V591" s="339"/>
      <c r="W591" s="339"/>
      <c r="X591" s="339"/>
      <c r="Y591" s="339"/>
      <c r="Z591" s="339"/>
      <c r="AA591" s="339"/>
      <c r="AB591" s="339"/>
      <c r="AC591" s="339"/>
      <c r="AD591" s="339"/>
    </row>
    <row r="592" spans="1:30" ht="24" customHeight="1">
      <c r="A592" s="104"/>
      <c r="C592" s="121" t="s">
        <v>74</v>
      </c>
      <c r="D592" s="339" t="s">
        <v>306</v>
      </c>
      <c r="E592" s="339"/>
      <c r="F592" s="339"/>
      <c r="G592" s="339"/>
      <c r="H592" s="339"/>
      <c r="I592" s="339"/>
      <c r="J592" s="339"/>
      <c r="K592" s="339"/>
      <c r="L592" s="339"/>
      <c r="M592" s="339"/>
      <c r="N592" s="339"/>
      <c r="O592" s="339"/>
      <c r="P592" s="339"/>
      <c r="Q592" s="47"/>
      <c r="R592" s="47"/>
      <c r="S592" s="47"/>
      <c r="T592" s="47"/>
      <c r="U592" s="47"/>
      <c r="V592" s="47"/>
      <c r="W592" s="47"/>
      <c r="X592" s="47"/>
      <c r="Y592" s="47"/>
      <c r="Z592" s="47"/>
      <c r="AA592" s="47"/>
      <c r="AB592" s="47"/>
      <c r="AC592" s="47"/>
      <c r="AD592" s="47"/>
    </row>
    <row r="593" spans="1:30" ht="15" customHeight="1">
      <c r="A593" s="104"/>
      <c r="C593" s="121" t="s">
        <v>75</v>
      </c>
      <c r="D593" s="339" t="s">
        <v>3397</v>
      </c>
      <c r="E593" s="339"/>
      <c r="F593" s="339"/>
      <c r="G593" s="339"/>
      <c r="H593" s="339"/>
      <c r="I593" s="339"/>
      <c r="J593" s="339"/>
      <c r="K593" s="339"/>
      <c r="L593" s="339"/>
      <c r="M593" s="339"/>
      <c r="N593" s="339"/>
      <c r="O593" s="339"/>
      <c r="P593" s="339"/>
      <c r="Q593" s="47"/>
      <c r="R593" s="47"/>
      <c r="S593" s="47"/>
      <c r="T593" s="47"/>
      <c r="U593" s="47"/>
      <c r="V593" s="47"/>
      <c r="W593" s="47"/>
      <c r="X593" s="47"/>
      <c r="Y593" s="47"/>
      <c r="Z593" s="47"/>
      <c r="AA593" s="47"/>
      <c r="AB593" s="47"/>
      <c r="AC593" s="47"/>
      <c r="AD593" s="47"/>
    </row>
    <row r="594" spans="1:30" ht="15" customHeight="1">
      <c r="A594" s="104"/>
      <c r="C594" s="121" t="s">
        <v>76</v>
      </c>
      <c r="D594" s="339" t="s">
        <v>110</v>
      </c>
      <c r="E594" s="339"/>
      <c r="F594" s="339"/>
      <c r="G594" s="339"/>
      <c r="H594" s="339"/>
      <c r="I594" s="339"/>
      <c r="J594" s="339"/>
      <c r="K594" s="339"/>
      <c r="L594" s="339"/>
      <c r="M594" s="339"/>
      <c r="N594" s="339"/>
      <c r="O594" s="339"/>
      <c r="P594" s="339"/>
      <c r="Q594" s="47"/>
      <c r="R594" s="47"/>
      <c r="S594" s="47"/>
      <c r="T594" s="47"/>
      <c r="U594" s="47"/>
      <c r="V594" s="47"/>
      <c r="W594" s="47"/>
      <c r="X594" s="47"/>
      <c r="Y594" s="47"/>
      <c r="Z594" s="47"/>
      <c r="AA594" s="47"/>
      <c r="AB594" s="47"/>
      <c r="AC594" s="47"/>
      <c r="AD594" s="47"/>
    </row>
    <row r="595" spans="1:30" ht="15" customHeight="1">
      <c r="A595" s="104"/>
      <c r="P595" s="47"/>
      <c r="Q595" s="47"/>
      <c r="R595" s="47"/>
      <c r="S595" s="47"/>
      <c r="T595" s="47"/>
      <c r="U595" s="47"/>
      <c r="V595" s="47"/>
      <c r="W595" s="47"/>
      <c r="X595" s="47"/>
      <c r="Y595" s="47"/>
      <c r="Z595" s="47"/>
      <c r="AA595" s="47"/>
      <c r="AB595" s="47"/>
      <c r="AC595" s="47"/>
      <c r="AD595" s="47"/>
    </row>
    <row r="596" spans="1:30" ht="24" customHeight="1">
      <c r="A596" s="104"/>
      <c r="C596" s="335" t="s">
        <v>123</v>
      </c>
      <c r="D596" s="335"/>
      <c r="E596" s="335"/>
      <c r="F596" s="335"/>
      <c r="G596" s="335"/>
      <c r="H596" s="335"/>
      <c r="I596" s="335"/>
      <c r="J596" s="335"/>
      <c r="K596" s="335"/>
      <c r="L596" s="335"/>
      <c r="M596" s="335"/>
      <c r="N596" s="335"/>
      <c r="O596" s="335"/>
      <c r="P596" s="335"/>
      <c r="Q596" s="335"/>
      <c r="R596" s="335"/>
      <c r="S596" s="335"/>
      <c r="T596" s="335"/>
      <c r="U596" s="335"/>
      <c r="V596" s="335"/>
      <c r="W596" s="335"/>
      <c r="X596" s="335"/>
      <c r="Y596" s="335"/>
      <c r="Z596" s="335"/>
      <c r="AA596" s="335"/>
      <c r="AB596" s="335"/>
      <c r="AC596" s="335"/>
      <c r="AD596" s="335"/>
    </row>
    <row r="597" spans="1:30" ht="60" customHeight="1">
      <c r="A597" s="104"/>
      <c r="C597" s="297"/>
      <c r="D597" s="297"/>
      <c r="E597" s="297"/>
      <c r="F597" s="297"/>
      <c r="G597" s="297"/>
      <c r="H597" s="297"/>
      <c r="I597" s="297"/>
      <c r="J597" s="297"/>
      <c r="K597" s="297"/>
      <c r="L597" s="297"/>
      <c r="M597" s="297"/>
      <c r="N597" s="297"/>
      <c r="O597" s="297"/>
      <c r="P597" s="297"/>
      <c r="Q597" s="297"/>
      <c r="R597" s="297"/>
      <c r="S597" s="297"/>
      <c r="T597" s="297"/>
      <c r="U597" s="297"/>
      <c r="V597" s="297"/>
      <c r="W597" s="297"/>
      <c r="X597" s="297"/>
      <c r="Y597" s="297"/>
      <c r="Z597" s="297"/>
      <c r="AA597" s="297"/>
      <c r="AB597" s="297"/>
      <c r="AC597" s="297"/>
      <c r="AD597" s="297"/>
    </row>
    <row r="598" spans="1:30" ht="15" customHeight="1">
      <c r="A598" s="104"/>
      <c r="B598" s="244" t="str">
        <f>IF(AS551=0,"","Error: los nombres deben registrarse en mayúsculas, sin comillas ni signos de acentuación, puntuación, paréntesis y abreviaturas.")</f>
        <v/>
      </c>
      <c r="C598" s="244"/>
      <c r="D598" s="244"/>
      <c r="E598" s="244"/>
      <c r="F598" s="244"/>
      <c r="G598" s="244"/>
      <c r="H598" s="244"/>
      <c r="I598" s="244"/>
      <c r="J598" s="244"/>
      <c r="K598" s="244"/>
      <c r="L598" s="244"/>
      <c r="M598" s="244"/>
      <c r="N598" s="244"/>
      <c r="O598" s="244"/>
      <c r="P598" s="244"/>
      <c r="Q598" s="244"/>
      <c r="R598" s="244"/>
      <c r="S598" s="244"/>
      <c r="T598" s="244"/>
      <c r="U598" s="244"/>
      <c r="V598" s="244"/>
      <c r="W598" s="244"/>
      <c r="X598" s="244"/>
      <c r="Y598" s="244"/>
      <c r="Z598" s="244"/>
      <c r="AA598" s="244"/>
      <c r="AB598" s="244"/>
      <c r="AC598" s="244"/>
      <c r="AD598" s="244"/>
    </row>
    <row r="599" spans="1:30" ht="15" customHeight="1">
      <c r="A599" s="104"/>
      <c r="B599" s="294" t="str">
        <f>IF(AG541=0,"","Error: verificar el número de los Rastros con la Pregunta 5 .")</f>
        <v/>
      </c>
      <c r="C599" s="294"/>
      <c r="D599" s="294"/>
      <c r="E599" s="294"/>
      <c r="F599" s="294"/>
      <c r="G599" s="294"/>
      <c r="H599" s="294"/>
      <c r="I599" s="294"/>
      <c r="J599" s="294"/>
      <c r="K599" s="294"/>
      <c r="L599" s="294"/>
      <c r="M599" s="294"/>
      <c r="N599" s="294"/>
      <c r="O599" s="294"/>
      <c r="P599" s="294"/>
      <c r="Q599" s="294"/>
      <c r="R599" s="294"/>
      <c r="S599" s="294"/>
      <c r="T599" s="294"/>
      <c r="U599" s="294"/>
      <c r="V599" s="294"/>
      <c r="W599" s="294"/>
      <c r="X599" s="294"/>
      <c r="Y599" s="294"/>
      <c r="Z599" s="294"/>
      <c r="AA599" s="294"/>
      <c r="AB599" s="294"/>
      <c r="AC599" s="294"/>
      <c r="AD599" s="294"/>
    </row>
    <row r="600" spans="1:30" ht="15" customHeight="1">
      <c r="A600" s="104"/>
      <c r="B600" s="294" t="str">
        <f>IF(AK552=0,"",IF(AJ551&gt;0,"Error: verificar la coordenada de Latitud.","Error: verificar la coordenada de Longitud."))</f>
        <v/>
      </c>
      <c r="C600" s="294"/>
      <c r="D600" s="294"/>
      <c r="E600" s="294"/>
      <c r="F600" s="294"/>
      <c r="G600" s="294"/>
      <c r="H600" s="294"/>
      <c r="I600" s="294"/>
      <c r="J600" s="294"/>
      <c r="K600" s="294"/>
      <c r="L600" s="294"/>
      <c r="M600" s="294"/>
      <c r="N600" s="294"/>
      <c r="O600" s="294"/>
      <c r="P600" s="294"/>
      <c r="Q600" s="294"/>
      <c r="R600" s="294"/>
      <c r="S600" s="294"/>
      <c r="T600" s="294"/>
      <c r="U600" s="294"/>
      <c r="V600" s="294"/>
      <c r="W600" s="294"/>
      <c r="X600" s="294"/>
      <c r="Y600" s="294"/>
      <c r="Z600" s="294"/>
      <c r="AA600" s="294"/>
      <c r="AB600" s="294"/>
      <c r="AC600" s="294"/>
      <c r="AD600" s="294"/>
    </row>
    <row r="601" spans="1:30" ht="15" customHeight="1">
      <c r="A601" s="104"/>
      <c r="B601" s="244" t="str">
        <f>IF(AI552=0,"",IF(AH549&gt;0," Error: debe especificar la opción Otra forma de administración del servicio (especifique).",IF(AI549&gt;0," Error: debe especificar la opción Otro tipo de instalación (especifique).","Error: no debe presentar información en el recuadro (especifique).")))</f>
        <v/>
      </c>
      <c r="C601" s="244"/>
      <c r="D601" s="244"/>
      <c r="E601" s="244"/>
      <c r="F601" s="244"/>
      <c r="G601" s="244"/>
      <c r="H601" s="244"/>
      <c r="I601" s="244"/>
      <c r="J601" s="244"/>
      <c r="K601" s="244"/>
      <c r="L601" s="244"/>
      <c r="M601" s="244"/>
      <c r="N601" s="244"/>
      <c r="O601" s="244"/>
      <c r="P601" s="244"/>
      <c r="Q601" s="244"/>
      <c r="R601" s="244"/>
      <c r="S601" s="244"/>
      <c r="T601" s="244"/>
      <c r="U601" s="244"/>
      <c r="V601" s="244"/>
      <c r="W601" s="244"/>
      <c r="X601" s="244"/>
      <c r="Y601" s="244"/>
      <c r="Z601" s="244"/>
      <c r="AA601" s="244"/>
      <c r="AB601" s="244"/>
      <c r="AC601" s="244"/>
      <c r="AD601" s="244"/>
    </row>
    <row r="602" spans="1:30" ht="15" customHeight="1">
      <c r="A602" s="104"/>
      <c r="B602" s="294" t="str">
        <f>IF(AG565=0,"",IF(AG563&gt;0," Error: debe especificar la opción Otro tipo de maquinaria o equipo (especifique).","Error: no debe presentar información en el recuadro (especifique)."))</f>
        <v/>
      </c>
      <c r="C602" s="294"/>
      <c r="D602" s="294"/>
      <c r="E602" s="294"/>
      <c r="F602" s="294"/>
      <c r="G602" s="294"/>
      <c r="H602" s="294"/>
      <c r="I602" s="294"/>
      <c r="J602" s="294"/>
      <c r="K602" s="294"/>
      <c r="L602" s="294"/>
      <c r="M602" s="294"/>
      <c r="N602" s="294"/>
      <c r="O602" s="294"/>
      <c r="P602" s="294"/>
      <c r="Q602" s="294"/>
      <c r="R602" s="294"/>
      <c r="S602" s="294"/>
      <c r="T602" s="294"/>
      <c r="U602" s="294"/>
      <c r="V602" s="294"/>
      <c r="W602" s="294"/>
      <c r="X602" s="294"/>
      <c r="Y602" s="294"/>
      <c r="Z602" s="294"/>
      <c r="AA602" s="294"/>
      <c r="AB602" s="294"/>
      <c r="AC602" s="294"/>
      <c r="AD602" s="294"/>
    </row>
    <row r="603" spans="1:30" ht="15" customHeight="1" thickBot="1">
      <c r="A603" s="104"/>
      <c r="B603" s="295" t="str">
        <f>IF(AI565=0,"","Error: debe completar toda la información requerida.")</f>
        <v/>
      </c>
      <c r="C603" s="295"/>
      <c r="D603" s="295"/>
      <c r="E603" s="295"/>
      <c r="F603" s="295"/>
      <c r="G603" s="295"/>
      <c r="H603" s="295"/>
      <c r="I603" s="295"/>
      <c r="J603" s="295"/>
      <c r="K603" s="295"/>
      <c r="L603" s="295"/>
      <c r="M603" s="295"/>
      <c r="N603" s="295"/>
      <c r="O603" s="295"/>
      <c r="P603" s="295"/>
      <c r="Q603" s="295"/>
      <c r="R603" s="295"/>
      <c r="S603" s="295"/>
      <c r="T603" s="295"/>
      <c r="U603" s="295"/>
      <c r="V603" s="295"/>
      <c r="W603" s="295"/>
      <c r="X603" s="295"/>
      <c r="Y603" s="295"/>
      <c r="Z603" s="295"/>
      <c r="AA603" s="295"/>
      <c r="AB603" s="295"/>
      <c r="AC603" s="295"/>
      <c r="AD603" s="295"/>
    </row>
    <row r="604" spans="1:30" ht="15" customHeight="1" thickBot="1">
      <c r="A604" s="128" t="s">
        <v>431</v>
      </c>
      <c r="B604" s="253" t="s">
        <v>378</v>
      </c>
      <c r="C604" s="254"/>
      <c r="D604" s="254"/>
      <c r="E604" s="254"/>
      <c r="F604" s="254"/>
      <c r="G604" s="254"/>
      <c r="H604" s="254"/>
      <c r="I604" s="254"/>
      <c r="J604" s="254"/>
      <c r="K604" s="254"/>
      <c r="L604" s="254"/>
      <c r="M604" s="254"/>
      <c r="N604" s="254"/>
      <c r="O604" s="254"/>
      <c r="P604" s="254"/>
      <c r="Q604" s="254"/>
      <c r="R604" s="254"/>
      <c r="S604" s="254"/>
      <c r="T604" s="254"/>
      <c r="U604" s="254"/>
      <c r="V604" s="254"/>
      <c r="W604" s="254"/>
      <c r="X604" s="254"/>
      <c r="Y604" s="254"/>
      <c r="Z604" s="254"/>
      <c r="AA604" s="254"/>
      <c r="AB604" s="254"/>
      <c r="AC604" s="254"/>
      <c r="AD604" s="255"/>
    </row>
    <row r="605" spans="1:30" ht="15" customHeight="1">
      <c r="A605" s="104"/>
      <c r="B605" s="336" t="s">
        <v>105</v>
      </c>
      <c r="C605" s="337"/>
      <c r="D605" s="337"/>
      <c r="E605" s="337"/>
      <c r="F605" s="337"/>
      <c r="G605" s="337"/>
      <c r="H605" s="337"/>
      <c r="I605" s="337"/>
      <c r="J605" s="337"/>
      <c r="K605" s="337"/>
      <c r="L605" s="337"/>
      <c r="M605" s="337"/>
      <c r="N605" s="337"/>
      <c r="O605" s="337"/>
      <c r="P605" s="337"/>
      <c r="Q605" s="337"/>
      <c r="R605" s="337"/>
      <c r="S605" s="337"/>
      <c r="T605" s="337"/>
      <c r="U605" s="337"/>
      <c r="V605" s="337"/>
      <c r="W605" s="337"/>
      <c r="X605" s="337"/>
      <c r="Y605" s="337"/>
      <c r="Z605" s="337"/>
      <c r="AA605" s="337"/>
      <c r="AB605" s="337"/>
      <c r="AC605" s="337"/>
      <c r="AD605" s="338"/>
    </row>
    <row r="606" spans="1:30" ht="24" customHeight="1">
      <c r="A606" s="104"/>
      <c r="B606" s="105"/>
      <c r="C606" s="304" t="s">
        <v>307</v>
      </c>
      <c r="D606" s="304"/>
      <c r="E606" s="304"/>
      <c r="F606" s="304"/>
      <c r="G606" s="304"/>
      <c r="H606" s="304"/>
      <c r="I606" s="304"/>
      <c r="J606" s="304"/>
      <c r="K606" s="304"/>
      <c r="L606" s="304"/>
      <c r="M606" s="304"/>
      <c r="N606" s="304"/>
      <c r="O606" s="304"/>
      <c r="P606" s="304"/>
      <c r="Q606" s="304"/>
      <c r="R606" s="304"/>
      <c r="S606" s="304"/>
      <c r="T606" s="304"/>
      <c r="U606" s="304"/>
      <c r="V606" s="304"/>
      <c r="W606" s="304"/>
      <c r="X606" s="304"/>
      <c r="Y606" s="304"/>
      <c r="Z606" s="304"/>
      <c r="AA606" s="304"/>
      <c r="AB606" s="304"/>
      <c r="AC606" s="304"/>
      <c r="AD606" s="330"/>
    </row>
    <row r="607" spans="1:30" ht="36" customHeight="1">
      <c r="A607" s="104"/>
      <c r="B607" s="109"/>
      <c r="C607" s="304" t="s">
        <v>3370</v>
      </c>
      <c r="D607" s="304"/>
      <c r="E607" s="304"/>
      <c r="F607" s="304"/>
      <c r="G607" s="304"/>
      <c r="H607" s="304"/>
      <c r="I607" s="304"/>
      <c r="J607" s="304"/>
      <c r="K607" s="304"/>
      <c r="L607" s="304"/>
      <c r="M607" s="304"/>
      <c r="N607" s="304"/>
      <c r="O607" s="304"/>
      <c r="P607" s="304"/>
      <c r="Q607" s="304"/>
      <c r="R607" s="304"/>
      <c r="S607" s="304"/>
      <c r="T607" s="304"/>
      <c r="U607" s="304"/>
      <c r="V607" s="304"/>
      <c r="W607" s="304"/>
      <c r="X607" s="304"/>
      <c r="Y607" s="304"/>
      <c r="Z607" s="304"/>
      <c r="AA607" s="304"/>
      <c r="AB607" s="304"/>
      <c r="AC607" s="304"/>
      <c r="AD607" s="330"/>
    </row>
    <row r="608" spans="1:30" ht="36" customHeight="1">
      <c r="A608" s="104"/>
      <c r="B608" s="105"/>
      <c r="C608" s="304" t="s">
        <v>460</v>
      </c>
      <c r="D608" s="304"/>
      <c r="E608" s="304"/>
      <c r="F608" s="304"/>
      <c r="G608" s="304"/>
      <c r="H608" s="304"/>
      <c r="I608" s="304"/>
      <c r="J608" s="304"/>
      <c r="K608" s="304"/>
      <c r="L608" s="304"/>
      <c r="M608" s="304"/>
      <c r="N608" s="304"/>
      <c r="O608" s="304"/>
      <c r="P608" s="304"/>
      <c r="Q608" s="304"/>
      <c r="R608" s="304"/>
      <c r="S608" s="304"/>
      <c r="T608" s="304"/>
      <c r="U608" s="304"/>
      <c r="V608" s="304"/>
      <c r="W608" s="304"/>
      <c r="X608" s="304"/>
      <c r="Y608" s="304"/>
      <c r="Z608" s="304"/>
      <c r="AA608" s="304"/>
      <c r="AB608" s="304"/>
      <c r="AC608" s="304"/>
      <c r="AD608" s="330"/>
    </row>
    <row r="609" spans="1:43" ht="24" customHeight="1">
      <c r="A609" s="104"/>
      <c r="B609" s="105"/>
      <c r="C609" s="304" t="s">
        <v>3373</v>
      </c>
      <c r="D609" s="304"/>
      <c r="E609" s="304"/>
      <c r="F609" s="304"/>
      <c r="G609" s="304"/>
      <c r="H609" s="304"/>
      <c r="I609" s="304"/>
      <c r="J609" s="304"/>
      <c r="K609" s="304"/>
      <c r="L609" s="304"/>
      <c r="M609" s="304"/>
      <c r="N609" s="304"/>
      <c r="O609" s="304"/>
      <c r="P609" s="304"/>
      <c r="Q609" s="304"/>
      <c r="R609" s="304"/>
      <c r="S609" s="304"/>
      <c r="T609" s="304"/>
      <c r="U609" s="304"/>
      <c r="V609" s="304"/>
      <c r="W609" s="304"/>
      <c r="X609" s="304"/>
      <c r="Y609" s="304"/>
      <c r="Z609" s="304"/>
      <c r="AA609" s="304"/>
      <c r="AB609" s="304"/>
      <c r="AC609" s="304"/>
      <c r="AD609" s="330"/>
    </row>
    <row r="610" spans="1:43" ht="24" customHeight="1">
      <c r="A610" s="104"/>
      <c r="B610" s="105"/>
      <c r="C610" s="304" t="s">
        <v>461</v>
      </c>
      <c r="D610" s="304"/>
      <c r="E610" s="304"/>
      <c r="F610" s="304"/>
      <c r="G610" s="304"/>
      <c r="H610" s="304"/>
      <c r="I610" s="304"/>
      <c r="J610" s="304"/>
      <c r="K610" s="304"/>
      <c r="L610" s="304"/>
      <c r="M610" s="304"/>
      <c r="N610" s="304"/>
      <c r="O610" s="304"/>
      <c r="P610" s="304"/>
      <c r="Q610" s="304"/>
      <c r="R610" s="304"/>
      <c r="S610" s="304"/>
      <c r="T610" s="304"/>
      <c r="U610" s="304"/>
      <c r="V610" s="304"/>
      <c r="W610" s="304"/>
      <c r="X610" s="304"/>
      <c r="Y610" s="304"/>
      <c r="Z610" s="304"/>
      <c r="AA610" s="304"/>
      <c r="AB610" s="304"/>
      <c r="AC610" s="304"/>
      <c r="AD610" s="330"/>
    </row>
    <row r="611" spans="1:43" ht="15" customHeight="1">
      <c r="A611" s="104"/>
      <c r="B611" s="105"/>
      <c r="C611" s="304" t="s">
        <v>462</v>
      </c>
      <c r="D611" s="304"/>
      <c r="E611" s="304"/>
      <c r="F611" s="304"/>
      <c r="G611" s="304"/>
      <c r="H611" s="304"/>
      <c r="I611" s="304"/>
      <c r="J611" s="304"/>
      <c r="K611" s="304"/>
      <c r="L611" s="304"/>
      <c r="M611" s="304"/>
      <c r="N611" s="304"/>
      <c r="O611" s="304"/>
      <c r="P611" s="304"/>
      <c r="Q611" s="304"/>
      <c r="R611" s="304"/>
      <c r="S611" s="304"/>
      <c r="T611" s="304"/>
      <c r="U611" s="304"/>
      <c r="V611" s="304"/>
      <c r="W611" s="304"/>
      <c r="X611" s="304"/>
      <c r="Y611" s="304"/>
      <c r="Z611" s="304"/>
      <c r="AA611" s="304"/>
      <c r="AB611" s="304"/>
      <c r="AC611" s="304"/>
      <c r="AD611" s="330"/>
    </row>
    <row r="612" spans="1:43" ht="24" customHeight="1">
      <c r="A612" s="104"/>
      <c r="B612" s="105"/>
      <c r="C612" s="304" t="s">
        <v>463</v>
      </c>
      <c r="D612" s="304"/>
      <c r="E612" s="304"/>
      <c r="F612" s="304"/>
      <c r="G612" s="304"/>
      <c r="H612" s="304"/>
      <c r="I612" s="304"/>
      <c r="J612" s="304"/>
      <c r="K612" s="304"/>
      <c r="L612" s="304"/>
      <c r="M612" s="304"/>
      <c r="N612" s="304"/>
      <c r="O612" s="304"/>
      <c r="P612" s="304"/>
      <c r="Q612" s="304"/>
      <c r="R612" s="304"/>
      <c r="S612" s="304"/>
      <c r="T612" s="304"/>
      <c r="U612" s="304"/>
      <c r="V612" s="304"/>
      <c r="W612" s="304"/>
      <c r="X612" s="304"/>
      <c r="Y612" s="304"/>
      <c r="Z612" s="304"/>
      <c r="AA612" s="304"/>
      <c r="AB612" s="304"/>
      <c r="AC612" s="304"/>
      <c r="AD612" s="330"/>
    </row>
    <row r="613" spans="1:43" ht="24" customHeight="1">
      <c r="A613" s="104"/>
      <c r="B613" s="105"/>
      <c r="C613" s="304" t="s">
        <v>3404</v>
      </c>
      <c r="D613" s="304"/>
      <c r="E613" s="304"/>
      <c r="F613" s="304"/>
      <c r="G613" s="304"/>
      <c r="H613" s="304"/>
      <c r="I613" s="304"/>
      <c r="J613" s="304"/>
      <c r="K613" s="304"/>
      <c r="L613" s="304"/>
      <c r="M613" s="304"/>
      <c r="N613" s="304"/>
      <c r="O613" s="304"/>
      <c r="P613" s="304"/>
      <c r="Q613" s="304"/>
      <c r="R613" s="304"/>
      <c r="S613" s="304"/>
      <c r="T613" s="304"/>
      <c r="U613" s="304"/>
      <c r="V613" s="304"/>
      <c r="W613" s="304"/>
      <c r="X613" s="304"/>
      <c r="Y613" s="304"/>
      <c r="Z613" s="304"/>
      <c r="AA613" s="304"/>
      <c r="AB613" s="304"/>
      <c r="AC613" s="304"/>
      <c r="AD613" s="330"/>
    </row>
    <row r="614" spans="1:43" ht="24" customHeight="1">
      <c r="A614" s="104"/>
      <c r="B614" s="124"/>
      <c r="C614" s="368" t="s">
        <v>3403</v>
      </c>
      <c r="D614" s="368"/>
      <c r="E614" s="368"/>
      <c r="F614" s="368"/>
      <c r="G614" s="368"/>
      <c r="H614" s="368"/>
      <c r="I614" s="368"/>
      <c r="J614" s="368"/>
      <c r="K614" s="368"/>
      <c r="L614" s="368"/>
      <c r="M614" s="368"/>
      <c r="N614" s="368"/>
      <c r="O614" s="368"/>
      <c r="P614" s="368"/>
      <c r="Q614" s="368"/>
      <c r="R614" s="368"/>
      <c r="S614" s="368"/>
      <c r="T614" s="368"/>
      <c r="U614" s="368"/>
      <c r="V614" s="368"/>
      <c r="W614" s="368"/>
      <c r="X614" s="368"/>
      <c r="Y614" s="368"/>
      <c r="Z614" s="368"/>
      <c r="AA614" s="368"/>
      <c r="AB614" s="368"/>
      <c r="AC614" s="368"/>
      <c r="AD614" s="369"/>
    </row>
    <row r="615" spans="1:43" ht="15" customHeight="1">
      <c r="A615" s="104"/>
    </row>
    <row r="616" spans="1:43" ht="65.25" customHeight="1">
      <c r="A616" s="115" t="s">
        <v>457</v>
      </c>
      <c r="B616" s="370" t="s">
        <v>3447</v>
      </c>
      <c r="C616" s="303"/>
      <c r="D616" s="303"/>
      <c r="E616" s="303"/>
      <c r="F616" s="303"/>
      <c r="G616" s="303"/>
      <c r="H616" s="303"/>
      <c r="I616" s="303"/>
      <c r="J616" s="303"/>
      <c r="K616" s="303"/>
      <c r="L616" s="303"/>
      <c r="M616" s="303"/>
      <c r="N616" s="303"/>
      <c r="O616" s="303"/>
      <c r="P616" s="303"/>
      <c r="Q616" s="303"/>
      <c r="R616" s="303"/>
      <c r="S616" s="303"/>
      <c r="T616" s="303"/>
      <c r="U616" s="303"/>
      <c r="V616" s="303"/>
      <c r="W616" s="303"/>
      <c r="X616" s="303"/>
      <c r="Y616" s="303"/>
      <c r="Z616" s="303"/>
      <c r="AA616" s="303"/>
      <c r="AB616" s="303"/>
      <c r="AC616" s="303"/>
      <c r="AD616" s="303"/>
    </row>
    <row r="617" spans="1:43" ht="24" customHeight="1">
      <c r="A617" s="104"/>
      <c r="C617" s="305" t="s">
        <v>3374</v>
      </c>
      <c r="D617" s="305"/>
      <c r="E617" s="305"/>
      <c r="F617" s="305"/>
      <c r="G617" s="305"/>
      <c r="H617" s="305"/>
      <c r="I617" s="305"/>
      <c r="J617" s="305"/>
      <c r="K617" s="305"/>
      <c r="L617" s="305"/>
      <c r="M617" s="305"/>
      <c r="N617" s="305"/>
      <c r="O617" s="305"/>
      <c r="P617" s="305"/>
      <c r="Q617" s="305"/>
      <c r="R617" s="305"/>
      <c r="S617" s="305"/>
      <c r="T617" s="305"/>
      <c r="U617" s="305"/>
      <c r="V617" s="305"/>
      <c r="W617" s="305"/>
      <c r="X617" s="305"/>
      <c r="Y617" s="305"/>
      <c r="Z617" s="305"/>
      <c r="AA617" s="305"/>
      <c r="AB617" s="305"/>
      <c r="AC617" s="305"/>
      <c r="AD617" s="305"/>
    </row>
    <row r="618" spans="1:43" ht="24" customHeight="1">
      <c r="A618" s="104"/>
      <c r="C618" s="304" t="s">
        <v>3350</v>
      </c>
      <c r="D618" s="304"/>
      <c r="E618" s="304"/>
      <c r="F618" s="304"/>
      <c r="G618" s="304"/>
      <c r="H618" s="304"/>
      <c r="I618" s="304"/>
      <c r="J618" s="304"/>
      <c r="K618" s="304"/>
      <c r="L618" s="304"/>
      <c r="M618" s="304"/>
      <c r="N618" s="304"/>
      <c r="O618" s="304"/>
      <c r="P618" s="304"/>
      <c r="Q618" s="304"/>
      <c r="R618" s="304"/>
      <c r="S618" s="304"/>
      <c r="T618" s="304"/>
      <c r="U618" s="304"/>
      <c r="V618" s="304"/>
      <c r="W618" s="304"/>
      <c r="X618" s="304"/>
      <c r="Y618" s="304"/>
      <c r="Z618" s="304"/>
      <c r="AA618" s="304"/>
      <c r="AB618" s="304"/>
      <c r="AC618" s="304"/>
      <c r="AD618" s="304"/>
    </row>
    <row r="619" spans="1:43" ht="33.75" customHeight="1">
      <c r="A619" s="104"/>
      <c r="C619" s="350" t="s">
        <v>3433</v>
      </c>
      <c r="D619" s="350"/>
      <c r="E619" s="350"/>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row>
    <row r="620" spans="1:43" ht="24" customHeight="1">
      <c r="A620" s="104"/>
      <c r="C620" s="350" t="s">
        <v>3376</v>
      </c>
      <c r="D620" s="350"/>
      <c r="E620" s="350"/>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0"/>
      <c r="AG620" t="s">
        <v>8373</v>
      </c>
      <c r="AH620" t="s">
        <v>8374</v>
      </c>
    </row>
    <row r="621" spans="1:43" ht="15" customHeight="1">
      <c r="A621" s="104"/>
      <c r="C621" s="110"/>
      <c r="D621" s="110"/>
      <c r="E621" s="110"/>
      <c r="F621" s="110"/>
      <c r="G621" s="110"/>
      <c r="H621" s="110"/>
      <c r="I621" s="110"/>
      <c r="J621" s="110"/>
      <c r="K621" s="110"/>
      <c r="L621" s="110"/>
      <c r="M621" s="110"/>
      <c r="N621" s="110"/>
      <c r="O621" s="110"/>
      <c r="P621" s="110"/>
      <c r="Q621" s="110"/>
      <c r="R621" s="110"/>
      <c r="S621" s="110"/>
      <c r="T621" s="110"/>
      <c r="U621" s="110"/>
      <c r="V621" s="110"/>
      <c r="W621" s="110"/>
      <c r="X621" s="110"/>
      <c r="Y621" s="110"/>
      <c r="Z621" s="110"/>
      <c r="AA621" s="110"/>
      <c r="AB621" s="110"/>
      <c r="AC621" s="110"/>
      <c r="AD621" s="110"/>
      <c r="AG621">
        <f>COUNTBLANK(W624:AD624)</f>
        <v>8</v>
      </c>
      <c r="AH621">
        <v>8</v>
      </c>
    </row>
    <row r="622" spans="1:43" ht="60" customHeight="1">
      <c r="A622" s="104"/>
      <c r="C622" s="221" t="s">
        <v>3375</v>
      </c>
      <c r="D622" s="221"/>
      <c r="E622" s="221"/>
      <c r="F622" s="221"/>
      <c r="G622" s="221"/>
      <c r="H622" s="221" t="s">
        <v>106</v>
      </c>
      <c r="I622" s="221"/>
      <c r="J622" s="221"/>
      <c r="K622" s="221"/>
      <c r="L622" s="221" t="s">
        <v>284</v>
      </c>
      <c r="M622" s="221"/>
      <c r="N622" s="221"/>
      <c r="O622" s="221"/>
      <c r="P622" s="221"/>
      <c r="Q622" s="221"/>
      <c r="R622" s="221"/>
      <c r="S622" s="221"/>
      <c r="T622" s="221"/>
      <c r="U622" s="221"/>
      <c r="V622" s="221"/>
      <c r="W622" s="221" t="s">
        <v>3377</v>
      </c>
      <c r="X622" s="221"/>
      <c r="Y622" s="221"/>
      <c r="Z622" s="221"/>
      <c r="AA622" s="221"/>
      <c r="AB622" s="221"/>
      <c r="AC622" s="221"/>
      <c r="AD622" s="221"/>
    </row>
    <row r="623" spans="1:43" ht="120" customHeight="1">
      <c r="A623" s="104"/>
      <c r="C623" s="221"/>
      <c r="D623" s="221"/>
      <c r="E623" s="221"/>
      <c r="F623" s="221"/>
      <c r="G623" s="221"/>
      <c r="H623" s="221"/>
      <c r="I623" s="221"/>
      <c r="J623" s="221"/>
      <c r="K623" s="221"/>
      <c r="L623" s="118" t="s">
        <v>68</v>
      </c>
      <c r="M623" s="118" t="s">
        <v>69</v>
      </c>
      <c r="N623" s="118" t="s">
        <v>70</v>
      </c>
      <c r="O623" s="118" t="s">
        <v>71</v>
      </c>
      <c r="P623" s="118" t="s">
        <v>72</v>
      </c>
      <c r="Q623" s="118" t="s">
        <v>73</v>
      </c>
      <c r="R623" s="121" t="s">
        <v>74</v>
      </c>
      <c r="S623" s="121" t="s">
        <v>75</v>
      </c>
      <c r="T623" s="121" t="s">
        <v>76</v>
      </c>
      <c r="U623" s="129" t="s">
        <v>77</v>
      </c>
      <c r="V623" s="130" t="s">
        <v>78</v>
      </c>
      <c r="W623" s="221" t="s">
        <v>107</v>
      </c>
      <c r="X623" s="221"/>
      <c r="Y623" s="319" t="s">
        <v>308</v>
      </c>
      <c r="Z623" s="319"/>
      <c r="AA623" s="319" t="s">
        <v>309</v>
      </c>
      <c r="AB623" s="319"/>
      <c r="AC623" s="319" t="s">
        <v>110</v>
      </c>
      <c r="AD623" s="319"/>
      <c r="AG623" t="s">
        <v>8376</v>
      </c>
      <c r="AH623" t="s">
        <v>8377</v>
      </c>
      <c r="AI623" t="s">
        <v>6334</v>
      </c>
      <c r="AJ623" t="s">
        <v>8378</v>
      </c>
      <c r="AL623" s="151" t="s">
        <v>8398</v>
      </c>
      <c r="AM623" s="151" t="s">
        <v>8394</v>
      </c>
      <c r="AO623" t="s">
        <v>8383</v>
      </c>
      <c r="AP623" t="s">
        <v>8399</v>
      </c>
      <c r="AQ623" t="s">
        <v>8381</v>
      </c>
    </row>
    <row r="624" spans="1:43" ht="15" customHeight="1">
      <c r="A624" s="104"/>
      <c r="C624" s="240"/>
      <c r="D624" s="240"/>
      <c r="E624" s="240"/>
      <c r="F624" s="240"/>
      <c r="G624" s="240"/>
      <c r="H624" s="240"/>
      <c r="I624" s="240"/>
      <c r="J624" s="240"/>
      <c r="K624" s="240"/>
      <c r="L624" s="185"/>
      <c r="M624" s="185"/>
      <c r="N624" s="185"/>
      <c r="O624" s="185"/>
      <c r="P624" s="185"/>
      <c r="Q624" s="185"/>
      <c r="R624" s="185"/>
      <c r="S624" s="185"/>
      <c r="T624" s="185"/>
      <c r="U624" s="185"/>
      <c r="V624" s="185"/>
      <c r="W624" s="240"/>
      <c r="X624" s="240"/>
      <c r="Y624" s="240"/>
      <c r="Z624" s="240"/>
      <c r="AA624" s="240"/>
      <c r="AB624" s="240"/>
      <c r="AC624" s="240"/>
      <c r="AD624" s="240"/>
      <c r="AG624">
        <f>W624</f>
        <v>0</v>
      </c>
      <c r="AH624">
        <f>COUNTIF(Y624:AD624,"NS")</f>
        <v>0</v>
      </c>
      <c r="AI624">
        <f>SUM(Y624:AD624)</f>
        <v>0</v>
      </c>
      <c r="AJ624" s="156">
        <f>IF(AG621=AH621,0,IF(OR(AND(AG624=0,AH624&gt;0),AND(AG624="NS",AI624&gt;0),AND(AG624="NS",AI624=0,AH624=0)),1,IF(OR(AND(AG624="NS",AI624=0,AH624&gt;0),AG624=AI624),0,1)))</f>
        <v>0</v>
      </c>
      <c r="AL624">
        <f>IF(AND(H624=10,G626=""),1,0)</f>
        <v>0</v>
      </c>
      <c r="AM624">
        <f>IF(AND(U624&gt;0,G628=""),1,0)</f>
        <v>0</v>
      </c>
      <c r="AO624" s="156">
        <f>IF(AND(C624&gt;1,COUNTA(H624:AD624)&lt;&gt;0),1,0)</f>
        <v>0</v>
      </c>
      <c r="AP624" s="156">
        <f>IF(C624&gt;1,1,0)</f>
        <v>0</v>
      </c>
      <c r="AQ624" s="156">
        <f>IF(OR(AND(C624=1,COUNTA(H624:AD624)&lt;&gt;COUNTA($H$622,$L$623:$AD$623)),AND(C624="",COUNTA(H624:AD624)&gt;0)),1,0)</f>
        <v>0</v>
      </c>
    </row>
    <row r="625" spans="1:39" ht="15" customHeight="1">
      <c r="A625" s="104"/>
      <c r="AL625">
        <f>IF(AND(H624&lt;&gt;10,G626&lt;&gt;""),1,0)</f>
        <v>0</v>
      </c>
      <c r="AM625">
        <f>IF(AND(U624&lt;=0,G628&lt;&gt;""),1,0)</f>
        <v>0</v>
      </c>
    </row>
    <row r="626" spans="1:39" ht="45" customHeight="1">
      <c r="A626" s="104"/>
      <c r="C626" s="364" t="s">
        <v>3353</v>
      </c>
      <c r="D626" s="364"/>
      <c r="E626" s="364"/>
      <c r="F626" s="364"/>
      <c r="G626" s="240"/>
      <c r="H626" s="240"/>
      <c r="I626" s="240"/>
      <c r="J626" s="240"/>
      <c r="K626" s="240"/>
      <c r="L626" s="240"/>
      <c r="M626" s="240"/>
      <c r="N626" s="240"/>
      <c r="O626" s="240"/>
      <c r="P626" s="240"/>
      <c r="Q626" s="240"/>
      <c r="R626" s="240"/>
      <c r="S626" s="240"/>
      <c r="T626" s="240"/>
      <c r="U626" s="240"/>
      <c r="V626" s="240"/>
      <c r="W626" s="240"/>
      <c r="X626" s="240"/>
      <c r="Y626" s="240"/>
      <c r="Z626" s="240"/>
      <c r="AA626" s="240"/>
      <c r="AB626" s="240"/>
      <c r="AC626" s="240"/>
      <c r="AD626" s="240"/>
      <c r="AL626">
        <f>AL624+AL625</f>
        <v>0</v>
      </c>
      <c r="AM626">
        <f>AM624+AM625</f>
        <v>0</v>
      </c>
    </row>
    <row r="627" spans="1:39" ht="15" customHeight="1">
      <c r="A627" s="104"/>
      <c r="AM627" s="156">
        <f>AM626+AL626</f>
        <v>0</v>
      </c>
    </row>
    <row r="628" spans="1:39" ht="45" customHeight="1">
      <c r="A628" s="104"/>
      <c r="C628" s="364" t="s">
        <v>245</v>
      </c>
      <c r="D628" s="364"/>
      <c r="E628" s="364"/>
      <c r="F628" s="365"/>
      <c r="G628" s="366"/>
      <c r="H628" s="241"/>
      <c r="I628" s="241"/>
      <c r="J628" s="241"/>
      <c r="K628" s="241"/>
      <c r="L628" s="241"/>
      <c r="M628" s="241"/>
      <c r="N628" s="241"/>
      <c r="O628" s="241"/>
      <c r="P628" s="241"/>
      <c r="Q628" s="241"/>
      <c r="R628" s="241"/>
      <c r="S628" s="241"/>
      <c r="T628" s="241"/>
      <c r="U628" s="241"/>
      <c r="V628" s="241"/>
      <c r="W628" s="241"/>
      <c r="X628" s="241"/>
      <c r="Y628" s="241"/>
      <c r="Z628" s="241"/>
      <c r="AA628" s="241"/>
      <c r="AB628" s="241"/>
      <c r="AC628" s="241"/>
      <c r="AD628" s="367"/>
      <c r="AG628" s="149">
        <f>IF(OR(U624="",U624="NA",U624="NS"),0,IF(U624&gt;0,1,0))</f>
        <v>0</v>
      </c>
    </row>
    <row r="629" spans="1:39" ht="15" customHeight="1">
      <c r="A629" s="104"/>
    </row>
    <row r="630" spans="1:39" ht="24" customHeight="1">
      <c r="A630" s="104"/>
      <c r="C630" s="221" t="s">
        <v>3351</v>
      </c>
      <c r="D630" s="221"/>
      <c r="E630" s="221"/>
      <c r="F630" s="221"/>
      <c r="G630" s="221"/>
      <c r="H630" s="221"/>
      <c r="I630" s="221"/>
      <c r="J630" s="221"/>
      <c r="K630" s="221"/>
      <c r="L630" s="221"/>
      <c r="M630" s="221"/>
      <c r="N630" s="221"/>
      <c r="O630" s="221"/>
      <c r="P630" s="221"/>
      <c r="R630" s="221" t="s">
        <v>257</v>
      </c>
      <c r="S630" s="221"/>
      <c r="T630" s="221"/>
      <c r="U630" s="221"/>
      <c r="V630" s="221"/>
      <c r="W630" s="221"/>
      <c r="X630" s="221"/>
      <c r="Y630" s="221"/>
      <c r="Z630" s="221"/>
      <c r="AA630" s="221"/>
      <c r="AB630" s="221"/>
      <c r="AC630" s="221"/>
      <c r="AD630" s="221"/>
    </row>
    <row r="631" spans="1:39" ht="24" customHeight="1">
      <c r="A631" s="104"/>
      <c r="C631" s="319" t="s">
        <v>113</v>
      </c>
      <c r="D631" s="319"/>
      <c r="E631" s="118" t="s">
        <v>68</v>
      </c>
      <c r="F631" s="320" t="s">
        <v>114</v>
      </c>
      <c r="G631" s="320"/>
      <c r="H631" s="320"/>
      <c r="I631" s="320"/>
      <c r="J631" s="320"/>
      <c r="K631" s="320"/>
      <c r="L631" s="320"/>
      <c r="M631" s="320"/>
      <c r="N631" s="320"/>
      <c r="O631" s="320"/>
      <c r="P631" s="320"/>
      <c r="R631" s="118" t="s">
        <v>68</v>
      </c>
      <c r="S631" s="339" t="s">
        <v>310</v>
      </c>
      <c r="T631" s="339"/>
      <c r="U631" s="339"/>
      <c r="V631" s="339"/>
      <c r="W631" s="339"/>
      <c r="X631" s="339"/>
      <c r="Y631" s="339"/>
      <c r="Z631" s="339"/>
      <c r="AA631" s="339"/>
      <c r="AB631" s="339"/>
      <c r="AC631" s="339"/>
      <c r="AD631" s="339"/>
    </row>
    <row r="632" spans="1:39" ht="24" customHeight="1">
      <c r="A632" s="104"/>
      <c r="C632" s="319"/>
      <c r="D632" s="319"/>
      <c r="E632" s="118" t="s">
        <v>69</v>
      </c>
      <c r="F632" s="320" t="s">
        <v>3354</v>
      </c>
      <c r="G632" s="320"/>
      <c r="H632" s="320"/>
      <c r="I632" s="320"/>
      <c r="J632" s="320"/>
      <c r="K632" s="320"/>
      <c r="L632" s="320"/>
      <c r="M632" s="320"/>
      <c r="N632" s="320"/>
      <c r="O632" s="320"/>
      <c r="P632" s="320"/>
      <c r="R632" s="118" t="s">
        <v>69</v>
      </c>
      <c r="S632" s="339" t="s">
        <v>311</v>
      </c>
      <c r="T632" s="339"/>
      <c r="U632" s="339"/>
      <c r="V632" s="339"/>
      <c r="W632" s="339"/>
      <c r="X632" s="339"/>
      <c r="Y632" s="339"/>
      <c r="Z632" s="339"/>
      <c r="AA632" s="339"/>
      <c r="AB632" s="339"/>
      <c r="AC632" s="339"/>
      <c r="AD632" s="339"/>
    </row>
    <row r="633" spans="1:39" ht="24" customHeight="1">
      <c r="A633" s="104"/>
      <c r="C633" s="319"/>
      <c r="D633" s="319"/>
      <c r="E633" s="118" t="s">
        <v>70</v>
      </c>
      <c r="F633" s="320" t="s">
        <v>3355</v>
      </c>
      <c r="G633" s="320"/>
      <c r="H633" s="320"/>
      <c r="I633" s="320"/>
      <c r="J633" s="320"/>
      <c r="K633" s="320"/>
      <c r="L633" s="320"/>
      <c r="M633" s="320"/>
      <c r="N633" s="320"/>
      <c r="O633" s="320"/>
      <c r="P633" s="320"/>
      <c r="R633" s="118" t="s">
        <v>70</v>
      </c>
      <c r="S633" s="339" t="s">
        <v>312</v>
      </c>
      <c r="T633" s="339"/>
      <c r="U633" s="339"/>
      <c r="V633" s="339"/>
      <c r="W633" s="339"/>
      <c r="X633" s="339"/>
      <c r="Y633" s="339"/>
      <c r="Z633" s="339"/>
      <c r="AA633" s="339"/>
      <c r="AB633" s="339"/>
      <c r="AC633" s="339"/>
      <c r="AD633" s="339"/>
    </row>
    <row r="634" spans="1:39" ht="24" customHeight="1">
      <c r="A634" s="104"/>
      <c r="C634" s="319" t="s">
        <v>115</v>
      </c>
      <c r="D634" s="319"/>
      <c r="E634" s="118" t="s">
        <v>71</v>
      </c>
      <c r="F634" s="320" t="s">
        <v>116</v>
      </c>
      <c r="G634" s="320"/>
      <c r="H634" s="320"/>
      <c r="I634" s="320"/>
      <c r="J634" s="320"/>
      <c r="K634" s="320"/>
      <c r="L634" s="320"/>
      <c r="M634" s="320"/>
      <c r="N634" s="320"/>
      <c r="O634" s="320"/>
      <c r="P634" s="320"/>
      <c r="R634" s="118" t="s">
        <v>71</v>
      </c>
      <c r="S634" s="339" t="s">
        <v>313</v>
      </c>
      <c r="T634" s="339"/>
      <c r="U634" s="339"/>
      <c r="V634" s="339"/>
      <c r="W634" s="339"/>
      <c r="X634" s="339"/>
      <c r="Y634" s="339"/>
      <c r="Z634" s="339"/>
      <c r="AA634" s="339"/>
      <c r="AB634" s="339"/>
      <c r="AC634" s="339"/>
      <c r="AD634" s="339"/>
    </row>
    <row r="635" spans="1:39" ht="15" customHeight="1">
      <c r="A635" s="104"/>
      <c r="C635" s="319"/>
      <c r="D635" s="319"/>
      <c r="E635" s="118" t="s">
        <v>72</v>
      </c>
      <c r="F635" s="320" t="s">
        <v>117</v>
      </c>
      <c r="G635" s="320"/>
      <c r="H635" s="320"/>
      <c r="I635" s="320"/>
      <c r="J635" s="320"/>
      <c r="K635" s="320"/>
      <c r="L635" s="320"/>
      <c r="M635" s="320"/>
      <c r="N635" s="320"/>
      <c r="O635" s="320"/>
      <c r="P635" s="320"/>
      <c r="R635" s="118" t="s">
        <v>72</v>
      </c>
      <c r="S635" s="339" t="s">
        <v>314</v>
      </c>
      <c r="T635" s="339"/>
      <c r="U635" s="339"/>
      <c r="V635" s="339"/>
      <c r="W635" s="339"/>
      <c r="X635" s="339"/>
      <c r="Y635" s="339"/>
      <c r="Z635" s="339"/>
      <c r="AA635" s="339"/>
      <c r="AB635" s="339"/>
      <c r="AC635" s="339"/>
      <c r="AD635" s="339"/>
    </row>
    <row r="636" spans="1:39" ht="15" customHeight="1">
      <c r="A636" s="104"/>
      <c r="C636" s="319"/>
      <c r="D636" s="319"/>
      <c r="E636" s="118" t="s">
        <v>73</v>
      </c>
      <c r="F636" s="320" t="s">
        <v>118</v>
      </c>
      <c r="G636" s="320"/>
      <c r="H636" s="320"/>
      <c r="I636" s="320"/>
      <c r="J636" s="320"/>
      <c r="K636" s="320"/>
      <c r="L636" s="320"/>
      <c r="M636" s="320"/>
      <c r="N636" s="320"/>
      <c r="O636" s="320"/>
      <c r="P636" s="320"/>
      <c r="R636" s="118" t="s">
        <v>73</v>
      </c>
      <c r="S636" s="339" t="s">
        <v>315</v>
      </c>
      <c r="T636" s="339"/>
      <c r="U636" s="339"/>
      <c r="V636" s="339"/>
      <c r="W636" s="339"/>
      <c r="X636" s="339"/>
      <c r="Y636" s="339"/>
      <c r="Z636" s="339"/>
      <c r="AA636" s="339"/>
      <c r="AB636" s="339"/>
      <c r="AC636" s="339"/>
      <c r="AD636" s="339"/>
    </row>
    <row r="637" spans="1:39" ht="15" customHeight="1">
      <c r="A637" s="104"/>
      <c r="C637" s="319"/>
      <c r="D637" s="319"/>
      <c r="E637" s="118" t="s">
        <v>74</v>
      </c>
      <c r="F637" s="320" t="s">
        <v>119</v>
      </c>
      <c r="G637" s="320"/>
      <c r="H637" s="320"/>
      <c r="I637" s="320"/>
      <c r="J637" s="320"/>
      <c r="K637" s="320"/>
      <c r="L637" s="320"/>
      <c r="M637" s="320"/>
      <c r="N637" s="320"/>
      <c r="O637" s="320"/>
      <c r="P637" s="320"/>
      <c r="R637" s="121" t="s">
        <v>74</v>
      </c>
      <c r="S637" s="339" t="s">
        <v>258</v>
      </c>
      <c r="T637" s="339"/>
      <c r="U637" s="339"/>
      <c r="V637" s="339"/>
      <c r="W637" s="339"/>
      <c r="X637" s="339"/>
      <c r="Y637" s="339"/>
      <c r="Z637" s="339"/>
      <c r="AA637" s="339"/>
      <c r="AB637" s="339"/>
      <c r="AC637" s="339"/>
      <c r="AD637" s="339"/>
    </row>
    <row r="638" spans="1:39" ht="15" customHeight="1">
      <c r="A638" s="104"/>
      <c r="C638" s="319"/>
      <c r="D638" s="319"/>
      <c r="E638" s="118" t="s">
        <v>75</v>
      </c>
      <c r="F638" s="320" t="s">
        <v>120</v>
      </c>
      <c r="G638" s="320"/>
      <c r="H638" s="320"/>
      <c r="I638" s="320"/>
      <c r="J638" s="320"/>
      <c r="K638" s="320"/>
      <c r="L638" s="320"/>
      <c r="M638" s="320"/>
      <c r="N638" s="320"/>
      <c r="O638" s="320"/>
      <c r="P638" s="320"/>
      <c r="R638" s="121" t="s">
        <v>75</v>
      </c>
      <c r="S638" s="339" t="s">
        <v>458</v>
      </c>
      <c r="T638" s="339"/>
      <c r="U638" s="339"/>
      <c r="V638" s="339"/>
      <c r="W638" s="339"/>
      <c r="X638" s="339"/>
      <c r="Y638" s="339"/>
      <c r="Z638" s="339"/>
      <c r="AA638" s="339"/>
      <c r="AB638" s="339"/>
      <c r="AC638" s="339"/>
      <c r="AD638" s="339"/>
    </row>
    <row r="639" spans="1:39" ht="24" customHeight="1">
      <c r="A639" s="104"/>
      <c r="C639" s="319"/>
      <c r="D639" s="319"/>
      <c r="E639" s="121" t="s">
        <v>76</v>
      </c>
      <c r="F639" s="320" t="s">
        <v>121</v>
      </c>
      <c r="G639" s="320"/>
      <c r="H639" s="320"/>
      <c r="I639" s="320"/>
      <c r="J639" s="320"/>
      <c r="K639" s="320"/>
      <c r="L639" s="320"/>
      <c r="M639" s="320"/>
      <c r="N639" s="320"/>
      <c r="O639" s="320"/>
      <c r="P639" s="320"/>
      <c r="R639" s="121" t="s">
        <v>76</v>
      </c>
      <c r="S639" s="339" t="s">
        <v>459</v>
      </c>
      <c r="T639" s="339"/>
      <c r="U639" s="339"/>
      <c r="V639" s="339"/>
      <c r="W639" s="339"/>
      <c r="X639" s="339"/>
      <c r="Y639" s="339"/>
      <c r="Z639" s="339"/>
      <c r="AA639" s="339"/>
      <c r="AB639" s="339"/>
      <c r="AC639" s="339"/>
      <c r="AD639" s="339"/>
    </row>
    <row r="640" spans="1:39" ht="24" customHeight="1">
      <c r="A640" s="104"/>
      <c r="C640" s="298" t="s">
        <v>77</v>
      </c>
      <c r="D640" s="298"/>
      <c r="E640" s="298"/>
      <c r="F640" s="320" t="s">
        <v>3349</v>
      </c>
      <c r="G640" s="320"/>
      <c r="H640" s="320"/>
      <c r="I640" s="320"/>
      <c r="J640" s="320"/>
      <c r="K640" s="320"/>
      <c r="L640" s="320"/>
      <c r="M640" s="320"/>
      <c r="N640" s="320"/>
      <c r="O640" s="320"/>
      <c r="P640" s="320"/>
      <c r="R640" s="121" t="s">
        <v>77</v>
      </c>
      <c r="S640" s="339" t="s">
        <v>263</v>
      </c>
      <c r="T640" s="339"/>
      <c r="U640" s="339"/>
      <c r="V640" s="339"/>
      <c r="W640" s="339"/>
      <c r="X640" s="339"/>
      <c r="Y640" s="339"/>
      <c r="Z640" s="339"/>
      <c r="AA640" s="339"/>
      <c r="AB640" s="339"/>
      <c r="AC640" s="339"/>
      <c r="AD640" s="339"/>
    </row>
    <row r="641" spans="1:30" ht="15" customHeight="1">
      <c r="A641" s="104"/>
      <c r="C641" s="298" t="s">
        <v>122</v>
      </c>
      <c r="D641" s="298"/>
      <c r="E641" s="298"/>
      <c r="F641" s="320" t="s">
        <v>110</v>
      </c>
      <c r="G641" s="320"/>
      <c r="H641" s="320"/>
      <c r="I641" s="320"/>
      <c r="J641" s="320"/>
      <c r="K641" s="320"/>
      <c r="L641" s="320"/>
      <c r="M641" s="320"/>
      <c r="N641" s="320"/>
      <c r="O641" s="320"/>
      <c r="P641" s="320"/>
      <c r="R641" s="130" t="s">
        <v>78</v>
      </c>
      <c r="S641" s="339" t="s">
        <v>110</v>
      </c>
      <c r="T641" s="339"/>
      <c r="U641" s="339"/>
      <c r="V641" s="339"/>
      <c r="W641" s="339"/>
      <c r="X641" s="339"/>
      <c r="Y641" s="339"/>
      <c r="Z641" s="339"/>
      <c r="AA641" s="339"/>
      <c r="AB641" s="339"/>
      <c r="AC641" s="339"/>
      <c r="AD641" s="339"/>
    </row>
    <row r="642" spans="1:30" ht="15" customHeight="1">
      <c r="A642" s="104"/>
    </row>
    <row r="643" spans="1:30" ht="24" customHeight="1">
      <c r="A643" s="104"/>
      <c r="C643" s="335" t="s">
        <v>123</v>
      </c>
      <c r="D643" s="335"/>
      <c r="E643" s="335"/>
      <c r="F643" s="335"/>
      <c r="G643" s="335"/>
      <c r="H643" s="335"/>
      <c r="I643" s="335"/>
      <c r="J643" s="335"/>
      <c r="K643" s="335"/>
      <c r="L643" s="335"/>
      <c r="M643" s="335"/>
      <c r="N643" s="335"/>
      <c r="O643" s="335"/>
      <c r="P643" s="335"/>
      <c r="Q643" s="335"/>
      <c r="R643" s="335"/>
      <c r="S643" s="335"/>
      <c r="T643" s="335"/>
      <c r="U643" s="335"/>
      <c r="V643" s="335"/>
      <c r="W643" s="335"/>
      <c r="X643" s="335"/>
      <c r="Y643" s="335"/>
      <c r="Z643" s="335"/>
      <c r="AA643" s="335"/>
      <c r="AB643" s="335"/>
      <c r="AC643" s="335"/>
      <c r="AD643" s="335"/>
    </row>
    <row r="644" spans="1:30" ht="60" customHeight="1">
      <c r="A644" s="104"/>
      <c r="C644" s="297"/>
      <c r="D644" s="297"/>
      <c r="E644" s="297"/>
      <c r="F644" s="297"/>
      <c r="G644" s="297"/>
      <c r="H644" s="297"/>
      <c r="I644" s="297"/>
      <c r="J644" s="297"/>
      <c r="K644" s="297"/>
      <c r="L644" s="297"/>
      <c r="M644" s="297"/>
      <c r="N644" s="297"/>
      <c r="O644" s="297"/>
      <c r="P644" s="297"/>
      <c r="Q644" s="297"/>
      <c r="R644" s="297"/>
      <c r="S644" s="297"/>
      <c r="T644" s="297"/>
      <c r="U644" s="297"/>
      <c r="V644" s="297"/>
      <c r="W644" s="297"/>
      <c r="X644" s="297"/>
      <c r="Y644" s="297"/>
      <c r="Z644" s="297"/>
      <c r="AA644" s="297"/>
      <c r="AB644" s="297"/>
      <c r="AC644" s="297"/>
      <c r="AD644" s="297"/>
    </row>
    <row r="645" spans="1:30" ht="15" customHeight="1">
      <c r="A645" s="104"/>
      <c r="C645" s="119"/>
      <c r="D645" s="119"/>
      <c r="E645" s="119"/>
      <c r="F645" s="119"/>
      <c r="G645" s="119"/>
      <c r="H645" s="119"/>
      <c r="I645" s="119"/>
      <c r="J645" s="119"/>
      <c r="K645" s="119"/>
      <c r="L645" s="119"/>
      <c r="M645" s="119"/>
      <c r="N645" s="119"/>
      <c r="O645" s="119"/>
      <c r="P645" s="119"/>
      <c r="Q645" s="119"/>
      <c r="R645" s="119"/>
      <c r="S645" s="119"/>
      <c r="T645" s="119"/>
      <c r="U645" s="119"/>
      <c r="V645" s="119"/>
      <c r="W645" s="119"/>
      <c r="X645" s="119"/>
      <c r="Y645" s="119"/>
      <c r="Z645" s="119"/>
      <c r="AA645" s="119"/>
      <c r="AB645" s="119"/>
      <c r="AC645" s="119"/>
      <c r="AD645" s="119"/>
    </row>
    <row r="646" spans="1:30" ht="15" customHeight="1">
      <c r="A646" s="95"/>
      <c r="B646" s="244" t="str">
        <f>IF(AJ624=0,"","Error: verificar sumas por fila.")</f>
        <v/>
      </c>
      <c r="C646" s="244"/>
      <c r="D646" s="244"/>
      <c r="E646" s="244"/>
      <c r="F646" s="244"/>
      <c r="G646" s="244"/>
      <c r="H646" s="244"/>
      <c r="I646" s="244"/>
      <c r="J646" s="244"/>
      <c r="K646" s="244"/>
      <c r="L646" s="244"/>
      <c r="M646" s="244"/>
      <c r="N646" s="244"/>
      <c r="O646" s="244"/>
      <c r="P646" s="244"/>
      <c r="Q646" s="244"/>
      <c r="R646" s="244"/>
      <c r="S646" s="244"/>
      <c r="T646" s="244"/>
      <c r="U646" s="244"/>
      <c r="V646" s="244"/>
      <c r="W646" s="244"/>
      <c r="X646" s="244"/>
      <c r="Y646" s="244"/>
      <c r="Z646" s="244"/>
      <c r="AA646" s="244"/>
      <c r="AB646" s="244"/>
      <c r="AC646" s="244"/>
      <c r="AD646" s="244"/>
    </row>
    <row r="647" spans="1:30" ht="15" customHeight="1">
      <c r="A647" s="95"/>
      <c r="B647" s="244" t="str">
        <f>IF(AO624=0,"","Error: verificar la consistencia con códigos 2 o 9.")</f>
        <v/>
      </c>
      <c r="C647" s="244"/>
      <c r="D647" s="244"/>
      <c r="E647" s="244"/>
      <c r="F647" s="244"/>
      <c r="G647" s="244"/>
      <c r="H647" s="244"/>
      <c r="I647" s="244"/>
      <c r="J647" s="244"/>
      <c r="K647" s="244"/>
      <c r="L647" s="244"/>
      <c r="M647" s="244"/>
      <c r="N647" s="244"/>
      <c r="O647" s="244"/>
      <c r="P647" s="244"/>
      <c r="Q647" s="244"/>
      <c r="R647" s="244"/>
      <c r="S647" s="244"/>
      <c r="T647" s="244"/>
      <c r="U647" s="244"/>
      <c r="V647" s="244"/>
      <c r="W647" s="244"/>
      <c r="X647" s="244"/>
      <c r="Y647" s="244"/>
      <c r="Z647" s="244"/>
      <c r="AA647" s="244"/>
      <c r="AB647" s="244"/>
      <c r="AC647" s="244"/>
      <c r="AD647" s="244"/>
    </row>
    <row r="648" spans="1:30" ht="15" customHeight="1">
      <c r="A648" s="95"/>
      <c r="B648" s="244" t="str">
        <f>IF(AM627=0,"",IF(AL624&gt;0," Error: debe especificar la opción Otra forma de administración del servicio (especifique).",IF(AM624&gt;0," Error: debe especificar la opción Otro tipo de maquinaria o equipo (especifique).","Error: no debe presentar información en el recuadro (especifique).")))</f>
        <v/>
      </c>
      <c r="C648" s="244"/>
      <c r="D648" s="244"/>
      <c r="E648" s="244"/>
      <c r="F648" s="244"/>
      <c r="G648" s="244"/>
      <c r="H648" s="244"/>
      <c r="I648" s="244"/>
      <c r="J648" s="244"/>
      <c r="K648" s="244"/>
      <c r="L648" s="244"/>
      <c r="M648" s="244"/>
      <c r="N648" s="244"/>
      <c r="O648" s="244"/>
      <c r="P648" s="244"/>
      <c r="Q648" s="244"/>
      <c r="R648" s="244"/>
      <c r="S648" s="244"/>
      <c r="T648" s="244"/>
      <c r="U648" s="244"/>
      <c r="V648" s="244"/>
      <c r="W648" s="244"/>
      <c r="X648" s="244"/>
      <c r="Y648" s="244"/>
      <c r="Z648" s="244"/>
      <c r="AA648" s="244"/>
      <c r="AB648" s="244"/>
      <c r="AC648" s="244"/>
      <c r="AD648" s="244"/>
    </row>
    <row r="649" spans="1:30" ht="15">
      <c r="A649" s="95"/>
      <c r="B649" s="244" t="str">
        <f>IF(AP624=0,"","Alerta: verificar la explicación por el uso del código 2 o 9 (Cuarta instrucción).")</f>
        <v/>
      </c>
      <c r="C649" s="244"/>
      <c r="D649" s="244"/>
      <c r="E649" s="244"/>
      <c r="F649" s="244"/>
      <c r="G649" s="244"/>
      <c r="H649" s="244"/>
      <c r="I649" s="244"/>
      <c r="J649" s="244"/>
      <c r="K649" s="244"/>
      <c r="L649" s="244"/>
      <c r="M649" s="244"/>
      <c r="N649" s="244"/>
      <c r="O649" s="244"/>
      <c r="P649" s="244"/>
      <c r="Q649" s="244"/>
      <c r="R649" s="244"/>
      <c r="S649" s="244"/>
      <c r="T649" s="244"/>
      <c r="U649" s="244"/>
      <c r="V649" s="244"/>
      <c r="W649" s="244"/>
      <c r="X649" s="244"/>
      <c r="Y649" s="244"/>
      <c r="Z649" s="244"/>
      <c r="AA649" s="244"/>
      <c r="AB649" s="244"/>
      <c r="AC649" s="244"/>
      <c r="AD649" s="244"/>
    </row>
    <row r="650" spans="1:30" ht="15" customHeight="1" thickBot="1">
      <c r="A650" s="95"/>
      <c r="B650" s="293" t="str">
        <f>IF(AQ624=0,"","Error: debe completar toda la información requerida.")</f>
        <v/>
      </c>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c r="AA650" s="293"/>
      <c r="AB650" s="293"/>
      <c r="AC650" s="293"/>
      <c r="AD650" s="293"/>
    </row>
    <row r="651" spans="1:30" ht="15" customHeight="1" thickBot="1">
      <c r="A651" s="128" t="s">
        <v>431</v>
      </c>
      <c r="B651" s="253" t="s">
        <v>379</v>
      </c>
      <c r="C651" s="254"/>
      <c r="D651" s="254"/>
      <c r="E651" s="254"/>
      <c r="F651" s="254"/>
      <c r="G651" s="254"/>
      <c r="H651" s="254"/>
      <c r="I651" s="254"/>
      <c r="J651" s="254"/>
      <c r="K651" s="254"/>
      <c r="L651" s="254"/>
      <c r="M651" s="254"/>
      <c r="N651" s="254"/>
      <c r="O651" s="254"/>
      <c r="P651" s="254"/>
      <c r="Q651" s="254"/>
      <c r="R651" s="254"/>
      <c r="S651" s="254"/>
      <c r="T651" s="254"/>
      <c r="U651" s="254"/>
      <c r="V651" s="254"/>
      <c r="W651" s="254"/>
      <c r="X651" s="254"/>
      <c r="Y651" s="254"/>
      <c r="Z651" s="254"/>
      <c r="AA651" s="254"/>
      <c r="AB651" s="254"/>
      <c r="AC651" s="254"/>
      <c r="AD651" s="255"/>
    </row>
    <row r="652" spans="1:30" ht="15" customHeight="1">
      <c r="A652" s="104"/>
      <c r="B652" s="385" t="s">
        <v>105</v>
      </c>
      <c r="C652" s="386"/>
      <c r="D652" s="386"/>
      <c r="E652" s="386"/>
      <c r="F652" s="386"/>
      <c r="G652" s="386"/>
      <c r="H652" s="386"/>
      <c r="I652" s="386"/>
      <c r="J652" s="386"/>
      <c r="K652" s="386"/>
      <c r="L652" s="386"/>
      <c r="M652" s="386"/>
      <c r="N652" s="386"/>
      <c r="O652" s="386"/>
      <c r="P652" s="386"/>
      <c r="Q652" s="386"/>
      <c r="R652" s="386"/>
      <c r="S652" s="386"/>
      <c r="T652" s="386"/>
      <c r="U652" s="386"/>
      <c r="V652" s="386"/>
      <c r="W652" s="386"/>
      <c r="X652" s="386"/>
      <c r="Y652" s="386"/>
      <c r="Z652" s="386"/>
      <c r="AA652" s="386"/>
      <c r="AB652" s="386"/>
      <c r="AC652" s="386"/>
      <c r="AD652" s="387"/>
    </row>
    <row r="653" spans="1:30" ht="48" customHeight="1">
      <c r="A653" s="104"/>
      <c r="B653" s="124"/>
      <c r="C653" s="368" t="s">
        <v>316</v>
      </c>
      <c r="D653" s="368"/>
      <c r="E653" s="368"/>
      <c r="F653" s="368"/>
      <c r="G653" s="368"/>
      <c r="H653" s="368"/>
      <c r="I653" s="368"/>
      <c r="J653" s="368"/>
      <c r="K653" s="368"/>
      <c r="L653" s="368"/>
      <c r="M653" s="368"/>
      <c r="N653" s="368"/>
      <c r="O653" s="368"/>
      <c r="P653" s="368"/>
      <c r="Q653" s="368"/>
      <c r="R653" s="368"/>
      <c r="S653" s="368"/>
      <c r="T653" s="368"/>
      <c r="U653" s="368"/>
      <c r="V653" s="368"/>
      <c r="W653" s="368"/>
      <c r="X653" s="368"/>
      <c r="Y653" s="368"/>
      <c r="Z653" s="368"/>
      <c r="AA653" s="368"/>
      <c r="AB653" s="368"/>
      <c r="AC653" s="368"/>
      <c r="AD653" s="369"/>
    </row>
    <row r="654" spans="1:30" ht="15" customHeight="1">
      <c r="A654" s="104"/>
      <c r="B654" s="125"/>
      <c r="C654" s="110"/>
      <c r="D654" s="110"/>
      <c r="E654" s="110"/>
      <c r="F654" s="110"/>
      <c r="G654" s="110"/>
      <c r="H654" s="110"/>
      <c r="I654" s="110"/>
      <c r="J654" s="110"/>
      <c r="K654" s="110"/>
      <c r="L654" s="110"/>
      <c r="M654" s="110"/>
      <c r="N654" s="110"/>
      <c r="O654" s="110"/>
      <c r="P654" s="110"/>
      <c r="Q654" s="110"/>
      <c r="R654" s="110"/>
      <c r="S654" s="110"/>
      <c r="T654" s="110"/>
      <c r="U654" s="110"/>
      <c r="V654" s="110"/>
      <c r="W654" s="110"/>
      <c r="X654" s="110"/>
      <c r="Y654" s="110"/>
      <c r="Z654" s="110"/>
      <c r="AA654" s="110"/>
      <c r="AB654" s="110"/>
      <c r="AC654" s="110"/>
      <c r="AD654" s="110"/>
    </row>
    <row r="655" spans="1:30" ht="24" customHeight="1">
      <c r="A655" s="115" t="s">
        <v>464</v>
      </c>
      <c r="B655" s="303" t="s">
        <v>3499</v>
      </c>
      <c r="C655" s="303"/>
      <c r="D655" s="303"/>
      <c r="E655" s="303"/>
      <c r="F655" s="303"/>
      <c r="G655" s="303"/>
      <c r="H655" s="303"/>
      <c r="I655" s="303"/>
      <c r="J655" s="303"/>
      <c r="K655" s="303"/>
      <c r="L655" s="303"/>
      <c r="M655" s="303"/>
      <c r="N655" s="303"/>
      <c r="O655" s="303"/>
      <c r="P655" s="303"/>
      <c r="Q655" s="303"/>
      <c r="R655" s="303"/>
      <c r="S655" s="303"/>
      <c r="T655" s="303"/>
      <c r="U655" s="303"/>
      <c r="V655" s="303"/>
      <c r="W655" s="303"/>
      <c r="X655" s="303"/>
      <c r="Y655" s="303"/>
      <c r="Z655" s="303"/>
      <c r="AA655" s="303"/>
      <c r="AB655" s="303"/>
      <c r="AC655" s="303"/>
      <c r="AD655" s="303"/>
    </row>
    <row r="656" spans="1:30" ht="24" customHeight="1">
      <c r="A656" s="104"/>
      <c r="C656" s="304" t="s">
        <v>3444</v>
      </c>
      <c r="D656" s="304"/>
      <c r="E656" s="304"/>
      <c r="F656" s="304"/>
      <c r="G656" s="304"/>
      <c r="H656" s="304"/>
      <c r="I656" s="304"/>
      <c r="J656" s="304"/>
      <c r="K656" s="304"/>
      <c r="L656" s="304"/>
      <c r="M656" s="304"/>
      <c r="N656" s="304"/>
      <c r="O656" s="304"/>
      <c r="P656" s="304"/>
      <c r="Q656" s="304"/>
      <c r="R656" s="304"/>
      <c r="S656" s="304"/>
      <c r="T656" s="304"/>
      <c r="U656" s="304"/>
      <c r="V656" s="304"/>
      <c r="W656" s="304"/>
      <c r="X656" s="304"/>
      <c r="Y656" s="304"/>
      <c r="Z656" s="304"/>
      <c r="AA656" s="304"/>
      <c r="AB656" s="304"/>
      <c r="AC656" s="304"/>
      <c r="AD656" s="304"/>
    </row>
    <row r="657" spans="1:35" ht="24" customHeight="1">
      <c r="A657" s="104"/>
      <c r="C657" s="304" t="s">
        <v>3379</v>
      </c>
      <c r="D657" s="304"/>
      <c r="E657" s="304"/>
      <c r="F657" s="304"/>
      <c r="G657" s="304"/>
      <c r="H657" s="304"/>
      <c r="I657" s="304"/>
      <c r="J657" s="304"/>
      <c r="K657" s="304"/>
      <c r="L657" s="304"/>
      <c r="M657" s="304"/>
      <c r="N657" s="304"/>
      <c r="O657" s="304"/>
      <c r="P657" s="304"/>
      <c r="Q657" s="304"/>
      <c r="R657" s="304"/>
      <c r="S657" s="304"/>
      <c r="T657" s="304"/>
      <c r="U657" s="304"/>
      <c r="V657" s="304"/>
      <c r="W657" s="304"/>
      <c r="X657" s="304"/>
      <c r="Y657" s="304"/>
      <c r="Z657" s="304"/>
      <c r="AA657" s="304"/>
      <c r="AB657" s="304"/>
      <c r="AC657" s="304"/>
      <c r="AD657" s="304"/>
    </row>
    <row r="658" spans="1:35" ht="24" customHeight="1">
      <c r="A658" s="104"/>
      <c r="C658" s="304" t="s">
        <v>3380</v>
      </c>
      <c r="D658" s="304"/>
      <c r="E658" s="304"/>
      <c r="F658" s="304"/>
      <c r="G658" s="304"/>
      <c r="H658" s="304"/>
      <c r="I658" s="304"/>
      <c r="J658" s="304"/>
      <c r="K658" s="304"/>
      <c r="L658" s="304"/>
      <c r="M658" s="304"/>
      <c r="N658" s="304"/>
      <c r="O658" s="304"/>
      <c r="P658" s="304"/>
      <c r="Q658" s="304"/>
      <c r="R658" s="304"/>
      <c r="S658" s="304"/>
      <c r="T658" s="304"/>
      <c r="U658" s="304"/>
      <c r="V658" s="304"/>
      <c r="W658" s="304"/>
      <c r="X658" s="304"/>
      <c r="Y658" s="304"/>
      <c r="Z658" s="304"/>
      <c r="AA658" s="304"/>
      <c r="AB658" s="304"/>
      <c r="AC658" s="304"/>
      <c r="AD658" s="304"/>
      <c r="AG658" t="s">
        <v>8373</v>
      </c>
      <c r="AH658" t="s">
        <v>8374</v>
      </c>
    </row>
    <row r="659" spans="1:35" ht="15" customHeight="1">
      <c r="A659" s="104"/>
      <c r="C659" s="117"/>
      <c r="D659" s="117"/>
      <c r="E659" s="117"/>
      <c r="F659" s="117"/>
      <c r="G659" s="117"/>
      <c r="H659" s="117"/>
      <c r="I659" s="117"/>
      <c r="J659" s="117"/>
      <c r="K659" s="117"/>
      <c r="L659" s="117"/>
      <c r="M659" s="117"/>
      <c r="N659" s="117"/>
      <c r="O659" s="117"/>
      <c r="P659" s="117"/>
      <c r="Q659" s="117"/>
      <c r="R659" s="117"/>
      <c r="S659" s="117"/>
      <c r="T659" s="117"/>
      <c r="U659" s="117"/>
      <c r="V659" s="117"/>
      <c r="W659" s="117"/>
      <c r="X659" s="117"/>
      <c r="Y659" s="117"/>
      <c r="Z659" s="117"/>
      <c r="AA659" s="117"/>
      <c r="AB659" s="117"/>
      <c r="AC659" s="117"/>
      <c r="AD659" s="117"/>
      <c r="AG659">
        <f>COUNTBLANK(C661:AD661)</f>
        <v>28</v>
      </c>
      <c r="AH659">
        <v>28</v>
      </c>
    </row>
    <row r="660" spans="1:35" ht="48" customHeight="1">
      <c r="A660" s="104"/>
      <c r="C660" s="221" t="s">
        <v>465</v>
      </c>
      <c r="D660" s="221"/>
      <c r="E660" s="221"/>
      <c r="F660" s="221"/>
      <c r="G660" s="221"/>
      <c r="H660" s="221"/>
      <c r="I660" s="221"/>
      <c r="J660" s="221" t="s">
        <v>3381</v>
      </c>
      <c r="K660" s="221"/>
      <c r="L660" s="221"/>
      <c r="M660" s="221"/>
      <c r="N660" s="221"/>
      <c r="O660" s="221"/>
      <c r="P660" s="221"/>
      <c r="Q660" s="221" t="s">
        <v>466</v>
      </c>
      <c r="R660" s="221"/>
      <c r="S660" s="221"/>
      <c r="T660" s="221"/>
      <c r="U660" s="221"/>
      <c r="V660" s="221"/>
      <c r="W660" s="221"/>
      <c r="X660" s="221" t="s">
        <v>3382</v>
      </c>
      <c r="Y660" s="221"/>
      <c r="Z660" s="221"/>
      <c r="AA660" s="221"/>
      <c r="AB660" s="221"/>
      <c r="AC660" s="221"/>
      <c r="AD660" s="221"/>
      <c r="AG660" t="s">
        <v>8385</v>
      </c>
      <c r="AH660" t="s">
        <v>8386</v>
      </c>
      <c r="AI660" t="s">
        <v>8381</v>
      </c>
    </row>
    <row r="661" spans="1:35" ht="15" customHeight="1">
      <c r="A661" s="104"/>
      <c r="C661" s="296"/>
      <c r="D661" s="296"/>
      <c r="E661" s="296"/>
      <c r="F661" s="296"/>
      <c r="G661" s="296"/>
      <c r="H661" s="296"/>
      <c r="I661" s="296"/>
      <c r="J661" s="296"/>
      <c r="K661" s="296"/>
      <c r="L661" s="296"/>
      <c r="M661" s="296"/>
      <c r="N661" s="296"/>
      <c r="O661" s="296"/>
      <c r="P661" s="296"/>
      <c r="Q661" s="296"/>
      <c r="R661" s="296"/>
      <c r="S661" s="296"/>
      <c r="T661" s="296"/>
      <c r="U661" s="296"/>
      <c r="V661" s="296"/>
      <c r="W661" s="296"/>
      <c r="X661" s="296"/>
      <c r="Y661" s="296"/>
      <c r="Z661" s="296"/>
      <c r="AA661" s="296"/>
      <c r="AB661" s="296"/>
      <c r="AC661" s="296"/>
      <c r="AD661" s="296"/>
      <c r="AG661" s="156">
        <f>IF(OR(AND(C661=1,COUNTA(J661)&lt;&gt;COUNTA(J660)),AND(C661&gt;1,COUNTA(J661)&lt;&gt;0)),1,0)</f>
        <v>0</v>
      </c>
      <c r="AH661" s="156">
        <f>IF(OR(AND(Q661=1,COUNTA(X661)&lt;&gt;COUNTA(X660)),AND(Q661&gt;1,COUNTA(X661)&lt;&gt;0)),1,0)</f>
        <v>0</v>
      </c>
      <c r="AI661" s="156">
        <f>AG661+AH661</f>
        <v>0</v>
      </c>
    </row>
    <row r="662" spans="1:35" ht="15" customHeight="1">
      <c r="A662" s="104"/>
    </row>
    <row r="663" spans="1:35" ht="24" customHeight="1">
      <c r="A663" s="104"/>
      <c r="C663" s="335" t="s">
        <v>123</v>
      </c>
      <c r="D663" s="335"/>
      <c r="E663" s="335"/>
      <c r="F663" s="335"/>
      <c r="G663" s="335"/>
      <c r="H663" s="335"/>
      <c r="I663" s="335"/>
      <c r="J663" s="335"/>
      <c r="K663" s="335"/>
      <c r="L663" s="335"/>
      <c r="M663" s="335"/>
      <c r="N663" s="335"/>
      <c r="O663" s="335"/>
      <c r="P663" s="335"/>
      <c r="Q663" s="335"/>
      <c r="R663" s="335"/>
      <c r="S663" s="335"/>
      <c r="T663" s="335"/>
      <c r="U663" s="335"/>
      <c r="V663" s="335"/>
      <c r="W663" s="335"/>
      <c r="X663" s="335"/>
      <c r="Y663" s="335"/>
      <c r="Z663" s="335"/>
      <c r="AA663" s="335"/>
      <c r="AB663" s="335"/>
      <c r="AC663" s="335"/>
      <c r="AD663" s="335"/>
    </row>
    <row r="664" spans="1:35" ht="60" customHeight="1">
      <c r="A664" s="104"/>
      <c r="C664" s="297"/>
      <c r="D664" s="297"/>
      <c r="E664" s="297"/>
      <c r="F664" s="297"/>
      <c r="G664" s="297"/>
      <c r="H664" s="297"/>
      <c r="I664" s="297"/>
      <c r="J664" s="297"/>
      <c r="K664" s="297"/>
      <c r="L664" s="297"/>
      <c r="M664" s="297"/>
      <c r="N664" s="297"/>
      <c r="O664" s="297"/>
      <c r="P664" s="297"/>
      <c r="Q664" s="297"/>
      <c r="R664" s="297"/>
      <c r="S664" s="297"/>
      <c r="T664" s="297"/>
      <c r="U664" s="297"/>
      <c r="V664" s="297"/>
      <c r="W664" s="297"/>
      <c r="X664" s="297"/>
      <c r="Y664" s="297"/>
      <c r="Z664" s="297"/>
      <c r="AA664" s="297"/>
      <c r="AB664" s="297"/>
      <c r="AC664" s="297"/>
      <c r="AD664" s="297"/>
    </row>
    <row r="665" spans="1:35" ht="15" customHeight="1">
      <c r="A665" s="104"/>
      <c r="C665" s="119"/>
      <c r="D665" s="119"/>
      <c r="E665" s="119"/>
      <c r="F665" s="119"/>
      <c r="G665" s="119"/>
      <c r="H665" s="119"/>
      <c r="I665" s="119"/>
      <c r="J665" s="119"/>
      <c r="K665" s="119"/>
      <c r="L665" s="119"/>
      <c r="M665" s="119"/>
      <c r="N665" s="119"/>
      <c r="O665" s="119"/>
      <c r="P665" s="119"/>
      <c r="Q665" s="119"/>
      <c r="R665" s="119"/>
      <c r="S665" s="119"/>
      <c r="T665" s="119"/>
      <c r="U665" s="119"/>
      <c r="V665" s="119"/>
      <c r="W665" s="119"/>
      <c r="X665" s="119"/>
      <c r="Y665" s="119"/>
      <c r="Z665" s="119"/>
      <c r="AA665" s="119"/>
      <c r="AB665" s="119"/>
      <c r="AC665" s="119"/>
      <c r="AD665" s="119"/>
    </row>
    <row r="666" spans="1:35" ht="15" customHeight="1">
      <c r="A666" s="104"/>
      <c r="B666" s="244" t="str">
        <f>IF(AG661=0,"","Error: verificar la consistencia con códigos 2 o 9, en la columa Parque públicos.")</f>
        <v/>
      </c>
      <c r="C666" s="244"/>
      <c r="D666" s="244"/>
      <c r="E666" s="244"/>
      <c r="F666" s="244"/>
      <c r="G666" s="244"/>
      <c r="H666" s="244"/>
      <c r="I666" s="244"/>
      <c r="J666" s="244"/>
      <c r="K666" s="244"/>
      <c r="L666" s="244"/>
      <c r="M666" s="244"/>
      <c r="N666" s="244"/>
      <c r="O666" s="244"/>
      <c r="P666" s="244"/>
      <c r="Q666" s="244"/>
      <c r="R666" s="244"/>
      <c r="S666" s="244"/>
      <c r="T666" s="244"/>
      <c r="U666" s="244"/>
      <c r="V666" s="244"/>
      <c r="W666" s="244"/>
      <c r="X666" s="244"/>
      <c r="Y666" s="244"/>
      <c r="Z666" s="244"/>
      <c r="AA666" s="244"/>
      <c r="AB666" s="244"/>
      <c r="AC666" s="244"/>
      <c r="AD666" s="244"/>
    </row>
    <row r="667" spans="1:35" ht="15" customHeight="1">
      <c r="A667" s="104"/>
      <c r="B667" s="244" t="str">
        <f>IF(AH661=0,"","Error: verificar la consistencia con códigos 2 o 9, en la columa Jardines públicos.")</f>
        <v/>
      </c>
      <c r="C667" s="244"/>
      <c r="D667" s="244"/>
      <c r="E667" s="244"/>
      <c r="F667" s="244"/>
      <c r="G667" s="244"/>
      <c r="H667" s="244"/>
      <c r="I667" s="244"/>
      <c r="J667" s="244"/>
      <c r="K667" s="244"/>
      <c r="L667" s="244"/>
      <c r="M667" s="244"/>
      <c r="N667" s="244"/>
      <c r="O667" s="244"/>
      <c r="P667" s="244"/>
      <c r="Q667" s="244"/>
      <c r="R667" s="244"/>
      <c r="S667" s="244"/>
      <c r="T667" s="244"/>
      <c r="U667" s="244"/>
      <c r="V667" s="244"/>
      <c r="W667" s="244"/>
      <c r="X667" s="244"/>
      <c r="Y667" s="244"/>
      <c r="Z667" s="244"/>
      <c r="AA667" s="244"/>
      <c r="AB667" s="244"/>
      <c r="AC667" s="244"/>
      <c r="AD667" s="244"/>
    </row>
    <row r="668" spans="1:35" ht="15" customHeight="1">
      <c r="A668" s="104"/>
      <c r="B668" s="293" t="str">
        <f>IF(AI661=0,"","Error: debe completar toda la información requerida.")</f>
        <v/>
      </c>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c r="AA668" s="293"/>
      <c r="AB668" s="293"/>
      <c r="AC668" s="293"/>
      <c r="AD668" s="293"/>
    </row>
    <row r="669" spans="1:35" ht="15" customHeight="1">
      <c r="A669" s="104"/>
      <c r="C669" s="119"/>
      <c r="D669" s="119"/>
      <c r="E669" s="119"/>
      <c r="F669" s="119"/>
      <c r="G669" s="119"/>
      <c r="H669" s="119"/>
      <c r="I669" s="119"/>
      <c r="J669" s="119"/>
      <c r="K669" s="119"/>
      <c r="L669" s="119"/>
      <c r="M669" s="119"/>
      <c r="N669" s="119"/>
      <c r="O669" s="119"/>
      <c r="P669" s="119"/>
      <c r="Q669" s="119"/>
      <c r="R669" s="119"/>
      <c r="S669" s="119"/>
      <c r="T669" s="119"/>
      <c r="U669" s="119"/>
      <c r="V669" s="119"/>
      <c r="W669" s="119"/>
      <c r="X669" s="119"/>
      <c r="Y669" s="119"/>
      <c r="Z669" s="119"/>
      <c r="AA669" s="119"/>
      <c r="AB669" s="119"/>
      <c r="AC669" s="119"/>
      <c r="AD669" s="119"/>
    </row>
    <row r="670" spans="1:35" ht="15" customHeight="1">
      <c r="A670" s="104"/>
      <c r="C670" s="119"/>
      <c r="D670" s="119"/>
      <c r="E670" s="119"/>
      <c r="F670" s="119"/>
      <c r="G670" s="119"/>
      <c r="H670" s="119"/>
      <c r="I670" s="119"/>
      <c r="J670" s="119"/>
      <c r="K670" s="119"/>
      <c r="L670" s="119"/>
      <c r="M670" s="119"/>
      <c r="N670" s="119"/>
      <c r="O670" s="119"/>
      <c r="P670" s="119"/>
      <c r="Q670" s="119"/>
      <c r="R670" s="119"/>
      <c r="S670" s="119"/>
      <c r="T670" s="119"/>
      <c r="U670" s="119"/>
      <c r="V670" s="119"/>
      <c r="W670" s="119"/>
      <c r="X670" s="119"/>
      <c r="Y670" s="119"/>
      <c r="Z670" s="119"/>
      <c r="AA670" s="119"/>
      <c r="AB670" s="119"/>
      <c r="AC670" s="119"/>
      <c r="AD670" s="119"/>
    </row>
    <row r="671" spans="1:35" ht="54" customHeight="1">
      <c r="A671" s="115" t="s">
        <v>467</v>
      </c>
      <c r="B671" s="303" t="s">
        <v>3434</v>
      </c>
      <c r="C671" s="303"/>
      <c r="D671" s="303"/>
      <c r="E671" s="303"/>
      <c r="F671" s="303"/>
      <c r="G671" s="303"/>
      <c r="H671" s="303"/>
      <c r="I671" s="303"/>
      <c r="J671" s="303"/>
      <c r="K671" s="303"/>
      <c r="L671" s="303"/>
      <c r="M671" s="303"/>
      <c r="N671" s="303"/>
      <c r="O671" s="303"/>
      <c r="P671" s="303"/>
      <c r="Q671" s="303"/>
      <c r="R671" s="303"/>
      <c r="S671" s="303"/>
      <c r="T671" s="303"/>
      <c r="U671" s="303"/>
      <c r="V671" s="303"/>
      <c r="W671" s="303"/>
      <c r="X671" s="303"/>
      <c r="Y671" s="303"/>
      <c r="Z671" s="303"/>
      <c r="AA671" s="303"/>
      <c r="AB671" s="303"/>
      <c r="AC671" s="303"/>
      <c r="AD671" s="303"/>
      <c r="AG671" s="156">
        <f>IF(OR(C661="",Q661=""),0,IF(OR(C661=1,Q661=1),1,0))</f>
        <v>0</v>
      </c>
      <c r="AH671" t="s">
        <v>8387</v>
      </c>
    </row>
    <row r="672" spans="1:35" ht="27" customHeight="1">
      <c r="A672" s="115"/>
      <c r="B672" s="141"/>
      <c r="C672" s="350" t="s">
        <v>3445</v>
      </c>
      <c r="D672" s="305"/>
      <c r="E672" s="305"/>
      <c r="F672" s="305"/>
      <c r="G672" s="305"/>
      <c r="H672" s="305"/>
      <c r="I672" s="305"/>
      <c r="J672" s="305"/>
      <c r="K672" s="305"/>
      <c r="L672" s="305"/>
      <c r="M672" s="305"/>
      <c r="N672" s="305"/>
      <c r="O672" s="305"/>
      <c r="P672" s="305"/>
      <c r="Q672" s="305"/>
      <c r="R672" s="305"/>
      <c r="S672" s="305"/>
      <c r="T672" s="305"/>
      <c r="U672" s="305"/>
      <c r="V672" s="305"/>
      <c r="W672" s="305"/>
      <c r="X672" s="305"/>
      <c r="Y672" s="305"/>
      <c r="Z672" s="305"/>
      <c r="AA672" s="305"/>
      <c r="AB672" s="305"/>
      <c r="AC672" s="305"/>
      <c r="AD672" s="305"/>
    </row>
    <row r="673" spans="1:34" ht="24" customHeight="1">
      <c r="A673" s="115"/>
      <c r="B673" s="141"/>
      <c r="C673" s="304" t="s">
        <v>3503</v>
      </c>
      <c r="D673" s="304"/>
      <c r="E673" s="304"/>
      <c r="F673" s="304"/>
      <c r="G673" s="304"/>
      <c r="H673" s="304"/>
      <c r="I673" s="304"/>
      <c r="J673" s="304"/>
      <c r="K673" s="304"/>
      <c r="L673" s="304"/>
      <c r="M673" s="304"/>
      <c r="N673" s="304"/>
      <c r="O673" s="304"/>
      <c r="P673" s="304"/>
      <c r="Q673" s="304"/>
      <c r="R673" s="304"/>
      <c r="S673" s="304"/>
      <c r="T673" s="304"/>
      <c r="U673" s="304"/>
      <c r="V673" s="304"/>
      <c r="W673" s="304"/>
      <c r="X673" s="304"/>
      <c r="Y673" s="304"/>
      <c r="Z673" s="304"/>
      <c r="AA673" s="304"/>
      <c r="AB673" s="304"/>
      <c r="AC673" s="304"/>
      <c r="AD673" s="304"/>
    </row>
    <row r="674" spans="1:34" ht="24" customHeight="1">
      <c r="A674" s="115"/>
      <c r="B674" s="141"/>
      <c r="C674" s="304" t="s">
        <v>3504</v>
      </c>
      <c r="D674" s="304"/>
      <c r="E674" s="304"/>
      <c r="F674" s="304"/>
      <c r="G674" s="304"/>
      <c r="H674" s="304"/>
      <c r="I674" s="304"/>
      <c r="J674" s="304"/>
      <c r="K674" s="304"/>
      <c r="L674" s="304"/>
      <c r="M674" s="304"/>
      <c r="N674" s="304"/>
      <c r="O674" s="304"/>
      <c r="P674" s="304"/>
      <c r="Q674" s="304"/>
      <c r="R674" s="304"/>
      <c r="S674" s="304"/>
      <c r="T674" s="304"/>
      <c r="U674" s="304"/>
      <c r="V674" s="304"/>
      <c r="W674" s="304"/>
      <c r="X674" s="304"/>
      <c r="Y674" s="304"/>
      <c r="Z674" s="304"/>
      <c r="AA674" s="304"/>
      <c r="AB674" s="304"/>
      <c r="AC674" s="304"/>
      <c r="AD674" s="304"/>
    </row>
    <row r="675" spans="1:34" ht="24" customHeight="1">
      <c r="A675" s="115"/>
      <c r="B675" s="141"/>
      <c r="C675" s="305" t="s">
        <v>3435</v>
      </c>
      <c r="D675" s="305"/>
      <c r="E675" s="305"/>
      <c r="F675" s="305"/>
      <c r="G675" s="305"/>
      <c r="H675" s="305"/>
      <c r="I675" s="305"/>
      <c r="J675" s="305"/>
      <c r="K675" s="305"/>
      <c r="L675" s="305"/>
      <c r="M675" s="305"/>
      <c r="N675" s="305"/>
      <c r="O675" s="305"/>
      <c r="P675" s="305"/>
      <c r="Q675" s="305"/>
      <c r="R675" s="305"/>
      <c r="S675" s="305"/>
      <c r="T675" s="305"/>
      <c r="U675" s="305"/>
      <c r="V675" s="305"/>
      <c r="W675" s="305"/>
      <c r="X675" s="305"/>
      <c r="Y675" s="305"/>
      <c r="Z675" s="305"/>
      <c r="AA675" s="305"/>
      <c r="AB675" s="305"/>
      <c r="AC675" s="305"/>
      <c r="AD675" s="305"/>
    </row>
    <row r="676" spans="1:34" ht="24" customHeight="1">
      <c r="A676" s="115"/>
      <c r="B676" s="141"/>
      <c r="C676" s="305" t="s">
        <v>3439</v>
      </c>
      <c r="D676" s="305"/>
      <c r="E676" s="305"/>
      <c r="F676" s="305"/>
      <c r="G676" s="305"/>
      <c r="H676" s="305"/>
      <c r="I676" s="305"/>
      <c r="J676" s="305"/>
      <c r="K676" s="305"/>
      <c r="L676" s="305"/>
      <c r="M676" s="305"/>
      <c r="N676" s="305"/>
      <c r="O676" s="305"/>
      <c r="P676" s="305"/>
      <c r="Q676" s="305"/>
      <c r="R676" s="305"/>
      <c r="S676" s="305"/>
      <c r="T676" s="305"/>
      <c r="U676" s="305"/>
      <c r="V676" s="305"/>
      <c r="W676" s="305"/>
      <c r="X676" s="305"/>
      <c r="Y676" s="305"/>
      <c r="Z676" s="305"/>
      <c r="AA676" s="305"/>
      <c r="AB676" s="305"/>
      <c r="AC676" s="305"/>
      <c r="AD676" s="305"/>
    </row>
    <row r="677" spans="1:34" ht="24" customHeight="1">
      <c r="A677" s="115"/>
      <c r="B677" s="116"/>
      <c r="C677" s="350" t="s">
        <v>3505</v>
      </c>
      <c r="D677" s="350"/>
      <c r="E677" s="350"/>
      <c r="F677" s="350"/>
      <c r="G677" s="350"/>
      <c r="H677" s="350"/>
      <c r="I677" s="350"/>
      <c r="J677" s="350"/>
      <c r="K677" s="350"/>
      <c r="L677" s="350"/>
      <c r="M677" s="350"/>
      <c r="N677" s="350"/>
      <c r="O677" s="350"/>
      <c r="P677" s="350"/>
      <c r="Q677" s="350"/>
      <c r="R677" s="350"/>
      <c r="S677" s="350"/>
      <c r="T677" s="350"/>
      <c r="U677" s="350"/>
      <c r="V677" s="350"/>
      <c r="W677" s="350"/>
      <c r="X677" s="350"/>
      <c r="Y677" s="350"/>
      <c r="Z677" s="350"/>
      <c r="AA677" s="350"/>
      <c r="AB677" s="350"/>
      <c r="AC677" s="350"/>
      <c r="AD677" s="350"/>
    </row>
    <row r="678" spans="1:34" ht="15" customHeight="1">
      <c r="A678" s="115"/>
      <c r="B678" s="116"/>
      <c r="C678" s="350" t="s">
        <v>3407</v>
      </c>
      <c r="D678" s="350"/>
      <c r="E678" s="350"/>
      <c r="F678" s="350"/>
      <c r="G678" s="350"/>
      <c r="H678" s="350"/>
      <c r="I678" s="350"/>
      <c r="J678" s="350"/>
      <c r="K678" s="350"/>
      <c r="L678" s="350"/>
      <c r="M678" s="350"/>
      <c r="N678" s="350"/>
      <c r="O678" s="350"/>
      <c r="P678" s="350"/>
      <c r="Q678" s="350"/>
      <c r="R678" s="350"/>
      <c r="S678" s="350"/>
      <c r="T678" s="350"/>
      <c r="U678" s="350"/>
      <c r="V678" s="350"/>
      <c r="W678" s="350"/>
      <c r="X678" s="350"/>
      <c r="Y678" s="350"/>
      <c r="Z678" s="350"/>
      <c r="AA678" s="350"/>
      <c r="AB678" s="350"/>
      <c r="AC678" s="350"/>
      <c r="AD678" s="350"/>
    </row>
    <row r="679" spans="1:34" ht="15" customHeight="1">
      <c r="A679" s="115"/>
      <c r="B679" s="116"/>
      <c r="C679" s="350" t="s">
        <v>3437</v>
      </c>
      <c r="D679" s="350"/>
      <c r="E679" s="350"/>
      <c r="F679" s="350"/>
      <c r="G679" s="350"/>
      <c r="H679" s="350"/>
      <c r="I679" s="350"/>
      <c r="J679" s="350"/>
      <c r="K679" s="350"/>
      <c r="L679" s="350"/>
      <c r="M679" s="350"/>
      <c r="N679" s="350"/>
      <c r="O679" s="350"/>
      <c r="P679" s="350"/>
      <c r="Q679" s="350"/>
      <c r="R679" s="350"/>
      <c r="S679" s="350"/>
      <c r="T679" s="350"/>
      <c r="U679" s="350"/>
      <c r="V679" s="350"/>
      <c r="W679" s="350"/>
      <c r="X679" s="350"/>
      <c r="Y679" s="350"/>
      <c r="Z679" s="350"/>
      <c r="AA679" s="350"/>
      <c r="AB679" s="350"/>
      <c r="AC679" s="350"/>
      <c r="AD679" s="350"/>
    </row>
    <row r="680" spans="1:34" ht="24" customHeight="1">
      <c r="A680" s="115"/>
      <c r="B680" s="116"/>
      <c r="C680" s="304" t="s">
        <v>3415</v>
      </c>
      <c r="D680" s="304"/>
      <c r="E680" s="304"/>
      <c r="F680" s="304"/>
      <c r="G680" s="304"/>
      <c r="H680" s="304"/>
      <c r="I680" s="304"/>
      <c r="J680" s="304"/>
      <c r="K680" s="304"/>
      <c r="L680" s="304"/>
      <c r="M680" s="304"/>
      <c r="N680" s="304"/>
      <c r="O680" s="304"/>
      <c r="P680" s="304"/>
      <c r="Q680" s="304"/>
      <c r="R680" s="304"/>
      <c r="S680" s="304"/>
      <c r="T680" s="304"/>
      <c r="U680" s="304"/>
      <c r="V680" s="304"/>
      <c r="W680" s="304"/>
      <c r="X680" s="304"/>
      <c r="Y680" s="304"/>
      <c r="Z680" s="304"/>
      <c r="AA680" s="304"/>
      <c r="AB680" s="304"/>
      <c r="AC680" s="304"/>
      <c r="AD680" s="304"/>
    </row>
    <row r="681" spans="1:34" ht="15" customHeight="1">
      <c r="A681" s="104"/>
      <c r="B681" s="116"/>
      <c r="C681" s="304" t="s">
        <v>3440</v>
      </c>
      <c r="D681" s="304"/>
      <c r="E681" s="304"/>
      <c r="F681" s="304"/>
      <c r="G681" s="304"/>
      <c r="H681" s="304"/>
      <c r="I681" s="304"/>
      <c r="J681" s="304"/>
      <c r="K681" s="304"/>
      <c r="L681" s="304"/>
      <c r="M681" s="304"/>
      <c r="N681" s="304"/>
      <c r="O681" s="304"/>
      <c r="P681" s="304"/>
      <c r="Q681" s="304"/>
      <c r="R681" s="304"/>
      <c r="S681" s="304"/>
      <c r="T681" s="304"/>
      <c r="U681" s="304"/>
      <c r="V681" s="304"/>
      <c r="W681" s="304"/>
      <c r="X681" s="304"/>
      <c r="Y681" s="304"/>
      <c r="Z681" s="304"/>
      <c r="AA681" s="304"/>
      <c r="AB681" s="304"/>
      <c r="AC681" s="304"/>
      <c r="AD681" s="304"/>
    </row>
    <row r="682" spans="1:34" ht="24" customHeight="1">
      <c r="A682" s="104"/>
      <c r="B682" s="116"/>
      <c r="C682" s="304" t="s">
        <v>3506</v>
      </c>
      <c r="D682" s="304"/>
      <c r="E682" s="304"/>
      <c r="F682" s="304"/>
      <c r="G682" s="304"/>
      <c r="H682" s="304"/>
      <c r="I682" s="304"/>
      <c r="J682" s="304"/>
      <c r="K682" s="304"/>
      <c r="L682" s="304"/>
      <c r="M682" s="304"/>
      <c r="N682" s="304"/>
      <c r="O682" s="304"/>
      <c r="P682" s="304"/>
      <c r="Q682" s="304"/>
      <c r="R682" s="304"/>
      <c r="S682" s="304"/>
      <c r="T682" s="304"/>
      <c r="U682" s="304"/>
      <c r="V682" s="304"/>
      <c r="W682" s="304"/>
      <c r="X682" s="304"/>
      <c r="Y682" s="304"/>
      <c r="Z682" s="304"/>
      <c r="AA682" s="304"/>
      <c r="AB682" s="304"/>
      <c r="AC682" s="304"/>
      <c r="AD682" s="304"/>
    </row>
    <row r="683" spans="1:34" ht="24" customHeight="1">
      <c r="A683" s="104"/>
      <c r="B683" s="116"/>
      <c r="C683" s="304" t="s">
        <v>3350</v>
      </c>
      <c r="D683" s="304"/>
      <c r="E683" s="304"/>
      <c r="F683" s="304"/>
      <c r="G683" s="304"/>
      <c r="H683" s="304"/>
      <c r="I683" s="304"/>
      <c r="J683" s="304"/>
      <c r="K683" s="304"/>
      <c r="L683" s="304"/>
      <c r="M683" s="304"/>
      <c r="N683" s="304"/>
      <c r="O683" s="304"/>
      <c r="P683" s="304"/>
      <c r="Q683" s="304"/>
      <c r="R683" s="304"/>
      <c r="S683" s="304"/>
      <c r="T683" s="304"/>
      <c r="U683" s="304"/>
      <c r="V683" s="304"/>
      <c r="W683" s="304"/>
      <c r="X683" s="304"/>
      <c r="Y683" s="304"/>
      <c r="Z683" s="304"/>
      <c r="AA683" s="304"/>
      <c r="AB683" s="304"/>
      <c r="AC683" s="304"/>
      <c r="AD683" s="304"/>
    </row>
    <row r="684" spans="1:34" ht="24" customHeight="1">
      <c r="A684" s="104"/>
      <c r="B684" s="116"/>
      <c r="C684" s="304" t="s">
        <v>3441</v>
      </c>
      <c r="D684" s="304"/>
      <c r="E684" s="304"/>
      <c r="F684" s="304"/>
      <c r="G684" s="304"/>
      <c r="H684" s="304"/>
      <c r="I684" s="304"/>
      <c r="J684" s="304"/>
      <c r="K684" s="304"/>
      <c r="L684" s="304"/>
      <c r="M684" s="304"/>
      <c r="N684" s="304"/>
      <c r="O684" s="304"/>
      <c r="P684" s="304"/>
      <c r="Q684" s="304"/>
      <c r="R684" s="304"/>
      <c r="S684" s="304"/>
      <c r="T684" s="304"/>
      <c r="U684" s="304"/>
      <c r="V684" s="304"/>
      <c r="W684" s="304"/>
      <c r="X684" s="304"/>
      <c r="Y684" s="304"/>
      <c r="Z684" s="304"/>
      <c r="AA684" s="304"/>
      <c r="AB684" s="304"/>
      <c r="AC684" s="304"/>
      <c r="AD684" s="304"/>
    </row>
    <row r="685" spans="1:34" ht="24" customHeight="1">
      <c r="A685" s="104"/>
      <c r="B685" s="116"/>
      <c r="C685" s="305" t="s">
        <v>3502</v>
      </c>
      <c r="D685" s="305"/>
      <c r="E685" s="305"/>
      <c r="F685" s="305"/>
      <c r="G685" s="305"/>
      <c r="H685" s="305"/>
      <c r="I685" s="305"/>
      <c r="J685" s="305"/>
      <c r="K685" s="305"/>
      <c r="L685" s="305"/>
      <c r="M685" s="305"/>
      <c r="N685" s="305"/>
      <c r="O685" s="305"/>
      <c r="P685" s="305"/>
      <c r="Q685" s="305"/>
      <c r="R685" s="305"/>
      <c r="S685" s="305"/>
      <c r="T685" s="305"/>
      <c r="U685" s="305"/>
      <c r="V685" s="305"/>
      <c r="W685" s="305"/>
      <c r="X685" s="305"/>
      <c r="Y685" s="305"/>
      <c r="Z685" s="305"/>
      <c r="AA685" s="305"/>
      <c r="AB685" s="305"/>
      <c r="AC685" s="305"/>
      <c r="AD685" s="305"/>
    </row>
    <row r="686" spans="1:34" ht="15" customHeight="1">
      <c r="A686" s="104"/>
      <c r="C686" s="132"/>
      <c r="D686" s="132"/>
      <c r="E686" s="132"/>
      <c r="F686" s="132"/>
      <c r="G686" s="132"/>
      <c r="H686" s="132"/>
      <c r="I686" s="132"/>
      <c r="J686" s="132"/>
      <c r="K686" s="132"/>
      <c r="L686" s="132"/>
      <c r="M686" s="132"/>
      <c r="N686" s="132"/>
      <c r="O686" s="132"/>
      <c r="P686" s="132"/>
      <c r="Q686" s="132"/>
      <c r="R686" s="132"/>
      <c r="S686" s="132"/>
      <c r="T686" s="132"/>
      <c r="U686" s="132"/>
      <c r="V686" s="132"/>
      <c r="W686" s="132"/>
      <c r="X686" s="132"/>
      <c r="Y686" s="132"/>
      <c r="Z686" s="132"/>
      <c r="AA686" s="132"/>
      <c r="AB686" s="132"/>
      <c r="AC686" s="132"/>
      <c r="AD686" s="132"/>
    </row>
    <row r="687" spans="1:34" ht="15" customHeight="1">
      <c r="A687" s="104"/>
      <c r="C687" s="132"/>
      <c r="D687" s="132"/>
      <c r="E687" s="132"/>
      <c r="F687" s="132"/>
      <c r="G687" s="132"/>
      <c r="H687" s="132"/>
      <c r="I687" s="132"/>
      <c r="J687" s="132"/>
      <c r="K687" s="132"/>
      <c r="L687" s="132"/>
      <c r="M687" s="132"/>
      <c r="N687" s="132"/>
      <c r="O687" s="132"/>
      <c r="P687" s="132"/>
      <c r="Q687" s="132"/>
      <c r="R687" s="132"/>
      <c r="S687" s="132"/>
      <c r="T687" s="132"/>
      <c r="U687" s="132"/>
      <c r="V687" s="132"/>
      <c r="W687" s="132"/>
      <c r="X687" s="132"/>
      <c r="Y687" s="132"/>
      <c r="Z687" s="132"/>
      <c r="AA687" s="388" t="s">
        <v>3501</v>
      </c>
      <c r="AB687" s="388"/>
      <c r="AC687" s="388"/>
      <c r="AD687" s="388"/>
      <c r="AG687" t="s">
        <v>8373</v>
      </c>
      <c r="AH687" t="s">
        <v>8374</v>
      </c>
    </row>
    <row r="688" spans="1:34" ht="15" customHeight="1">
      <c r="A688" s="104"/>
      <c r="C688" s="132"/>
      <c r="D688" s="132"/>
      <c r="E688" s="132"/>
      <c r="F688" s="132"/>
      <c r="G688" s="132"/>
      <c r="H688" s="132"/>
      <c r="I688" s="132"/>
      <c r="J688" s="132"/>
      <c r="K688" s="132"/>
      <c r="L688" s="132"/>
      <c r="M688" s="132"/>
      <c r="N688" s="132"/>
      <c r="O688" s="132"/>
      <c r="P688" s="132"/>
      <c r="Q688" s="132"/>
      <c r="R688" s="132"/>
      <c r="S688" s="132"/>
      <c r="T688" s="132"/>
      <c r="U688" s="132"/>
      <c r="V688" s="132"/>
      <c r="W688" s="132"/>
      <c r="X688" s="132"/>
      <c r="Y688" s="132"/>
      <c r="Z688" s="132"/>
      <c r="AA688" s="135"/>
      <c r="AB688" s="135"/>
      <c r="AC688" s="135"/>
      <c r="AD688" s="135"/>
      <c r="AG688">
        <f>COUNTBLANK(D691:AD840)</f>
        <v>4050</v>
      </c>
      <c r="AH688">
        <v>4050</v>
      </c>
    </row>
    <row r="689" spans="1:46" ht="72" customHeight="1">
      <c r="A689" s="104"/>
      <c r="C689" s="221" t="s">
        <v>317</v>
      </c>
      <c r="D689" s="221"/>
      <c r="E689" s="221"/>
      <c r="F689" s="221"/>
      <c r="G689" s="221"/>
      <c r="H689" s="371" t="s">
        <v>318</v>
      </c>
      <c r="I689" s="372"/>
      <c r="J689" s="371" t="s">
        <v>106</v>
      </c>
      <c r="K689" s="372"/>
      <c r="L689" s="371" t="s">
        <v>319</v>
      </c>
      <c r="M689" s="372"/>
      <c r="N689" s="218" t="s">
        <v>3406</v>
      </c>
      <c r="O689" s="219"/>
      <c r="P689" s="219"/>
      <c r="Q689" s="219"/>
      <c r="R689" s="219"/>
      <c r="S689" s="219"/>
      <c r="T689" s="219"/>
      <c r="U689" s="220"/>
      <c r="V689" s="226" t="s">
        <v>320</v>
      </c>
      <c r="W689" s="226"/>
      <c r="X689" s="226"/>
      <c r="Y689" s="226"/>
      <c r="Z689" s="226"/>
      <c r="AA689" s="226"/>
      <c r="AB689" s="226"/>
      <c r="AC689" s="226"/>
      <c r="AD689" s="226"/>
    </row>
    <row r="690" spans="1:46" ht="72" customHeight="1">
      <c r="A690" s="104"/>
      <c r="C690" s="221"/>
      <c r="D690" s="221"/>
      <c r="E690" s="221"/>
      <c r="F690" s="221"/>
      <c r="G690" s="221"/>
      <c r="H690" s="373"/>
      <c r="I690" s="374"/>
      <c r="J690" s="373"/>
      <c r="K690" s="374"/>
      <c r="L690" s="373"/>
      <c r="M690" s="374"/>
      <c r="N690" s="226" t="s">
        <v>3362</v>
      </c>
      <c r="O690" s="226"/>
      <c r="P690" s="223" t="s">
        <v>3361</v>
      </c>
      <c r="Q690" s="224"/>
      <c r="R690" s="224"/>
      <c r="S690" s="224"/>
      <c r="T690" s="224"/>
      <c r="U690" s="225"/>
      <c r="V690" s="133" t="s">
        <v>68</v>
      </c>
      <c r="W690" s="133" t="s">
        <v>69</v>
      </c>
      <c r="X690" s="133" t="s">
        <v>70</v>
      </c>
      <c r="Y690" s="133" t="s">
        <v>71</v>
      </c>
      <c r="Z690" s="133" t="s">
        <v>72</v>
      </c>
      <c r="AA690" s="133" t="s">
        <v>73</v>
      </c>
      <c r="AB690" s="133" t="s">
        <v>74</v>
      </c>
      <c r="AC690" s="133" t="s">
        <v>75</v>
      </c>
      <c r="AD690" s="133" t="s">
        <v>76</v>
      </c>
      <c r="AG690" s="157" t="s">
        <v>8389</v>
      </c>
      <c r="AH690" s="157" t="s">
        <v>8390</v>
      </c>
      <c r="AI690" s="151" t="s">
        <v>8400</v>
      </c>
      <c r="AJ690" s="151" t="s">
        <v>8391</v>
      </c>
      <c r="AK690" s="151" t="s">
        <v>8401</v>
      </c>
      <c r="AL690" s="151" t="s">
        <v>8381</v>
      </c>
      <c r="AN690" s="151" t="s">
        <v>8445</v>
      </c>
      <c r="AP690" s="390" t="s">
        <v>8447</v>
      </c>
      <c r="AQ690" s="390"/>
      <c r="AR690" s="390"/>
      <c r="AS690" s="390"/>
      <c r="AT690" s="390"/>
    </row>
    <row r="691" spans="1:46" ht="15" customHeight="1">
      <c r="A691" s="104"/>
      <c r="C691" s="118" t="s">
        <v>68</v>
      </c>
      <c r="D691" s="297"/>
      <c r="E691" s="297"/>
      <c r="F691" s="297"/>
      <c r="G691" s="297"/>
      <c r="H691" s="296"/>
      <c r="I691" s="296"/>
      <c r="J691" s="296"/>
      <c r="K691" s="296"/>
      <c r="L691" s="296"/>
      <c r="M691" s="296"/>
      <c r="N691" s="298" t="str">
        <f>IF(P691="","",INDEX(Aux_loc!B:D,MATCH(P691,Aux_loc!D:D,0),2))</f>
        <v/>
      </c>
      <c r="O691" s="299"/>
      <c r="P691" s="297"/>
      <c r="Q691" s="297"/>
      <c r="R691" s="297"/>
      <c r="S691" s="297"/>
      <c r="T691" s="297"/>
      <c r="U691" s="297"/>
      <c r="V691" s="183"/>
      <c r="W691" s="183"/>
      <c r="X691" s="183"/>
      <c r="Y691" s="183"/>
      <c r="Z691" s="183"/>
      <c r="AA691" s="183"/>
      <c r="AB691" s="183"/>
      <c r="AC691" s="183"/>
      <c r="AD691" s="183"/>
      <c r="AE691" s="397" t="str">
        <f>IF(P691="","",INDEX(Aux_loc!D:E,MATCH(P691,Aux_loc!D:D,0),2))</f>
        <v/>
      </c>
      <c r="AG691" s="156">
        <f>IF(AND(C661&gt;1,(COUNTIF(H691:I840,1)+COUNTIF('Complemento 1'!H17:I2866,1))&gt;0),1,0)+IF(AND(Q661&gt;1,(COUNTIF(H691:I840,2)+COUNTIF('Complemento 1'!H17:I2866,2))&gt;0),1,0)</f>
        <v>0</v>
      </c>
      <c r="AH691" s="156">
        <f>IF((COUNTIF(H691:I840,1)+COUNTIF('Complemento 1'!H17:I2866,1))&lt;&gt;J661,1,0)+IF((COUNTIF(H691:I840,2)+COUNTIF('Complemento 1'!H17:I2866,2))&lt;&gt;X661,1,0)</f>
        <v>0</v>
      </c>
      <c r="AI691">
        <f>IF(OR(AG688=AH688,L691="NS",L691="NA"),0,IF((LEN(L691)-LEN(INT(L691))-1)&gt;0,1,0))</f>
        <v>0</v>
      </c>
      <c r="AL691">
        <f>IF(COUNTBLANK(D691:O691)=12,0,IF(COUNTA(D691,H691,J691,L691,N691)&lt;&gt;5,1,0))+IF(COUNTBLANK(D691:O691)=12,0,IF(COUNTA(V691:AD691)&gt;=1,0,1))</f>
        <v>0</v>
      </c>
      <c r="AN691">
        <f>IF(OR(J661="NS",J661="NA"),0,J661)+IF(OR(X661="NS",X661="NA"),0,X661)</f>
        <v>0</v>
      </c>
      <c r="AP691" t="b">
        <f>NOT(EXACT(D691,UPPER(D691)))</f>
        <v>0</v>
      </c>
      <c r="AQ691" t="str">
        <f>SUBSTITUTE( SUBSTITUTE( SUBSTITUTE( SUBSTITUTE( SUBSTITUTE( SUBSTITUTE( SUBSTITUTE( SUBSTITUTE( SUBSTITUTE( SUBSTITUTE(D691, "á", "a"), "é", "e"), "í", "i"), "ó", "o"), "ú", "u"), "Á", "A"), "É", "E"), "Í", "I"), "Ó", "O"), "Ú", "U")</f>
        <v/>
      </c>
      <c r="AR691" t="b">
        <f>NOT(EXACT(D691,AQ691))</f>
        <v>0</v>
      </c>
      <c r="AS691" t="str">
        <f>SUBSTITUTE((SUBSTITUTE(SUBSTITUTE(SUBSTITUTE(D691,".",""),",",""),"(","")),")","")</f>
        <v/>
      </c>
      <c r="AT691" t="b">
        <f>NOT(EXACT(D691,AS691))</f>
        <v>0</v>
      </c>
    </row>
    <row r="692" spans="1:46" ht="15">
      <c r="A692" s="104"/>
      <c r="C692" s="118" t="s">
        <v>69</v>
      </c>
      <c r="D692" s="297"/>
      <c r="E692" s="297"/>
      <c r="F692" s="297"/>
      <c r="G692" s="297"/>
      <c r="H692" s="296"/>
      <c r="I692" s="296"/>
      <c r="J692" s="296"/>
      <c r="K692" s="296"/>
      <c r="L692" s="296"/>
      <c r="M692" s="296"/>
      <c r="N692" s="300" t="str">
        <f>IF(P692="","",INDEX(Aux_loc!B:D,MATCH(P692,Aux_loc!D:D,0),2))</f>
        <v/>
      </c>
      <c r="O692" s="301"/>
      <c r="P692" s="297"/>
      <c r="Q692" s="297"/>
      <c r="R692" s="297"/>
      <c r="S692" s="297"/>
      <c r="T692" s="297"/>
      <c r="U692" s="297"/>
      <c r="V692" s="183"/>
      <c r="W692" s="183"/>
      <c r="X692" s="183"/>
      <c r="Y692" s="183"/>
      <c r="Z692" s="183"/>
      <c r="AA692" s="183"/>
      <c r="AB692" s="183"/>
      <c r="AC692" s="183"/>
      <c r="AD692" s="183"/>
      <c r="AE692" s="397" t="str">
        <f>IF(P692="","",INDEX(Aux_loc!D:E,MATCH(P692,Aux_loc!D:D,0),2))</f>
        <v/>
      </c>
      <c r="AI692">
        <f t="shared" ref="AI692:AI755" si="41">IF(OR(AG689=AH689,L692="NS",L692="NA"),0,IF((LEN(L692)-LEN(INT(L692))-1)&gt;0,1,0))</f>
        <v>0</v>
      </c>
      <c r="AL692">
        <f t="shared" ref="AL692:AL755" si="42">IF(COUNTBLANK(D692:O692)=12,0,IF(COUNTA(D692,H692,J692,L692,N692)&lt;&gt;5,1,0))+IF(COUNTBLANK(D692:O692)=12,0,IF(COUNTA(V692:AD692)&gt;=1,0,1))</f>
        <v>0</v>
      </c>
      <c r="AP692" t="b">
        <f t="shared" ref="AP692:AP755" si="43">NOT(EXACT(D692,UPPER(D692)))</f>
        <v>0</v>
      </c>
      <c r="AQ692" t="str">
        <f t="shared" ref="AQ692:AQ755" si="44">SUBSTITUTE( SUBSTITUTE( SUBSTITUTE( SUBSTITUTE( SUBSTITUTE( SUBSTITUTE( SUBSTITUTE( SUBSTITUTE( SUBSTITUTE( SUBSTITUTE(D692, "á", "a"), "é", "e"), "í", "i"), "ó", "o"), "ú", "u"), "Á", "A"), "É", "E"), "Í", "I"), "Ó", "O"), "Ú", "U")</f>
        <v/>
      </c>
      <c r="AR692" t="b">
        <f t="shared" ref="AR692:AR755" si="45">NOT(EXACT(D692,AQ692))</f>
        <v>0</v>
      </c>
      <c r="AS692" t="str">
        <f t="shared" ref="AS692:AS755" si="46">SUBSTITUTE((SUBSTITUTE(SUBSTITUTE(SUBSTITUTE(D692,".",""),",",""),"(","")),")","")</f>
        <v/>
      </c>
      <c r="AT692" t="b">
        <f t="shared" ref="AT692:AT755" si="47">NOT(EXACT(D692,AS692))</f>
        <v>0</v>
      </c>
    </row>
    <row r="693" spans="1:46" ht="15">
      <c r="A693" s="104"/>
      <c r="C693" s="118" t="s">
        <v>70</v>
      </c>
      <c r="D693" s="297"/>
      <c r="E693" s="297"/>
      <c r="F693" s="297"/>
      <c r="G693" s="297"/>
      <c r="H693" s="296"/>
      <c r="I693" s="296"/>
      <c r="J693" s="296"/>
      <c r="K693" s="296"/>
      <c r="L693" s="296"/>
      <c r="M693" s="296"/>
      <c r="N693" s="300" t="str">
        <f>IF(P693="","",INDEX(Aux_loc!B:D,MATCH(P693,Aux_loc!D:D,0),2))</f>
        <v/>
      </c>
      <c r="O693" s="301"/>
      <c r="P693" s="297"/>
      <c r="Q693" s="297"/>
      <c r="R693" s="297"/>
      <c r="S693" s="297"/>
      <c r="T693" s="297"/>
      <c r="U693" s="297"/>
      <c r="V693" s="183"/>
      <c r="W693" s="183"/>
      <c r="X693" s="183"/>
      <c r="Y693" s="183"/>
      <c r="Z693" s="183"/>
      <c r="AA693" s="183"/>
      <c r="AB693" s="183"/>
      <c r="AC693" s="183"/>
      <c r="AD693" s="183"/>
      <c r="AE693" s="397" t="str">
        <f>IF(P693="","",INDEX(Aux_loc!D:E,MATCH(P693,Aux_loc!D:D,0),2))</f>
        <v/>
      </c>
      <c r="AI693">
        <f t="shared" si="41"/>
        <v>0</v>
      </c>
      <c r="AL693">
        <f t="shared" si="42"/>
        <v>0</v>
      </c>
      <c r="AP693" t="b">
        <f t="shared" si="43"/>
        <v>0</v>
      </c>
      <c r="AQ693" t="str">
        <f t="shared" si="44"/>
        <v/>
      </c>
      <c r="AR693" t="b">
        <f t="shared" si="45"/>
        <v>0</v>
      </c>
      <c r="AS693" t="str">
        <f t="shared" si="46"/>
        <v/>
      </c>
      <c r="AT693" t="b">
        <f t="shared" si="47"/>
        <v>0</v>
      </c>
    </row>
    <row r="694" spans="1:46" ht="15">
      <c r="A694" s="104"/>
      <c r="C694" s="118" t="s">
        <v>71</v>
      </c>
      <c r="D694" s="297"/>
      <c r="E694" s="297"/>
      <c r="F694" s="297"/>
      <c r="G694" s="297"/>
      <c r="H694" s="296"/>
      <c r="I694" s="296"/>
      <c r="J694" s="296"/>
      <c r="K694" s="296"/>
      <c r="L694" s="296"/>
      <c r="M694" s="296"/>
      <c r="N694" s="237" t="str">
        <f>IF(P694="","",INDEX(Aux_loc!B:D,MATCH(P694,Aux_loc!D:D,0),2))</f>
        <v/>
      </c>
      <c r="O694" s="239"/>
      <c r="P694" s="297"/>
      <c r="Q694" s="297"/>
      <c r="R694" s="297"/>
      <c r="S694" s="297"/>
      <c r="T694" s="297"/>
      <c r="U694" s="297"/>
      <c r="V694" s="183"/>
      <c r="W694" s="183"/>
      <c r="X694" s="183"/>
      <c r="Y694" s="183"/>
      <c r="Z694" s="183"/>
      <c r="AA694" s="183"/>
      <c r="AB694" s="183"/>
      <c r="AC694" s="183"/>
      <c r="AD694" s="183"/>
      <c r="AE694" s="397" t="str">
        <f>IF(P694="","",INDEX(Aux_loc!D:E,MATCH(P694,Aux_loc!D:D,0),2))</f>
        <v/>
      </c>
      <c r="AI694">
        <f t="shared" si="41"/>
        <v>0</v>
      </c>
      <c r="AL694">
        <f t="shared" si="42"/>
        <v>0</v>
      </c>
      <c r="AP694" t="b">
        <f t="shared" si="43"/>
        <v>0</v>
      </c>
      <c r="AQ694" t="str">
        <f t="shared" si="44"/>
        <v/>
      </c>
      <c r="AR694" t="b">
        <f t="shared" si="45"/>
        <v>0</v>
      </c>
      <c r="AS694" t="str">
        <f t="shared" si="46"/>
        <v/>
      </c>
      <c r="AT694" t="b">
        <f t="shared" si="47"/>
        <v>0</v>
      </c>
    </row>
    <row r="695" spans="1:46" ht="15">
      <c r="A695" s="104"/>
      <c r="C695" s="118" t="s">
        <v>72</v>
      </c>
      <c r="D695" s="297"/>
      <c r="E695" s="297"/>
      <c r="F695" s="297"/>
      <c r="G695" s="297"/>
      <c r="H695" s="296"/>
      <c r="I695" s="296"/>
      <c r="J695" s="296"/>
      <c r="K695" s="296"/>
      <c r="L695" s="296"/>
      <c r="M695" s="296"/>
      <c r="N695" s="237" t="str">
        <f>IF(P695="","",INDEX(Aux_loc!B:D,MATCH(P695,Aux_loc!D:D,0),2))</f>
        <v/>
      </c>
      <c r="O695" s="239"/>
      <c r="P695" s="297"/>
      <c r="Q695" s="297"/>
      <c r="R695" s="297"/>
      <c r="S695" s="297"/>
      <c r="T695" s="297"/>
      <c r="U695" s="297"/>
      <c r="V695" s="183"/>
      <c r="W695" s="183"/>
      <c r="X695" s="183"/>
      <c r="Y695" s="183"/>
      <c r="Z695" s="183"/>
      <c r="AA695" s="183"/>
      <c r="AB695" s="183"/>
      <c r="AC695" s="183"/>
      <c r="AD695" s="183"/>
      <c r="AE695" s="397" t="str">
        <f>IF(P695="","",INDEX(Aux_loc!D:E,MATCH(P695,Aux_loc!D:D,0),2))</f>
        <v/>
      </c>
      <c r="AI695">
        <f t="shared" si="41"/>
        <v>0</v>
      </c>
      <c r="AL695">
        <f t="shared" si="42"/>
        <v>0</v>
      </c>
      <c r="AP695" t="b">
        <f t="shared" si="43"/>
        <v>0</v>
      </c>
      <c r="AQ695" t="str">
        <f t="shared" si="44"/>
        <v/>
      </c>
      <c r="AR695" t="b">
        <f t="shared" si="45"/>
        <v>0</v>
      </c>
      <c r="AS695" t="str">
        <f t="shared" si="46"/>
        <v/>
      </c>
      <c r="AT695" t="b">
        <f t="shared" si="47"/>
        <v>0</v>
      </c>
    </row>
    <row r="696" spans="1:46" ht="15">
      <c r="A696" s="104"/>
      <c r="C696" s="118" t="s">
        <v>73</v>
      </c>
      <c r="D696" s="297"/>
      <c r="E696" s="297"/>
      <c r="F696" s="297"/>
      <c r="G696" s="297"/>
      <c r="H696" s="296"/>
      <c r="I696" s="296"/>
      <c r="J696" s="296"/>
      <c r="K696" s="296"/>
      <c r="L696" s="296"/>
      <c r="M696" s="296"/>
      <c r="N696" s="237" t="str">
        <f>IF(P696="","",INDEX(Aux_loc!B:D,MATCH(P696,Aux_loc!D:D,0),2))</f>
        <v/>
      </c>
      <c r="O696" s="239"/>
      <c r="P696" s="297"/>
      <c r="Q696" s="297"/>
      <c r="R696" s="297"/>
      <c r="S696" s="297"/>
      <c r="T696" s="297"/>
      <c r="U696" s="297"/>
      <c r="V696" s="183"/>
      <c r="W696" s="183"/>
      <c r="X696" s="183"/>
      <c r="Y696" s="183"/>
      <c r="Z696" s="183"/>
      <c r="AA696" s="183"/>
      <c r="AB696" s="183"/>
      <c r="AC696" s="183"/>
      <c r="AD696" s="183"/>
      <c r="AE696" s="397" t="str">
        <f>IF(P696="","",INDEX(Aux_loc!D:E,MATCH(P696,Aux_loc!D:D,0),2))</f>
        <v/>
      </c>
      <c r="AI696">
        <f t="shared" si="41"/>
        <v>0</v>
      </c>
      <c r="AL696">
        <f t="shared" si="42"/>
        <v>0</v>
      </c>
      <c r="AP696" t="b">
        <f t="shared" si="43"/>
        <v>0</v>
      </c>
      <c r="AQ696" t="str">
        <f t="shared" si="44"/>
        <v/>
      </c>
      <c r="AR696" t="b">
        <f t="shared" si="45"/>
        <v>0</v>
      </c>
      <c r="AS696" t="str">
        <f t="shared" si="46"/>
        <v/>
      </c>
      <c r="AT696" t="b">
        <f t="shared" si="47"/>
        <v>0</v>
      </c>
    </row>
    <row r="697" spans="1:46" ht="15">
      <c r="A697" s="104"/>
      <c r="C697" s="118" t="s">
        <v>74</v>
      </c>
      <c r="D697" s="297"/>
      <c r="E697" s="297"/>
      <c r="F697" s="297"/>
      <c r="G697" s="297"/>
      <c r="H697" s="296"/>
      <c r="I697" s="296"/>
      <c r="J697" s="296"/>
      <c r="K697" s="296"/>
      <c r="L697" s="296"/>
      <c r="M697" s="296"/>
      <c r="N697" s="237" t="str">
        <f>IF(P697="","",INDEX(Aux_loc!B:D,MATCH(P697,Aux_loc!D:D,0),2))</f>
        <v/>
      </c>
      <c r="O697" s="239"/>
      <c r="P697" s="297"/>
      <c r="Q697" s="297"/>
      <c r="R697" s="297"/>
      <c r="S697" s="297"/>
      <c r="T697" s="297"/>
      <c r="U697" s="297"/>
      <c r="V697" s="183"/>
      <c r="W697" s="183"/>
      <c r="X697" s="183"/>
      <c r="Y697" s="183"/>
      <c r="Z697" s="183"/>
      <c r="AA697" s="183"/>
      <c r="AB697" s="183"/>
      <c r="AC697" s="183"/>
      <c r="AD697" s="183"/>
      <c r="AE697" s="397" t="str">
        <f>IF(P697="","",INDEX(Aux_loc!D:E,MATCH(P697,Aux_loc!D:D,0),2))</f>
        <v/>
      </c>
      <c r="AI697">
        <f t="shared" si="41"/>
        <v>0</v>
      </c>
      <c r="AL697">
        <f t="shared" si="42"/>
        <v>0</v>
      </c>
      <c r="AP697" t="b">
        <f t="shared" si="43"/>
        <v>0</v>
      </c>
      <c r="AQ697" t="str">
        <f t="shared" si="44"/>
        <v/>
      </c>
      <c r="AR697" t="b">
        <f t="shared" si="45"/>
        <v>0</v>
      </c>
      <c r="AS697" t="str">
        <f t="shared" si="46"/>
        <v/>
      </c>
      <c r="AT697" t="b">
        <f t="shared" si="47"/>
        <v>0</v>
      </c>
    </row>
    <row r="698" spans="1:46" ht="15">
      <c r="A698" s="104"/>
      <c r="C698" s="118" t="s">
        <v>75</v>
      </c>
      <c r="D698" s="297"/>
      <c r="E698" s="297"/>
      <c r="F698" s="297"/>
      <c r="G698" s="297"/>
      <c r="H698" s="296"/>
      <c r="I698" s="296"/>
      <c r="J698" s="296"/>
      <c r="K698" s="296"/>
      <c r="L698" s="296"/>
      <c r="M698" s="296"/>
      <c r="N698" s="237" t="str">
        <f>IF(P698="","",INDEX(Aux_loc!B:D,MATCH(P698,Aux_loc!D:D,0),2))</f>
        <v/>
      </c>
      <c r="O698" s="239"/>
      <c r="P698" s="297"/>
      <c r="Q698" s="297"/>
      <c r="R698" s="297"/>
      <c r="S698" s="297"/>
      <c r="T698" s="297"/>
      <c r="U698" s="297"/>
      <c r="V698" s="183"/>
      <c r="W698" s="183"/>
      <c r="X698" s="183"/>
      <c r="Y698" s="183"/>
      <c r="Z698" s="183"/>
      <c r="AA698" s="183"/>
      <c r="AB698" s="183"/>
      <c r="AC698" s="183"/>
      <c r="AD698" s="183"/>
      <c r="AE698" s="397" t="str">
        <f>IF(P698="","",INDEX(Aux_loc!D:E,MATCH(P698,Aux_loc!D:D,0),2))</f>
        <v/>
      </c>
      <c r="AI698">
        <f t="shared" si="41"/>
        <v>0</v>
      </c>
      <c r="AL698">
        <f t="shared" si="42"/>
        <v>0</v>
      </c>
      <c r="AP698" t="b">
        <f t="shared" si="43"/>
        <v>0</v>
      </c>
      <c r="AQ698" t="str">
        <f t="shared" si="44"/>
        <v/>
      </c>
      <c r="AR698" t="b">
        <f t="shared" si="45"/>
        <v>0</v>
      </c>
      <c r="AS698" t="str">
        <f t="shared" si="46"/>
        <v/>
      </c>
      <c r="AT698" t="b">
        <f t="shared" si="47"/>
        <v>0</v>
      </c>
    </row>
    <row r="699" spans="1:46" ht="15">
      <c r="A699" s="104"/>
      <c r="C699" s="118" t="s">
        <v>76</v>
      </c>
      <c r="D699" s="297"/>
      <c r="E699" s="297"/>
      <c r="F699" s="297"/>
      <c r="G699" s="297"/>
      <c r="H699" s="296"/>
      <c r="I699" s="296"/>
      <c r="J699" s="296"/>
      <c r="K699" s="296"/>
      <c r="L699" s="296"/>
      <c r="M699" s="296"/>
      <c r="N699" s="237" t="str">
        <f>IF(P699="","",INDEX(Aux_loc!B:D,MATCH(P699,Aux_loc!D:D,0),2))</f>
        <v/>
      </c>
      <c r="O699" s="239"/>
      <c r="P699" s="297"/>
      <c r="Q699" s="297"/>
      <c r="R699" s="297"/>
      <c r="S699" s="297"/>
      <c r="T699" s="297"/>
      <c r="U699" s="297"/>
      <c r="V699" s="183"/>
      <c r="W699" s="183"/>
      <c r="X699" s="183"/>
      <c r="Y699" s="183"/>
      <c r="Z699" s="183"/>
      <c r="AA699" s="183"/>
      <c r="AB699" s="183"/>
      <c r="AC699" s="183"/>
      <c r="AD699" s="183"/>
      <c r="AE699" s="397" t="str">
        <f>IF(P699="","",INDEX(Aux_loc!D:E,MATCH(P699,Aux_loc!D:D,0),2))</f>
        <v/>
      </c>
      <c r="AI699">
        <f t="shared" si="41"/>
        <v>0</v>
      </c>
      <c r="AL699">
        <f t="shared" si="42"/>
        <v>0</v>
      </c>
      <c r="AP699" t="b">
        <f t="shared" si="43"/>
        <v>0</v>
      </c>
      <c r="AQ699" t="str">
        <f t="shared" si="44"/>
        <v/>
      </c>
      <c r="AR699" t="b">
        <f t="shared" si="45"/>
        <v>0</v>
      </c>
      <c r="AS699" t="str">
        <f t="shared" si="46"/>
        <v/>
      </c>
      <c r="AT699" t="b">
        <f t="shared" si="47"/>
        <v>0</v>
      </c>
    </row>
    <row r="700" spans="1:46" ht="15">
      <c r="A700" s="104"/>
      <c r="C700" s="118" t="s">
        <v>77</v>
      </c>
      <c r="D700" s="297"/>
      <c r="E700" s="297"/>
      <c r="F700" s="297"/>
      <c r="G700" s="297"/>
      <c r="H700" s="296"/>
      <c r="I700" s="296"/>
      <c r="J700" s="296"/>
      <c r="K700" s="296"/>
      <c r="L700" s="296"/>
      <c r="M700" s="296"/>
      <c r="N700" s="237" t="str">
        <f>IF(P700="","",INDEX(Aux_loc!B:D,MATCH(P700,Aux_loc!D:D,0),2))</f>
        <v/>
      </c>
      <c r="O700" s="239"/>
      <c r="P700" s="297"/>
      <c r="Q700" s="297"/>
      <c r="R700" s="297"/>
      <c r="S700" s="297"/>
      <c r="T700" s="297"/>
      <c r="U700" s="297"/>
      <c r="V700" s="183"/>
      <c r="W700" s="183"/>
      <c r="X700" s="183"/>
      <c r="Y700" s="183"/>
      <c r="Z700" s="183"/>
      <c r="AA700" s="183"/>
      <c r="AB700" s="183"/>
      <c r="AC700" s="183"/>
      <c r="AD700" s="183"/>
      <c r="AE700" s="397" t="str">
        <f>IF(P700="","",INDEX(Aux_loc!D:E,MATCH(P700,Aux_loc!D:D,0),2))</f>
        <v/>
      </c>
      <c r="AI700">
        <f t="shared" si="41"/>
        <v>0</v>
      </c>
      <c r="AL700">
        <f t="shared" si="42"/>
        <v>0</v>
      </c>
      <c r="AP700" t="b">
        <f t="shared" si="43"/>
        <v>0</v>
      </c>
      <c r="AQ700" t="str">
        <f t="shared" si="44"/>
        <v/>
      </c>
      <c r="AR700" t="b">
        <f t="shared" si="45"/>
        <v>0</v>
      </c>
      <c r="AS700" t="str">
        <f t="shared" si="46"/>
        <v/>
      </c>
      <c r="AT700" t="b">
        <f t="shared" si="47"/>
        <v>0</v>
      </c>
    </row>
    <row r="701" spans="1:46" ht="15">
      <c r="A701" s="104"/>
      <c r="C701" s="118" t="s">
        <v>78</v>
      </c>
      <c r="D701" s="297"/>
      <c r="E701" s="297"/>
      <c r="F701" s="297"/>
      <c r="G701" s="297"/>
      <c r="H701" s="296"/>
      <c r="I701" s="296"/>
      <c r="J701" s="296"/>
      <c r="K701" s="296"/>
      <c r="L701" s="296"/>
      <c r="M701" s="296"/>
      <c r="N701" s="237" t="str">
        <f>IF(P701="","",INDEX(Aux_loc!B:D,MATCH(P701,Aux_loc!D:D,0),2))</f>
        <v/>
      </c>
      <c r="O701" s="239"/>
      <c r="P701" s="297"/>
      <c r="Q701" s="297"/>
      <c r="R701" s="297"/>
      <c r="S701" s="297"/>
      <c r="T701" s="297"/>
      <c r="U701" s="297"/>
      <c r="V701" s="183"/>
      <c r="W701" s="183"/>
      <c r="X701" s="183"/>
      <c r="Y701" s="183"/>
      <c r="Z701" s="183"/>
      <c r="AA701" s="183"/>
      <c r="AB701" s="183"/>
      <c r="AC701" s="183"/>
      <c r="AD701" s="183"/>
      <c r="AE701" s="397" t="str">
        <f>IF(P701="","",INDEX(Aux_loc!D:E,MATCH(P701,Aux_loc!D:D,0),2))</f>
        <v/>
      </c>
      <c r="AI701">
        <f t="shared" si="41"/>
        <v>0</v>
      </c>
      <c r="AL701">
        <f t="shared" si="42"/>
        <v>0</v>
      </c>
      <c r="AP701" t="b">
        <f t="shared" si="43"/>
        <v>0</v>
      </c>
      <c r="AQ701" t="str">
        <f t="shared" si="44"/>
        <v/>
      </c>
      <c r="AR701" t="b">
        <f t="shared" si="45"/>
        <v>0</v>
      </c>
      <c r="AS701" t="str">
        <f t="shared" si="46"/>
        <v/>
      </c>
      <c r="AT701" t="b">
        <f t="shared" si="47"/>
        <v>0</v>
      </c>
    </row>
    <row r="702" spans="1:46" ht="15">
      <c r="A702" s="104"/>
      <c r="C702" s="118" t="s">
        <v>79</v>
      </c>
      <c r="D702" s="297"/>
      <c r="E702" s="297"/>
      <c r="F702" s="297"/>
      <c r="G702" s="297"/>
      <c r="H702" s="296"/>
      <c r="I702" s="296"/>
      <c r="J702" s="296"/>
      <c r="K702" s="296"/>
      <c r="L702" s="296"/>
      <c r="M702" s="296"/>
      <c r="N702" s="237" t="str">
        <f>IF(P702="","",INDEX(Aux_loc!B:D,MATCH(P702,Aux_loc!D:D,0),2))</f>
        <v/>
      </c>
      <c r="O702" s="239"/>
      <c r="P702" s="297"/>
      <c r="Q702" s="297"/>
      <c r="R702" s="297"/>
      <c r="S702" s="297"/>
      <c r="T702" s="297"/>
      <c r="U702" s="297"/>
      <c r="V702" s="183"/>
      <c r="W702" s="183"/>
      <c r="X702" s="183"/>
      <c r="Y702" s="183"/>
      <c r="Z702" s="183"/>
      <c r="AA702" s="183"/>
      <c r="AB702" s="183"/>
      <c r="AC702" s="183"/>
      <c r="AD702" s="183"/>
      <c r="AE702" s="397" t="str">
        <f>IF(P702="","",INDEX(Aux_loc!D:E,MATCH(P702,Aux_loc!D:D,0),2))</f>
        <v/>
      </c>
      <c r="AI702">
        <f t="shared" si="41"/>
        <v>0</v>
      </c>
      <c r="AL702">
        <f t="shared" si="42"/>
        <v>0</v>
      </c>
      <c r="AP702" t="b">
        <f t="shared" si="43"/>
        <v>0</v>
      </c>
      <c r="AQ702" t="str">
        <f t="shared" si="44"/>
        <v/>
      </c>
      <c r="AR702" t="b">
        <f t="shared" si="45"/>
        <v>0</v>
      </c>
      <c r="AS702" t="str">
        <f t="shared" si="46"/>
        <v/>
      </c>
      <c r="AT702" t="b">
        <f t="shared" si="47"/>
        <v>0</v>
      </c>
    </row>
    <row r="703" spans="1:46" ht="15">
      <c r="A703" s="104"/>
      <c r="C703" s="118" t="s">
        <v>80</v>
      </c>
      <c r="D703" s="297"/>
      <c r="E703" s="297"/>
      <c r="F703" s="297"/>
      <c r="G703" s="297"/>
      <c r="H703" s="296"/>
      <c r="I703" s="296"/>
      <c r="J703" s="296"/>
      <c r="K703" s="296"/>
      <c r="L703" s="296"/>
      <c r="M703" s="296"/>
      <c r="N703" s="237" t="str">
        <f>IF(P703="","",INDEX(Aux_loc!B:D,MATCH(P703,Aux_loc!D:D,0),2))</f>
        <v/>
      </c>
      <c r="O703" s="239"/>
      <c r="P703" s="297"/>
      <c r="Q703" s="297"/>
      <c r="R703" s="297"/>
      <c r="S703" s="297"/>
      <c r="T703" s="297"/>
      <c r="U703" s="297"/>
      <c r="V703" s="183"/>
      <c r="W703" s="183"/>
      <c r="X703" s="183"/>
      <c r="Y703" s="183"/>
      <c r="Z703" s="183"/>
      <c r="AA703" s="183"/>
      <c r="AB703" s="183"/>
      <c r="AC703" s="183"/>
      <c r="AD703" s="183"/>
      <c r="AE703" s="397" t="str">
        <f>IF(P703="","",INDEX(Aux_loc!D:E,MATCH(P703,Aux_loc!D:D,0),2))</f>
        <v/>
      </c>
      <c r="AI703">
        <f t="shared" si="41"/>
        <v>0</v>
      </c>
      <c r="AL703">
        <f t="shared" si="42"/>
        <v>0</v>
      </c>
      <c r="AP703" t="b">
        <f t="shared" si="43"/>
        <v>0</v>
      </c>
      <c r="AQ703" t="str">
        <f t="shared" si="44"/>
        <v/>
      </c>
      <c r="AR703" t="b">
        <f t="shared" si="45"/>
        <v>0</v>
      </c>
      <c r="AS703" t="str">
        <f t="shared" si="46"/>
        <v/>
      </c>
      <c r="AT703" t="b">
        <f t="shared" si="47"/>
        <v>0</v>
      </c>
    </row>
    <row r="704" spans="1:46" ht="15">
      <c r="A704" s="104"/>
      <c r="C704" s="118" t="s">
        <v>81</v>
      </c>
      <c r="D704" s="297"/>
      <c r="E704" s="297"/>
      <c r="F704" s="297"/>
      <c r="G704" s="297"/>
      <c r="H704" s="296"/>
      <c r="I704" s="296"/>
      <c r="J704" s="296"/>
      <c r="K704" s="296"/>
      <c r="L704" s="296"/>
      <c r="M704" s="296"/>
      <c r="N704" s="237" t="str">
        <f>IF(P704="","",INDEX(Aux_loc!B:D,MATCH(P704,Aux_loc!D:D,0),2))</f>
        <v/>
      </c>
      <c r="O704" s="239"/>
      <c r="P704" s="297"/>
      <c r="Q704" s="297"/>
      <c r="R704" s="297"/>
      <c r="S704" s="297"/>
      <c r="T704" s="297"/>
      <c r="U704" s="297"/>
      <c r="V704" s="183"/>
      <c r="W704" s="183"/>
      <c r="X704" s="183"/>
      <c r="Y704" s="183"/>
      <c r="Z704" s="183"/>
      <c r="AA704" s="183"/>
      <c r="AB704" s="183"/>
      <c r="AC704" s="183"/>
      <c r="AD704" s="183"/>
      <c r="AE704" s="397" t="str">
        <f>IF(P704="","",INDEX(Aux_loc!D:E,MATCH(P704,Aux_loc!D:D,0),2))</f>
        <v/>
      </c>
      <c r="AI704">
        <f t="shared" si="41"/>
        <v>0</v>
      </c>
      <c r="AL704">
        <f t="shared" si="42"/>
        <v>0</v>
      </c>
      <c r="AP704" t="b">
        <f t="shared" si="43"/>
        <v>0</v>
      </c>
      <c r="AQ704" t="str">
        <f t="shared" si="44"/>
        <v/>
      </c>
      <c r="AR704" t="b">
        <f t="shared" si="45"/>
        <v>0</v>
      </c>
      <c r="AS704" t="str">
        <f t="shared" si="46"/>
        <v/>
      </c>
      <c r="AT704" t="b">
        <f t="shared" si="47"/>
        <v>0</v>
      </c>
    </row>
    <row r="705" spans="1:46" ht="15">
      <c r="A705" s="104"/>
      <c r="C705" s="118" t="s">
        <v>82</v>
      </c>
      <c r="D705" s="297"/>
      <c r="E705" s="297"/>
      <c r="F705" s="297"/>
      <c r="G705" s="297"/>
      <c r="H705" s="296"/>
      <c r="I705" s="296"/>
      <c r="J705" s="296"/>
      <c r="K705" s="296"/>
      <c r="L705" s="296"/>
      <c r="M705" s="296"/>
      <c r="N705" s="237" t="str">
        <f>IF(P705="","",INDEX(Aux_loc!B:D,MATCH(P705,Aux_loc!D:D,0),2))</f>
        <v/>
      </c>
      <c r="O705" s="239"/>
      <c r="P705" s="297"/>
      <c r="Q705" s="297"/>
      <c r="R705" s="297"/>
      <c r="S705" s="297"/>
      <c r="T705" s="297"/>
      <c r="U705" s="297"/>
      <c r="V705" s="183"/>
      <c r="W705" s="183"/>
      <c r="X705" s="183"/>
      <c r="Y705" s="183"/>
      <c r="Z705" s="183"/>
      <c r="AA705" s="183"/>
      <c r="AB705" s="183"/>
      <c r="AC705" s="183"/>
      <c r="AD705" s="183"/>
      <c r="AE705" s="397" t="str">
        <f>IF(P705="","",INDEX(Aux_loc!D:E,MATCH(P705,Aux_loc!D:D,0),2))</f>
        <v/>
      </c>
      <c r="AI705">
        <f t="shared" si="41"/>
        <v>0</v>
      </c>
      <c r="AL705">
        <f t="shared" si="42"/>
        <v>0</v>
      </c>
      <c r="AP705" t="b">
        <f t="shared" si="43"/>
        <v>0</v>
      </c>
      <c r="AQ705" t="str">
        <f t="shared" si="44"/>
        <v/>
      </c>
      <c r="AR705" t="b">
        <f t="shared" si="45"/>
        <v>0</v>
      </c>
      <c r="AS705" t="str">
        <f t="shared" si="46"/>
        <v/>
      </c>
      <c r="AT705" t="b">
        <f t="shared" si="47"/>
        <v>0</v>
      </c>
    </row>
    <row r="706" spans="1:46" ht="15">
      <c r="A706" s="104"/>
      <c r="C706" s="118" t="s">
        <v>83</v>
      </c>
      <c r="D706" s="297"/>
      <c r="E706" s="297"/>
      <c r="F706" s="297"/>
      <c r="G706" s="297"/>
      <c r="H706" s="296"/>
      <c r="I706" s="296"/>
      <c r="J706" s="296"/>
      <c r="K706" s="296"/>
      <c r="L706" s="296"/>
      <c r="M706" s="296"/>
      <c r="N706" s="237" t="str">
        <f>IF(P706="","",INDEX(Aux_loc!B:D,MATCH(P706,Aux_loc!D:D,0),2))</f>
        <v/>
      </c>
      <c r="O706" s="239"/>
      <c r="P706" s="297"/>
      <c r="Q706" s="297"/>
      <c r="R706" s="297"/>
      <c r="S706" s="297"/>
      <c r="T706" s="297"/>
      <c r="U706" s="297"/>
      <c r="V706" s="183"/>
      <c r="W706" s="183"/>
      <c r="X706" s="183"/>
      <c r="Y706" s="183"/>
      <c r="Z706" s="183"/>
      <c r="AA706" s="183"/>
      <c r="AB706" s="183"/>
      <c r="AC706" s="183"/>
      <c r="AD706" s="183"/>
      <c r="AE706" s="397" t="str">
        <f>IF(P706="","",INDEX(Aux_loc!D:E,MATCH(P706,Aux_loc!D:D,0),2))</f>
        <v/>
      </c>
      <c r="AI706">
        <f t="shared" si="41"/>
        <v>0</v>
      </c>
      <c r="AL706">
        <f t="shared" si="42"/>
        <v>0</v>
      </c>
      <c r="AP706" t="b">
        <f t="shared" si="43"/>
        <v>0</v>
      </c>
      <c r="AQ706" t="str">
        <f t="shared" si="44"/>
        <v/>
      </c>
      <c r="AR706" t="b">
        <f t="shared" si="45"/>
        <v>0</v>
      </c>
      <c r="AS706" t="str">
        <f t="shared" si="46"/>
        <v/>
      </c>
      <c r="AT706" t="b">
        <f t="shared" si="47"/>
        <v>0</v>
      </c>
    </row>
    <row r="707" spans="1:46" ht="15">
      <c r="A707" s="104"/>
      <c r="C707" s="118" t="s">
        <v>84</v>
      </c>
      <c r="D707" s="297"/>
      <c r="E707" s="297"/>
      <c r="F707" s="297"/>
      <c r="G707" s="297"/>
      <c r="H707" s="296"/>
      <c r="I707" s="296"/>
      <c r="J707" s="296"/>
      <c r="K707" s="296"/>
      <c r="L707" s="296"/>
      <c r="M707" s="296"/>
      <c r="N707" s="237" t="str">
        <f>IF(P707="","",INDEX(Aux_loc!B:D,MATCH(P707,Aux_loc!D:D,0),2))</f>
        <v/>
      </c>
      <c r="O707" s="239"/>
      <c r="P707" s="297"/>
      <c r="Q707" s="297"/>
      <c r="R707" s="297"/>
      <c r="S707" s="297"/>
      <c r="T707" s="297"/>
      <c r="U707" s="297"/>
      <c r="V707" s="183"/>
      <c r="W707" s="183"/>
      <c r="X707" s="183"/>
      <c r="Y707" s="183"/>
      <c r="Z707" s="183"/>
      <c r="AA707" s="183"/>
      <c r="AB707" s="183"/>
      <c r="AC707" s="183"/>
      <c r="AD707" s="183"/>
      <c r="AE707" s="397" t="str">
        <f>IF(P707="","",INDEX(Aux_loc!D:E,MATCH(P707,Aux_loc!D:D,0),2))</f>
        <v/>
      </c>
      <c r="AI707">
        <f t="shared" si="41"/>
        <v>0</v>
      </c>
      <c r="AL707">
        <f t="shared" si="42"/>
        <v>0</v>
      </c>
      <c r="AP707" t="b">
        <f t="shared" si="43"/>
        <v>0</v>
      </c>
      <c r="AQ707" t="str">
        <f t="shared" si="44"/>
        <v/>
      </c>
      <c r="AR707" t="b">
        <f t="shared" si="45"/>
        <v>0</v>
      </c>
      <c r="AS707" t="str">
        <f t="shared" si="46"/>
        <v/>
      </c>
      <c r="AT707" t="b">
        <f t="shared" si="47"/>
        <v>0</v>
      </c>
    </row>
    <row r="708" spans="1:46" ht="15">
      <c r="A708" s="104"/>
      <c r="C708" s="118" t="s">
        <v>85</v>
      </c>
      <c r="D708" s="297"/>
      <c r="E708" s="297"/>
      <c r="F708" s="297"/>
      <c r="G708" s="297"/>
      <c r="H708" s="296"/>
      <c r="I708" s="296"/>
      <c r="J708" s="296"/>
      <c r="K708" s="296"/>
      <c r="L708" s="296"/>
      <c r="M708" s="296"/>
      <c r="N708" s="237" t="str">
        <f>IF(P708="","",INDEX(Aux_loc!B:D,MATCH(P708,Aux_loc!D:D,0),2))</f>
        <v/>
      </c>
      <c r="O708" s="239"/>
      <c r="P708" s="297"/>
      <c r="Q708" s="297"/>
      <c r="R708" s="297"/>
      <c r="S708" s="297"/>
      <c r="T708" s="297"/>
      <c r="U708" s="297"/>
      <c r="V708" s="183"/>
      <c r="W708" s="183"/>
      <c r="X708" s="183"/>
      <c r="Y708" s="183"/>
      <c r="Z708" s="183"/>
      <c r="AA708" s="183"/>
      <c r="AB708" s="183"/>
      <c r="AC708" s="183"/>
      <c r="AD708" s="183"/>
      <c r="AE708" s="397" t="str">
        <f>IF(P708="","",INDEX(Aux_loc!D:E,MATCH(P708,Aux_loc!D:D,0),2))</f>
        <v/>
      </c>
      <c r="AI708">
        <f t="shared" si="41"/>
        <v>0</v>
      </c>
      <c r="AL708">
        <f t="shared" si="42"/>
        <v>0</v>
      </c>
      <c r="AP708" t="b">
        <f t="shared" si="43"/>
        <v>0</v>
      </c>
      <c r="AQ708" t="str">
        <f t="shared" si="44"/>
        <v/>
      </c>
      <c r="AR708" t="b">
        <f t="shared" si="45"/>
        <v>0</v>
      </c>
      <c r="AS708" t="str">
        <f t="shared" si="46"/>
        <v/>
      </c>
      <c r="AT708" t="b">
        <f t="shared" si="47"/>
        <v>0</v>
      </c>
    </row>
    <row r="709" spans="1:46" ht="15">
      <c r="A709" s="104"/>
      <c r="C709" s="118" t="s">
        <v>86</v>
      </c>
      <c r="D709" s="297"/>
      <c r="E709" s="297"/>
      <c r="F709" s="297"/>
      <c r="G709" s="297"/>
      <c r="H709" s="296"/>
      <c r="I709" s="296"/>
      <c r="J709" s="296"/>
      <c r="K709" s="296"/>
      <c r="L709" s="296"/>
      <c r="M709" s="296"/>
      <c r="N709" s="237" t="str">
        <f>IF(P709="","",INDEX(Aux_loc!B:D,MATCH(P709,Aux_loc!D:D,0),2))</f>
        <v/>
      </c>
      <c r="O709" s="239"/>
      <c r="P709" s="297"/>
      <c r="Q709" s="297"/>
      <c r="R709" s="297"/>
      <c r="S709" s="297"/>
      <c r="T709" s="297"/>
      <c r="U709" s="297"/>
      <c r="V709" s="183"/>
      <c r="W709" s="183"/>
      <c r="X709" s="183"/>
      <c r="Y709" s="183"/>
      <c r="Z709" s="183"/>
      <c r="AA709" s="183"/>
      <c r="AB709" s="183"/>
      <c r="AC709" s="183"/>
      <c r="AD709" s="183"/>
      <c r="AE709" s="397" t="str">
        <f>IF(P709="","",INDEX(Aux_loc!D:E,MATCH(P709,Aux_loc!D:D,0),2))</f>
        <v/>
      </c>
      <c r="AI709">
        <f t="shared" si="41"/>
        <v>0</v>
      </c>
      <c r="AL709">
        <f t="shared" si="42"/>
        <v>0</v>
      </c>
      <c r="AP709" t="b">
        <f t="shared" si="43"/>
        <v>0</v>
      </c>
      <c r="AQ709" t="str">
        <f t="shared" si="44"/>
        <v/>
      </c>
      <c r="AR709" t="b">
        <f t="shared" si="45"/>
        <v>0</v>
      </c>
      <c r="AS709" t="str">
        <f t="shared" si="46"/>
        <v/>
      </c>
      <c r="AT709" t="b">
        <f t="shared" si="47"/>
        <v>0</v>
      </c>
    </row>
    <row r="710" spans="1:46" ht="15">
      <c r="A710" s="104"/>
      <c r="C710" s="118" t="s">
        <v>87</v>
      </c>
      <c r="D710" s="297"/>
      <c r="E710" s="297"/>
      <c r="F710" s="297"/>
      <c r="G710" s="297"/>
      <c r="H710" s="296"/>
      <c r="I710" s="296"/>
      <c r="J710" s="296"/>
      <c r="K710" s="296"/>
      <c r="L710" s="296"/>
      <c r="M710" s="296"/>
      <c r="N710" s="237" t="str">
        <f>IF(P710="","",INDEX(Aux_loc!B:D,MATCH(P710,Aux_loc!D:D,0),2))</f>
        <v/>
      </c>
      <c r="O710" s="239"/>
      <c r="P710" s="297"/>
      <c r="Q710" s="297"/>
      <c r="R710" s="297"/>
      <c r="S710" s="297"/>
      <c r="T710" s="297"/>
      <c r="U710" s="297"/>
      <c r="V710" s="183"/>
      <c r="W710" s="183"/>
      <c r="X710" s="183"/>
      <c r="Y710" s="183"/>
      <c r="Z710" s="183"/>
      <c r="AA710" s="183"/>
      <c r="AB710" s="183"/>
      <c r="AC710" s="183"/>
      <c r="AD710" s="183"/>
      <c r="AE710" s="397" t="str">
        <f>IF(P710="","",INDEX(Aux_loc!D:E,MATCH(P710,Aux_loc!D:D,0),2))</f>
        <v/>
      </c>
      <c r="AI710">
        <f t="shared" si="41"/>
        <v>0</v>
      </c>
      <c r="AL710">
        <f t="shared" si="42"/>
        <v>0</v>
      </c>
      <c r="AP710" t="b">
        <f t="shared" si="43"/>
        <v>0</v>
      </c>
      <c r="AQ710" t="str">
        <f t="shared" si="44"/>
        <v/>
      </c>
      <c r="AR710" t="b">
        <f t="shared" si="45"/>
        <v>0</v>
      </c>
      <c r="AS710" t="str">
        <f t="shared" si="46"/>
        <v/>
      </c>
      <c r="AT710" t="b">
        <f t="shared" si="47"/>
        <v>0</v>
      </c>
    </row>
    <row r="711" spans="1:46" ht="15">
      <c r="A711" s="104"/>
      <c r="C711" s="118" t="s">
        <v>88</v>
      </c>
      <c r="D711" s="297"/>
      <c r="E711" s="297"/>
      <c r="F711" s="297"/>
      <c r="G711" s="297"/>
      <c r="H711" s="296"/>
      <c r="I711" s="296"/>
      <c r="J711" s="296"/>
      <c r="K711" s="296"/>
      <c r="L711" s="296"/>
      <c r="M711" s="296"/>
      <c r="N711" s="237" t="str">
        <f>IF(P711="","",INDEX(Aux_loc!B:D,MATCH(P711,Aux_loc!D:D,0),2))</f>
        <v/>
      </c>
      <c r="O711" s="239"/>
      <c r="P711" s="297"/>
      <c r="Q711" s="297"/>
      <c r="R711" s="297"/>
      <c r="S711" s="297"/>
      <c r="T711" s="297"/>
      <c r="U711" s="297"/>
      <c r="V711" s="183"/>
      <c r="W711" s="183"/>
      <c r="X711" s="183"/>
      <c r="Y711" s="183"/>
      <c r="Z711" s="183"/>
      <c r="AA711" s="183"/>
      <c r="AB711" s="183"/>
      <c r="AC711" s="183"/>
      <c r="AD711" s="183"/>
      <c r="AE711" s="397" t="str">
        <f>IF(P711="","",INDEX(Aux_loc!D:E,MATCH(P711,Aux_loc!D:D,0),2))</f>
        <v/>
      </c>
      <c r="AI711">
        <f t="shared" si="41"/>
        <v>0</v>
      </c>
      <c r="AL711">
        <f t="shared" si="42"/>
        <v>0</v>
      </c>
      <c r="AP711" t="b">
        <f t="shared" si="43"/>
        <v>0</v>
      </c>
      <c r="AQ711" t="str">
        <f t="shared" si="44"/>
        <v/>
      </c>
      <c r="AR711" t="b">
        <f t="shared" si="45"/>
        <v>0</v>
      </c>
      <c r="AS711" t="str">
        <f t="shared" si="46"/>
        <v/>
      </c>
      <c r="AT711" t="b">
        <f t="shared" si="47"/>
        <v>0</v>
      </c>
    </row>
    <row r="712" spans="1:46" ht="15">
      <c r="A712" s="104"/>
      <c r="C712" s="118" t="s">
        <v>89</v>
      </c>
      <c r="D712" s="297"/>
      <c r="E712" s="297"/>
      <c r="F712" s="297"/>
      <c r="G712" s="297"/>
      <c r="H712" s="296"/>
      <c r="I712" s="296"/>
      <c r="J712" s="296"/>
      <c r="K712" s="296"/>
      <c r="L712" s="296"/>
      <c r="M712" s="296"/>
      <c r="N712" s="237" t="str">
        <f>IF(P712="","",INDEX(Aux_loc!B:D,MATCH(P712,Aux_loc!D:D,0),2))</f>
        <v/>
      </c>
      <c r="O712" s="239"/>
      <c r="P712" s="297"/>
      <c r="Q712" s="297"/>
      <c r="R712" s="297"/>
      <c r="S712" s="297"/>
      <c r="T712" s="297"/>
      <c r="U712" s="297"/>
      <c r="V712" s="183"/>
      <c r="W712" s="183"/>
      <c r="X712" s="183"/>
      <c r="Y712" s="183"/>
      <c r="Z712" s="183"/>
      <c r="AA712" s="183"/>
      <c r="AB712" s="183"/>
      <c r="AC712" s="183"/>
      <c r="AD712" s="183"/>
      <c r="AE712" s="397" t="str">
        <f>IF(P712="","",INDEX(Aux_loc!D:E,MATCH(P712,Aux_loc!D:D,0),2))</f>
        <v/>
      </c>
      <c r="AI712">
        <f t="shared" si="41"/>
        <v>0</v>
      </c>
      <c r="AL712">
        <f t="shared" si="42"/>
        <v>0</v>
      </c>
      <c r="AP712" t="b">
        <f t="shared" si="43"/>
        <v>0</v>
      </c>
      <c r="AQ712" t="str">
        <f t="shared" si="44"/>
        <v/>
      </c>
      <c r="AR712" t="b">
        <f t="shared" si="45"/>
        <v>0</v>
      </c>
      <c r="AS712" t="str">
        <f t="shared" si="46"/>
        <v/>
      </c>
      <c r="AT712" t="b">
        <f t="shared" si="47"/>
        <v>0</v>
      </c>
    </row>
    <row r="713" spans="1:46" ht="15">
      <c r="A713" s="104"/>
      <c r="C713" s="118" t="s">
        <v>90</v>
      </c>
      <c r="D713" s="297"/>
      <c r="E713" s="297"/>
      <c r="F713" s="297"/>
      <c r="G713" s="297"/>
      <c r="H713" s="296"/>
      <c r="I713" s="296"/>
      <c r="J713" s="296"/>
      <c r="K713" s="296"/>
      <c r="L713" s="296"/>
      <c r="M713" s="296"/>
      <c r="N713" s="237" t="str">
        <f>IF(P713="","",INDEX(Aux_loc!B:D,MATCH(P713,Aux_loc!D:D,0),2))</f>
        <v/>
      </c>
      <c r="O713" s="239"/>
      <c r="P713" s="297"/>
      <c r="Q713" s="297"/>
      <c r="R713" s="297"/>
      <c r="S713" s="297"/>
      <c r="T713" s="297"/>
      <c r="U713" s="297"/>
      <c r="V713" s="183"/>
      <c r="W713" s="183"/>
      <c r="X713" s="183"/>
      <c r="Y713" s="183"/>
      <c r="Z713" s="183"/>
      <c r="AA713" s="183"/>
      <c r="AB713" s="183"/>
      <c r="AC713" s="183"/>
      <c r="AD713" s="183"/>
      <c r="AE713" s="397" t="str">
        <f>IF(P713="","",INDEX(Aux_loc!D:E,MATCH(P713,Aux_loc!D:D,0),2))</f>
        <v/>
      </c>
      <c r="AI713">
        <f t="shared" si="41"/>
        <v>0</v>
      </c>
      <c r="AL713">
        <f t="shared" si="42"/>
        <v>0</v>
      </c>
      <c r="AP713" t="b">
        <f t="shared" si="43"/>
        <v>0</v>
      </c>
      <c r="AQ713" t="str">
        <f t="shared" si="44"/>
        <v/>
      </c>
      <c r="AR713" t="b">
        <f t="shared" si="45"/>
        <v>0</v>
      </c>
      <c r="AS713" t="str">
        <f t="shared" si="46"/>
        <v/>
      </c>
      <c r="AT713" t="b">
        <f t="shared" si="47"/>
        <v>0</v>
      </c>
    </row>
    <row r="714" spans="1:46" ht="15">
      <c r="A714" s="104"/>
      <c r="C714" s="118" t="s">
        <v>91</v>
      </c>
      <c r="D714" s="297"/>
      <c r="E714" s="297"/>
      <c r="F714" s="297"/>
      <c r="G714" s="297"/>
      <c r="H714" s="296"/>
      <c r="I714" s="296"/>
      <c r="J714" s="296"/>
      <c r="K714" s="296"/>
      <c r="L714" s="296"/>
      <c r="M714" s="296"/>
      <c r="N714" s="237" t="str">
        <f>IF(P714="","",INDEX(Aux_loc!B:D,MATCH(P714,Aux_loc!D:D,0),2))</f>
        <v/>
      </c>
      <c r="O714" s="239"/>
      <c r="P714" s="297"/>
      <c r="Q714" s="297"/>
      <c r="R714" s="297"/>
      <c r="S714" s="297"/>
      <c r="T714" s="297"/>
      <c r="U714" s="297"/>
      <c r="V714" s="183"/>
      <c r="W714" s="183"/>
      <c r="X714" s="183"/>
      <c r="Y714" s="183"/>
      <c r="Z714" s="183"/>
      <c r="AA714" s="183"/>
      <c r="AB714" s="183"/>
      <c r="AC714" s="183"/>
      <c r="AD714" s="183"/>
      <c r="AE714" s="397" t="str">
        <f>IF(P714="","",INDEX(Aux_loc!D:E,MATCH(P714,Aux_loc!D:D,0),2))</f>
        <v/>
      </c>
      <c r="AI714">
        <f t="shared" si="41"/>
        <v>0</v>
      </c>
      <c r="AL714">
        <f t="shared" si="42"/>
        <v>0</v>
      </c>
      <c r="AP714" t="b">
        <f t="shared" si="43"/>
        <v>0</v>
      </c>
      <c r="AQ714" t="str">
        <f t="shared" si="44"/>
        <v/>
      </c>
      <c r="AR714" t="b">
        <f t="shared" si="45"/>
        <v>0</v>
      </c>
      <c r="AS714" t="str">
        <f t="shared" si="46"/>
        <v/>
      </c>
      <c r="AT714" t="b">
        <f t="shared" si="47"/>
        <v>0</v>
      </c>
    </row>
    <row r="715" spans="1:46" ht="15">
      <c r="A715" s="104"/>
      <c r="C715" s="118" t="s">
        <v>92</v>
      </c>
      <c r="D715" s="297"/>
      <c r="E715" s="297"/>
      <c r="F715" s="297"/>
      <c r="G715" s="297"/>
      <c r="H715" s="296"/>
      <c r="I715" s="296"/>
      <c r="J715" s="296"/>
      <c r="K715" s="296"/>
      <c r="L715" s="296"/>
      <c r="M715" s="296"/>
      <c r="N715" s="237" t="str">
        <f>IF(P715="","",INDEX(Aux_loc!B:D,MATCH(P715,Aux_loc!D:D,0),2))</f>
        <v/>
      </c>
      <c r="O715" s="239"/>
      <c r="P715" s="297"/>
      <c r="Q715" s="297"/>
      <c r="R715" s="297"/>
      <c r="S715" s="297"/>
      <c r="T715" s="297"/>
      <c r="U715" s="297"/>
      <c r="V715" s="183"/>
      <c r="W715" s="183"/>
      <c r="X715" s="183"/>
      <c r="Y715" s="183"/>
      <c r="Z715" s="183"/>
      <c r="AA715" s="183"/>
      <c r="AB715" s="183"/>
      <c r="AC715" s="183"/>
      <c r="AD715" s="183"/>
      <c r="AE715" s="397" t="str">
        <f>IF(P715="","",INDEX(Aux_loc!D:E,MATCH(P715,Aux_loc!D:D,0),2))</f>
        <v/>
      </c>
      <c r="AI715">
        <f t="shared" si="41"/>
        <v>0</v>
      </c>
      <c r="AL715">
        <f t="shared" si="42"/>
        <v>0</v>
      </c>
      <c r="AP715" t="b">
        <f t="shared" si="43"/>
        <v>0</v>
      </c>
      <c r="AQ715" t="str">
        <f t="shared" si="44"/>
        <v/>
      </c>
      <c r="AR715" t="b">
        <f t="shared" si="45"/>
        <v>0</v>
      </c>
      <c r="AS715" t="str">
        <f t="shared" si="46"/>
        <v/>
      </c>
      <c r="AT715" t="b">
        <f t="shared" si="47"/>
        <v>0</v>
      </c>
    </row>
    <row r="716" spans="1:46" ht="15">
      <c r="A716" s="104"/>
      <c r="C716" s="118" t="s">
        <v>93</v>
      </c>
      <c r="D716" s="297"/>
      <c r="E716" s="297"/>
      <c r="F716" s="297"/>
      <c r="G716" s="297"/>
      <c r="H716" s="296"/>
      <c r="I716" s="296"/>
      <c r="J716" s="296"/>
      <c r="K716" s="296"/>
      <c r="L716" s="296"/>
      <c r="M716" s="296"/>
      <c r="N716" s="237" t="str">
        <f>IF(P716="","",INDEX(Aux_loc!B:D,MATCH(P716,Aux_loc!D:D,0),2))</f>
        <v/>
      </c>
      <c r="O716" s="239"/>
      <c r="P716" s="297"/>
      <c r="Q716" s="297"/>
      <c r="R716" s="297"/>
      <c r="S716" s="297"/>
      <c r="T716" s="297"/>
      <c r="U716" s="297"/>
      <c r="V716" s="183"/>
      <c r="W716" s="183"/>
      <c r="X716" s="183"/>
      <c r="Y716" s="183"/>
      <c r="Z716" s="183"/>
      <c r="AA716" s="183"/>
      <c r="AB716" s="183"/>
      <c r="AC716" s="183"/>
      <c r="AD716" s="183"/>
      <c r="AE716" s="397" t="str">
        <f>IF(P716="","",INDEX(Aux_loc!D:E,MATCH(P716,Aux_loc!D:D,0),2))</f>
        <v/>
      </c>
      <c r="AI716">
        <f t="shared" si="41"/>
        <v>0</v>
      </c>
      <c r="AL716">
        <f t="shared" si="42"/>
        <v>0</v>
      </c>
      <c r="AP716" t="b">
        <f t="shared" si="43"/>
        <v>0</v>
      </c>
      <c r="AQ716" t="str">
        <f t="shared" si="44"/>
        <v/>
      </c>
      <c r="AR716" t="b">
        <f t="shared" si="45"/>
        <v>0</v>
      </c>
      <c r="AS716" t="str">
        <f t="shared" si="46"/>
        <v/>
      </c>
      <c r="AT716" t="b">
        <f t="shared" si="47"/>
        <v>0</v>
      </c>
    </row>
    <row r="717" spans="1:46" ht="15">
      <c r="A717" s="104"/>
      <c r="C717" s="118" t="s">
        <v>94</v>
      </c>
      <c r="D717" s="297"/>
      <c r="E717" s="297"/>
      <c r="F717" s="297"/>
      <c r="G717" s="297"/>
      <c r="H717" s="296"/>
      <c r="I717" s="296"/>
      <c r="J717" s="296"/>
      <c r="K717" s="296"/>
      <c r="L717" s="296"/>
      <c r="M717" s="296"/>
      <c r="N717" s="237" t="str">
        <f>IF(P717="","",INDEX(Aux_loc!B:D,MATCH(P717,Aux_loc!D:D,0),2))</f>
        <v/>
      </c>
      <c r="O717" s="239"/>
      <c r="P717" s="297"/>
      <c r="Q717" s="297"/>
      <c r="R717" s="297"/>
      <c r="S717" s="297"/>
      <c r="T717" s="297"/>
      <c r="U717" s="297"/>
      <c r="V717" s="183"/>
      <c r="W717" s="183"/>
      <c r="X717" s="183"/>
      <c r="Y717" s="183"/>
      <c r="Z717" s="183"/>
      <c r="AA717" s="183"/>
      <c r="AB717" s="183"/>
      <c r="AC717" s="183"/>
      <c r="AD717" s="183"/>
      <c r="AE717" s="397" t="str">
        <f>IF(P717="","",INDEX(Aux_loc!D:E,MATCH(P717,Aux_loc!D:D,0),2))</f>
        <v/>
      </c>
      <c r="AI717">
        <f t="shared" si="41"/>
        <v>0</v>
      </c>
      <c r="AL717">
        <f t="shared" si="42"/>
        <v>0</v>
      </c>
      <c r="AP717" t="b">
        <f t="shared" si="43"/>
        <v>0</v>
      </c>
      <c r="AQ717" t="str">
        <f t="shared" si="44"/>
        <v/>
      </c>
      <c r="AR717" t="b">
        <f t="shared" si="45"/>
        <v>0</v>
      </c>
      <c r="AS717" t="str">
        <f t="shared" si="46"/>
        <v/>
      </c>
      <c r="AT717" t="b">
        <f t="shared" si="47"/>
        <v>0</v>
      </c>
    </row>
    <row r="718" spans="1:46" ht="15">
      <c r="A718" s="104"/>
      <c r="C718" s="118" t="s">
        <v>95</v>
      </c>
      <c r="D718" s="297"/>
      <c r="E718" s="297"/>
      <c r="F718" s="297"/>
      <c r="G718" s="297"/>
      <c r="H718" s="296"/>
      <c r="I718" s="296"/>
      <c r="J718" s="296"/>
      <c r="K718" s="296"/>
      <c r="L718" s="296"/>
      <c r="M718" s="296"/>
      <c r="N718" s="237" t="str">
        <f>IF(P718="","",INDEX(Aux_loc!B:D,MATCH(P718,Aux_loc!D:D,0),2))</f>
        <v/>
      </c>
      <c r="O718" s="239"/>
      <c r="P718" s="297"/>
      <c r="Q718" s="297"/>
      <c r="R718" s="297"/>
      <c r="S718" s="297"/>
      <c r="T718" s="297"/>
      <c r="U718" s="297"/>
      <c r="V718" s="183"/>
      <c r="W718" s="183"/>
      <c r="X718" s="183"/>
      <c r="Y718" s="183"/>
      <c r="Z718" s="183"/>
      <c r="AA718" s="183"/>
      <c r="AB718" s="183"/>
      <c r="AC718" s="183"/>
      <c r="AD718" s="183"/>
      <c r="AE718" s="397" t="str">
        <f>IF(P718="","",INDEX(Aux_loc!D:E,MATCH(P718,Aux_loc!D:D,0),2))</f>
        <v/>
      </c>
      <c r="AI718">
        <f t="shared" si="41"/>
        <v>0</v>
      </c>
      <c r="AL718">
        <f t="shared" si="42"/>
        <v>0</v>
      </c>
      <c r="AP718" t="b">
        <f t="shared" si="43"/>
        <v>0</v>
      </c>
      <c r="AQ718" t="str">
        <f t="shared" si="44"/>
        <v/>
      </c>
      <c r="AR718" t="b">
        <f t="shared" si="45"/>
        <v>0</v>
      </c>
      <c r="AS718" t="str">
        <f t="shared" si="46"/>
        <v/>
      </c>
      <c r="AT718" t="b">
        <f t="shared" si="47"/>
        <v>0</v>
      </c>
    </row>
    <row r="719" spans="1:46" ht="15">
      <c r="A719" s="104"/>
      <c r="C719" s="118" t="s">
        <v>96</v>
      </c>
      <c r="D719" s="297"/>
      <c r="E719" s="297"/>
      <c r="F719" s="297"/>
      <c r="G719" s="297"/>
      <c r="H719" s="296"/>
      <c r="I719" s="296"/>
      <c r="J719" s="296"/>
      <c r="K719" s="296"/>
      <c r="L719" s="296"/>
      <c r="M719" s="296"/>
      <c r="N719" s="237" t="str">
        <f>IF(P719="","",INDEX(Aux_loc!B:D,MATCH(P719,Aux_loc!D:D,0),2))</f>
        <v/>
      </c>
      <c r="O719" s="239"/>
      <c r="P719" s="297"/>
      <c r="Q719" s="297"/>
      <c r="R719" s="297"/>
      <c r="S719" s="297"/>
      <c r="T719" s="297"/>
      <c r="U719" s="297"/>
      <c r="V719" s="183"/>
      <c r="W719" s="183"/>
      <c r="X719" s="183"/>
      <c r="Y719" s="183"/>
      <c r="Z719" s="183"/>
      <c r="AA719" s="183"/>
      <c r="AB719" s="183"/>
      <c r="AC719" s="183"/>
      <c r="AD719" s="183"/>
      <c r="AE719" s="397" t="str">
        <f>IF(P719="","",INDEX(Aux_loc!D:E,MATCH(P719,Aux_loc!D:D,0),2))</f>
        <v/>
      </c>
      <c r="AI719">
        <f t="shared" si="41"/>
        <v>0</v>
      </c>
      <c r="AL719">
        <f t="shared" si="42"/>
        <v>0</v>
      </c>
      <c r="AP719" t="b">
        <f t="shared" si="43"/>
        <v>0</v>
      </c>
      <c r="AQ719" t="str">
        <f t="shared" si="44"/>
        <v/>
      </c>
      <c r="AR719" t="b">
        <f t="shared" si="45"/>
        <v>0</v>
      </c>
      <c r="AS719" t="str">
        <f t="shared" si="46"/>
        <v/>
      </c>
      <c r="AT719" t="b">
        <f t="shared" si="47"/>
        <v>0</v>
      </c>
    </row>
    <row r="720" spans="1:46" ht="15">
      <c r="A720" s="104"/>
      <c r="C720" s="118" t="s">
        <v>97</v>
      </c>
      <c r="D720" s="297"/>
      <c r="E720" s="297"/>
      <c r="F720" s="297"/>
      <c r="G720" s="297"/>
      <c r="H720" s="296"/>
      <c r="I720" s="296"/>
      <c r="J720" s="296"/>
      <c r="K720" s="296"/>
      <c r="L720" s="296"/>
      <c r="M720" s="296"/>
      <c r="N720" s="237" t="str">
        <f>IF(P720="","",INDEX(Aux_loc!B:D,MATCH(P720,Aux_loc!D:D,0),2))</f>
        <v/>
      </c>
      <c r="O720" s="239"/>
      <c r="P720" s="297"/>
      <c r="Q720" s="297"/>
      <c r="R720" s="297"/>
      <c r="S720" s="297"/>
      <c r="T720" s="297"/>
      <c r="U720" s="297"/>
      <c r="V720" s="183"/>
      <c r="W720" s="183"/>
      <c r="X720" s="183"/>
      <c r="Y720" s="183"/>
      <c r="Z720" s="183"/>
      <c r="AA720" s="183"/>
      <c r="AB720" s="183"/>
      <c r="AC720" s="183"/>
      <c r="AD720" s="183"/>
      <c r="AE720" s="397" t="str">
        <f>IF(P720="","",INDEX(Aux_loc!D:E,MATCH(P720,Aux_loc!D:D,0),2))</f>
        <v/>
      </c>
      <c r="AI720">
        <f t="shared" si="41"/>
        <v>0</v>
      </c>
      <c r="AL720">
        <f t="shared" si="42"/>
        <v>0</v>
      </c>
      <c r="AP720" t="b">
        <f t="shared" si="43"/>
        <v>0</v>
      </c>
      <c r="AQ720" t="str">
        <f t="shared" si="44"/>
        <v/>
      </c>
      <c r="AR720" t="b">
        <f t="shared" si="45"/>
        <v>0</v>
      </c>
      <c r="AS720" t="str">
        <f t="shared" si="46"/>
        <v/>
      </c>
      <c r="AT720" t="b">
        <f t="shared" si="47"/>
        <v>0</v>
      </c>
    </row>
    <row r="721" spans="1:46" ht="15">
      <c r="A721" s="104"/>
      <c r="C721" s="118" t="s">
        <v>98</v>
      </c>
      <c r="D721" s="297"/>
      <c r="E721" s="297"/>
      <c r="F721" s="297"/>
      <c r="G721" s="297"/>
      <c r="H721" s="296"/>
      <c r="I721" s="296"/>
      <c r="J721" s="296"/>
      <c r="K721" s="296"/>
      <c r="L721" s="296"/>
      <c r="M721" s="296"/>
      <c r="N721" s="237" t="str">
        <f>IF(P721="","",INDEX(Aux_loc!B:D,MATCH(P721,Aux_loc!D:D,0),2))</f>
        <v/>
      </c>
      <c r="O721" s="239"/>
      <c r="P721" s="297"/>
      <c r="Q721" s="297"/>
      <c r="R721" s="297"/>
      <c r="S721" s="297"/>
      <c r="T721" s="297"/>
      <c r="U721" s="297"/>
      <c r="V721" s="183"/>
      <c r="W721" s="183"/>
      <c r="X721" s="183"/>
      <c r="Y721" s="183"/>
      <c r="Z721" s="183"/>
      <c r="AA721" s="183"/>
      <c r="AB721" s="183"/>
      <c r="AC721" s="183"/>
      <c r="AD721" s="183"/>
      <c r="AE721" s="397" t="str">
        <f>IF(P721="","",INDEX(Aux_loc!D:E,MATCH(P721,Aux_loc!D:D,0),2))</f>
        <v/>
      </c>
      <c r="AI721">
        <f t="shared" si="41"/>
        <v>0</v>
      </c>
      <c r="AL721">
        <f t="shared" si="42"/>
        <v>0</v>
      </c>
      <c r="AP721" t="b">
        <f t="shared" si="43"/>
        <v>0</v>
      </c>
      <c r="AQ721" t="str">
        <f t="shared" si="44"/>
        <v/>
      </c>
      <c r="AR721" t="b">
        <f t="shared" si="45"/>
        <v>0</v>
      </c>
      <c r="AS721" t="str">
        <f t="shared" si="46"/>
        <v/>
      </c>
      <c r="AT721" t="b">
        <f t="shared" si="47"/>
        <v>0</v>
      </c>
    </row>
    <row r="722" spans="1:46" ht="15">
      <c r="A722" s="104"/>
      <c r="C722" s="118" t="s">
        <v>99</v>
      </c>
      <c r="D722" s="297"/>
      <c r="E722" s="297"/>
      <c r="F722" s="297"/>
      <c r="G722" s="297"/>
      <c r="H722" s="296"/>
      <c r="I722" s="296"/>
      <c r="J722" s="296"/>
      <c r="K722" s="296"/>
      <c r="L722" s="296"/>
      <c r="M722" s="296"/>
      <c r="N722" s="237" t="str">
        <f>IF(P722="","",INDEX(Aux_loc!B:D,MATCH(P722,Aux_loc!D:D,0),2))</f>
        <v/>
      </c>
      <c r="O722" s="239"/>
      <c r="P722" s="297"/>
      <c r="Q722" s="297"/>
      <c r="R722" s="297"/>
      <c r="S722" s="297"/>
      <c r="T722" s="297"/>
      <c r="U722" s="297"/>
      <c r="V722" s="183"/>
      <c r="W722" s="183"/>
      <c r="X722" s="183"/>
      <c r="Y722" s="183"/>
      <c r="Z722" s="183"/>
      <c r="AA722" s="183"/>
      <c r="AB722" s="183"/>
      <c r="AC722" s="183"/>
      <c r="AD722" s="183"/>
      <c r="AE722" s="397" t="str">
        <f>IF(P722="","",INDEX(Aux_loc!D:E,MATCH(P722,Aux_loc!D:D,0),2))</f>
        <v/>
      </c>
      <c r="AI722">
        <f t="shared" si="41"/>
        <v>0</v>
      </c>
      <c r="AL722">
        <f t="shared" si="42"/>
        <v>0</v>
      </c>
      <c r="AP722" t="b">
        <f t="shared" si="43"/>
        <v>0</v>
      </c>
      <c r="AQ722" t="str">
        <f t="shared" si="44"/>
        <v/>
      </c>
      <c r="AR722" t="b">
        <f t="shared" si="45"/>
        <v>0</v>
      </c>
      <c r="AS722" t="str">
        <f t="shared" si="46"/>
        <v/>
      </c>
      <c r="AT722" t="b">
        <f t="shared" si="47"/>
        <v>0</v>
      </c>
    </row>
    <row r="723" spans="1:46" ht="15">
      <c r="A723" s="104"/>
      <c r="C723" s="118" t="s">
        <v>100</v>
      </c>
      <c r="D723" s="297"/>
      <c r="E723" s="297"/>
      <c r="F723" s="297"/>
      <c r="G723" s="297"/>
      <c r="H723" s="296"/>
      <c r="I723" s="296"/>
      <c r="J723" s="296"/>
      <c r="K723" s="296"/>
      <c r="L723" s="296"/>
      <c r="M723" s="296"/>
      <c r="N723" s="237" t="str">
        <f>IF(P723="","",INDEX(Aux_loc!B:D,MATCH(P723,Aux_loc!D:D,0),2))</f>
        <v/>
      </c>
      <c r="O723" s="239"/>
      <c r="P723" s="297"/>
      <c r="Q723" s="297"/>
      <c r="R723" s="297"/>
      <c r="S723" s="297"/>
      <c r="T723" s="297"/>
      <c r="U723" s="297"/>
      <c r="V723" s="183"/>
      <c r="W723" s="183"/>
      <c r="X723" s="183"/>
      <c r="Y723" s="183"/>
      <c r="Z723" s="183"/>
      <c r="AA723" s="183"/>
      <c r="AB723" s="183"/>
      <c r="AC723" s="183"/>
      <c r="AD723" s="183"/>
      <c r="AE723" s="397" t="str">
        <f>IF(P723="","",INDEX(Aux_loc!D:E,MATCH(P723,Aux_loc!D:D,0),2))</f>
        <v/>
      </c>
      <c r="AI723">
        <f t="shared" si="41"/>
        <v>0</v>
      </c>
      <c r="AL723">
        <f t="shared" si="42"/>
        <v>0</v>
      </c>
      <c r="AP723" t="b">
        <f t="shared" si="43"/>
        <v>0</v>
      </c>
      <c r="AQ723" t="str">
        <f t="shared" si="44"/>
        <v/>
      </c>
      <c r="AR723" t="b">
        <f t="shared" si="45"/>
        <v>0</v>
      </c>
      <c r="AS723" t="str">
        <f t="shared" si="46"/>
        <v/>
      </c>
      <c r="AT723" t="b">
        <f t="shared" si="47"/>
        <v>0</v>
      </c>
    </row>
    <row r="724" spans="1:46" ht="15">
      <c r="A724" s="104"/>
      <c r="C724" s="118" t="s">
        <v>101</v>
      </c>
      <c r="D724" s="297"/>
      <c r="E724" s="297"/>
      <c r="F724" s="297"/>
      <c r="G724" s="297"/>
      <c r="H724" s="296"/>
      <c r="I724" s="296"/>
      <c r="J724" s="296"/>
      <c r="K724" s="296"/>
      <c r="L724" s="296"/>
      <c r="M724" s="296"/>
      <c r="N724" s="237" t="str">
        <f>IF(P724="","",INDEX(Aux_loc!B:D,MATCH(P724,Aux_loc!D:D,0),2))</f>
        <v/>
      </c>
      <c r="O724" s="239"/>
      <c r="P724" s="297"/>
      <c r="Q724" s="297"/>
      <c r="R724" s="297"/>
      <c r="S724" s="297"/>
      <c r="T724" s="297"/>
      <c r="U724" s="297"/>
      <c r="V724" s="183"/>
      <c r="W724" s="183"/>
      <c r="X724" s="183"/>
      <c r="Y724" s="183"/>
      <c r="Z724" s="183"/>
      <c r="AA724" s="183"/>
      <c r="AB724" s="183"/>
      <c r="AC724" s="183"/>
      <c r="AD724" s="183"/>
      <c r="AE724" s="397" t="str">
        <f>IF(P724="","",INDEX(Aux_loc!D:E,MATCH(P724,Aux_loc!D:D,0),2))</f>
        <v/>
      </c>
      <c r="AI724">
        <f t="shared" si="41"/>
        <v>0</v>
      </c>
      <c r="AL724">
        <f t="shared" si="42"/>
        <v>0</v>
      </c>
      <c r="AP724" t="b">
        <f t="shared" si="43"/>
        <v>0</v>
      </c>
      <c r="AQ724" t="str">
        <f t="shared" si="44"/>
        <v/>
      </c>
      <c r="AR724" t="b">
        <f t="shared" si="45"/>
        <v>0</v>
      </c>
      <c r="AS724" t="str">
        <f t="shared" si="46"/>
        <v/>
      </c>
      <c r="AT724" t="b">
        <f t="shared" si="47"/>
        <v>0</v>
      </c>
    </row>
    <row r="725" spans="1:46" ht="15">
      <c r="A725" s="104"/>
      <c r="C725" s="118" t="s">
        <v>102</v>
      </c>
      <c r="D725" s="297"/>
      <c r="E725" s="297"/>
      <c r="F725" s="297"/>
      <c r="G725" s="297"/>
      <c r="H725" s="296"/>
      <c r="I725" s="296"/>
      <c r="J725" s="296"/>
      <c r="K725" s="296"/>
      <c r="L725" s="296"/>
      <c r="M725" s="296"/>
      <c r="N725" s="237" t="str">
        <f>IF(P725="","",INDEX(Aux_loc!B:D,MATCH(P725,Aux_loc!D:D,0),2))</f>
        <v/>
      </c>
      <c r="O725" s="239"/>
      <c r="P725" s="297"/>
      <c r="Q725" s="297"/>
      <c r="R725" s="297"/>
      <c r="S725" s="297"/>
      <c r="T725" s="297"/>
      <c r="U725" s="297"/>
      <c r="V725" s="183"/>
      <c r="W725" s="183"/>
      <c r="X725" s="183"/>
      <c r="Y725" s="183"/>
      <c r="Z725" s="183"/>
      <c r="AA725" s="183"/>
      <c r="AB725" s="183"/>
      <c r="AC725" s="183"/>
      <c r="AD725" s="183"/>
      <c r="AE725" s="397" t="str">
        <f>IF(P725="","",INDEX(Aux_loc!D:E,MATCH(P725,Aux_loc!D:D,0),2))</f>
        <v/>
      </c>
      <c r="AI725">
        <f t="shared" si="41"/>
        <v>0</v>
      </c>
      <c r="AL725">
        <f t="shared" si="42"/>
        <v>0</v>
      </c>
      <c r="AP725" t="b">
        <f t="shared" si="43"/>
        <v>0</v>
      </c>
      <c r="AQ725" t="str">
        <f t="shared" si="44"/>
        <v/>
      </c>
      <c r="AR725" t="b">
        <f t="shared" si="45"/>
        <v>0</v>
      </c>
      <c r="AS725" t="str">
        <f t="shared" si="46"/>
        <v/>
      </c>
      <c r="AT725" t="b">
        <f t="shared" si="47"/>
        <v>0</v>
      </c>
    </row>
    <row r="726" spans="1:46" ht="15">
      <c r="A726" s="104"/>
      <c r="C726" s="118" t="s">
        <v>129</v>
      </c>
      <c r="D726" s="297"/>
      <c r="E726" s="297"/>
      <c r="F726" s="297"/>
      <c r="G726" s="297"/>
      <c r="H726" s="296"/>
      <c r="I726" s="296"/>
      <c r="J726" s="296"/>
      <c r="K726" s="296"/>
      <c r="L726" s="296"/>
      <c r="M726" s="296"/>
      <c r="N726" s="237" t="str">
        <f>IF(P726="","",INDEX(Aux_loc!B:D,MATCH(P726,Aux_loc!D:D,0),2))</f>
        <v/>
      </c>
      <c r="O726" s="239"/>
      <c r="P726" s="297"/>
      <c r="Q726" s="297"/>
      <c r="R726" s="297"/>
      <c r="S726" s="297"/>
      <c r="T726" s="297"/>
      <c r="U726" s="297"/>
      <c r="V726" s="183"/>
      <c r="W726" s="183"/>
      <c r="X726" s="183"/>
      <c r="Y726" s="183"/>
      <c r="Z726" s="183"/>
      <c r="AA726" s="183"/>
      <c r="AB726" s="183"/>
      <c r="AC726" s="183"/>
      <c r="AD726" s="183"/>
      <c r="AE726" s="397" t="str">
        <f>IF(P726="","",INDEX(Aux_loc!D:E,MATCH(P726,Aux_loc!D:D,0),2))</f>
        <v/>
      </c>
      <c r="AI726">
        <f t="shared" si="41"/>
        <v>0</v>
      </c>
      <c r="AL726">
        <f t="shared" si="42"/>
        <v>0</v>
      </c>
      <c r="AP726" t="b">
        <f t="shared" si="43"/>
        <v>0</v>
      </c>
      <c r="AQ726" t="str">
        <f t="shared" si="44"/>
        <v/>
      </c>
      <c r="AR726" t="b">
        <f t="shared" si="45"/>
        <v>0</v>
      </c>
      <c r="AS726" t="str">
        <f t="shared" si="46"/>
        <v/>
      </c>
      <c r="AT726" t="b">
        <f t="shared" si="47"/>
        <v>0</v>
      </c>
    </row>
    <row r="727" spans="1:46" ht="15">
      <c r="A727" s="104"/>
      <c r="C727" s="118" t="s">
        <v>130</v>
      </c>
      <c r="D727" s="297"/>
      <c r="E727" s="297"/>
      <c r="F727" s="297"/>
      <c r="G727" s="297"/>
      <c r="H727" s="296"/>
      <c r="I727" s="296"/>
      <c r="J727" s="296"/>
      <c r="K727" s="296"/>
      <c r="L727" s="296"/>
      <c r="M727" s="296"/>
      <c r="N727" s="237" t="str">
        <f>IF(P727="","",INDEX(Aux_loc!B:D,MATCH(P727,Aux_loc!D:D,0),2))</f>
        <v/>
      </c>
      <c r="O727" s="239"/>
      <c r="P727" s="297"/>
      <c r="Q727" s="297"/>
      <c r="R727" s="297"/>
      <c r="S727" s="297"/>
      <c r="T727" s="297"/>
      <c r="U727" s="297"/>
      <c r="V727" s="183"/>
      <c r="W727" s="183"/>
      <c r="X727" s="183"/>
      <c r="Y727" s="183"/>
      <c r="Z727" s="183"/>
      <c r="AA727" s="183"/>
      <c r="AB727" s="183"/>
      <c r="AC727" s="183"/>
      <c r="AD727" s="183"/>
      <c r="AE727" s="397" t="str">
        <f>IF(P727="","",INDEX(Aux_loc!D:E,MATCH(P727,Aux_loc!D:D,0),2))</f>
        <v/>
      </c>
      <c r="AI727">
        <f t="shared" si="41"/>
        <v>0</v>
      </c>
      <c r="AL727">
        <f t="shared" si="42"/>
        <v>0</v>
      </c>
      <c r="AP727" t="b">
        <f t="shared" si="43"/>
        <v>0</v>
      </c>
      <c r="AQ727" t="str">
        <f t="shared" si="44"/>
        <v/>
      </c>
      <c r="AR727" t="b">
        <f t="shared" si="45"/>
        <v>0</v>
      </c>
      <c r="AS727" t="str">
        <f t="shared" si="46"/>
        <v/>
      </c>
      <c r="AT727" t="b">
        <f t="shared" si="47"/>
        <v>0</v>
      </c>
    </row>
    <row r="728" spans="1:46" ht="15">
      <c r="A728" s="104"/>
      <c r="C728" s="118" t="s">
        <v>131</v>
      </c>
      <c r="D728" s="297"/>
      <c r="E728" s="297"/>
      <c r="F728" s="297"/>
      <c r="G728" s="297"/>
      <c r="H728" s="296"/>
      <c r="I728" s="296"/>
      <c r="J728" s="296"/>
      <c r="K728" s="296"/>
      <c r="L728" s="296"/>
      <c r="M728" s="296"/>
      <c r="N728" s="237" t="str">
        <f>IF(P728="","",INDEX(Aux_loc!B:D,MATCH(P728,Aux_loc!D:D,0),2))</f>
        <v/>
      </c>
      <c r="O728" s="239"/>
      <c r="P728" s="297"/>
      <c r="Q728" s="297"/>
      <c r="R728" s="297"/>
      <c r="S728" s="297"/>
      <c r="T728" s="297"/>
      <c r="U728" s="297"/>
      <c r="V728" s="183"/>
      <c r="W728" s="183"/>
      <c r="X728" s="183"/>
      <c r="Y728" s="183"/>
      <c r="Z728" s="183"/>
      <c r="AA728" s="183"/>
      <c r="AB728" s="183"/>
      <c r="AC728" s="183"/>
      <c r="AD728" s="183"/>
      <c r="AE728" s="397" t="str">
        <f>IF(P728="","",INDEX(Aux_loc!D:E,MATCH(P728,Aux_loc!D:D,0),2))</f>
        <v/>
      </c>
      <c r="AI728">
        <f t="shared" si="41"/>
        <v>0</v>
      </c>
      <c r="AL728">
        <f t="shared" si="42"/>
        <v>0</v>
      </c>
      <c r="AP728" t="b">
        <f t="shared" si="43"/>
        <v>0</v>
      </c>
      <c r="AQ728" t="str">
        <f t="shared" si="44"/>
        <v/>
      </c>
      <c r="AR728" t="b">
        <f t="shared" si="45"/>
        <v>0</v>
      </c>
      <c r="AS728" t="str">
        <f t="shared" si="46"/>
        <v/>
      </c>
      <c r="AT728" t="b">
        <f t="shared" si="47"/>
        <v>0</v>
      </c>
    </row>
    <row r="729" spans="1:46" ht="15">
      <c r="A729" s="104"/>
      <c r="C729" s="118" t="s">
        <v>132</v>
      </c>
      <c r="D729" s="297"/>
      <c r="E729" s="297"/>
      <c r="F729" s="297"/>
      <c r="G729" s="297"/>
      <c r="H729" s="296"/>
      <c r="I729" s="296"/>
      <c r="J729" s="296"/>
      <c r="K729" s="296"/>
      <c r="L729" s="296"/>
      <c r="M729" s="296"/>
      <c r="N729" s="237" t="str">
        <f>IF(P729="","",INDEX(Aux_loc!B:D,MATCH(P729,Aux_loc!D:D,0),2))</f>
        <v/>
      </c>
      <c r="O729" s="239"/>
      <c r="P729" s="297"/>
      <c r="Q729" s="297"/>
      <c r="R729" s="297"/>
      <c r="S729" s="297"/>
      <c r="T729" s="297"/>
      <c r="U729" s="297"/>
      <c r="V729" s="183"/>
      <c r="W729" s="183"/>
      <c r="X729" s="183"/>
      <c r="Y729" s="183"/>
      <c r="Z729" s="183"/>
      <c r="AA729" s="183"/>
      <c r="AB729" s="183"/>
      <c r="AC729" s="183"/>
      <c r="AD729" s="183"/>
      <c r="AE729" s="397" t="str">
        <f>IF(P729="","",INDEX(Aux_loc!D:E,MATCH(P729,Aux_loc!D:D,0),2))</f>
        <v/>
      </c>
      <c r="AI729">
        <f t="shared" si="41"/>
        <v>0</v>
      </c>
      <c r="AL729">
        <f t="shared" si="42"/>
        <v>0</v>
      </c>
      <c r="AP729" t="b">
        <f t="shared" si="43"/>
        <v>0</v>
      </c>
      <c r="AQ729" t="str">
        <f t="shared" si="44"/>
        <v/>
      </c>
      <c r="AR729" t="b">
        <f t="shared" si="45"/>
        <v>0</v>
      </c>
      <c r="AS729" t="str">
        <f t="shared" si="46"/>
        <v/>
      </c>
      <c r="AT729" t="b">
        <f t="shared" si="47"/>
        <v>0</v>
      </c>
    </row>
    <row r="730" spans="1:46" ht="15">
      <c r="A730" s="104"/>
      <c r="C730" s="118" t="s">
        <v>133</v>
      </c>
      <c r="D730" s="297"/>
      <c r="E730" s="297"/>
      <c r="F730" s="297"/>
      <c r="G730" s="297"/>
      <c r="H730" s="296"/>
      <c r="I730" s="296"/>
      <c r="J730" s="296"/>
      <c r="K730" s="296"/>
      <c r="L730" s="296"/>
      <c r="M730" s="296"/>
      <c r="N730" s="237" t="str">
        <f>IF(P730="","",INDEX(Aux_loc!B:D,MATCH(P730,Aux_loc!D:D,0),2))</f>
        <v/>
      </c>
      <c r="O730" s="239"/>
      <c r="P730" s="297"/>
      <c r="Q730" s="297"/>
      <c r="R730" s="297"/>
      <c r="S730" s="297"/>
      <c r="T730" s="297"/>
      <c r="U730" s="297"/>
      <c r="V730" s="183"/>
      <c r="W730" s="183"/>
      <c r="X730" s="183"/>
      <c r="Y730" s="183"/>
      <c r="Z730" s="183"/>
      <c r="AA730" s="183"/>
      <c r="AB730" s="183"/>
      <c r="AC730" s="183"/>
      <c r="AD730" s="183"/>
      <c r="AE730" s="397" t="str">
        <f>IF(P730="","",INDEX(Aux_loc!D:E,MATCH(P730,Aux_loc!D:D,0),2))</f>
        <v/>
      </c>
      <c r="AI730">
        <f t="shared" si="41"/>
        <v>0</v>
      </c>
      <c r="AL730">
        <f t="shared" si="42"/>
        <v>0</v>
      </c>
      <c r="AP730" t="b">
        <f t="shared" si="43"/>
        <v>0</v>
      </c>
      <c r="AQ730" t="str">
        <f t="shared" si="44"/>
        <v/>
      </c>
      <c r="AR730" t="b">
        <f t="shared" si="45"/>
        <v>0</v>
      </c>
      <c r="AS730" t="str">
        <f t="shared" si="46"/>
        <v/>
      </c>
      <c r="AT730" t="b">
        <f t="shared" si="47"/>
        <v>0</v>
      </c>
    </row>
    <row r="731" spans="1:46" ht="15">
      <c r="A731" s="104"/>
      <c r="C731" s="118" t="s">
        <v>134</v>
      </c>
      <c r="D731" s="297"/>
      <c r="E731" s="297"/>
      <c r="F731" s="297"/>
      <c r="G731" s="297"/>
      <c r="H731" s="296"/>
      <c r="I731" s="296"/>
      <c r="J731" s="296"/>
      <c r="K731" s="296"/>
      <c r="L731" s="296"/>
      <c r="M731" s="296"/>
      <c r="N731" s="237" t="str">
        <f>IF(P731="","",INDEX(Aux_loc!B:D,MATCH(P731,Aux_loc!D:D,0),2))</f>
        <v/>
      </c>
      <c r="O731" s="239"/>
      <c r="P731" s="297"/>
      <c r="Q731" s="297"/>
      <c r="R731" s="297"/>
      <c r="S731" s="297"/>
      <c r="T731" s="297"/>
      <c r="U731" s="297"/>
      <c r="V731" s="183"/>
      <c r="W731" s="183"/>
      <c r="X731" s="183"/>
      <c r="Y731" s="183"/>
      <c r="Z731" s="183"/>
      <c r="AA731" s="183"/>
      <c r="AB731" s="183"/>
      <c r="AC731" s="183"/>
      <c r="AD731" s="183"/>
      <c r="AE731" s="397" t="str">
        <f>IF(P731="","",INDEX(Aux_loc!D:E,MATCH(P731,Aux_loc!D:D,0),2))</f>
        <v/>
      </c>
      <c r="AI731">
        <f t="shared" si="41"/>
        <v>0</v>
      </c>
      <c r="AL731">
        <f t="shared" si="42"/>
        <v>0</v>
      </c>
      <c r="AP731" t="b">
        <f t="shared" si="43"/>
        <v>0</v>
      </c>
      <c r="AQ731" t="str">
        <f t="shared" si="44"/>
        <v/>
      </c>
      <c r="AR731" t="b">
        <f t="shared" si="45"/>
        <v>0</v>
      </c>
      <c r="AS731" t="str">
        <f t="shared" si="46"/>
        <v/>
      </c>
      <c r="AT731" t="b">
        <f t="shared" si="47"/>
        <v>0</v>
      </c>
    </row>
    <row r="732" spans="1:46" ht="15">
      <c r="A732" s="104"/>
      <c r="C732" s="118" t="s">
        <v>135</v>
      </c>
      <c r="D732" s="297"/>
      <c r="E732" s="297"/>
      <c r="F732" s="297"/>
      <c r="G732" s="297"/>
      <c r="H732" s="296"/>
      <c r="I732" s="296"/>
      <c r="J732" s="296"/>
      <c r="K732" s="296"/>
      <c r="L732" s="296"/>
      <c r="M732" s="296"/>
      <c r="N732" s="237" t="str">
        <f>IF(P732="","",INDEX(Aux_loc!B:D,MATCH(P732,Aux_loc!D:D,0),2))</f>
        <v/>
      </c>
      <c r="O732" s="239"/>
      <c r="P732" s="297"/>
      <c r="Q732" s="297"/>
      <c r="R732" s="297"/>
      <c r="S732" s="297"/>
      <c r="T732" s="297"/>
      <c r="U732" s="297"/>
      <c r="V732" s="183"/>
      <c r="W732" s="183"/>
      <c r="X732" s="183"/>
      <c r="Y732" s="183"/>
      <c r="Z732" s="183"/>
      <c r="AA732" s="183"/>
      <c r="AB732" s="183"/>
      <c r="AC732" s="183"/>
      <c r="AD732" s="183"/>
      <c r="AE732" s="397" t="str">
        <f>IF(P732="","",INDEX(Aux_loc!D:E,MATCH(P732,Aux_loc!D:D,0),2))</f>
        <v/>
      </c>
      <c r="AI732">
        <f t="shared" si="41"/>
        <v>0</v>
      </c>
      <c r="AL732">
        <f t="shared" si="42"/>
        <v>0</v>
      </c>
      <c r="AP732" t="b">
        <f t="shared" si="43"/>
        <v>0</v>
      </c>
      <c r="AQ732" t="str">
        <f t="shared" si="44"/>
        <v/>
      </c>
      <c r="AR732" t="b">
        <f t="shared" si="45"/>
        <v>0</v>
      </c>
      <c r="AS732" t="str">
        <f t="shared" si="46"/>
        <v/>
      </c>
      <c r="AT732" t="b">
        <f t="shared" si="47"/>
        <v>0</v>
      </c>
    </row>
    <row r="733" spans="1:46" ht="15">
      <c r="A733" s="104"/>
      <c r="C733" s="118" t="s">
        <v>136</v>
      </c>
      <c r="D733" s="297"/>
      <c r="E733" s="297"/>
      <c r="F733" s="297"/>
      <c r="G733" s="297"/>
      <c r="H733" s="296"/>
      <c r="I733" s="296"/>
      <c r="J733" s="296"/>
      <c r="K733" s="296"/>
      <c r="L733" s="296"/>
      <c r="M733" s="296"/>
      <c r="N733" s="237" t="str">
        <f>IF(P733="","",INDEX(Aux_loc!B:D,MATCH(P733,Aux_loc!D:D,0),2))</f>
        <v/>
      </c>
      <c r="O733" s="239"/>
      <c r="P733" s="297"/>
      <c r="Q733" s="297"/>
      <c r="R733" s="297"/>
      <c r="S733" s="297"/>
      <c r="T733" s="297"/>
      <c r="U733" s="297"/>
      <c r="V733" s="183"/>
      <c r="W733" s="183"/>
      <c r="X733" s="183"/>
      <c r="Y733" s="183"/>
      <c r="Z733" s="183"/>
      <c r="AA733" s="183"/>
      <c r="AB733" s="183"/>
      <c r="AC733" s="183"/>
      <c r="AD733" s="183"/>
      <c r="AE733" s="397" t="str">
        <f>IF(P733="","",INDEX(Aux_loc!D:E,MATCH(P733,Aux_loc!D:D,0),2))</f>
        <v/>
      </c>
      <c r="AI733">
        <f t="shared" si="41"/>
        <v>0</v>
      </c>
      <c r="AL733">
        <f t="shared" si="42"/>
        <v>0</v>
      </c>
      <c r="AP733" t="b">
        <f t="shared" si="43"/>
        <v>0</v>
      </c>
      <c r="AQ733" t="str">
        <f t="shared" si="44"/>
        <v/>
      </c>
      <c r="AR733" t="b">
        <f t="shared" si="45"/>
        <v>0</v>
      </c>
      <c r="AS733" t="str">
        <f t="shared" si="46"/>
        <v/>
      </c>
      <c r="AT733" t="b">
        <f t="shared" si="47"/>
        <v>0</v>
      </c>
    </row>
    <row r="734" spans="1:46" ht="15">
      <c r="A734" s="104"/>
      <c r="C734" s="118" t="s">
        <v>137</v>
      </c>
      <c r="D734" s="297"/>
      <c r="E734" s="297"/>
      <c r="F734" s="297"/>
      <c r="G734" s="297"/>
      <c r="H734" s="296"/>
      <c r="I734" s="296"/>
      <c r="J734" s="296"/>
      <c r="K734" s="296"/>
      <c r="L734" s="296"/>
      <c r="M734" s="296"/>
      <c r="N734" s="237" t="str">
        <f>IF(P734="","",INDEX(Aux_loc!B:D,MATCH(P734,Aux_loc!D:D,0),2))</f>
        <v/>
      </c>
      <c r="O734" s="239"/>
      <c r="P734" s="297"/>
      <c r="Q734" s="297"/>
      <c r="R734" s="297"/>
      <c r="S734" s="297"/>
      <c r="T734" s="297"/>
      <c r="U734" s="297"/>
      <c r="V734" s="183"/>
      <c r="W734" s="183"/>
      <c r="X734" s="183"/>
      <c r="Y734" s="183"/>
      <c r="Z734" s="183"/>
      <c r="AA734" s="183"/>
      <c r="AB734" s="183"/>
      <c r="AC734" s="183"/>
      <c r="AD734" s="183"/>
      <c r="AE734" s="397" t="str">
        <f>IF(P734="","",INDEX(Aux_loc!D:E,MATCH(P734,Aux_loc!D:D,0),2))</f>
        <v/>
      </c>
      <c r="AI734">
        <f t="shared" si="41"/>
        <v>0</v>
      </c>
      <c r="AL734">
        <f t="shared" si="42"/>
        <v>0</v>
      </c>
      <c r="AP734" t="b">
        <f t="shared" si="43"/>
        <v>0</v>
      </c>
      <c r="AQ734" t="str">
        <f t="shared" si="44"/>
        <v/>
      </c>
      <c r="AR734" t="b">
        <f t="shared" si="45"/>
        <v>0</v>
      </c>
      <c r="AS734" t="str">
        <f t="shared" si="46"/>
        <v/>
      </c>
      <c r="AT734" t="b">
        <f t="shared" si="47"/>
        <v>0</v>
      </c>
    </row>
    <row r="735" spans="1:46" ht="15">
      <c r="A735" s="104"/>
      <c r="C735" s="118" t="s">
        <v>138</v>
      </c>
      <c r="D735" s="297"/>
      <c r="E735" s="297"/>
      <c r="F735" s="297"/>
      <c r="G735" s="297"/>
      <c r="H735" s="296"/>
      <c r="I735" s="296"/>
      <c r="J735" s="296"/>
      <c r="K735" s="296"/>
      <c r="L735" s="296"/>
      <c r="M735" s="296"/>
      <c r="N735" s="237" t="str">
        <f>IF(P735="","",INDEX(Aux_loc!B:D,MATCH(P735,Aux_loc!D:D,0),2))</f>
        <v/>
      </c>
      <c r="O735" s="239"/>
      <c r="P735" s="297"/>
      <c r="Q735" s="297"/>
      <c r="R735" s="297"/>
      <c r="S735" s="297"/>
      <c r="T735" s="297"/>
      <c r="U735" s="297"/>
      <c r="V735" s="183"/>
      <c r="W735" s="183"/>
      <c r="X735" s="183"/>
      <c r="Y735" s="183"/>
      <c r="Z735" s="183"/>
      <c r="AA735" s="183"/>
      <c r="AB735" s="183"/>
      <c r="AC735" s="183"/>
      <c r="AD735" s="183"/>
      <c r="AE735" s="397" t="str">
        <f>IF(P735="","",INDEX(Aux_loc!D:E,MATCH(P735,Aux_loc!D:D,0),2))</f>
        <v/>
      </c>
      <c r="AI735">
        <f t="shared" si="41"/>
        <v>0</v>
      </c>
      <c r="AL735">
        <f t="shared" si="42"/>
        <v>0</v>
      </c>
      <c r="AP735" t="b">
        <f t="shared" si="43"/>
        <v>0</v>
      </c>
      <c r="AQ735" t="str">
        <f t="shared" si="44"/>
        <v/>
      </c>
      <c r="AR735" t="b">
        <f t="shared" si="45"/>
        <v>0</v>
      </c>
      <c r="AS735" t="str">
        <f t="shared" si="46"/>
        <v/>
      </c>
      <c r="AT735" t="b">
        <f t="shared" si="47"/>
        <v>0</v>
      </c>
    </row>
    <row r="736" spans="1:46" ht="15">
      <c r="A736" s="104"/>
      <c r="C736" s="118" t="s">
        <v>139</v>
      </c>
      <c r="D736" s="297"/>
      <c r="E736" s="297"/>
      <c r="F736" s="297"/>
      <c r="G736" s="297"/>
      <c r="H736" s="296"/>
      <c r="I736" s="296"/>
      <c r="J736" s="296"/>
      <c r="K736" s="296"/>
      <c r="L736" s="296"/>
      <c r="M736" s="296"/>
      <c r="N736" s="237" t="str">
        <f>IF(P736="","",INDEX(Aux_loc!B:D,MATCH(P736,Aux_loc!D:D,0),2))</f>
        <v/>
      </c>
      <c r="O736" s="239"/>
      <c r="P736" s="297"/>
      <c r="Q736" s="297"/>
      <c r="R736" s="297"/>
      <c r="S736" s="297"/>
      <c r="T736" s="297"/>
      <c r="U736" s="297"/>
      <c r="V736" s="183"/>
      <c r="W736" s="183"/>
      <c r="X736" s="183"/>
      <c r="Y736" s="183"/>
      <c r="Z736" s="183"/>
      <c r="AA736" s="183"/>
      <c r="AB736" s="183"/>
      <c r="AC736" s="183"/>
      <c r="AD736" s="183"/>
      <c r="AE736" s="397" t="str">
        <f>IF(P736="","",INDEX(Aux_loc!D:E,MATCH(P736,Aux_loc!D:D,0),2))</f>
        <v/>
      </c>
      <c r="AI736">
        <f t="shared" si="41"/>
        <v>0</v>
      </c>
      <c r="AL736">
        <f t="shared" si="42"/>
        <v>0</v>
      </c>
      <c r="AP736" t="b">
        <f t="shared" si="43"/>
        <v>0</v>
      </c>
      <c r="AQ736" t="str">
        <f t="shared" si="44"/>
        <v/>
      </c>
      <c r="AR736" t="b">
        <f t="shared" si="45"/>
        <v>0</v>
      </c>
      <c r="AS736" t="str">
        <f t="shared" si="46"/>
        <v/>
      </c>
      <c r="AT736" t="b">
        <f t="shared" si="47"/>
        <v>0</v>
      </c>
    </row>
    <row r="737" spans="1:46" ht="15">
      <c r="A737" s="104"/>
      <c r="C737" s="118" t="s">
        <v>140</v>
      </c>
      <c r="D737" s="297"/>
      <c r="E737" s="297"/>
      <c r="F737" s="297"/>
      <c r="G737" s="297"/>
      <c r="H737" s="296"/>
      <c r="I737" s="296"/>
      <c r="J737" s="296"/>
      <c r="K737" s="296"/>
      <c r="L737" s="296"/>
      <c r="M737" s="296"/>
      <c r="N737" s="237" t="str">
        <f>IF(P737="","",INDEX(Aux_loc!B:D,MATCH(P737,Aux_loc!D:D,0),2))</f>
        <v/>
      </c>
      <c r="O737" s="239"/>
      <c r="P737" s="297"/>
      <c r="Q737" s="297"/>
      <c r="R737" s="297"/>
      <c r="S737" s="297"/>
      <c r="T737" s="297"/>
      <c r="U737" s="297"/>
      <c r="V737" s="183"/>
      <c r="W737" s="183"/>
      <c r="X737" s="183"/>
      <c r="Y737" s="183"/>
      <c r="Z737" s="183"/>
      <c r="AA737" s="183"/>
      <c r="AB737" s="183"/>
      <c r="AC737" s="183"/>
      <c r="AD737" s="183"/>
      <c r="AE737" s="397" t="str">
        <f>IF(P737="","",INDEX(Aux_loc!D:E,MATCH(P737,Aux_loc!D:D,0),2))</f>
        <v/>
      </c>
      <c r="AI737">
        <f t="shared" si="41"/>
        <v>0</v>
      </c>
      <c r="AL737">
        <f t="shared" si="42"/>
        <v>0</v>
      </c>
      <c r="AP737" t="b">
        <f t="shared" si="43"/>
        <v>0</v>
      </c>
      <c r="AQ737" t="str">
        <f t="shared" si="44"/>
        <v/>
      </c>
      <c r="AR737" t="b">
        <f t="shared" si="45"/>
        <v>0</v>
      </c>
      <c r="AS737" t="str">
        <f t="shared" si="46"/>
        <v/>
      </c>
      <c r="AT737" t="b">
        <f t="shared" si="47"/>
        <v>0</v>
      </c>
    </row>
    <row r="738" spans="1:46" ht="15">
      <c r="A738" s="104"/>
      <c r="C738" s="118" t="s">
        <v>141</v>
      </c>
      <c r="D738" s="297"/>
      <c r="E738" s="297"/>
      <c r="F738" s="297"/>
      <c r="G738" s="297"/>
      <c r="H738" s="296"/>
      <c r="I738" s="296"/>
      <c r="J738" s="296"/>
      <c r="K738" s="296"/>
      <c r="L738" s="296"/>
      <c r="M738" s="296"/>
      <c r="N738" s="237" t="str">
        <f>IF(P738="","",INDEX(Aux_loc!B:D,MATCH(P738,Aux_loc!D:D,0),2))</f>
        <v/>
      </c>
      <c r="O738" s="239"/>
      <c r="P738" s="297"/>
      <c r="Q738" s="297"/>
      <c r="R738" s="297"/>
      <c r="S738" s="297"/>
      <c r="T738" s="297"/>
      <c r="U738" s="297"/>
      <c r="V738" s="183"/>
      <c r="W738" s="183"/>
      <c r="X738" s="183"/>
      <c r="Y738" s="183"/>
      <c r="Z738" s="183"/>
      <c r="AA738" s="183"/>
      <c r="AB738" s="183"/>
      <c r="AC738" s="183"/>
      <c r="AD738" s="183"/>
      <c r="AE738" s="397" t="str">
        <f>IF(P738="","",INDEX(Aux_loc!D:E,MATCH(P738,Aux_loc!D:D,0),2))</f>
        <v/>
      </c>
      <c r="AI738">
        <f t="shared" si="41"/>
        <v>0</v>
      </c>
      <c r="AL738">
        <f t="shared" si="42"/>
        <v>0</v>
      </c>
      <c r="AP738" t="b">
        <f t="shared" si="43"/>
        <v>0</v>
      </c>
      <c r="AQ738" t="str">
        <f t="shared" si="44"/>
        <v/>
      </c>
      <c r="AR738" t="b">
        <f t="shared" si="45"/>
        <v>0</v>
      </c>
      <c r="AS738" t="str">
        <f t="shared" si="46"/>
        <v/>
      </c>
      <c r="AT738" t="b">
        <f t="shared" si="47"/>
        <v>0</v>
      </c>
    </row>
    <row r="739" spans="1:46" ht="15">
      <c r="A739" s="104"/>
      <c r="C739" s="118" t="s">
        <v>142</v>
      </c>
      <c r="D739" s="297"/>
      <c r="E739" s="297"/>
      <c r="F739" s="297"/>
      <c r="G739" s="297"/>
      <c r="H739" s="296"/>
      <c r="I739" s="296"/>
      <c r="J739" s="296"/>
      <c r="K739" s="296"/>
      <c r="L739" s="296"/>
      <c r="M739" s="296"/>
      <c r="N739" s="237" t="str">
        <f>IF(P739="","",INDEX(Aux_loc!B:D,MATCH(P739,Aux_loc!D:D,0),2))</f>
        <v/>
      </c>
      <c r="O739" s="239"/>
      <c r="P739" s="297"/>
      <c r="Q739" s="297"/>
      <c r="R739" s="297"/>
      <c r="S739" s="297"/>
      <c r="T739" s="297"/>
      <c r="U739" s="297"/>
      <c r="V739" s="183"/>
      <c r="W739" s="183"/>
      <c r="X739" s="183"/>
      <c r="Y739" s="183"/>
      <c r="Z739" s="183"/>
      <c r="AA739" s="183"/>
      <c r="AB739" s="183"/>
      <c r="AC739" s="183"/>
      <c r="AD739" s="183"/>
      <c r="AE739" s="397" t="str">
        <f>IF(P739="","",INDEX(Aux_loc!D:E,MATCH(P739,Aux_loc!D:D,0),2))</f>
        <v/>
      </c>
      <c r="AI739">
        <f t="shared" si="41"/>
        <v>0</v>
      </c>
      <c r="AL739">
        <f t="shared" si="42"/>
        <v>0</v>
      </c>
      <c r="AP739" t="b">
        <f t="shared" si="43"/>
        <v>0</v>
      </c>
      <c r="AQ739" t="str">
        <f t="shared" si="44"/>
        <v/>
      </c>
      <c r="AR739" t="b">
        <f t="shared" si="45"/>
        <v>0</v>
      </c>
      <c r="AS739" t="str">
        <f t="shared" si="46"/>
        <v/>
      </c>
      <c r="AT739" t="b">
        <f t="shared" si="47"/>
        <v>0</v>
      </c>
    </row>
    <row r="740" spans="1:46" ht="15">
      <c r="A740" s="104"/>
      <c r="C740" s="118" t="s">
        <v>143</v>
      </c>
      <c r="D740" s="297"/>
      <c r="E740" s="297"/>
      <c r="F740" s="297"/>
      <c r="G740" s="297"/>
      <c r="H740" s="296"/>
      <c r="I740" s="296"/>
      <c r="J740" s="296"/>
      <c r="K740" s="296"/>
      <c r="L740" s="296"/>
      <c r="M740" s="296"/>
      <c r="N740" s="237" t="str">
        <f>IF(P740="","",INDEX(Aux_loc!B:D,MATCH(P740,Aux_loc!D:D,0),2))</f>
        <v/>
      </c>
      <c r="O740" s="239"/>
      <c r="P740" s="297"/>
      <c r="Q740" s="297"/>
      <c r="R740" s="297"/>
      <c r="S740" s="297"/>
      <c r="T740" s="297"/>
      <c r="U740" s="297"/>
      <c r="V740" s="183"/>
      <c r="W740" s="183"/>
      <c r="X740" s="183"/>
      <c r="Y740" s="183"/>
      <c r="Z740" s="183"/>
      <c r="AA740" s="183"/>
      <c r="AB740" s="183"/>
      <c r="AC740" s="183"/>
      <c r="AD740" s="183"/>
      <c r="AE740" s="397" t="str">
        <f>IF(P740="","",INDEX(Aux_loc!D:E,MATCH(P740,Aux_loc!D:D,0),2))</f>
        <v/>
      </c>
      <c r="AI740">
        <f t="shared" si="41"/>
        <v>0</v>
      </c>
      <c r="AL740">
        <f t="shared" si="42"/>
        <v>0</v>
      </c>
      <c r="AP740" t="b">
        <f t="shared" si="43"/>
        <v>0</v>
      </c>
      <c r="AQ740" t="str">
        <f t="shared" si="44"/>
        <v/>
      </c>
      <c r="AR740" t="b">
        <f t="shared" si="45"/>
        <v>0</v>
      </c>
      <c r="AS740" t="str">
        <f t="shared" si="46"/>
        <v/>
      </c>
      <c r="AT740" t="b">
        <f t="shared" si="47"/>
        <v>0</v>
      </c>
    </row>
    <row r="741" spans="1:46" ht="15">
      <c r="A741" s="104"/>
      <c r="C741" s="118" t="s">
        <v>144</v>
      </c>
      <c r="D741" s="297"/>
      <c r="E741" s="297"/>
      <c r="F741" s="297"/>
      <c r="G741" s="297"/>
      <c r="H741" s="296"/>
      <c r="I741" s="296"/>
      <c r="J741" s="296"/>
      <c r="K741" s="296"/>
      <c r="L741" s="296"/>
      <c r="M741" s="296"/>
      <c r="N741" s="237" t="str">
        <f>IF(P741="","",INDEX(Aux_loc!B:D,MATCH(P741,Aux_loc!D:D,0),2))</f>
        <v/>
      </c>
      <c r="O741" s="239"/>
      <c r="P741" s="297"/>
      <c r="Q741" s="297"/>
      <c r="R741" s="297"/>
      <c r="S741" s="297"/>
      <c r="T741" s="297"/>
      <c r="U741" s="297"/>
      <c r="V741" s="183"/>
      <c r="W741" s="183"/>
      <c r="X741" s="183"/>
      <c r="Y741" s="183"/>
      <c r="Z741" s="183"/>
      <c r="AA741" s="183"/>
      <c r="AB741" s="183"/>
      <c r="AC741" s="183"/>
      <c r="AD741" s="183"/>
      <c r="AE741" s="397" t="str">
        <f>IF(P741="","",INDEX(Aux_loc!D:E,MATCH(P741,Aux_loc!D:D,0),2))</f>
        <v/>
      </c>
      <c r="AI741">
        <f t="shared" si="41"/>
        <v>0</v>
      </c>
      <c r="AL741">
        <f t="shared" si="42"/>
        <v>0</v>
      </c>
      <c r="AP741" t="b">
        <f t="shared" si="43"/>
        <v>0</v>
      </c>
      <c r="AQ741" t="str">
        <f t="shared" si="44"/>
        <v/>
      </c>
      <c r="AR741" t="b">
        <f t="shared" si="45"/>
        <v>0</v>
      </c>
      <c r="AS741" t="str">
        <f t="shared" si="46"/>
        <v/>
      </c>
      <c r="AT741" t="b">
        <f t="shared" si="47"/>
        <v>0</v>
      </c>
    </row>
    <row r="742" spans="1:46" ht="15">
      <c r="A742" s="104"/>
      <c r="C742" s="118" t="s">
        <v>145</v>
      </c>
      <c r="D742" s="297"/>
      <c r="E742" s="297"/>
      <c r="F742" s="297"/>
      <c r="G742" s="297"/>
      <c r="H742" s="296"/>
      <c r="I742" s="296"/>
      <c r="J742" s="296"/>
      <c r="K742" s="296"/>
      <c r="L742" s="296"/>
      <c r="M742" s="296"/>
      <c r="N742" s="237" t="str">
        <f>IF(P742="","",INDEX(Aux_loc!B:D,MATCH(P742,Aux_loc!D:D,0),2))</f>
        <v/>
      </c>
      <c r="O742" s="239"/>
      <c r="P742" s="297"/>
      <c r="Q742" s="297"/>
      <c r="R742" s="297"/>
      <c r="S742" s="297"/>
      <c r="T742" s="297"/>
      <c r="U742" s="297"/>
      <c r="V742" s="183"/>
      <c r="W742" s="183"/>
      <c r="X742" s="183"/>
      <c r="Y742" s="183"/>
      <c r="Z742" s="183"/>
      <c r="AA742" s="183"/>
      <c r="AB742" s="183"/>
      <c r="AC742" s="183"/>
      <c r="AD742" s="183"/>
      <c r="AE742" s="397" t="str">
        <f>IF(P742="","",INDEX(Aux_loc!D:E,MATCH(P742,Aux_loc!D:D,0),2))</f>
        <v/>
      </c>
      <c r="AI742">
        <f t="shared" si="41"/>
        <v>0</v>
      </c>
      <c r="AL742">
        <f t="shared" si="42"/>
        <v>0</v>
      </c>
      <c r="AP742" t="b">
        <f t="shared" si="43"/>
        <v>0</v>
      </c>
      <c r="AQ742" t="str">
        <f t="shared" si="44"/>
        <v/>
      </c>
      <c r="AR742" t="b">
        <f t="shared" si="45"/>
        <v>0</v>
      </c>
      <c r="AS742" t="str">
        <f t="shared" si="46"/>
        <v/>
      </c>
      <c r="AT742" t="b">
        <f t="shared" si="47"/>
        <v>0</v>
      </c>
    </row>
    <row r="743" spans="1:46" ht="15">
      <c r="A743" s="104"/>
      <c r="C743" s="118" t="s">
        <v>146</v>
      </c>
      <c r="D743" s="297"/>
      <c r="E743" s="297"/>
      <c r="F743" s="297"/>
      <c r="G743" s="297"/>
      <c r="H743" s="296"/>
      <c r="I743" s="296"/>
      <c r="J743" s="296"/>
      <c r="K743" s="296"/>
      <c r="L743" s="296"/>
      <c r="M743" s="296"/>
      <c r="N743" s="237" t="str">
        <f>IF(P743="","",INDEX(Aux_loc!B:D,MATCH(P743,Aux_loc!D:D,0),2))</f>
        <v/>
      </c>
      <c r="O743" s="239"/>
      <c r="P743" s="297"/>
      <c r="Q743" s="297"/>
      <c r="R743" s="297"/>
      <c r="S743" s="297"/>
      <c r="T743" s="297"/>
      <c r="U743" s="297"/>
      <c r="V743" s="183"/>
      <c r="W743" s="183"/>
      <c r="X743" s="183"/>
      <c r="Y743" s="183"/>
      <c r="Z743" s="183"/>
      <c r="AA743" s="183"/>
      <c r="AB743" s="183"/>
      <c r="AC743" s="183"/>
      <c r="AD743" s="183"/>
      <c r="AE743" s="397" t="str">
        <f>IF(P743="","",INDEX(Aux_loc!D:E,MATCH(P743,Aux_loc!D:D,0),2))</f>
        <v/>
      </c>
      <c r="AI743">
        <f t="shared" si="41"/>
        <v>0</v>
      </c>
      <c r="AL743">
        <f t="shared" si="42"/>
        <v>0</v>
      </c>
      <c r="AP743" t="b">
        <f t="shared" si="43"/>
        <v>0</v>
      </c>
      <c r="AQ743" t="str">
        <f t="shared" si="44"/>
        <v/>
      </c>
      <c r="AR743" t="b">
        <f t="shared" si="45"/>
        <v>0</v>
      </c>
      <c r="AS743" t="str">
        <f t="shared" si="46"/>
        <v/>
      </c>
      <c r="AT743" t="b">
        <f t="shared" si="47"/>
        <v>0</v>
      </c>
    </row>
    <row r="744" spans="1:46" ht="15">
      <c r="A744" s="104"/>
      <c r="C744" s="118" t="s">
        <v>147</v>
      </c>
      <c r="D744" s="297"/>
      <c r="E744" s="297"/>
      <c r="F744" s="297"/>
      <c r="G744" s="297"/>
      <c r="H744" s="296"/>
      <c r="I744" s="296"/>
      <c r="J744" s="296"/>
      <c r="K744" s="296"/>
      <c r="L744" s="296"/>
      <c r="M744" s="296"/>
      <c r="N744" s="237" t="str">
        <f>IF(P744="","",INDEX(Aux_loc!B:D,MATCH(P744,Aux_loc!D:D,0),2))</f>
        <v/>
      </c>
      <c r="O744" s="239"/>
      <c r="P744" s="297"/>
      <c r="Q744" s="297"/>
      <c r="R744" s="297"/>
      <c r="S744" s="297"/>
      <c r="T744" s="297"/>
      <c r="U744" s="297"/>
      <c r="V744" s="183"/>
      <c r="W744" s="183"/>
      <c r="X744" s="183"/>
      <c r="Y744" s="183"/>
      <c r="Z744" s="183"/>
      <c r="AA744" s="183"/>
      <c r="AB744" s="183"/>
      <c r="AC744" s="183"/>
      <c r="AD744" s="183"/>
      <c r="AE744" s="397" t="str">
        <f>IF(P744="","",INDEX(Aux_loc!D:E,MATCH(P744,Aux_loc!D:D,0),2))</f>
        <v/>
      </c>
      <c r="AI744">
        <f t="shared" si="41"/>
        <v>0</v>
      </c>
      <c r="AL744">
        <f t="shared" si="42"/>
        <v>0</v>
      </c>
      <c r="AP744" t="b">
        <f t="shared" si="43"/>
        <v>0</v>
      </c>
      <c r="AQ744" t="str">
        <f t="shared" si="44"/>
        <v/>
      </c>
      <c r="AR744" t="b">
        <f t="shared" si="45"/>
        <v>0</v>
      </c>
      <c r="AS744" t="str">
        <f t="shared" si="46"/>
        <v/>
      </c>
      <c r="AT744" t="b">
        <f t="shared" si="47"/>
        <v>0</v>
      </c>
    </row>
    <row r="745" spans="1:46" ht="15">
      <c r="A745" s="104"/>
      <c r="C745" s="118" t="s">
        <v>148</v>
      </c>
      <c r="D745" s="297"/>
      <c r="E745" s="297"/>
      <c r="F745" s="297"/>
      <c r="G745" s="297"/>
      <c r="H745" s="296"/>
      <c r="I745" s="296"/>
      <c r="J745" s="296"/>
      <c r="K745" s="296"/>
      <c r="L745" s="296"/>
      <c r="M745" s="296"/>
      <c r="N745" s="237" t="str">
        <f>IF(P745="","",INDEX(Aux_loc!B:D,MATCH(P745,Aux_loc!D:D,0),2))</f>
        <v/>
      </c>
      <c r="O745" s="239"/>
      <c r="P745" s="297"/>
      <c r="Q745" s="297"/>
      <c r="R745" s="297"/>
      <c r="S745" s="297"/>
      <c r="T745" s="297"/>
      <c r="U745" s="297"/>
      <c r="V745" s="183"/>
      <c r="W745" s="183"/>
      <c r="X745" s="183"/>
      <c r="Y745" s="183"/>
      <c r="Z745" s="183"/>
      <c r="AA745" s="183"/>
      <c r="AB745" s="183"/>
      <c r="AC745" s="183"/>
      <c r="AD745" s="183"/>
      <c r="AE745" s="397" t="str">
        <f>IF(P745="","",INDEX(Aux_loc!D:E,MATCH(P745,Aux_loc!D:D,0),2))</f>
        <v/>
      </c>
      <c r="AI745">
        <f t="shared" si="41"/>
        <v>0</v>
      </c>
      <c r="AL745">
        <f t="shared" si="42"/>
        <v>0</v>
      </c>
      <c r="AP745" t="b">
        <f t="shared" si="43"/>
        <v>0</v>
      </c>
      <c r="AQ745" t="str">
        <f t="shared" si="44"/>
        <v/>
      </c>
      <c r="AR745" t="b">
        <f t="shared" si="45"/>
        <v>0</v>
      </c>
      <c r="AS745" t="str">
        <f t="shared" si="46"/>
        <v/>
      </c>
      <c r="AT745" t="b">
        <f t="shared" si="47"/>
        <v>0</v>
      </c>
    </row>
    <row r="746" spans="1:46" ht="15">
      <c r="A746" s="104"/>
      <c r="C746" s="118" t="s">
        <v>149</v>
      </c>
      <c r="D746" s="297"/>
      <c r="E746" s="297"/>
      <c r="F746" s="297"/>
      <c r="G746" s="297"/>
      <c r="H746" s="296"/>
      <c r="I746" s="296"/>
      <c r="J746" s="296"/>
      <c r="K746" s="296"/>
      <c r="L746" s="296"/>
      <c r="M746" s="296"/>
      <c r="N746" s="237" t="str">
        <f>IF(P746="","",INDEX(Aux_loc!B:D,MATCH(P746,Aux_loc!D:D,0),2))</f>
        <v/>
      </c>
      <c r="O746" s="239"/>
      <c r="P746" s="297"/>
      <c r="Q746" s="297"/>
      <c r="R746" s="297"/>
      <c r="S746" s="297"/>
      <c r="T746" s="297"/>
      <c r="U746" s="297"/>
      <c r="V746" s="183"/>
      <c r="W746" s="183"/>
      <c r="X746" s="183"/>
      <c r="Y746" s="183"/>
      <c r="Z746" s="183"/>
      <c r="AA746" s="183"/>
      <c r="AB746" s="183"/>
      <c r="AC746" s="183"/>
      <c r="AD746" s="183"/>
      <c r="AE746" s="397" t="str">
        <f>IF(P746="","",INDEX(Aux_loc!D:E,MATCH(P746,Aux_loc!D:D,0),2))</f>
        <v/>
      </c>
      <c r="AI746">
        <f t="shared" si="41"/>
        <v>0</v>
      </c>
      <c r="AL746">
        <f t="shared" si="42"/>
        <v>0</v>
      </c>
      <c r="AP746" t="b">
        <f t="shared" si="43"/>
        <v>0</v>
      </c>
      <c r="AQ746" t="str">
        <f t="shared" si="44"/>
        <v/>
      </c>
      <c r="AR746" t="b">
        <f t="shared" si="45"/>
        <v>0</v>
      </c>
      <c r="AS746" t="str">
        <f t="shared" si="46"/>
        <v/>
      </c>
      <c r="AT746" t="b">
        <f t="shared" si="47"/>
        <v>0</v>
      </c>
    </row>
    <row r="747" spans="1:46" ht="15">
      <c r="A747" s="104"/>
      <c r="C747" s="118" t="s">
        <v>150</v>
      </c>
      <c r="D747" s="297"/>
      <c r="E747" s="297"/>
      <c r="F747" s="297"/>
      <c r="G747" s="297"/>
      <c r="H747" s="296"/>
      <c r="I747" s="296"/>
      <c r="J747" s="296"/>
      <c r="K747" s="296"/>
      <c r="L747" s="296"/>
      <c r="M747" s="296"/>
      <c r="N747" s="237" t="str">
        <f>IF(P747="","",INDEX(Aux_loc!B:D,MATCH(P747,Aux_loc!D:D,0),2))</f>
        <v/>
      </c>
      <c r="O747" s="239"/>
      <c r="P747" s="297"/>
      <c r="Q747" s="297"/>
      <c r="R747" s="297"/>
      <c r="S747" s="297"/>
      <c r="T747" s="297"/>
      <c r="U747" s="297"/>
      <c r="V747" s="183"/>
      <c r="W747" s="183"/>
      <c r="X747" s="183"/>
      <c r="Y747" s="183"/>
      <c r="Z747" s="183"/>
      <c r="AA747" s="183"/>
      <c r="AB747" s="183"/>
      <c r="AC747" s="183"/>
      <c r="AD747" s="183"/>
      <c r="AE747" s="397" t="str">
        <f>IF(P747="","",INDEX(Aux_loc!D:E,MATCH(P747,Aux_loc!D:D,0),2))</f>
        <v/>
      </c>
      <c r="AI747">
        <f t="shared" si="41"/>
        <v>0</v>
      </c>
      <c r="AL747">
        <f t="shared" si="42"/>
        <v>0</v>
      </c>
      <c r="AP747" t="b">
        <f t="shared" si="43"/>
        <v>0</v>
      </c>
      <c r="AQ747" t="str">
        <f t="shared" si="44"/>
        <v/>
      </c>
      <c r="AR747" t="b">
        <f t="shared" si="45"/>
        <v>0</v>
      </c>
      <c r="AS747" t="str">
        <f t="shared" si="46"/>
        <v/>
      </c>
      <c r="AT747" t="b">
        <f t="shared" si="47"/>
        <v>0</v>
      </c>
    </row>
    <row r="748" spans="1:46" ht="15">
      <c r="A748" s="104"/>
      <c r="C748" s="118" t="s">
        <v>151</v>
      </c>
      <c r="D748" s="297"/>
      <c r="E748" s="297"/>
      <c r="F748" s="297"/>
      <c r="G748" s="297"/>
      <c r="H748" s="296"/>
      <c r="I748" s="296"/>
      <c r="J748" s="296"/>
      <c r="K748" s="296"/>
      <c r="L748" s="296"/>
      <c r="M748" s="296"/>
      <c r="N748" s="237" t="str">
        <f>IF(P748="","",INDEX(Aux_loc!B:D,MATCH(P748,Aux_loc!D:D,0),2))</f>
        <v/>
      </c>
      <c r="O748" s="239"/>
      <c r="P748" s="297"/>
      <c r="Q748" s="297"/>
      <c r="R748" s="297"/>
      <c r="S748" s="297"/>
      <c r="T748" s="297"/>
      <c r="U748" s="297"/>
      <c r="V748" s="183"/>
      <c r="W748" s="183"/>
      <c r="X748" s="183"/>
      <c r="Y748" s="183"/>
      <c r="Z748" s="183"/>
      <c r="AA748" s="183"/>
      <c r="AB748" s="183"/>
      <c r="AC748" s="183"/>
      <c r="AD748" s="183"/>
      <c r="AE748" s="397" t="str">
        <f>IF(P748="","",INDEX(Aux_loc!D:E,MATCH(P748,Aux_loc!D:D,0),2))</f>
        <v/>
      </c>
      <c r="AI748">
        <f t="shared" si="41"/>
        <v>0</v>
      </c>
      <c r="AL748">
        <f t="shared" si="42"/>
        <v>0</v>
      </c>
      <c r="AP748" t="b">
        <f t="shared" si="43"/>
        <v>0</v>
      </c>
      <c r="AQ748" t="str">
        <f t="shared" si="44"/>
        <v/>
      </c>
      <c r="AR748" t="b">
        <f t="shared" si="45"/>
        <v>0</v>
      </c>
      <c r="AS748" t="str">
        <f t="shared" si="46"/>
        <v/>
      </c>
      <c r="AT748" t="b">
        <f t="shared" si="47"/>
        <v>0</v>
      </c>
    </row>
    <row r="749" spans="1:46" ht="15">
      <c r="A749" s="104"/>
      <c r="C749" s="118" t="s">
        <v>152</v>
      </c>
      <c r="D749" s="297"/>
      <c r="E749" s="297"/>
      <c r="F749" s="297"/>
      <c r="G749" s="297"/>
      <c r="H749" s="296"/>
      <c r="I749" s="296"/>
      <c r="J749" s="296"/>
      <c r="K749" s="296"/>
      <c r="L749" s="296"/>
      <c r="M749" s="296"/>
      <c r="N749" s="237" t="str">
        <f>IF(P749="","",INDEX(Aux_loc!B:D,MATCH(P749,Aux_loc!D:D,0),2))</f>
        <v/>
      </c>
      <c r="O749" s="239"/>
      <c r="P749" s="297"/>
      <c r="Q749" s="297"/>
      <c r="R749" s="297"/>
      <c r="S749" s="297"/>
      <c r="T749" s="297"/>
      <c r="U749" s="297"/>
      <c r="V749" s="183"/>
      <c r="W749" s="183"/>
      <c r="X749" s="183"/>
      <c r="Y749" s="183"/>
      <c r="Z749" s="183"/>
      <c r="AA749" s="183"/>
      <c r="AB749" s="183"/>
      <c r="AC749" s="183"/>
      <c r="AD749" s="183"/>
      <c r="AE749" s="397" t="str">
        <f>IF(P749="","",INDEX(Aux_loc!D:E,MATCH(P749,Aux_loc!D:D,0),2))</f>
        <v/>
      </c>
      <c r="AI749">
        <f t="shared" si="41"/>
        <v>0</v>
      </c>
      <c r="AL749">
        <f t="shared" si="42"/>
        <v>0</v>
      </c>
      <c r="AP749" t="b">
        <f t="shared" si="43"/>
        <v>0</v>
      </c>
      <c r="AQ749" t="str">
        <f t="shared" si="44"/>
        <v/>
      </c>
      <c r="AR749" t="b">
        <f t="shared" si="45"/>
        <v>0</v>
      </c>
      <c r="AS749" t="str">
        <f t="shared" si="46"/>
        <v/>
      </c>
      <c r="AT749" t="b">
        <f t="shared" si="47"/>
        <v>0</v>
      </c>
    </row>
    <row r="750" spans="1:46" ht="15">
      <c r="A750" s="104"/>
      <c r="C750" s="118" t="s">
        <v>153</v>
      </c>
      <c r="D750" s="297"/>
      <c r="E750" s="297"/>
      <c r="F750" s="297"/>
      <c r="G750" s="297"/>
      <c r="H750" s="296"/>
      <c r="I750" s="296"/>
      <c r="J750" s="296"/>
      <c r="K750" s="296"/>
      <c r="L750" s="296"/>
      <c r="M750" s="296"/>
      <c r="N750" s="237" t="str">
        <f>IF(P750="","",INDEX(Aux_loc!B:D,MATCH(P750,Aux_loc!D:D,0),2))</f>
        <v/>
      </c>
      <c r="O750" s="239"/>
      <c r="P750" s="297"/>
      <c r="Q750" s="297"/>
      <c r="R750" s="297"/>
      <c r="S750" s="297"/>
      <c r="T750" s="297"/>
      <c r="U750" s="297"/>
      <c r="V750" s="183"/>
      <c r="W750" s="183"/>
      <c r="X750" s="183"/>
      <c r="Y750" s="183"/>
      <c r="Z750" s="183"/>
      <c r="AA750" s="183"/>
      <c r="AB750" s="183"/>
      <c r="AC750" s="183"/>
      <c r="AD750" s="183"/>
      <c r="AE750" s="397" t="str">
        <f>IF(P750="","",INDEX(Aux_loc!D:E,MATCH(P750,Aux_loc!D:D,0),2))</f>
        <v/>
      </c>
      <c r="AI750">
        <f t="shared" si="41"/>
        <v>0</v>
      </c>
      <c r="AL750">
        <f t="shared" si="42"/>
        <v>0</v>
      </c>
      <c r="AP750" t="b">
        <f t="shared" si="43"/>
        <v>0</v>
      </c>
      <c r="AQ750" t="str">
        <f t="shared" si="44"/>
        <v/>
      </c>
      <c r="AR750" t="b">
        <f t="shared" si="45"/>
        <v>0</v>
      </c>
      <c r="AS750" t="str">
        <f t="shared" si="46"/>
        <v/>
      </c>
      <c r="AT750" t="b">
        <f t="shared" si="47"/>
        <v>0</v>
      </c>
    </row>
    <row r="751" spans="1:46" ht="15">
      <c r="A751" s="104"/>
      <c r="C751" s="118" t="s">
        <v>154</v>
      </c>
      <c r="D751" s="297"/>
      <c r="E751" s="297"/>
      <c r="F751" s="297"/>
      <c r="G751" s="297"/>
      <c r="H751" s="296"/>
      <c r="I751" s="296"/>
      <c r="J751" s="296"/>
      <c r="K751" s="296"/>
      <c r="L751" s="296"/>
      <c r="M751" s="296"/>
      <c r="N751" s="237" t="str">
        <f>IF(P751="","",INDEX(Aux_loc!B:D,MATCH(P751,Aux_loc!D:D,0),2))</f>
        <v/>
      </c>
      <c r="O751" s="239"/>
      <c r="P751" s="297"/>
      <c r="Q751" s="297"/>
      <c r="R751" s="297"/>
      <c r="S751" s="297"/>
      <c r="T751" s="297"/>
      <c r="U751" s="297"/>
      <c r="V751" s="183"/>
      <c r="W751" s="183"/>
      <c r="X751" s="183"/>
      <c r="Y751" s="183"/>
      <c r="Z751" s="183"/>
      <c r="AA751" s="183"/>
      <c r="AB751" s="183"/>
      <c r="AC751" s="183"/>
      <c r="AD751" s="183"/>
      <c r="AE751" s="397" t="str">
        <f>IF(P751="","",INDEX(Aux_loc!D:E,MATCH(P751,Aux_loc!D:D,0),2))</f>
        <v/>
      </c>
      <c r="AI751">
        <f t="shared" si="41"/>
        <v>0</v>
      </c>
      <c r="AL751">
        <f t="shared" si="42"/>
        <v>0</v>
      </c>
      <c r="AP751" t="b">
        <f t="shared" si="43"/>
        <v>0</v>
      </c>
      <c r="AQ751" t="str">
        <f t="shared" si="44"/>
        <v/>
      </c>
      <c r="AR751" t="b">
        <f t="shared" si="45"/>
        <v>0</v>
      </c>
      <c r="AS751" t="str">
        <f t="shared" si="46"/>
        <v/>
      </c>
      <c r="AT751" t="b">
        <f t="shared" si="47"/>
        <v>0</v>
      </c>
    </row>
    <row r="752" spans="1:46" ht="15">
      <c r="A752" s="104"/>
      <c r="C752" s="118" t="s">
        <v>155</v>
      </c>
      <c r="D752" s="297"/>
      <c r="E752" s="297"/>
      <c r="F752" s="297"/>
      <c r="G752" s="297"/>
      <c r="H752" s="296"/>
      <c r="I752" s="296"/>
      <c r="J752" s="296"/>
      <c r="K752" s="296"/>
      <c r="L752" s="296"/>
      <c r="M752" s="296"/>
      <c r="N752" s="237" t="str">
        <f>IF(P752="","",INDEX(Aux_loc!B:D,MATCH(P752,Aux_loc!D:D,0),2))</f>
        <v/>
      </c>
      <c r="O752" s="239"/>
      <c r="P752" s="297"/>
      <c r="Q752" s="297"/>
      <c r="R752" s="297"/>
      <c r="S752" s="297"/>
      <c r="T752" s="297"/>
      <c r="U752" s="297"/>
      <c r="V752" s="183"/>
      <c r="W752" s="183"/>
      <c r="X752" s="183"/>
      <c r="Y752" s="183"/>
      <c r="Z752" s="183"/>
      <c r="AA752" s="183"/>
      <c r="AB752" s="183"/>
      <c r="AC752" s="183"/>
      <c r="AD752" s="183"/>
      <c r="AE752" s="397" t="str">
        <f>IF(P752="","",INDEX(Aux_loc!D:E,MATCH(P752,Aux_loc!D:D,0),2))</f>
        <v/>
      </c>
      <c r="AI752">
        <f t="shared" si="41"/>
        <v>0</v>
      </c>
      <c r="AL752">
        <f t="shared" si="42"/>
        <v>0</v>
      </c>
      <c r="AP752" t="b">
        <f t="shared" si="43"/>
        <v>0</v>
      </c>
      <c r="AQ752" t="str">
        <f t="shared" si="44"/>
        <v/>
      </c>
      <c r="AR752" t="b">
        <f t="shared" si="45"/>
        <v>0</v>
      </c>
      <c r="AS752" t="str">
        <f t="shared" si="46"/>
        <v/>
      </c>
      <c r="AT752" t="b">
        <f t="shared" si="47"/>
        <v>0</v>
      </c>
    </row>
    <row r="753" spans="1:46" ht="15">
      <c r="A753" s="104"/>
      <c r="C753" s="118" t="s">
        <v>156</v>
      </c>
      <c r="D753" s="297"/>
      <c r="E753" s="297"/>
      <c r="F753" s="297"/>
      <c r="G753" s="297"/>
      <c r="H753" s="296"/>
      <c r="I753" s="296"/>
      <c r="J753" s="296"/>
      <c r="K753" s="296"/>
      <c r="L753" s="296"/>
      <c r="M753" s="296"/>
      <c r="N753" s="237" t="str">
        <f>IF(P753="","",INDEX(Aux_loc!B:D,MATCH(P753,Aux_loc!D:D,0),2))</f>
        <v/>
      </c>
      <c r="O753" s="239"/>
      <c r="P753" s="297"/>
      <c r="Q753" s="297"/>
      <c r="R753" s="297"/>
      <c r="S753" s="297"/>
      <c r="T753" s="297"/>
      <c r="U753" s="297"/>
      <c r="V753" s="183"/>
      <c r="W753" s="183"/>
      <c r="X753" s="183"/>
      <c r="Y753" s="183"/>
      <c r="Z753" s="183"/>
      <c r="AA753" s="183"/>
      <c r="AB753" s="183"/>
      <c r="AC753" s="183"/>
      <c r="AD753" s="183"/>
      <c r="AE753" s="397" t="str">
        <f>IF(P753="","",INDEX(Aux_loc!D:E,MATCH(P753,Aux_loc!D:D,0),2))</f>
        <v/>
      </c>
      <c r="AI753">
        <f t="shared" si="41"/>
        <v>0</v>
      </c>
      <c r="AL753">
        <f t="shared" si="42"/>
        <v>0</v>
      </c>
      <c r="AP753" t="b">
        <f t="shared" si="43"/>
        <v>0</v>
      </c>
      <c r="AQ753" t="str">
        <f t="shared" si="44"/>
        <v/>
      </c>
      <c r="AR753" t="b">
        <f t="shared" si="45"/>
        <v>0</v>
      </c>
      <c r="AS753" t="str">
        <f t="shared" si="46"/>
        <v/>
      </c>
      <c r="AT753" t="b">
        <f t="shared" si="47"/>
        <v>0</v>
      </c>
    </row>
    <row r="754" spans="1:46" ht="15">
      <c r="A754" s="104"/>
      <c r="C754" s="118" t="s">
        <v>157</v>
      </c>
      <c r="D754" s="297"/>
      <c r="E754" s="297"/>
      <c r="F754" s="297"/>
      <c r="G754" s="297"/>
      <c r="H754" s="296"/>
      <c r="I754" s="296"/>
      <c r="J754" s="296"/>
      <c r="K754" s="296"/>
      <c r="L754" s="296"/>
      <c r="M754" s="296"/>
      <c r="N754" s="237" t="str">
        <f>IF(P754="","",INDEX(Aux_loc!B:D,MATCH(P754,Aux_loc!D:D,0),2))</f>
        <v/>
      </c>
      <c r="O754" s="239"/>
      <c r="P754" s="297"/>
      <c r="Q754" s="297"/>
      <c r="R754" s="297"/>
      <c r="S754" s="297"/>
      <c r="T754" s="297"/>
      <c r="U754" s="297"/>
      <c r="V754" s="183"/>
      <c r="W754" s="183"/>
      <c r="X754" s="183"/>
      <c r="Y754" s="183"/>
      <c r="Z754" s="183"/>
      <c r="AA754" s="183"/>
      <c r="AB754" s="183"/>
      <c r="AC754" s="183"/>
      <c r="AD754" s="183"/>
      <c r="AE754" s="397" t="str">
        <f>IF(P754="","",INDEX(Aux_loc!D:E,MATCH(P754,Aux_loc!D:D,0),2))</f>
        <v/>
      </c>
      <c r="AI754">
        <f t="shared" si="41"/>
        <v>0</v>
      </c>
      <c r="AL754">
        <f t="shared" si="42"/>
        <v>0</v>
      </c>
      <c r="AP754" t="b">
        <f t="shared" si="43"/>
        <v>0</v>
      </c>
      <c r="AQ754" t="str">
        <f t="shared" si="44"/>
        <v/>
      </c>
      <c r="AR754" t="b">
        <f t="shared" si="45"/>
        <v>0</v>
      </c>
      <c r="AS754" t="str">
        <f t="shared" si="46"/>
        <v/>
      </c>
      <c r="AT754" t="b">
        <f t="shared" si="47"/>
        <v>0</v>
      </c>
    </row>
    <row r="755" spans="1:46" ht="15">
      <c r="A755" s="104"/>
      <c r="C755" s="118" t="s">
        <v>158</v>
      </c>
      <c r="D755" s="297"/>
      <c r="E755" s="297"/>
      <c r="F755" s="297"/>
      <c r="G755" s="297"/>
      <c r="H755" s="296"/>
      <c r="I755" s="296"/>
      <c r="J755" s="296"/>
      <c r="K755" s="296"/>
      <c r="L755" s="296"/>
      <c r="M755" s="296"/>
      <c r="N755" s="237" t="str">
        <f>IF(P755="","",INDEX(Aux_loc!B:D,MATCH(P755,Aux_loc!D:D,0),2))</f>
        <v/>
      </c>
      <c r="O755" s="239"/>
      <c r="P755" s="297"/>
      <c r="Q755" s="297"/>
      <c r="R755" s="297"/>
      <c r="S755" s="297"/>
      <c r="T755" s="297"/>
      <c r="U755" s="297"/>
      <c r="V755" s="183"/>
      <c r="W755" s="183"/>
      <c r="X755" s="183"/>
      <c r="Y755" s="183"/>
      <c r="Z755" s="183"/>
      <c r="AA755" s="183"/>
      <c r="AB755" s="183"/>
      <c r="AC755" s="183"/>
      <c r="AD755" s="183"/>
      <c r="AE755" s="397" t="str">
        <f>IF(P755="","",INDEX(Aux_loc!D:E,MATCH(P755,Aux_loc!D:D,0),2))</f>
        <v/>
      </c>
      <c r="AI755">
        <f t="shared" si="41"/>
        <v>0</v>
      </c>
      <c r="AL755">
        <f t="shared" si="42"/>
        <v>0</v>
      </c>
      <c r="AP755" t="b">
        <f t="shared" si="43"/>
        <v>0</v>
      </c>
      <c r="AQ755" t="str">
        <f t="shared" si="44"/>
        <v/>
      </c>
      <c r="AR755" t="b">
        <f t="shared" si="45"/>
        <v>0</v>
      </c>
      <c r="AS755" t="str">
        <f t="shared" si="46"/>
        <v/>
      </c>
      <c r="AT755" t="b">
        <f t="shared" si="47"/>
        <v>0</v>
      </c>
    </row>
    <row r="756" spans="1:46" ht="15">
      <c r="A756" s="104"/>
      <c r="C756" s="118" t="s">
        <v>159</v>
      </c>
      <c r="D756" s="297"/>
      <c r="E756" s="297"/>
      <c r="F756" s="297"/>
      <c r="G756" s="297"/>
      <c r="H756" s="296"/>
      <c r="I756" s="296"/>
      <c r="J756" s="296"/>
      <c r="K756" s="296"/>
      <c r="L756" s="296"/>
      <c r="M756" s="296"/>
      <c r="N756" s="237" t="str">
        <f>IF(P756="","",INDEX(Aux_loc!B:D,MATCH(P756,Aux_loc!D:D,0),2))</f>
        <v/>
      </c>
      <c r="O756" s="239"/>
      <c r="P756" s="297"/>
      <c r="Q756" s="297"/>
      <c r="R756" s="297"/>
      <c r="S756" s="297"/>
      <c r="T756" s="297"/>
      <c r="U756" s="297"/>
      <c r="V756" s="183"/>
      <c r="W756" s="183"/>
      <c r="X756" s="183"/>
      <c r="Y756" s="183"/>
      <c r="Z756" s="183"/>
      <c r="AA756" s="183"/>
      <c r="AB756" s="183"/>
      <c r="AC756" s="183"/>
      <c r="AD756" s="183"/>
      <c r="AE756" s="397" t="str">
        <f>IF(P756="","",INDEX(Aux_loc!D:E,MATCH(P756,Aux_loc!D:D,0),2))</f>
        <v/>
      </c>
      <c r="AI756">
        <f t="shared" ref="AI756:AI819" si="48">IF(OR(AG753=AH753,L756="NS",L756="NA"),0,IF((LEN(L756)-LEN(INT(L756))-1)&gt;0,1,0))</f>
        <v>0</v>
      </c>
      <c r="AL756">
        <f t="shared" ref="AL756:AL819" si="49">IF(COUNTBLANK(D756:O756)=12,0,IF(COUNTA(D756,H756,J756,L756,N756)&lt;&gt;5,1,0))+IF(COUNTBLANK(D756:O756)=12,0,IF(COUNTA(V756:AD756)&gt;=1,0,1))</f>
        <v>0</v>
      </c>
      <c r="AP756" t="b">
        <f t="shared" ref="AP756:AP819" si="50">NOT(EXACT(D756,UPPER(D756)))</f>
        <v>0</v>
      </c>
      <c r="AQ756" t="str">
        <f t="shared" ref="AQ756:AQ819" si="51">SUBSTITUTE( SUBSTITUTE( SUBSTITUTE( SUBSTITUTE( SUBSTITUTE( SUBSTITUTE( SUBSTITUTE( SUBSTITUTE( SUBSTITUTE( SUBSTITUTE(D756, "á", "a"), "é", "e"), "í", "i"), "ó", "o"), "ú", "u"), "Á", "A"), "É", "E"), "Í", "I"), "Ó", "O"), "Ú", "U")</f>
        <v/>
      </c>
      <c r="AR756" t="b">
        <f t="shared" ref="AR756:AR819" si="52">NOT(EXACT(D756,AQ756))</f>
        <v>0</v>
      </c>
      <c r="AS756" t="str">
        <f t="shared" ref="AS756:AS819" si="53">SUBSTITUTE((SUBSTITUTE(SUBSTITUTE(SUBSTITUTE(D756,".",""),",",""),"(","")),")","")</f>
        <v/>
      </c>
      <c r="AT756" t="b">
        <f t="shared" ref="AT756:AT819" si="54">NOT(EXACT(D756,AS756))</f>
        <v>0</v>
      </c>
    </row>
    <row r="757" spans="1:46" ht="15">
      <c r="A757" s="104"/>
      <c r="C757" s="118" t="s">
        <v>160</v>
      </c>
      <c r="D757" s="297"/>
      <c r="E757" s="297"/>
      <c r="F757" s="297"/>
      <c r="G757" s="297"/>
      <c r="H757" s="296"/>
      <c r="I757" s="296"/>
      <c r="J757" s="296"/>
      <c r="K757" s="296"/>
      <c r="L757" s="296"/>
      <c r="M757" s="296"/>
      <c r="N757" s="237" t="str">
        <f>IF(P757="","",INDEX(Aux_loc!B:D,MATCH(P757,Aux_loc!D:D,0),2))</f>
        <v/>
      </c>
      <c r="O757" s="239"/>
      <c r="P757" s="297"/>
      <c r="Q757" s="297"/>
      <c r="R757" s="297"/>
      <c r="S757" s="297"/>
      <c r="T757" s="297"/>
      <c r="U757" s="297"/>
      <c r="V757" s="183"/>
      <c r="W757" s="183"/>
      <c r="X757" s="183"/>
      <c r="Y757" s="183"/>
      <c r="Z757" s="183"/>
      <c r="AA757" s="183"/>
      <c r="AB757" s="183"/>
      <c r="AC757" s="183"/>
      <c r="AD757" s="183"/>
      <c r="AE757" s="397" t="str">
        <f>IF(P757="","",INDEX(Aux_loc!D:E,MATCH(P757,Aux_loc!D:D,0),2))</f>
        <v/>
      </c>
      <c r="AI757">
        <f t="shared" si="48"/>
        <v>0</v>
      </c>
      <c r="AL757">
        <f t="shared" si="49"/>
        <v>0</v>
      </c>
      <c r="AP757" t="b">
        <f t="shared" si="50"/>
        <v>0</v>
      </c>
      <c r="AQ757" t="str">
        <f t="shared" si="51"/>
        <v/>
      </c>
      <c r="AR757" t="b">
        <f t="shared" si="52"/>
        <v>0</v>
      </c>
      <c r="AS757" t="str">
        <f t="shared" si="53"/>
        <v/>
      </c>
      <c r="AT757" t="b">
        <f t="shared" si="54"/>
        <v>0</v>
      </c>
    </row>
    <row r="758" spans="1:46" ht="15">
      <c r="A758" s="104"/>
      <c r="C758" s="118" t="s">
        <v>161</v>
      </c>
      <c r="D758" s="297"/>
      <c r="E758" s="297"/>
      <c r="F758" s="297"/>
      <c r="G758" s="297"/>
      <c r="H758" s="296"/>
      <c r="I758" s="296"/>
      <c r="J758" s="296"/>
      <c r="K758" s="296"/>
      <c r="L758" s="296"/>
      <c r="M758" s="296"/>
      <c r="N758" s="237" t="str">
        <f>IF(P758="","",INDEX(Aux_loc!B:D,MATCH(P758,Aux_loc!D:D,0),2))</f>
        <v/>
      </c>
      <c r="O758" s="239"/>
      <c r="P758" s="297"/>
      <c r="Q758" s="297"/>
      <c r="R758" s="297"/>
      <c r="S758" s="297"/>
      <c r="T758" s="297"/>
      <c r="U758" s="297"/>
      <c r="V758" s="183"/>
      <c r="W758" s="183"/>
      <c r="X758" s="183"/>
      <c r="Y758" s="183"/>
      <c r="Z758" s="183"/>
      <c r="AA758" s="183"/>
      <c r="AB758" s="183"/>
      <c r="AC758" s="183"/>
      <c r="AD758" s="183"/>
      <c r="AE758" s="397" t="str">
        <f>IF(P758="","",INDEX(Aux_loc!D:E,MATCH(P758,Aux_loc!D:D,0),2))</f>
        <v/>
      </c>
      <c r="AI758">
        <f t="shared" si="48"/>
        <v>0</v>
      </c>
      <c r="AL758">
        <f t="shared" si="49"/>
        <v>0</v>
      </c>
      <c r="AP758" t="b">
        <f t="shared" si="50"/>
        <v>0</v>
      </c>
      <c r="AQ758" t="str">
        <f t="shared" si="51"/>
        <v/>
      </c>
      <c r="AR758" t="b">
        <f t="shared" si="52"/>
        <v>0</v>
      </c>
      <c r="AS758" t="str">
        <f t="shared" si="53"/>
        <v/>
      </c>
      <c r="AT758" t="b">
        <f t="shared" si="54"/>
        <v>0</v>
      </c>
    </row>
    <row r="759" spans="1:46" ht="15">
      <c r="A759" s="104"/>
      <c r="C759" s="118" t="s">
        <v>162</v>
      </c>
      <c r="D759" s="297"/>
      <c r="E759" s="297"/>
      <c r="F759" s="297"/>
      <c r="G759" s="297"/>
      <c r="H759" s="296"/>
      <c r="I759" s="296"/>
      <c r="J759" s="296"/>
      <c r="K759" s="296"/>
      <c r="L759" s="296"/>
      <c r="M759" s="296"/>
      <c r="N759" s="237" t="str">
        <f>IF(P759="","",INDEX(Aux_loc!B:D,MATCH(P759,Aux_loc!D:D,0),2))</f>
        <v/>
      </c>
      <c r="O759" s="239"/>
      <c r="P759" s="297"/>
      <c r="Q759" s="297"/>
      <c r="R759" s="297"/>
      <c r="S759" s="297"/>
      <c r="T759" s="297"/>
      <c r="U759" s="297"/>
      <c r="V759" s="183"/>
      <c r="W759" s="183"/>
      <c r="X759" s="183"/>
      <c r="Y759" s="183"/>
      <c r="Z759" s="183"/>
      <c r="AA759" s="183"/>
      <c r="AB759" s="183"/>
      <c r="AC759" s="183"/>
      <c r="AD759" s="183"/>
      <c r="AE759" s="397" t="str">
        <f>IF(P759="","",INDEX(Aux_loc!D:E,MATCH(P759,Aux_loc!D:D,0),2))</f>
        <v/>
      </c>
      <c r="AI759">
        <f t="shared" si="48"/>
        <v>0</v>
      </c>
      <c r="AL759">
        <f t="shared" si="49"/>
        <v>0</v>
      </c>
      <c r="AP759" t="b">
        <f t="shared" si="50"/>
        <v>0</v>
      </c>
      <c r="AQ759" t="str">
        <f t="shared" si="51"/>
        <v/>
      </c>
      <c r="AR759" t="b">
        <f t="shared" si="52"/>
        <v>0</v>
      </c>
      <c r="AS759" t="str">
        <f t="shared" si="53"/>
        <v/>
      </c>
      <c r="AT759" t="b">
        <f t="shared" si="54"/>
        <v>0</v>
      </c>
    </row>
    <row r="760" spans="1:46" ht="15">
      <c r="A760" s="104"/>
      <c r="C760" s="118" t="s">
        <v>163</v>
      </c>
      <c r="D760" s="297"/>
      <c r="E760" s="297"/>
      <c r="F760" s="297"/>
      <c r="G760" s="297"/>
      <c r="H760" s="296"/>
      <c r="I760" s="296"/>
      <c r="J760" s="296"/>
      <c r="K760" s="296"/>
      <c r="L760" s="296"/>
      <c r="M760" s="296"/>
      <c r="N760" s="237" t="str">
        <f>IF(P760="","",INDEX(Aux_loc!B:D,MATCH(P760,Aux_loc!D:D,0),2))</f>
        <v/>
      </c>
      <c r="O760" s="239"/>
      <c r="P760" s="297"/>
      <c r="Q760" s="297"/>
      <c r="R760" s="297"/>
      <c r="S760" s="297"/>
      <c r="T760" s="297"/>
      <c r="U760" s="297"/>
      <c r="V760" s="183"/>
      <c r="W760" s="183"/>
      <c r="X760" s="183"/>
      <c r="Y760" s="183"/>
      <c r="Z760" s="183"/>
      <c r="AA760" s="183"/>
      <c r="AB760" s="183"/>
      <c r="AC760" s="183"/>
      <c r="AD760" s="183"/>
      <c r="AE760" s="397" t="str">
        <f>IF(P760="","",INDEX(Aux_loc!D:E,MATCH(P760,Aux_loc!D:D,0),2))</f>
        <v/>
      </c>
      <c r="AI760">
        <f t="shared" si="48"/>
        <v>0</v>
      </c>
      <c r="AL760">
        <f t="shared" si="49"/>
        <v>0</v>
      </c>
      <c r="AP760" t="b">
        <f t="shared" si="50"/>
        <v>0</v>
      </c>
      <c r="AQ760" t="str">
        <f t="shared" si="51"/>
        <v/>
      </c>
      <c r="AR760" t="b">
        <f t="shared" si="52"/>
        <v>0</v>
      </c>
      <c r="AS760" t="str">
        <f t="shared" si="53"/>
        <v/>
      </c>
      <c r="AT760" t="b">
        <f t="shared" si="54"/>
        <v>0</v>
      </c>
    </row>
    <row r="761" spans="1:46" ht="15">
      <c r="A761" s="104"/>
      <c r="C761" s="118" t="s">
        <v>164</v>
      </c>
      <c r="D761" s="297"/>
      <c r="E761" s="297"/>
      <c r="F761" s="297"/>
      <c r="G761" s="297"/>
      <c r="H761" s="296"/>
      <c r="I761" s="296"/>
      <c r="J761" s="296"/>
      <c r="K761" s="296"/>
      <c r="L761" s="296"/>
      <c r="M761" s="296"/>
      <c r="N761" s="237" t="str">
        <f>IF(P761="","",INDEX(Aux_loc!B:D,MATCH(P761,Aux_loc!D:D,0),2))</f>
        <v/>
      </c>
      <c r="O761" s="239"/>
      <c r="P761" s="297"/>
      <c r="Q761" s="297"/>
      <c r="R761" s="297"/>
      <c r="S761" s="297"/>
      <c r="T761" s="297"/>
      <c r="U761" s="297"/>
      <c r="V761" s="183"/>
      <c r="W761" s="183"/>
      <c r="X761" s="183"/>
      <c r="Y761" s="183"/>
      <c r="Z761" s="183"/>
      <c r="AA761" s="183"/>
      <c r="AB761" s="183"/>
      <c r="AC761" s="183"/>
      <c r="AD761" s="183"/>
      <c r="AE761" s="397" t="str">
        <f>IF(P761="","",INDEX(Aux_loc!D:E,MATCH(P761,Aux_loc!D:D,0),2))</f>
        <v/>
      </c>
      <c r="AI761">
        <f t="shared" si="48"/>
        <v>0</v>
      </c>
      <c r="AL761">
        <f t="shared" si="49"/>
        <v>0</v>
      </c>
      <c r="AP761" t="b">
        <f t="shared" si="50"/>
        <v>0</v>
      </c>
      <c r="AQ761" t="str">
        <f t="shared" si="51"/>
        <v/>
      </c>
      <c r="AR761" t="b">
        <f t="shared" si="52"/>
        <v>0</v>
      </c>
      <c r="AS761" t="str">
        <f t="shared" si="53"/>
        <v/>
      </c>
      <c r="AT761" t="b">
        <f t="shared" si="54"/>
        <v>0</v>
      </c>
    </row>
    <row r="762" spans="1:46" ht="15">
      <c r="A762" s="104"/>
      <c r="C762" s="118" t="s">
        <v>165</v>
      </c>
      <c r="D762" s="297"/>
      <c r="E762" s="297"/>
      <c r="F762" s="297"/>
      <c r="G762" s="297"/>
      <c r="H762" s="296"/>
      <c r="I762" s="296"/>
      <c r="J762" s="296"/>
      <c r="K762" s="296"/>
      <c r="L762" s="296"/>
      <c r="M762" s="296"/>
      <c r="N762" s="237" t="str">
        <f>IF(P762="","",INDEX(Aux_loc!B:D,MATCH(P762,Aux_loc!D:D,0),2))</f>
        <v/>
      </c>
      <c r="O762" s="239"/>
      <c r="P762" s="297"/>
      <c r="Q762" s="297"/>
      <c r="R762" s="297"/>
      <c r="S762" s="297"/>
      <c r="T762" s="297"/>
      <c r="U762" s="297"/>
      <c r="V762" s="183"/>
      <c r="W762" s="183"/>
      <c r="X762" s="183"/>
      <c r="Y762" s="183"/>
      <c r="Z762" s="183"/>
      <c r="AA762" s="183"/>
      <c r="AB762" s="183"/>
      <c r="AC762" s="183"/>
      <c r="AD762" s="183"/>
      <c r="AE762" s="397" t="str">
        <f>IF(P762="","",INDEX(Aux_loc!D:E,MATCH(P762,Aux_loc!D:D,0),2))</f>
        <v/>
      </c>
      <c r="AI762">
        <f t="shared" si="48"/>
        <v>0</v>
      </c>
      <c r="AL762">
        <f t="shared" si="49"/>
        <v>0</v>
      </c>
      <c r="AP762" t="b">
        <f t="shared" si="50"/>
        <v>0</v>
      </c>
      <c r="AQ762" t="str">
        <f t="shared" si="51"/>
        <v/>
      </c>
      <c r="AR762" t="b">
        <f t="shared" si="52"/>
        <v>0</v>
      </c>
      <c r="AS762" t="str">
        <f t="shared" si="53"/>
        <v/>
      </c>
      <c r="AT762" t="b">
        <f t="shared" si="54"/>
        <v>0</v>
      </c>
    </row>
    <row r="763" spans="1:46" ht="15">
      <c r="A763" s="104"/>
      <c r="C763" s="118" t="s">
        <v>166</v>
      </c>
      <c r="D763" s="297"/>
      <c r="E763" s="297"/>
      <c r="F763" s="297"/>
      <c r="G763" s="297"/>
      <c r="H763" s="296"/>
      <c r="I763" s="296"/>
      <c r="J763" s="296"/>
      <c r="K763" s="296"/>
      <c r="L763" s="296"/>
      <c r="M763" s="296"/>
      <c r="N763" s="237" t="str">
        <f>IF(P763="","",INDEX(Aux_loc!B:D,MATCH(P763,Aux_loc!D:D,0),2))</f>
        <v/>
      </c>
      <c r="O763" s="239"/>
      <c r="P763" s="297"/>
      <c r="Q763" s="297"/>
      <c r="R763" s="297"/>
      <c r="S763" s="297"/>
      <c r="T763" s="297"/>
      <c r="U763" s="297"/>
      <c r="V763" s="183"/>
      <c r="W763" s="183"/>
      <c r="X763" s="183"/>
      <c r="Y763" s="183"/>
      <c r="Z763" s="183"/>
      <c r="AA763" s="183"/>
      <c r="AB763" s="183"/>
      <c r="AC763" s="183"/>
      <c r="AD763" s="183"/>
      <c r="AE763" s="397" t="str">
        <f>IF(P763="","",INDEX(Aux_loc!D:E,MATCH(P763,Aux_loc!D:D,0),2))</f>
        <v/>
      </c>
      <c r="AI763">
        <f t="shared" si="48"/>
        <v>0</v>
      </c>
      <c r="AL763">
        <f t="shared" si="49"/>
        <v>0</v>
      </c>
      <c r="AP763" t="b">
        <f t="shared" si="50"/>
        <v>0</v>
      </c>
      <c r="AQ763" t="str">
        <f t="shared" si="51"/>
        <v/>
      </c>
      <c r="AR763" t="b">
        <f t="shared" si="52"/>
        <v>0</v>
      </c>
      <c r="AS763" t="str">
        <f t="shared" si="53"/>
        <v/>
      </c>
      <c r="AT763" t="b">
        <f t="shared" si="54"/>
        <v>0</v>
      </c>
    </row>
    <row r="764" spans="1:46" ht="15">
      <c r="A764" s="104"/>
      <c r="C764" s="118" t="s">
        <v>167</v>
      </c>
      <c r="D764" s="297"/>
      <c r="E764" s="297"/>
      <c r="F764" s="297"/>
      <c r="G764" s="297"/>
      <c r="H764" s="296"/>
      <c r="I764" s="296"/>
      <c r="J764" s="296"/>
      <c r="K764" s="296"/>
      <c r="L764" s="296"/>
      <c r="M764" s="296"/>
      <c r="N764" s="237" t="str">
        <f>IF(P764="","",INDEX(Aux_loc!B:D,MATCH(P764,Aux_loc!D:D,0),2))</f>
        <v/>
      </c>
      <c r="O764" s="239"/>
      <c r="P764" s="297"/>
      <c r="Q764" s="297"/>
      <c r="R764" s="297"/>
      <c r="S764" s="297"/>
      <c r="T764" s="297"/>
      <c r="U764" s="297"/>
      <c r="V764" s="183"/>
      <c r="W764" s="183"/>
      <c r="X764" s="183"/>
      <c r="Y764" s="183"/>
      <c r="Z764" s="183"/>
      <c r="AA764" s="183"/>
      <c r="AB764" s="183"/>
      <c r="AC764" s="183"/>
      <c r="AD764" s="183"/>
      <c r="AE764" s="397" t="str">
        <f>IF(P764="","",INDEX(Aux_loc!D:E,MATCH(P764,Aux_loc!D:D,0),2))</f>
        <v/>
      </c>
      <c r="AI764">
        <f t="shared" si="48"/>
        <v>0</v>
      </c>
      <c r="AL764">
        <f t="shared" si="49"/>
        <v>0</v>
      </c>
      <c r="AP764" t="b">
        <f t="shared" si="50"/>
        <v>0</v>
      </c>
      <c r="AQ764" t="str">
        <f t="shared" si="51"/>
        <v/>
      </c>
      <c r="AR764" t="b">
        <f t="shared" si="52"/>
        <v>0</v>
      </c>
      <c r="AS764" t="str">
        <f t="shared" si="53"/>
        <v/>
      </c>
      <c r="AT764" t="b">
        <f t="shared" si="54"/>
        <v>0</v>
      </c>
    </row>
    <row r="765" spans="1:46" ht="15">
      <c r="A765" s="104"/>
      <c r="C765" s="118" t="s">
        <v>168</v>
      </c>
      <c r="D765" s="297"/>
      <c r="E765" s="297"/>
      <c r="F765" s="297"/>
      <c r="G765" s="297"/>
      <c r="H765" s="296"/>
      <c r="I765" s="296"/>
      <c r="J765" s="296"/>
      <c r="K765" s="296"/>
      <c r="L765" s="296"/>
      <c r="M765" s="296"/>
      <c r="N765" s="237" t="str">
        <f>IF(P765="","",INDEX(Aux_loc!B:D,MATCH(P765,Aux_loc!D:D,0),2))</f>
        <v/>
      </c>
      <c r="O765" s="239"/>
      <c r="P765" s="297"/>
      <c r="Q765" s="297"/>
      <c r="R765" s="297"/>
      <c r="S765" s="297"/>
      <c r="T765" s="297"/>
      <c r="U765" s="297"/>
      <c r="V765" s="183"/>
      <c r="W765" s="183"/>
      <c r="X765" s="183"/>
      <c r="Y765" s="183"/>
      <c r="Z765" s="183"/>
      <c r="AA765" s="183"/>
      <c r="AB765" s="183"/>
      <c r="AC765" s="183"/>
      <c r="AD765" s="183"/>
      <c r="AE765" s="397" t="str">
        <f>IF(P765="","",INDEX(Aux_loc!D:E,MATCH(P765,Aux_loc!D:D,0),2))</f>
        <v/>
      </c>
      <c r="AI765">
        <f t="shared" si="48"/>
        <v>0</v>
      </c>
      <c r="AL765">
        <f t="shared" si="49"/>
        <v>0</v>
      </c>
      <c r="AP765" t="b">
        <f t="shared" si="50"/>
        <v>0</v>
      </c>
      <c r="AQ765" t="str">
        <f t="shared" si="51"/>
        <v/>
      </c>
      <c r="AR765" t="b">
        <f t="shared" si="52"/>
        <v>0</v>
      </c>
      <c r="AS765" t="str">
        <f t="shared" si="53"/>
        <v/>
      </c>
      <c r="AT765" t="b">
        <f t="shared" si="54"/>
        <v>0</v>
      </c>
    </row>
    <row r="766" spans="1:46" ht="15">
      <c r="A766" s="104"/>
      <c r="C766" s="118" t="s">
        <v>169</v>
      </c>
      <c r="D766" s="297"/>
      <c r="E766" s="297"/>
      <c r="F766" s="297"/>
      <c r="G766" s="297"/>
      <c r="H766" s="296"/>
      <c r="I766" s="296"/>
      <c r="J766" s="296"/>
      <c r="K766" s="296"/>
      <c r="L766" s="296"/>
      <c r="M766" s="296"/>
      <c r="N766" s="237" t="str">
        <f>IF(P766="","",INDEX(Aux_loc!B:D,MATCH(P766,Aux_loc!D:D,0),2))</f>
        <v/>
      </c>
      <c r="O766" s="239"/>
      <c r="P766" s="297"/>
      <c r="Q766" s="297"/>
      <c r="R766" s="297"/>
      <c r="S766" s="297"/>
      <c r="T766" s="297"/>
      <c r="U766" s="297"/>
      <c r="V766" s="183"/>
      <c r="W766" s="183"/>
      <c r="X766" s="183"/>
      <c r="Y766" s="183"/>
      <c r="Z766" s="183"/>
      <c r="AA766" s="183"/>
      <c r="AB766" s="183"/>
      <c r="AC766" s="183"/>
      <c r="AD766" s="183"/>
      <c r="AE766" s="397" t="str">
        <f>IF(P766="","",INDEX(Aux_loc!D:E,MATCH(P766,Aux_loc!D:D,0),2))</f>
        <v/>
      </c>
      <c r="AI766">
        <f t="shared" si="48"/>
        <v>0</v>
      </c>
      <c r="AL766">
        <f t="shared" si="49"/>
        <v>0</v>
      </c>
      <c r="AP766" t="b">
        <f t="shared" si="50"/>
        <v>0</v>
      </c>
      <c r="AQ766" t="str">
        <f t="shared" si="51"/>
        <v/>
      </c>
      <c r="AR766" t="b">
        <f t="shared" si="52"/>
        <v>0</v>
      </c>
      <c r="AS766" t="str">
        <f t="shared" si="53"/>
        <v/>
      </c>
      <c r="AT766" t="b">
        <f t="shared" si="54"/>
        <v>0</v>
      </c>
    </row>
    <row r="767" spans="1:46" ht="15">
      <c r="A767" s="104"/>
      <c r="C767" s="118" t="s">
        <v>170</v>
      </c>
      <c r="D767" s="297"/>
      <c r="E767" s="297"/>
      <c r="F767" s="297"/>
      <c r="G767" s="297"/>
      <c r="H767" s="296"/>
      <c r="I767" s="296"/>
      <c r="J767" s="296"/>
      <c r="K767" s="296"/>
      <c r="L767" s="296"/>
      <c r="M767" s="296"/>
      <c r="N767" s="237" t="str">
        <f>IF(P767="","",INDEX(Aux_loc!B:D,MATCH(P767,Aux_loc!D:D,0),2))</f>
        <v/>
      </c>
      <c r="O767" s="239"/>
      <c r="P767" s="297"/>
      <c r="Q767" s="297"/>
      <c r="R767" s="297"/>
      <c r="S767" s="297"/>
      <c r="T767" s="297"/>
      <c r="U767" s="297"/>
      <c r="V767" s="183"/>
      <c r="W767" s="183"/>
      <c r="X767" s="183"/>
      <c r="Y767" s="183"/>
      <c r="Z767" s="183"/>
      <c r="AA767" s="183"/>
      <c r="AB767" s="183"/>
      <c r="AC767" s="183"/>
      <c r="AD767" s="183"/>
      <c r="AE767" s="397" t="str">
        <f>IF(P767="","",INDEX(Aux_loc!D:E,MATCH(P767,Aux_loc!D:D,0),2))</f>
        <v/>
      </c>
      <c r="AI767">
        <f t="shared" si="48"/>
        <v>0</v>
      </c>
      <c r="AL767">
        <f t="shared" si="49"/>
        <v>0</v>
      </c>
      <c r="AP767" t="b">
        <f t="shared" si="50"/>
        <v>0</v>
      </c>
      <c r="AQ767" t="str">
        <f t="shared" si="51"/>
        <v/>
      </c>
      <c r="AR767" t="b">
        <f t="shared" si="52"/>
        <v>0</v>
      </c>
      <c r="AS767" t="str">
        <f t="shared" si="53"/>
        <v/>
      </c>
      <c r="AT767" t="b">
        <f t="shared" si="54"/>
        <v>0</v>
      </c>
    </row>
    <row r="768" spans="1:46" ht="15">
      <c r="A768" s="104"/>
      <c r="C768" s="118" t="s">
        <v>171</v>
      </c>
      <c r="D768" s="297"/>
      <c r="E768" s="297"/>
      <c r="F768" s="297"/>
      <c r="G768" s="297"/>
      <c r="H768" s="296"/>
      <c r="I768" s="296"/>
      <c r="J768" s="296"/>
      <c r="K768" s="296"/>
      <c r="L768" s="296"/>
      <c r="M768" s="296"/>
      <c r="N768" s="237" t="str">
        <f>IF(P768="","",INDEX(Aux_loc!B:D,MATCH(P768,Aux_loc!D:D,0),2))</f>
        <v/>
      </c>
      <c r="O768" s="239"/>
      <c r="P768" s="297"/>
      <c r="Q768" s="297"/>
      <c r="R768" s="297"/>
      <c r="S768" s="297"/>
      <c r="T768" s="297"/>
      <c r="U768" s="297"/>
      <c r="V768" s="183"/>
      <c r="W768" s="183"/>
      <c r="X768" s="183"/>
      <c r="Y768" s="183"/>
      <c r="Z768" s="183"/>
      <c r="AA768" s="183"/>
      <c r="AB768" s="183"/>
      <c r="AC768" s="183"/>
      <c r="AD768" s="183"/>
      <c r="AE768" s="397" t="str">
        <f>IF(P768="","",INDEX(Aux_loc!D:E,MATCH(P768,Aux_loc!D:D,0),2))</f>
        <v/>
      </c>
      <c r="AI768">
        <f t="shared" si="48"/>
        <v>0</v>
      </c>
      <c r="AL768">
        <f t="shared" si="49"/>
        <v>0</v>
      </c>
      <c r="AP768" t="b">
        <f t="shared" si="50"/>
        <v>0</v>
      </c>
      <c r="AQ768" t="str">
        <f t="shared" si="51"/>
        <v/>
      </c>
      <c r="AR768" t="b">
        <f t="shared" si="52"/>
        <v>0</v>
      </c>
      <c r="AS768" t="str">
        <f t="shared" si="53"/>
        <v/>
      </c>
      <c r="AT768" t="b">
        <f t="shared" si="54"/>
        <v>0</v>
      </c>
    </row>
    <row r="769" spans="1:46" ht="15">
      <c r="A769" s="104"/>
      <c r="C769" s="118" t="s">
        <v>172</v>
      </c>
      <c r="D769" s="297"/>
      <c r="E769" s="297"/>
      <c r="F769" s="297"/>
      <c r="G769" s="297"/>
      <c r="H769" s="296"/>
      <c r="I769" s="296"/>
      <c r="J769" s="296"/>
      <c r="K769" s="296"/>
      <c r="L769" s="296"/>
      <c r="M769" s="296"/>
      <c r="N769" s="237" t="str">
        <f>IF(P769="","",INDEX(Aux_loc!B:D,MATCH(P769,Aux_loc!D:D,0),2))</f>
        <v/>
      </c>
      <c r="O769" s="239"/>
      <c r="P769" s="297"/>
      <c r="Q769" s="297"/>
      <c r="R769" s="297"/>
      <c r="S769" s="297"/>
      <c r="T769" s="297"/>
      <c r="U769" s="297"/>
      <c r="V769" s="183"/>
      <c r="W769" s="183"/>
      <c r="X769" s="183"/>
      <c r="Y769" s="183"/>
      <c r="Z769" s="183"/>
      <c r="AA769" s="183"/>
      <c r="AB769" s="183"/>
      <c r="AC769" s="183"/>
      <c r="AD769" s="183"/>
      <c r="AE769" s="397" t="str">
        <f>IF(P769="","",INDEX(Aux_loc!D:E,MATCH(P769,Aux_loc!D:D,0),2))</f>
        <v/>
      </c>
      <c r="AI769">
        <f t="shared" si="48"/>
        <v>0</v>
      </c>
      <c r="AL769">
        <f t="shared" si="49"/>
        <v>0</v>
      </c>
      <c r="AP769" t="b">
        <f t="shared" si="50"/>
        <v>0</v>
      </c>
      <c r="AQ769" t="str">
        <f t="shared" si="51"/>
        <v/>
      </c>
      <c r="AR769" t="b">
        <f t="shared" si="52"/>
        <v>0</v>
      </c>
      <c r="AS769" t="str">
        <f t="shared" si="53"/>
        <v/>
      </c>
      <c r="AT769" t="b">
        <f t="shared" si="54"/>
        <v>0</v>
      </c>
    </row>
    <row r="770" spans="1:46" ht="15">
      <c r="A770" s="104"/>
      <c r="C770" s="118" t="s">
        <v>173</v>
      </c>
      <c r="D770" s="297"/>
      <c r="E770" s="297"/>
      <c r="F770" s="297"/>
      <c r="G770" s="297"/>
      <c r="H770" s="296"/>
      <c r="I770" s="296"/>
      <c r="J770" s="296"/>
      <c r="K770" s="296"/>
      <c r="L770" s="296"/>
      <c r="M770" s="296"/>
      <c r="N770" s="237" t="str">
        <f>IF(P770="","",INDEX(Aux_loc!B:D,MATCH(P770,Aux_loc!D:D,0),2))</f>
        <v/>
      </c>
      <c r="O770" s="239"/>
      <c r="P770" s="297"/>
      <c r="Q770" s="297"/>
      <c r="R770" s="297"/>
      <c r="S770" s="297"/>
      <c r="T770" s="297"/>
      <c r="U770" s="297"/>
      <c r="V770" s="183"/>
      <c r="W770" s="183"/>
      <c r="X770" s="183"/>
      <c r="Y770" s="183"/>
      <c r="Z770" s="183"/>
      <c r="AA770" s="183"/>
      <c r="AB770" s="183"/>
      <c r="AC770" s="183"/>
      <c r="AD770" s="183"/>
      <c r="AE770" s="397" t="str">
        <f>IF(P770="","",INDEX(Aux_loc!D:E,MATCH(P770,Aux_loc!D:D,0),2))</f>
        <v/>
      </c>
      <c r="AI770">
        <f t="shared" si="48"/>
        <v>0</v>
      </c>
      <c r="AL770">
        <f t="shared" si="49"/>
        <v>0</v>
      </c>
      <c r="AP770" t="b">
        <f t="shared" si="50"/>
        <v>0</v>
      </c>
      <c r="AQ770" t="str">
        <f t="shared" si="51"/>
        <v/>
      </c>
      <c r="AR770" t="b">
        <f t="shared" si="52"/>
        <v>0</v>
      </c>
      <c r="AS770" t="str">
        <f t="shared" si="53"/>
        <v/>
      </c>
      <c r="AT770" t="b">
        <f t="shared" si="54"/>
        <v>0</v>
      </c>
    </row>
    <row r="771" spans="1:46" ht="15">
      <c r="A771" s="104"/>
      <c r="C771" s="118" t="s">
        <v>174</v>
      </c>
      <c r="D771" s="297"/>
      <c r="E771" s="297"/>
      <c r="F771" s="297"/>
      <c r="G771" s="297"/>
      <c r="H771" s="296"/>
      <c r="I771" s="296"/>
      <c r="J771" s="296"/>
      <c r="K771" s="296"/>
      <c r="L771" s="296"/>
      <c r="M771" s="296"/>
      <c r="N771" s="237" t="str">
        <f>IF(P771="","",INDEX(Aux_loc!B:D,MATCH(P771,Aux_loc!D:D,0),2))</f>
        <v/>
      </c>
      <c r="O771" s="239"/>
      <c r="P771" s="297"/>
      <c r="Q771" s="297"/>
      <c r="R771" s="297"/>
      <c r="S771" s="297"/>
      <c r="T771" s="297"/>
      <c r="U771" s="297"/>
      <c r="V771" s="183"/>
      <c r="W771" s="183"/>
      <c r="X771" s="183"/>
      <c r="Y771" s="183"/>
      <c r="Z771" s="183"/>
      <c r="AA771" s="183"/>
      <c r="AB771" s="183"/>
      <c r="AC771" s="183"/>
      <c r="AD771" s="183"/>
      <c r="AE771" s="397" t="str">
        <f>IF(P771="","",INDEX(Aux_loc!D:E,MATCH(P771,Aux_loc!D:D,0),2))</f>
        <v/>
      </c>
      <c r="AI771">
        <f t="shared" si="48"/>
        <v>0</v>
      </c>
      <c r="AL771">
        <f t="shared" si="49"/>
        <v>0</v>
      </c>
      <c r="AP771" t="b">
        <f t="shared" si="50"/>
        <v>0</v>
      </c>
      <c r="AQ771" t="str">
        <f t="shared" si="51"/>
        <v/>
      </c>
      <c r="AR771" t="b">
        <f t="shared" si="52"/>
        <v>0</v>
      </c>
      <c r="AS771" t="str">
        <f t="shared" si="53"/>
        <v/>
      </c>
      <c r="AT771" t="b">
        <f t="shared" si="54"/>
        <v>0</v>
      </c>
    </row>
    <row r="772" spans="1:46" ht="15">
      <c r="A772" s="104"/>
      <c r="C772" s="118" t="s">
        <v>175</v>
      </c>
      <c r="D772" s="297"/>
      <c r="E772" s="297"/>
      <c r="F772" s="297"/>
      <c r="G772" s="297"/>
      <c r="H772" s="296"/>
      <c r="I772" s="296"/>
      <c r="J772" s="296"/>
      <c r="K772" s="296"/>
      <c r="L772" s="296"/>
      <c r="M772" s="296"/>
      <c r="N772" s="237" t="str">
        <f>IF(P772="","",INDEX(Aux_loc!B:D,MATCH(P772,Aux_loc!D:D,0),2))</f>
        <v/>
      </c>
      <c r="O772" s="239"/>
      <c r="P772" s="297"/>
      <c r="Q772" s="297"/>
      <c r="R772" s="297"/>
      <c r="S772" s="297"/>
      <c r="T772" s="297"/>
      <c r="U772" s="297"/>
      <c r="V772" s="183"/>
      <c r="W772" s="183"/>
      <c r="X772" s="183"/>
      <c r="Y772" s="183"/>
      <c r="Z772" s="183"/>
      <c r="AA772" s="183"/>
      <c r="AB772" s="183"/>
      <c r="AC772" s="183"/>
      <c r="AD772" s="183"/>
      <c r="AE772" s="397" t="str">
        <f>IF(P772="","",INDEX(Aux_loc!D:E,MATCH(P772,Aux_loc!D:D,0),2))</f>
        <v/>
      </c>
      <c r="AI772">
        <f t="shared" si="48"/>
        <v>0</v>
      </c>
      <c r="AL772">
        <f t="shared" si="49"/>
        <v>0</v>
      </c>
      <c r="AP772" t="b">
        <f t="shared" si="50"/>
        <v>0</v>
      </c>
      <c r="AQ772" t="str">
        <f t="shared" si="51"/>
        <v/>
      </c>
      <c r="AR772" t="b">
        <f t="shared" si="52"/>
        <v>0</v>
      </c>
      <c r="AS772" t="str">
        <f t="shared" si="53"/>
        <v/>
      </c>
      <c r="AT772" t="b">
        <f t="shared" si="54"/>
        <v>0</v>
      </c>
    </row>
    <row r="773" spans="1:46" ht="15">
      <c r="A773" s="104"/>
      <c r="C773" s="118" t="s">
        <v>176</v>
      </c>
      <c r="D773" s="297"/>
      <c r="E773" s="297"/>
      <c r="F773" s="297"/>
      <c r="G773" s="297"/>
      <c r="H773" s="296"/>
      <c r="I773" s="296"/>
      <c r="J773" s="296"/>
      <c r="K773" s="296"/>
      <c r="L773" s="296"/>
      <c r="M773" s="296"/>
      <c r="N773" s="237" t="str">
        <f>IF(P773="","",INDEX(Aux_loc!B:D,MATCH(P773,Aux_loc!D:D,0),2))</f>
        <v/>
      </c>
      <c r="O773" s="239"/>
      <c r="P773" s="297"/>
      <c r="Q773" s="297"/>
      <c r="R773" s="297"/>
      <c r="S773" s="297"/>
      <c r="T773" s="297"/>
      <c r="U773" s="297"/>
      <c r="V773" s="183"/>
      <c r="W773" s="183"/>
      <c r="X773" s="183"/>
      <c r="Y773" s="183"/>
      <c r="Z773" s="183"/>
      <c r="AA773" s="183"/>
      <c r="AB773" s="183"/>
      <c r="AC773" s="183"/>
      <c r="AD773" s="183"/>
      <c r="AE773" s="397" t="str">
        <f>IF(P773="","",INDEX(Aux_loc!D:E,MATCH(P773,Aux_loc!D:D,0),2))</f>
        <v/>
      </c>
      <c r="AI773">
        <f t="shared" si="48"/>
        <v>0</v>
      </c>
      <c r="AL773">
        <f t="shared" si="49"/>
        <v>0</v>
      </c>
      <c r="AP773" t="b">
        <f t="shared" si="50"/>
        <v>0</v>
      </c>
      <c r="AQ773" t="str">
        <f t="shared" si="51"/>
        <v/>
      </c>
      <c r="AR773" t="b">
        <f t="shared" si="52"/>
        <v>0</v>
      </c>
      <c r="AS773" t="str">
        <f t="shared" si="53"/>
        <v/>
      </c>
      <c r="AT773" t="b">
        <f t="shared" si="54"/>
        <v>0</v>
      </c>
    </row>
    <row r="774" spans="1:46" ht="15">
      <c r="A774" s="104"/>
      <c r="C774" s="118" t="s">
        <v>177</v>
      </c>
      <c r="D774" s="297"/>
      <c r="E774" s="297"/>
      <c r="F774" s="297"/>
      <c r="G774" s="297"/>
      <c r="H774" s="296"/>
      <c r="I774" s="296"/>
      <c r="J774" s="296"/>
      <c r="K774" s="296"/>
      <c r="L774" s="296"/>
      <c r="M774" s="296"/>
      <c r="N774" s="237" t="str">
        <f>IF(P774="","",INDEX(Aux_loc!B:D,MATCH(P774,Aux_loc!D:D,0),2))</f>
        <v/>
      </c>
      <c r="O774" s="239"/>
      <c r="P774" s="297"/>
      <c r="Q774" s="297"/>
      <c r="R774" s="297"/>
      <c r="S774" s="297"/>
      <c r="T774" s="297"/>
      <c r="U774" s="297"/>
      <c r="V774" s="183"/>
      <c r="W774" s="183"/>
      <c r="X774" s="183"/>
      <c r="Y774" s="183"/>
      <c r="Z774" s="183"/>
      <c r="AA774" s="183"/>
      <c r="AB774" s="183"/>
      <c r="AC774" s="183"/>
      <c r="AD774" s="183"/>
      <c r="AE774" s="397" t="str">
        <f>IF(P774="","",INDEX(Aux_loc!D:E,MATCH(P774,Aux_loc!D:D,0),2))</f>
        <v/>
      </c>
      <c r="AI774">
        <f t="shared" si="48"/>
        <v>0</v>
      </c>
      <c r="AL774">
        <f t="shared" si="49"/>
        <v>0</v>
      </c>
      <c r="AP774" t="b">
        <f t="shared" si="50"/>
        <v>0</v>
      </c>
      <c r="AQ774" t="str">
        <f t="shared" si="51"/>
        <v/>
      </c>
      <c r="AR774" t="b">
        <f t="shared" si="52"/>
        <v>0</v>
      </c>
      <c r="AS774" t="str">
        <f t="shared" si="53"/>
        <v/>
      </c>
      <c r="AT774" t="b">
        <f t="shared" si="54"/>
        <v>0</v>
      </c>
    </row>
    <row r="775" spans="1:46" ht="15">
      <c r="A775" s="104"/>
      <c r="C775" s="118" t="s">
        <v>178</v>
      </c>
      <c r="D775" s="297"/>
      <c r="E775" s="297"/>
      <c r="F775" s="297"/>
      <c r="G775" s="297"/>
      <c r="H775" s="296"/>
      <c r="I775" s="296"/>
      <c r="J775" s="296"/>
      <c r="K775" s="296"/>
      <c r="L775" s="296"/>
      <c r="M775" s="296"/>
      <c r="N775" s="237" t="str">
        <f>IF(P775="","",INDEX(Aux_loc!B:D,MATCH(P775,Aux_loc!D:D,0),2))</f>
        <v/>
      </c>
      <c r="O775" s="239"/>
      <c r="P775" s="297"/>
      <c r="Q775" s="297"/>
      <c r="R775" s="297"/>
      <c r="S775" s="297"/>
      <c r="T775" s="297"/>
      <c r="U775" s="297"/>
      <c r="V775" s="183"/>
      <c r="W775" s="183"/>
      <c r="X775" s="183"/>
      <c r="Y775" s="183"/>
      <c r="Z775" s="183"/>
      <c r="AA775" s="183"/>
      <c r="AB775" s="183"/>
      <c r="AC775" s="183"/>
      <c r="AD775" s="183"/>
      <c r="AE775" s="397" t="str">
        <f>IF(P775="","",INDEX(Aux_loc!D:E,MATCH(P775,Aux_loc!D:D,0),2))</f>
        <v/>
      </c>
      <c r="AI775">
        <f t="shared" si="48"/>
        <v>0</v>
      </c>
      <c r="AL775">
        <f t="shared" si="49"/>
        <v>0</v>
      </c>
      <c r="AP775" t="b">
        <f t="shared" si="50"/>
        <v>0</v>
      </c>
      <c r="AQ775" t="str">
        <f t="shared" si="51"/>
        <v/>
      </c>
      <c r="AR775" t="b">
        <f t="shared" si="52"/>
        <v>0</v>
      </c>
      <c r="AS775" t="str">
        <f t="shared" si="53"/>
        <v/>
      </c>
      <c r="AT775" t="b">
        <f t="shared" si="54"/>
        <v>0</v>
      </c>
    </row>
    <row r="776" spans="1:46" ht="15">
      <c r="A776" s="104"/>
      <c r="C776" s="118" t="s">
        <v>179</v>
      </c>
      <c r="D776" s="297"/>
      <c r="E776" s="297"/>
      <c r="F776" s="297"/>
      <c r="G776" s="297"/>
      <c r="H776" s="296"/>
      <c r="I776" s="296"/>
      <c r="J776" s="296"/>
      <c r="K776" s="296"/>
      <c r="L776" s="296"/>
      <c r="M776" s="296"/>
      <c r="N776" s="237" t="str">
        <f>IF(P776="","",INDEX(Aux_loc!B:D,MATCH(P776,Aux_loc!D:D,0),2))</f>
        <v/>
      </c>
      <c r="O776" s="239"/>
      <c r="P776" s="297"/>
      <c r="Q776" s="297"/>
      <c r="R776" s="297"/>
      <c r="S776" s="297"/>
      <c r="T776" s="297"/>
      <c r="U776" s="297"/>
      <c r="V776" s="183"/>
      <c r="W776" s="183"/>
      <c r="X776" s="183"/>
      <c r="Y776" s="183"/>
      <c r="Z776" s="183"/>
      <c r="AA776" s="183"/>
      <c r="AB776" s="183"/>
      <c r="AC776" s="183"/>
      <c r="AD776" s="183"/>
      <c r="AE776" s="397" t="str">
        <f>IF(P776="","",INDEX(Aux_loc!D:E,MATCH(P776,Aux_loc!D:D,0),2))</f>
        <v/>
      </c>
      <c r="AI776">
        <f t="shared" si="48"/>
        <v>0</v>
      </c>
      <c r="AL776">
        <f t="shared" si="49"/>
        <v>0</v>
      </c>
      <c r="AP776" t="b">
        <f t="shared" si="50"/>
        <v>0</v>
      </c>
      <c r="AQ776" t="str">
        <f t="shared" si="51"/>
        <v/>
      </c>
      <c r="AR776" t="b">
        <f t="shared" si="52"/>
        <v>0</v>
      </c>
      <c r="AS776" t="str">
        <f t="shared" si="53"/>
        <v/>
      </c>
      <c r="AT776" t="b">
        <f t="shared" si="54"/>
        <v>0</v>
      </c>
    </row>
    <row r="777" spans="1:46" ht="15">
      <c r="A777" s="104"/>
      <c r="C777" s="118" t="s">
        <v>180</v>
      </c>
      <c r="D777" s="297"/>
      <c r="E777" s="297"/>
      <c r="F777" s="297"/>
      <c r="G777" s="297"/>
      <c r="H777" s="296"/>
      <c r="I777" s="296"/>
      <c r="J777" s="296"/>
      <c r="K777" s="296"/>
      <c r="L777" s="296"/>
      <c r="M777" s="296"/>
      <c r="N777" s="237" t="str">
        <f>IF(P777="","",INDEX(Aux_loc!B:D,MATCH(P777,Aux_loc!D:D,0),2))</f>
        <v/>
      </c>
      <c r="O777" s="239"/>
      <c r="P777" s="297"/>
      <c r="Q777" s="297"/>
      <c r="R777" s="297"/>
      <c r="S777" s="297"/>
      <c r="T777" s="297"/>
      <c r="U777" s="297"/>
      <c r="V777" s="183"/>
      <c r="W777" s="183"/>
      <c r="X777" s="183"/>
      <c r="Y777" s="183"/>
      <c r="Z777" s="183"/>
      <c r="AA777" s="183"/>
      <c r="AB777" s="183"/>
      <c r="AC777" s="183"/>
      <c r="AD777" s="183"/>
      <c r="AE777" s="397" t="str">
        <f>IF(P777="","",INDEX(Aux_loc!D:E,MATCH(P777,Aux_loc!D:D,0),2))</f>
        <v/>
      </c>
      <c r="AI777">
        <f t="shared" si="48"/>
        <v>0</v>
      </c>
      <c r="AL777">
        <f t="shared" si="49"/>
        <v>0</v>
      </c>
      <c r="AP777" t="b">
        <f t="shared" si="50"/>
        <v>0</v>
      </c>
      <c r="AQ777" t="str">
        <f t="shared" si="51"/>
        <v/>
      </c>
      <c r="AR777" t="b">
        <f t="shared" si="52"/>
        <v>0</v>
      </c>
      <c r="AS777" t="str">
        <f t="shared" si="53"/>
        <v/>
      </c>
      <c r="AT777" t="b">
        <f t="shared" si="54"/>
        <v>0</v>
      </c>
    </row>
    <row r="778" spans="1:46" ht="15">
      <c r="A778" s="104"/>
      <c r="C778" s="118" t="s">
        <v>181</v>
      </c>
      <c r="D778" s="297"/>
      <c r="E778" s="297"/>
      <c r="F778" s="297"/>
      <c r="G778" s="297"/>
      <c r="H778" s="296"/>
      <c r="I778" s="296"/>
      <c r="J778" s="296"/>
      <c r="K778" s="296"/>
      <c r="L778" s="296"/>
      <c r="M778" s="296"/>
      <c r="N778" s="237" t="str">
        <f>IF(P778="","",INDEX(Aux_loc!B:D,MATCH(P778,Aux_loc!D:D,0),2))</f>
        <v/>
      </c>
      <c r="O778" s="239"/>
      <c r="P778" s="297"/>
      <c r="Q778" s="297"/>
      <c r="R778" s="297"/>
      <c r="S778" s="297"/>
      <c r="T778" s="297"/>
      <c r="U778" s="297"/>
      <c r="V778" s="183"/>
      <c r="W778" s="183"/>
      <c r="X778" s="183"/>
      <c r="Y778" s="183"/>
      <c r="Z778" s="183"/>
      <c r="AA778" s="183"/>
      <c r="AB778" s="183"/>
      <c r="AC778" s="183"/>
      <c r="AD778" s="183"/>
      <c r="AE778" s="397" t="str">
        <f>IF(P778="","",INDEX(Aux_loc!D:E,MATCH(P778,Aux_loc!D:D,0),2))</f>
        <v/>
      </c>
      <c r="AI778">
        <f t="shared" si="48"/>
        <v>0</v>
      </c>
      <c r="AL778">
        <f t="shared" si="49"/>
        <v>0</v>
      </c>
      <c r="AP778" t="b">
        <f t="shared" si="50"/>
        <v>0</v>
      </c>
      <c r="AQ778" t="str">
        <f t="shared" si="51"/>
        <v/>
      </c>
      <c r="AR778" t="b">
        <f t="shared" si="52"/>
        <v>0</v>
      </c>
      <c r="AS778" t="str">
        <f t="shared" si="53"/>
        <v/>
      </c>
      <c r="AT778" t="b">
        <f t="shared" si="54"/>
        <v>0</v>
      </c>
    </row>
    <row r="779" spans="1:46" ht="15">
      <c r="A779" s="104"/>
      <c r="C779" s="118" t="s">
        <v>182</v>
      </c>
      <c r="D779" s="297"/>
      <c r="E779" s="297"/>
      <c r="F779" s="297"/>
      <c r="G779" s="297"/>
      <c r="H779" s="296"/>
      <c r="I779" s="296"/>
      <c r="J779" s="296"/>
      <c r="K779" s="296"/>
      <c r="L779" s="296"/>
      <c r="M779" s="296"/>
      <c r="N779" s="237" t="str">
        <f>IF(P779="","",INDEX(Aux_loc!B:D,MATCH(P779,Aux_loc!D:D,0),2))</f>
        <v/>
      </c>
      <c r="O779" s="239"/>
      <c r="P779" s="297"/>
      <c r="Q779" s="297"/>
      <c r="R779" s="297"/>
      <c r="S779" s="297"/>
      <c r="T779" s="297"/>
      <c r="U779" s="297"/>
      <c r="V779" s="183"/>
      <c r="W779" s="183"/>
      <c r="X779" s="183"/>
      <c r="Y779" s="183"/>
      <c r="Z779" s="183"/>
      <c r="AA779" s="183"/>
      <c r="AB779" s="183"/>
      <c r="AC779" s="183"/>
      <c r="AD779" s="183"/>
      <c r="AE779" s="397" t="str">
        <f>IF(P779="","",INDEX(Aux_loc!D:E,MATCH(P779,Aux_loc!D:D,0),2))</f>
        <v/>
      </c>
      <c r="AI779">
        <f t="shared" si="48"/>
        <v>0</v>
      </c>
      <c r="AL779">
        <f t="shared" si="49"/>
        <v>0</v>
      </c>
      <c r="AP779" t="b">
        <f t="shared" si="50"/>
        <v>0</v>
      </c>
      <c r="AQ779" t="str">
        <f t="shared" si="51"/>
        <v/>
      </c>
      <c r="AR779" t="b">
        <f t="shared" si="52"/>
        <v>0</v>
      </c>
      <c r="AS779" t="str">
        <f t="shared" si="53"/>
        <v/>
      </c>
      <c r="AT779" t="b">
        <f t="shared" si="54"/>
        <v>0</v>
      </c>
    </row>
    <row r="780" spans="1:46" ht="15">
      <c r="A780" s="104"/>
      <c r="C780" s="118" t="s">
        <v>183</v>
      </c>
      <c r="D780" s="297"/>
      <c r="E780" s="297"/>
      <c r="F780" s="297"/>
      <c r="G780" s="297"/>
      <c r="H780" s="296"/>
      <c r="I780" s="296"/>
      <c r="J780" s="296"/>
      <c r="K780" s="296"/>
      <c r="L780" s="296"/>
      <c r="M780" s="296"/>
      <c r="N780" s="237" t="str">
        <f>IF(P780="","",INDEX(Aux_loc!B:D,MATCH(P780,Aux_loc!D:D,0),2))</f>
        <v/>
      </c>
      <c r="O780" s="239"/>
      <c r="P780" s="297"/>
      <c r="Q780" s="297"/>
      <c r="R780" s="297"/>
      <c r="S780" s="297"/>
      <c r="T780" s="297"/>
      <c r="U780" s="297"/>
      <c r="V780" s="183"/>
      <c r="W780" s="183"/>
      <c r="X780" s="183"/>
      <c r="Y780" s="183"/>
      <c r="Z780" s="183"/>
      <c r="AA780" s="183"/>
      <c r="AB780" s="183"/>
      <c r="AC780" s="183"/>
      <c r="AD780" s="183"/>
      <c r="AE780" s="397" t="str">
        <f>IF(P780="","",INDEX(Aux_loc!D:E,MATCH(P780,Aux_loc!D:D,0),2))</f>
        <v/>
      </c>
      <c r="AI780">
        <f t="shared" si="48"/>
        <v>0</v>
      </c>
      <c r="AL780">
        <f t="shared" si="49"/>
        <v>0</v>
      </c>
      <c r="AP780" t="b">
        <f t="shared" si="50"/>
        <v>0</v>
      </c>
      <c r="AQ780" t="str">
        <f t="shared" si="51"/>
        <v/>
      </c>
      <c r="AR780" t="b">
        <f t="shared" si="52"/>
        <v>0</v>
      </c>
      <c r="AS780" t="str">
        <f t="shared" si="53"/>
        <v/>
      </c>
      <c r="AT780" t="b">
        <f t="shared" si="54"/>
        <v>0</v>
      </c>
    </row>
    <row r="781" spans="1:46" ht="15">
      <c r="A781" s="104"/>
      <c r="C781" s="118" t="s">
        <v>184</v>
      </c>
      <c r="D781" s="297"/>
      <c r="E781" s="297"/>
      <c r="F781" s="297"/>
      <c r="G781" s="297"/>
      <c r="H781" s="296"/>
      <c r="I781" s="296"/>
      <c r="J781" s="296"/>
      <c r="K781" s="296"/>
      <c r="L781" s="296"/>
      <c r="M781" s="296"/>
      <c r="N781" s="237" t="str">
        <f>IF(P781="","",INDEX(Aux_loc!B:D,MATCH(P781,Aux_loc!D:D,0),2))</f>
        <v/>
      </c>
      <c r="O781" s="239"/>
      <c r="P781" s="297"/>
      <c r="Q781" s="297"/>
      <c r="R781" s="297"/>
      <c r="S781" s="297"/>
      <c r="T781" s="297"/>
      <c r="U781" s="297"/>
      <c r="V781" s="183"/>
      <c r="W781" s="183"/>
      <c r="X781" s="183"/>
      <c r="Y781" s="183"/>
      <c r="Z781" s="183"/>
      <c r="AA781" s="183"/>
      <c r="AB781" s="183"/>
      <c r="AC781" s="183"/>
      <c r="AD781" s="183"/>
      <c r="AE781" s="397" t="str">
        <f>IF(P781="","",INDEX(Aux_loc!D:E,MATCH(P781,Aux_loc!D:D,0),2))</f>
        <v/>
      </c>
      <c r="AI781">
        <f t="shared" si="48"/>
        <v>0</v>
      </c>
      <c r="AL781">
        <f t="shared" si="49"/>
        <v>0</v>
      </c>
      <c r="AP781" t="b">
        <f t="shared" si="50"/>
        <v>0</v>
      </c>
      <c r="AQ781" t="str">
        <f t="shared" si="51"/>
        <v/>
      </c>
      <c r="AR781" t="b">
        <f t="shared" si="52"/>
        <v>0</v>
      </c>
      <c r="AS781" t="str">
        <f t="shared" si="53"/>
        <v/>
      </c>
      <c r="AT781" t="b">
        <f t="shared" si="54"/>
        <v>0</v>
      </c>
    </row>
    <row r="782" spans="1:46" ht="15">
      <c r="A782" s="104"/>
      <c r="C782" s="118" t="s">
        <v>185</v>
      </c>
      <c r="D782" s="297"/>
      <c r="E782" s="297"/>
      <c r="F782" s="297"/>
      <c r="G782" s="297"/>
      <c r="H782" s="296"/>
      <c r="I782" s="296"/>
      <c r="J782" s="296"/>
      <c r="K782" s="296"/>
      <c r="L782" s="296"/>
      <c r="M782" s="296"/>
      <c r="N782" s="237" t="str">
        <f>IF(P782="","",INDEX(Aux_loc!B:D,MATCH(P782,Aux_loc!D:D,0),2))</f>
        <v/>
      </c>
      <c r="O782" s="239"/>
      <c r="P782" s="297"/>
      <c r="Q782" s="297"/>
      <c r="R782" s="297"/>
      <c r="S782" s="297"/>
      <c r="T782" s="297"/>
      <c r="U782" s="297"/>
      <c r="V782" s="183"/>
      <c r="W782" s="183"/>
      <c r="X782" s="183"/>
      <c r="Y782" s="183"/>
      <c r="Z782" s="183"/>
      <c r="AA782" s="183"/>
      <c r="AB782" s="183"/>
      <c r="AC782" s="183"/>
      <c r="AD782" s="183"/>
      <c r="AE782" s="397" t="str">
        <f>IF(P782="","",INDEX(Aux_loc!D:E,MATCH(P782,Aux_loc!D:D,0),2))</f>
        <v/>
      </c>
      <c r="AI782">
        <f t="shared" si="48"/>
        <v>0</v>
      </c>
      <c r="AL782">
        <f t="shared" si="49"/>
        <v>0</v>
      </c>
      <c r="AP782" t="b">
        <f t="shared" si="50"/>
        <v>0</v>
      </c>
      <c r="AQ782" t="str">
        <f t="shared" si="51"/>
        <v/>
      </c>
      <c r="AR782" t="b">
        <f t="shared" si="52"/>
        <v>0</v>
      </c>
      <c r="AS782" t="str">
        <f t="shared" si="53"/>
        <v/>
      </c>
      <c r="AT782" t="b">
        <f t="shared" si="54"/>
        <v>0</v>
      </c>
    </row>
    <row r="783" spans="1:46" ht="15">
      <c r="A783" s="104"/>
      <c r="C783" s="118" t="s">
        <v>186</v>
      </c>
      <c r="D783" s="297"/>
      <c r="E783" s="297"/>
      <c r="F783" s="297"/>
      <c r="G783" s="297"/>
      <c r="H783" s="296"/>
      <c r="I783" s="296"/>
      <c r="J783" s="296"/>
      <c r="K783" s="296"/>
      <c r="L783" s="296"/>
      <c r="M783" s="296"/>
      <c r="N783" s="237" t="str">
        <f>IF(P783="","",INDEX(Aux_loc!B:D,MATCH(P783,Aux_loc!D:D,0),2))</f>
        <v/>
      </c>
      <c r="O783" s="239"/>
      <c r="P783" s="297"/>
      <c r="Q783" s="297"/>
      <c r="R783" s="297"/>
      <c r="S783" s="297"/>
      <c r="T783" s="297"/>
      <c r="U783" s="297"/>
      <c r="V783" s="183"/>
      <c r="W783" s="183"/>
      <c r="X783" s="183"/>
      <c r="Y783" s="183"/>
      <c r="Z783" s="183"/>
      <c r="AA783" s="183"/>
      <c r="AB783" s="183"/>
      <c r="AC783" s="183"/>
      <c r="AD783" s="183"/>
      <c r="AE783" s="397" t="str">
        <f>IF(P783="","",INDEX(Aux_loc!D:E,MATCH(P783,Aux_loc!D:D,0),2))</f>
        <v/>
      </c>
      <c r="AI783">
        <f t="shared" si="48"/>
        <v>0</v>
      </c>
      <c r="AL783">
        <f t="shared" si="49"/>
        <v>0</v>
      </c>
      <c r="AP783" t="b">
        <f t="shared" si="50"/>
        <v>0</v>
      </c>
      <c r="AQ783" t="str">
        <f t="shared" si="51"/>
        <v/>
      </c>
      <c r="AR783" t="b">
        <f t="shared" si="52"/>
        <v>0</v>
      </c>
      <c r="AS783" t="str">
        <f t="shared" si="53"/>
        <v/>
      </c>
      <c r="AT783" t="b">
        <f t="shared" si="54"/>
        <v>0</v>
      </c>
    </row>
    <row r="784" spans="1:46" ht="15">
      <c r="A784" s="104"/>
      <c r="C784" s="118" t="s">
        <v>187</v>
      </c>
      <c r="D784" s="297"/>
      <c r="E784" s="297"/>
      <c r="F784" s="297"/>
      <c r="G784" s="297"/>
      <c r="H784" s="296"/>
      <c r="I784" s="296"/>
      <c r="J784" s="296"/>
      <c r="K784" s="296"/>
      <c r="L784" s="296"/>
      <c r="M784" s="296"/>
      <c r="N784" s="237" t="str">
        <f>IF(P784="","",INDEX(Aux_loc!B:D,MATCH(P784,Aux_loc!D:D,0),2))</f>
        <v/>
      </c>
      <c r="O784" s="239"/>
      <c r="P784" s="297"/>
      <c r="Q784" s="297"/>
      <c r="R784" s="297"/>
      <c r="S784" s="297"/>
      <c r="T784" s="297"/>
      <c r="U784" s="297"/>
      <c r="V784" s="183"/>
      <c r="W784" s="183"/>
      <c r="X784" s="183"/>
      <c r="Y784" s="183"/>
      <c r="Z784" s="183"/>
      <c r="AA784" s="183"/>
      <c r="AB784" s="183"/>
      <c r="AC784" s="183"/>
      <c r="AD784" s="183"/>
      <c r="AE784" s="397" t="str">
        <f>IF(P784="","",INDEX(Aux_loc!D:E,MATCH(P784,Aux_loc!D:D,0),2))</f>
        <v/>
      </c>
      <c r="AI784">
        <f t="shared" si="48"/>
        <v>0</v>
      </c>
      <c r="AL784">
        <f t="shared" si="49"/>
        <v>0</v>
      </c>
      <c r="AP784" t="b">
        <f t="shared" si="50"/>
        <v>0</v>
      </c>
      <c r="AQ784" t="str">
        <f t="shared" si="51"/>
        <v/>
      </c>
      <c r="AR784" t="b">
        <f t="shared" si="52"/>
        <v>0</v>
      </c>
      <c r="AS784" t="str">
        <f t="shared" si="53"/>
        <v/>
      </c>
      <c r="AT784" t="b">
        <f t="shared" si="54"/>
        <v>0</v>
      </c>
    </row>
    <row r="785" spans="1:46" ht="15">
      <c r="A785" s="104"/>
      <c r="C785" s="118" t="s">
        <v>188</v>
      </c>
      <c r="D785" s="297"/>
      <c r="E785" s="297"/>
      <c r="F785" s="297"/>
      <c r="G785" s="297"/>
      <c r="H785" s="296"/>
      <c r="I785" s="296"/>
      <c r="J785" s="296"/>
      <c r="K785" s="296"/>
      <c r="L785" s="296"/>
      <c r="M785" s="296"/>
      <c r="N785" s="237" t="str">
        <f>IF(P785="","",INDEX(Aux_loc!B:D,MATCH(P785,Aux_loc!D:D,0),2))</f>
        <v/>
      </c>
      <c r="O785" s="239"/>
      <c r="P785" s="297"/>
      <c r="Q785" s="297"/>
      <c r="R785" s="297"/>
      <c r="S785" s="297"/>
      <c r="T785" s="297"/>
      <c r="U785" s="297"/>
      <c r="V785" s="183"/>
      <c r="W785" s="183"/>
      <c r="X785" s="183"/>
      <c r="Y785" s="183"/>
      <c r="Z785" s="183"/>
      <c r="AA785" s="183"/>
      <c r="AB785" s="183"/>
      <c r="AC785" s="183"/>
      <c r="AD785" s="183"/>
      <c r="AE785" s="397" t="str">
        <f>IF(P785="","",INDEX(Aux_loc!D:E,MATCH(P785,Aux_loc!D:D,0),2))</f>
        <v/>
      </c>
      <c r="AI785">
        <f t="shared" si="48"/>
        <v>0</v>
      </c>
      <c r="AL785">
        <f t="shared" si="49"/>
        <v>0</v>
      </c>
      <c r="AP785" t="b">
        <f t="shared" si="50"/>
        <v>0</v>
      </c>
      <c r="AQ785" t="str">
        <f t="shared" si="51"/>
        <v/>
      </c>
      <c r="AR785" t="b">
        <f t="shared" si="52"/>
        <v>0</v>
      </c>
      <c r="AS785" t="str">
        <f t="shared" si="53"/>
        <v/>
      </c>
      <c r="AT785" t="b">
        <f t="shared" si="54"/>
        <v>0</v>
      </c>
    </row>
    <row r="786" spans="1:46" ht="15">
      <c r="A786" s="104"/>
      <c r="C786" s="118" t="s">
        <v>189</v>
      </c>
      <c r="D786" s="297"/>
      <c r="E786" s="297"/>
      <c r="F786" s="297"/>
      <c r="G786" s="297"/>
      <c r="H786" s="296"/>
      <c r="I786" s="296"/>
      <c r="J786" s="296"/>
      <c r="K786" s="296"/>
      <c r="L786" s="296"/>
      <c r="M786" s="296"/>
      <c r="N786" s="237" t="str">
        <f>IF(P786="","",INDEX(Aux_loc!B:D,MATCH(P786,Aux_loc!D:D,0),2))</f>
        <v/>
      </c>
      <c r="O786" s="239"/>
      <c r="P786" s="297"/>
      <c r="Q786" s="297"/>
      <c r="R786" s="297"/>
      <c r="S786" s="297"/>
      <c r="T786" s="297"/>
      <c r="U786" s="297"/>
      <c r="V786" s="183"/>
      <c r="W786" s="183"/>
      <c r="X786" s="183"/>
      <c r="Y786" s="183"/>
      <c r="Z786" s="183"/>
      <c r="AA786" s="183"/>
      <c r="AB786" s="183"/>
      <c r="AC786" s="183"/>
      <c r="AD786" s="183"/>
      <c r="AE786" s="397" t="str">
        <f>IF(P786="","",INDEX(Aux_loc!D:E,MATCH(P786,Aux_loc!D:D,0),2))</f>
        <v/>
      </c>
      <c r="AI786">
        <f t="shared" si="48"/>
        <v>0</v>
      </c>
      <c r="AL786">
        <f t="shared" si="49"/>
        <v>0</v>
      </c>
      <c r="AP786" t="b">
        <f t="shared" si="50"/>
        <v>0</v>
      </c>
      <c r="AQ786" t="str">
        <f t="shared" si="51"/>
        <v/>
      </c>
      <c r="AR786" t="b">
        <f t="shared" si="52"/>
        <v>0</v>
      </c>
      <c r="AS786" t="str">
        <f t="shared" si="53"/>
        <v/>
      </c>
      <c r="AT786" t="b">
        <f t="shared" si="54"/>
        <v>0</v>
      </c>
    </row>
    <row r="787" spans="1:46" ht="15">
      <c r="A787" s="104"/>
      <c r="C787" s="118" t="s">
        <v>190</v>
      </c>
      <c r="D787" s="297"/>
      <c r="E787" s="297"/>
      <c r="F787" s="297"/>
      <c r="G787" s="297"/>
      <c r="H787" s="296"/>
      <c r="I787" s="296"/>
      <c r="J787" s="296"/>
      <c r="K787" s="296"/>
      <c r="L787" s="296"/>
      <c r="M787" s="296"/>
      <c r="N787" s="237" t="str">
        <f>IF(P787="","",INDEX(Aux_loc!B:D,MATCH(P787,Aux_loc!D:D,0),2))</f>
        <v/>
      </c>
      <c r="O787" s="239"/>
      <c r="P787" s="297"/>
      <c r="Q787" s="297"/>
      <c r="R787" s="297"/>
      <c r="S787" s="297"/>
      <c r="T787" s="297"/>
      <c r="U787" s="297"/>
      <c r="V787" s="183"/>
      <c r="W787" s="183"/>
      <c r="X787" s="183"/>
      <c r="Y787" s="183"/>
      <c r="Z787" s="183"/>
      <c r="AA787" s="183"/>
      <c r="AB787" s="183"/>
      <c r="AC787" s="183"/>
      <c r="AD787" s="183"/>
      <c r="AE787" s="397" t="str">
        <f>IF(P787="","",INDEX(Aux_loc!D:E,MATCH(P787,Aux_loc!D:D,0),2))</f>
        <v/>
      </c>
      <c r="AI787">
        <f t="shared" si="48"/>
        <v>0</v>
      </c>
      <c r="AL787">
        <f t="shared" si="49"/>
        <v>0</v>
      </c>
      <c r="AP787" t="b">
        <f t="shared" si="50"/>
        <v>0</v>
      </c>
      <c r="AQ787" t="str">
        <f t="shared" si="51"/>
        <v/>
      </c>
      <c r="AR787" t="b">
        <f t="shared" si="52"/>
        <v>0</v>
      </c>
      <c r="AS787" t="str">
        <f t="shared" si="53"/>
        <v/>
      </c>
      <c r="AT787" t="b">
        <f t="shared" si="54"/>
        <v>0</v>
      </c>
    </row>
    <row r="788" spans="1:46" ht="15">
      <c r="A788" s="104"/>
      <c r="C788" s="118" t="s">
        <v>191</v>
      </c>
      <c r="D788" s="297"/>
      <c r="E788" s="297"/>
      <c r="F788" s="297"/>
      <c r="G788" s="297"/>
      <c r="H788" s="296"/>
      <c r="I788" s="296"/>
      <c r="J788" s="296"/>
      <c r="K788" s="296"/>
      <c r="L788" s="296"/>
      <c r="M788" s="296"/>
      <c r="N788" s="237" t="str">
        <f>IF(P788="","",INDEX(Aux_loc!B:D,MATCH(P788,Aux_loc!D:D,0),2))</f>
        <v/>
      </c>
      <c r="O788" s="239"/>
      <c r="P788" s="297"/>
      <c r="Q788" s="297"/>
      <c r="R788" s="297"/>
      <c r="S788" s="297"/>
      <c r="T788" s="297"/>
      <c r="U788" s="297"/>
      <c r="V788" s="183"/>
      <c r="W788" s="183"/>
      <c r="X788" s="183"/>
      <c r="Y788" s="183"/>
      <c r="Z788" s="183"/>
      <c r="AA788" s="183"/>
      <c r="AB788" s="183"/>
      <c r="AC788" s="183"/>
      <c r="AD788" s="183"/>
      <c r="AE788" s="397" t="str">
        <f>IF(P788="","",INDEX(Aux_loc!D:E,MATCH(P788,Aux_loc!D:D,0),2))</f>
        <v/>
      </c>
      <c r="AI788">
        <f t="shared" si="48"/>
        <v>0</v>
      </c>
      <c r="AL788">
        <f t="shared" si="49"/>
        <v>0</v>
      </c>
      <c r="AP788" t="b">
        <f t="shared" si="50"/>
        <v>0</v>
      </c>
      <c r="AQ788" t="str">
        <f t="shared" si="51"/>
        <v/>
      </c>
      <c r="AR788" t="b">
        <f t="shared" si="52"/>
        <v>0</v>
      </c>
      <c r="AS788" t="str">
        <f t="shared" si="53"/>
        <v/>
      </c>
      <c r="AT788" t="b">
        <f t="shared" si="54"/>
        <v>0</v>
      </c>
    </row>
    <row r="789" spans="1:46" ht="15">
      <c r="A789" s="104"/>
      <c r="C789" s="118" t="s">
        <v>122</v>
      </c>
      <c r="D789" s="297"/>
      <c r="E789" s="297"/>
      <c r="F789" s="297"/>
      <c r="G789" s="297"/>
      <c r="H789" s="296"/>
      <c r="I789" s="296"/>
      <c r="J789" s="296"/>
      <c r="K789" s="296"/>
      <c r="L789" s="296"/>
      <c r="M789" s="296"/>
      <c r="N789" s="237" t="str">
        <f>IF(P789="","",INDEX(Aux_loc!B:D,MATCH(P789,Aux_loc!D:D,0),2))</f>
        <v/>
      </c>
      <c r="O789" s="239"/>
      <c r="P789" s="297"/>
      <c r="Q789" s="297"/>
      <c r="R789" s="297"/>
      <c r="S789" s="297"/>
      <c r="T789" s="297"/>
      <c r="U789" s="297"/>
      <c r="V789" s="183"/>
      <c r="W789" s="183"/>
      <c r="X789" s="183"/>
      <c r="Y789" s="183"/>
      <c r="Z789" s="183"/>
      <c r="AA789" s="183"/>
      <c r="AB789" s="183"/>
      <c r="AC789" s="183"/>
      <c r="AD789" s="183"/>
      <c r="AE789" s="397" t="str">
        <f>IF(P789="","",INDEX(Aux_loc!D:E,MATCH(P789,Aux_loc!D:D,0),2))</f>
        <v/>
      </c>
      <c r="AI789">
        <f t="shared" si="48"/>
        <v>0</v>
      </c>
      <c r="AL789">
        <f t="shared" si="49"/>
        <v>0</v>
      </c>
      <c r="AP789" t="b">
        <f t="shared" si="50"/>
        <v>0</v>
      </c>
      <c r="AQ789" t="str">
        <f t="shared" si="51"/>
        <v/>
      </c>
      <c r="AR789" t="b">
        <f t="shared" si="52"/>
        <v>0</v>
      </c>
      <c r="AS789" t="str">
        <f t="shared" si="53"/>
        <v/>
      </c>
      <c r="AT789" t="b">
        <f t="shared" si="54"/>
        <v>0</v>
      </c>
    </row>
    <row r="790" spans="1:46" ht="15">
      <c r="A790" s="104"/>
      <c r="C790" s="137" t="s">
        <v>192</v>
      </c>
      <c r="D790" s="297"/>
      <c r="E790" s="297"/>
      <c r="F790" s="297"/>
      <c r="G790" s="297"/>
      <c r="H790" s="296"/>
      <c r="I790" s="296"/>
      <c r="J790" s="296"/>
      <c r="K790" s="296"/>
      <c r="L790" s="296"/>
      <c r="M790" s="296"/>
      <c r="N790" s="237" t="str">
        <f>IF(P790="","",INDEX(Aux_loc!B:D,MATCH(P790,Aux_loc!D:D,0),2))</f>
        <v/>
      </c>
      <c r="O790" s="239"/>
      <c r="P790" s="297"/>
      <c r="Q790" s="297"/>
      <c r="R790" s="297"/>
      <c r="S790" s="297"/>
      <c r="T790" s="297"/>
      <c r="U790" s="297"/>
      <c r="V790" s="183"/>
      <c r="W790" s="183"/>
      <c r="X790" s="183"/>
      <c r="Y790" s="183"/>
      <c r="Z790" s="183"/>
      <c r="AA790" s="183"/>
      <c r="AB790" s="183"/>
      <c r="AC790" s="183"/>
      <c r="AD790" s="183"/>
      <c r="AE790" s="397" t="str">
        <f>IF(P790="","",INDEX(Aux_loc!D:E,MATCH(P790,Aux_loc!D:D,0),2))</f>
        <v/>
      </c>
      <c r="AI790">
        <f t="shared" si="48"/>
        <v>0</v>
      </c>
      <c r="AL790">
        <f t="shared" si="49"/>
        <v>0</v>
      </c>
      <c r="AP790" t="b">
        <f t="shared" si="50"/>
        <v>0</v>
      </c>
      <c r="AQ790" t="str">
        <f t="shared" si="51"/>
        <v/>
      </c>
      <c r="AR790" t="b">
        <f t="shared" si="52"/>
        <v>0</v>
      </c>
      <c r="AS790" t="str">
        <f t="shared" si="53"/>
        <v/>
      </c>
      <c r="AT790" t="b">
        <f t="shared" si="54"/>
        <v>0</v>
      </c>
    </row>
    <row r="791" spans="1:46" ht="15">
      <c r="A791" s="104"/>
      <c r="C791" s="137" t="s">
        <v>193</v>
      </c>
      <c r="D791" s="297"/>
      <c r="E791" s="297"/>
      <c r="F791" s="297"/>
      <c r="G791" s="297"/>
      <c r="H791" s="296"/>
      <c r="I791" s="296"/>
      <c r="J791" s="296"/>
      <c r="K791" s="296"/>
      <c r="L791" s="296"/>
      <c r="M791" s="296"/>
      <c r="N791" s="237" t="str">
        <f>IF(P791="","",INDEX(Aux_loc!B:D,MATCH(P791,Aux_loc!D:D,0),2))</f>
        <v/>
      </c>
      <c r="O791" s="239"/>
      <c r="P791" s="297"/>
      <c r="Q791" s="297"/>
      <c r="R791" s="297"/>
      <c r="S791" s="297"/>
      <c r="T791" s="297"/>
      <c r="U791" s="297"/>
      <c r="V791" s="183"/>
      <c r="W791" s="183"/>
      <c r="X791" s="183"/>
      <c r="Y791" s="183"/>
      <c r="Z791" s="183"/>
      <c r="AA791" s="183"/>
      <c r="AB791" s="183"/>
      <c r="AC791" s="183"/>
      <c r="AD791" s="183"/>
      <c r="AE791" s="397" t="str">
        <f>IF(P791="","",INDEX(Aux_loc!D:E,MATCH(P791,Aux_loc!D:D,0),2))</f>
        <v/>
      </c>
      <c r="AI791">
        <f t="shared" si="48"/>
        <v>0</v>
      </c>
      <c r="AL791">
        <f t="shared" si="49"/>
        <v>0</v>
      </c>
      <c r="AP791" t="b">
        <f t="shared" si="50"/>
        <v>0</v>
      </c>
      <c r="AQ791" t="str">
        <f t="shared" si="51"/>
        <v/>
      </c>
      <c r="AR791" t="b">
        <f t="shared" si="52"/>
        <v>0</v>
      </c>
      <c r="AS791" t="str">
        <f t="shared" si="53"/>
        <v/>
      </c>
      <c r="AT791" t="b">
        <f t="shared" si="54"/>
        <v>0</v>
      </c>
    </row>
    <row r="792" spans="1:46" ht="15">
      <c r="A792" s="104"/>
      <c r="C792" s="137" t="s">
        <v>194</v>
      </c>
      <c r="D792" s="297"/>
      <c r="E792" s="297"/>
      <c r="F792" s="297"/>
      <c r="G792" s="297"/>
      <c r="H792" s="296"/>
      <c r="I792" s="296"/>
      <c r="J792" s="296"/>
      <c r="K792" s="296"/>
      <c r="L792" s="296"/>
      <c r="M792" s="296"/>
      <c r="N792" s="237" t="str">
        <f>IF(P792="","",INDEX(Aux_loc!B:D,MATCH(P792,Aux_loc!D:D,0),2))</f>
        <v/>
      </c>
      <c r="O792" s="239"/>
      <c r="P792" s="297"/>
      <c r="Q792" s="297"/>
      <c r="R792" s="297"/>
      <c r="S792" s="297"/>
      <c r="T792" s="297"/>
      <c r="U792" s="297"/>
      <c r="V792" s="183"/>
      <c r="W792" s="183"/>
      <c r="X792" s="183"/>
      <c r="Y792" s="183"/>
      <c r="Z792" s="183"/>
      <c r="AA792" s="183"/>
      <c r="AB792" s="183"/>
      <c r="AC792" s="183"/>
      <c r="AD792" s="183"/>
      <c r="AE792" s="397" t="str">
        <f>IF(P792="","",INDEX(Aux_loc!D:E,MATCH(P792,Aux_loc!D:D,0),2))</f>
        <v/>
      </c>
      <c r="AI792">
        <f t="shared" si="48"/>
        <v>0</v>
      </c>
      <c r="AL792">
        <f t="shared" si="49"/>
        <v>0</v>
      </c>
      <c r="AP792" t="b">
        <f t="shared" si="50"/>
        <v>0</v>
      </c>
      <c r="AQ792" t="str">
        <f t="shared" si="51"/>
        <v/>
      </c>
      <c r="AR792" t="b">
        <f t="shared" si="52"/>
        <v>0</v>
      </c>
      <c r="AS792" t="str">
        <f t="shared" si="53"/>
        <v/>
      </c>
      <c r="AT792" t="b">
        <f t="shared" si="54"/>
        <v>0</v>
      </c>
    </row>
    <row r="793" spans="1:46" ht="15">
      <c r="A793" s="104"/>
      <c r="C793" s="137" t="s">
        <v>195</v>
      </c>
      <c r="D793" s="297"/>
      <c r="E793" s="297"/>
      <c r="F793" s="297"/>
      <c r="G793" s="297"/>
      <c r="H793" s="296"/>
      <c r="I793" s="296"/>
      <c r="J793" s="296"/>
      <c r="K793" s="296"/>
      <c r="L793" s="296"/>
      <c r="M793" s="296"/>
      <c r="N793" s="237" t="str">
        <f>IF(P793="","",INDEX(Aux_loc!B:D,MATCH(P793,Aux_loc!D:D,0),2))</f>
        <v/>
      </c>
      <c r="O793" s="239"/>
      <c r="P793" s="297"/>
      <c r="Q793" s="297"/>
      <c r="R793" s="297"/>
      <c r="S793" s="297"/>
      <c r="T793" s="297"/>
      <c r="U793" s="297"/>
      <c r="V793" s="183"/>
      <c r="W793" s="183"/>
      <c r="X793" s="183"/>
      <c r="Y793" s="183"/>
      <c r="Z793" s="183"/>
      <c r="AA793" s="183"/>
      <c r="AB793" s="183"/>
      <c r="AC793" s="183"/>
      <c r="AD793" s="183"/>
      <c r="AE793" s="397" t="str">
        <f>IF(P793="","",INDEX(Aux_loc!D:E,MATCH(P793,Aux_loc!D:D,0),2))</f>
        <v/>
      </c>
      <c r="AI793">
        <f t="shared" si="48"/>
        <v>0</v>
      </c>
      <c r="AL793">
        <f t="shared" si="49"/>
        <v>0</v>
      </c>
      <c r="AP793" t="b">
        <f t="shared" si="50"/>
        <v>0</v>
      </c>
      <c r="AQ793" t="str">
        <f t="shared" si="51"/>
        <v/>
      </c>
      <c r="AR793" t="b">
        <f t="shared" si="52"/>
        <v>0</v>
      </c>
      <c r="AS793" t="str">
        <f t="shared" si="53"/>
        <v/>
      </c>
      <c r="AT793" t="b">
        <f t="shared" si="54"/>
        <v>0</v>
      </c>
    </row>
    <row r="794" spans="1:46" ht="15">
      <c r="A794" s="104"/>
      <c r="C794" s="137" t="s">
        <v>196</v>
      </c>
      <c r="D794" s="297"/>
      <c r="E794" s="297"/>
      <c r="F794" s="297"/>
      <c r="G794" s="297"/>
      <c r="H794" s="296"/>
      <c r="I794" s="296"/>
      <c r="J794" s="296"/>
      <c r="K794" s="296"/>
      <c r="L794" s="296"/>
      <c r="M794" s="296"/>
      <c r="N794" s="237" t="str">
        <f>IF(P794="","",INDEX(Aux_loc!B:D,MATCH(P794,Aux_loc!D:D,0),2))</f>
        <v/>
      </c>
      <c r="O794" s="239"/>
      <c r="P794" s="297"/>
      <c r="Q794" s="297"/>
      <c r="R794" s="297"/>
      <c r="S794" s="297"/>
      <c r="T794" s="297"/>
      <c r="U794" s="297"/>
      <c r="V794" s="183"/>
      <c r="W794" s="183"/>
      <c r="X794" s="183"/>
      <c r="Y794" s="183"/>
      <c r="Z794" s="183"/>
      <c r="AA794" s="183"/>
      <c r="AB794" s="183"/>
      <c r="AC794" s="183"/>
      <c r="AD794" s="183"/>
      <c r="AE794" s="397" t="str">
        <f>IF(P794="","",INDEX(Aux_loc!D:E,MATCH(P794,Aux_loc!D:D,0),2))</f>
        <v/>
      </c>
      <c r="AI794">
        <f t="shared" si="48"/>
        <v>0</v>
      </c>
      <c r="AL794">
        <f t="shared" si="49"/>
        <v>0</v>
      </c>
      <c r="AP794" t="b">
        <f t="shared" si="50"/>
        <v>0</v>
      </c>
      <c r="AQ794" t="str">
        <f t="shared" si="51"/>
        <v/>
      </c>
      <c r="AR794" t="b">
        <f t="shared" si="52"/>
        <v>0</v>
      </c>
      <c r="AS794" t="str">
        <f t="shared" si="53"/>
        <v/>
      </c>
      <c r="AT794" t="b">
        <f t="shared" si="54"/>
        <v>0</v>
      </c>
    </row>
    <row r="795" spans="1:46" ht="15">
      <c r="A795" s="104"/>
      <c r="C795" s="137" t="s">
        <v>197</v>
      </c>
      <c r="D795" s="297"/>
      <c r="E795" s="297"/>
      <c r="F795" s="297"/>
      <c r="G795" s="297"/>
      <c r="H795" s="296"/>
      <c r="I795" s="296"/>
      <c r="J795" s="296"/>
      <c r="K795" s="296"/>
      <c r="L795" s="296"/>
      <c r="M795" s="296"/>
      <c r="N795" s="237" t="str">
        <f>IF(P795="","",INDEX(Aux_loc!B:D,MATCH(P795,Aux_loc!D:D,0),2))</f>
        <v/>
      </c>
      <c r="O795" s="239"/>
      <c r="P795" s="297"/>
      <c r="Q795" s="297"/>
      <c r="R795" s="297"/>
      <c r="S795" s="297"/>
      <c r="T795" s="297"/>
      <c r="U795" s="297"/>
      <c r="V795" s="183"/>
      <c r="W795" s="183"/>
      <c r="X795" s="183"/>
      <c r="Y795" s="183"/>
      <c r="Z795" s="183"/>
      <c r="AA795" s="183"/>
      <c r="AB795" s="183"/>
      <c r="AC795" s="183"/>
      <c r="AD795" s="183"/>
      <c r="AE795" s="397" t="str">
        <f>IF(P795="","",INDEX(Aux_loc!D:E,MATCH(P795,Aux_loc!D:D,0),2))</f>
        <v/>
      </c>
      <c r="AI795">
        <f t="shared" si="48"/>
        <v>0</v>
      </c>
      <c r="AL795">
        <f t="shared" si="49"/>
        <v>0</v>
      </c>
      <c r="AP795" t="b">
        <f t="shared" si="50"/>
        <v>0</v>
      </c>
      <c r="AQ795" t="str">
        <f t="shared" si="51"/>
        <v/>
      </c>
      <c r="AR795" t="b">
        <f t="shared" si="52"/>
        <v>0</v>
      </c>
      <c r="AS795" t="str">
        <f t="shared" si="53"/>
        <v/>
      </c>
      <c r="AT795" t="b">
        <f t="shared" si="54"/>
        <v>0</v>
      </c>
    </row>
    <row r="796" spans="1:46" ht="15">
      <c r="A796" s="104"/>
      <c r="C796" s="137" t="s">
        <v>198</v>
      </c>
      <c r="D796" s="297"/>
      <c r="E796" s="297"/>
      <c r="F796" s="297"/>
      <c r="G796" s="297"/>
      <c r="H796" s="296"/>
      <c r="I796" s="296"/>
      <c r="J796" s="296"/>
      <c r="K796" s="296"/>
      <c r="L796" s="296"/>
      <c r="M796" s="296"/>
      <c r="N796" s="237" t="str">
        <f>IF(P796="","",INDEX(Aux_loc!B:D,MATCH(P796,Aux_loc!D:D,0),2))</f>
        <v/>
      </c>
      <c r="O796" s="239"/>
      <c r="P796" s="297"/>
      <c r="Q796" s="297"/>
      <c r="R796" s="297"/>
      <c r="S796" s="297"/>
      <c r="T796" s="297"/>
      <c r="U796" s="297"/>
      <c r="V796" s="183"/>
      <c r="W796" s="183"/>
      <c r="X796" s="183"/>
      <c r="Y796" s="183"/>
      <c r="Z796" s="183"/>
      <c r="AA796" s="183"/>
      <c r="AB796" s="183"/>
      <c r="AC796" s="183"/>
      <c r="AD796" s="183"/>
      <c r="AE796" s="397" t="str">
        <f>IF(P796="","",INDEX(Aux_loc!D:E,MATCH(P796,Aux_loc!D:D,0),2))</f>
        <v/>
      </c>
      <c r="AI796">
        <f t="shared" si="48"/>
        <v>0</v>
      </c>
      <c r="AL796">
        <f t="shared" si="49"/>
        <v>0</v>
      </c>
      <c r="AP796" t="b">
        <f t="shared" si="50"/>
        <v>0</v>
      </c>
      <c r="AQ796" t="str">
        <f t="shared" si="51"/>
        <v/>
      </c>
      <c r="AR796" t="b">
        <f t="shared" si="52"/>
        <v>0</v>
      </c>
      <c r="AS796" t="str">
        <f t="shared" si="53"/>
        <v/>
      </c>
      <c r="AT796" t="b">
        <f t="shared" si="54"/>
        <v>0</v>
      </c>
    </row>
    <row r="797" spans="1:46" ht="15">
      <c r="A797" s="104"/>
      <c r="C797" s="137" t="s">
        <v>199</v>
      </c>
      <c r="D797" s="297"/>
      <c r="E797" s="297"/>
      <c r="F797" s="297"/>
      <c r="G797" s="297"/>
      <c r="H797" s="296"/>
      <c r="I797" s="296"/>
      <c r="J797" s="296"/>
      <c r="K797" s="296"/>
      <c r="L797" s="296"/>
      <c r="M797" s="296"/>
      <c r="N797" s="237" t="str">
        <f>IF(P797="","",INDEX(Aux_loc!B:D,MATCH(P797,Aux_loc!D:D,0),2))</f>
        <v/>
      </c>
      <c r="O797" s="239"/>
      <c r="P797" s="297"/>
      <c r="Q797" s="297"/>
      <c r="R797" s="297"/>
      <c r="S797" s="297"/>
      <c r="T797" s="297"/>
      <c r="U797" s="297"/>
      <c r="V797" s="183"/>
      <c r="W797" s="183"/>
      <c r="X797" s="183"/>
      <c r="Y797" s="183"/>
      <c r="Z797" s="183"/>
      <c r="AA797" s="183"/>
      <c r="AB797" s="183"/>
      <c r="AC797" s="183"/>
      <c r="AD797" s="183"/>
      <c r="AE797" s="397" t="str">
        <f>IF(P797="","",INDEX(Aux_loc!D:E,MATCH(P797,Aux_loc!D:D,0),2))</f>
        <v/>
      </c>
      <c r="AI797">
        <f t="shared" si="48"/>
        <v>0</v>
      </c>
      <c r="AL797">
        <f t="shared" si="49"/>
        <v>0</v>
      </c>
      <c r="AP797" t="b">
        <f t="shared" si="50"/>
        <v>0</v>
      </c>
      <c r="AQ797" t="str">
        <f t="shared" si="51"/>
        <v/>
      </c>
      <c r="AR797" t="b">
        <f t="shared" si="52"/>
        <v>0</v>
      </c>
      <c r="AS797" t="str">
        <f t="shared" si="53"/>
        <v/>
      </c>
      <c r="AT797" t="b">
        <f t="shared" si="54"/>
        <v>0</v>
      </c>
    </row>
    <row r="798" spans="1:46" ht="15">
      <c r="A798" s="104"/>
      <c r="C798" s="137" t="s">
        <v>200</v>
      </c>
      <c r="D798" s="297"/>
      <c r="E798" s="297"/>
      <c r="F798" s="297"/>
      <c r="G798" s="297"/>
      <c r="H798" s="296"/>
      <c r="I798" s="296"/>
      <c r="J798" s="296"/>
      <c r="K798" s="296"/>
      <c r="L798" s="296"/>
      <c r="M798" s="296"/>
      <c r="N798" s="237" t="str">
        <f>IF(P798="","",INDEX(Aux_loc!B:D,MATCH(P798,Aux_loc!D:D,0),2))</f>
        <v/>
      </c>
      <c r="O798" s="239"/>
      <c r="P798" s="297"/>
      <c r="Q798" s="297"/>
      <c r="R798" s="297"/>
      <c r="S798" s="297"/>
      <c r="T798" s="297"/>
      <c r="U798" s="297"/>
      <c r="V798" s="183"/>
      <c r="W798" s="183"/>
      <c r="X798" s="183"/>
      <c r="Y798" s="183"/>
      <c r="Z798" s="183"/>
      <c r="AA798" s="183"/>
      <c r="AB798" s="183"/>
      <c r="AC798" s="183"/>
      <c r="AD798" s="183"/>
      <c r="AE798" s="397" t="str">
        <f>IF(P798="","",INDEX(Aux_loc!D:E,MATCH(P798,Aux_loc!D:D,0),2))</f>
        <v/>
      </c>
      <c r="AI798">
        <f t="shared" si="48"/>
        <v>0</v>
      </c>
      <c r="AL798">
        <f t="shared" si="49"/>
        <v>0</v>
      </c>
      <c r="AP798" t="b">
        <f t="shared" si="50"/>
        <v>0</v>
      </c>
      <c r="AQ798" t="str">
        <f t="shared" si="51"/>
        <v/>
      </c>
      <c r="AR798" t="b">
        <f t="shared" si="52"/>
        <v>0</v>
      </c>
      <c r="AS798" t="str">
        <f t="shared" si="53"/>
        <v/>
      </c>
      <c r="AT798" t="b">
        <f t="shared" si="54"/>
        <v>0</v>
      </c>
    </row>
    <row r="799" spans="1:46" ht="15">
      <c r="A799" s="104"/>
      <c r="C799" s="137" t="s">
        <v>201</v>
      </c>
      <c r="D799" s="297"/>
      <c r="E799" s="297"/>
      <c r="F799" s="297"/>
      <c r="G799" s="297"/>
      <c r="H799" s="296"/>
      <c r="I799" s="296"/>
      <c r="J799" s="296"/>
      <c r="K799" s="296"/>
      <c r="L799" s="296"/>
      <c r="M799" s="296"/>
      <c r="N799" s="237" t="str">
        <f>IF(P799="","",INDEX(Aux_loc!B:D,MATCH(P799,Aux_loc!D:D,0),2))</f>
        <v/>
      </c>
      <c r="O799" s="239"/>
      <c r="P799" s="297"/>
      <c r="Q799" s="297"/>
      <c r="R799" s="297"/>
      <c r="S799" s="297"/>
      <c r="T799" s="297"/>
      <c r="U799" s="297"/>
      <c r="V799" s="183"/>
      <c r="W799" s="183"/>
      <c r="X799" s="183"/>
      <c r="Y799" s="183"/>
      <c r="Z799" s="183"/>
      <c r="AA799" s="183"/>
      <c r="AB799" s="183"/>
      <c r="AC799" s="183"/>
      <c r="AD799" s="183"/>
      <c r="AE799" s="397" t="str">
        <f>IF(P799="","",INDEX(Aux_loc!D:E,MATCH(P799,Aux_loc!D:D,0),2))</f>
        <v/>
      </c>
      <c r="AI799">
        <f t="shared" si="48"/>
        <v>0</v>
      </c>
      <c r="AL799">
        <f t="shared" si="49"/>
        <v>0</v>
      </c>
      <c r="AP799" t="b">
        <f t="shared" si="50"/>
        <v>0</v>
      </c>
      <c r="AQ799" t="str">
        <f t="shared" si="51"/>
        <v/>
      </c>
      <c r="AR799" t="b">
        <f t="shared" si="52"/>
        <v>0</v>
      </c>
      <c r="AS799" t="str">
        <f t="shared" si="53"/>
        <v/>
      </c>
      <c r="AT799" t="b">
        <f t="shared" si="54"/>
        <v>0</v>
      </c>
    </row>
    <row r="800" spans="1:46" ht="15">
      <c r="A800" s="104"/>
      <c r="C800" s="137" t="s">
        <v>202</v>
      </c>
      <c r="D800" s="297"/>
      <c r="E800" s="297"/>
      <c r="F800" s="297"/>
      <c r="G800" s="297"/>
      <c r="H800" s="296"/>
      <c r="I800" s="296"/>
      <c r="J800" s="296"/>
      <c r="K800" s="296"/>
      <c r="L800" s="296"/>
      <c r="M800" s="296"/>
      <c r="N800" s="237" t="str">
        <f>IF(P800="","",INDEX(Aux_loc!B:D,MATCH(P800,Aux_loc!D:D,0),2))</f>
        <v/>
      </c>
      <c r="O800" s="239"/>
      <c r="P800" s="297"/>
      <c r="Q800" s="297"/>
      <c r="R800" s="297"/>
      <c r="S800" s="297"/>
      <c r="T800" s="297"/>
      <c r="U800" s="297"/>
      <c r="V800" s="183"/>
      <c r="W800" s="183"/>
      <c r="X800" s="183"/>
      <c r="Y800" s="183"/>
      <c r="Z800" s="183"/>
      <c r="AA800" s="183"/>
      <c r="AB800" s="183"/>
      <c r="AC800" s="183"/>
      <c r="AD800" s="183"/>
      <c r="AE800" s="397" t="str">
        <f>IF(P800="","",INDEX(Aux_loc!D:E,MATCH(P800,Aux_loc!D:D,0),2))</f>
        <v/>
      </c>
      <c r="AI800">
        <f t="shared" si="48"/>
        <v>0</v>
      </c>
      <c r="AL800">
        <f t="shared" si="49"/>
        <v>0</v>
      </c>
      <c r="AP800" t="b">
        <f t="shared" si="50"/>
        <v>0</v>
      </c>
      <c r="AQ800" t="str">
        <f t="shared" si="51"/>
        <v/>
      </c>
      <c r="AR800" t="b">
        <f t="shared" si="52"/>
        <v>0</v>
      </c>
      <c r="AS800" t="str">
        <f t="shared" si="53"/>
        <v/>
      </c>
      <c r="AT800" t="b">
        <f t="shared" si="54"/>
        <v>0</v>
      </c>
    </row>
    <row r="801" spans="1:46" ht="15">
      <c r="A801" s="104"/>
      <c r="C801" s="137" t="s">
        <v>203</v>
      </c>
      <c r="D801" s="297"/>
      <c r="E801" s="297"/>
      <c r="F801" s="297"/>
      <c r="G801" s="297"/>
      <c r="H801" s="296"/>
      <c r="I801" s="296"/>
      <c r="J801" s="296"/>
      <c r="K801" s="296"/>
      <c r="L801" s="296"/>
      <c r="M801" s="296"/>
      <c r="N801" s="237" t="str">
        <f>IF(P801="","",INDEX(Aux_loc!B:D,MATCH(P801,Aux_loc!D:D,0),2))</f>
        <v/>
      </c>
      <c r="O801" s="239"/>
      <c r="P801" s="297"/>
      <c r="Q801" s="297"/>
      <c r="R801" s="297"/>
      <c r="S801" s="297"/>
      <c r="T801" s="297"/>
      <c r="U801" s="297"/>
      <c r="V801" s="183"/>
      <c r="W801" s="183"/>
      <c r="X801" s="183"/>
      <c r="Y801" s="183"/>
      <c r="Z801" s="183"/>
      <c r="AA801" s="183"/>
      <c r="AB801" s="183"/>
      <c r="AC801" s="183"/>
      <c r="AD801" s="183"/>
      <c r="AE801" s="397" t="str">
        <f>IF(P801="","",INDEX(Aux_loc!D:E,MATCH(P801,Aux_loc!D:D,0),2))</f>
        <v/>
      </c>
      <c r="AI801">
        <f t="shared" si="48"/>
        <v>0</v>
      </c>
      <c r="AL801">
        <f t="shared" si="49"/>
        <v>0</v>
      </c>
      <c r="AP801" t="b">
        <f t="shared" si="50"/>
        <v>0</v>
      </c>
      <c r="AQ801" t="str">
        <f t="shared" si="51"/>
        <v/>
      </c>
      <c r="AR801" t="b">
        <f t="shared" si="52"/>
        <v>0</v>
      </c>
      <c r="AS801" t="str">
        <f t="shared" si="53"/>
        <v/>
      </c>
      <c r="AT801" t="b">
        <f t="shared" si="54"/>
        <v>0</v>
      </c>
    </row>
    <row r="802" spans="1:46" ht="15">
      <c r="A802" s="104"/>
      <c r="C802" s="137" t="s">
        <v>204</v>
      </c>
      <c r="D802" s="297"/>
      <c r="E802" s="297"/>
      <c r="F802" s="297"/>
      <c r="G802" s="297"/>
      <c r="H802" s="296"/>
      <c r="I802" s="296"/>
      <c r="J802" s="296"/>
      <c r="K802" s="296"/>
      <c r="L802" s="296"/>
      <c r="M802" s="296"/>
      <c r="N802" s="237" t="str">
        <f>IF(P802="","",INDEX(Aux_loc!B:D,MATCH(P802,Aux_loc!D:D,0),2))</f>
        <v/>
      </c>
      <c r="O802" s="239"/>
      <c r="P802" s="297"/>
      <c r="Q802" s="297"/>
      <c r="R802" s="297"/>
      <c r="S802" s="297"/>
      <c r="T802" s="297"/>
      <c r="U802" s="297"/>
      <c r="V802" s="183"/>
      <c r="W802" s="183"/>
      <c r="X802" s="183"/>
      <c r="Y802" s="183"/>
      <c r="Z802" s="183"/>
      <c r="AA802" s="183"/>
      <c r="AB802" s="183"/>
      <c r="AC802" s="183"/>
      <c r="AD802" s="183"/>
      <c r="AE802" s="397" t="str">
        <f>IF(P802="","",INDEX(Aux_loc!D:E,MATCH(P802,Aux_loc!D:D,0),2))</f>
        <v/>
      </c>
      <c r="AI802">
        <f t="shared" si="48"/>
        <v>0</v>
      </c>
      <c r="AL802">
        <f t="shared" si="49"/>
        <v>0</v>
      </c>
      <c r="AP802" t="b">
        <f t="shared" si="50"/>
        <v>0</v>
      </c>
      <c r="AQ802" t="str">
        <f t="shared" si="51"/>
        <v/>
      </c>
      <c r="AR802" t="b">
        <f t="shared" si="52"/>
        <v>0</v>
      </c>
      <c r="AS802" t="str">
        <f t="shared" si="53"/>
        <v/>
      </c>
      <c r="AT802" t="b">
        <f t="shared" si="54"/>
        <v>0</v>
      </c>
    </row>
    <row r="803" spans="1:46" ht="15">
      <c r="A803" s="104"/>
      <c r="C803" s="137" t="s">
        <v>205</v>
      </c>
      <c r="D803" s="297"/>
      <c r="E803" s="297"/>
      <c r="F803" s="297"/>
      <c r="G803" s="297"/>
      <c r="H803" s="296"/>
      <c r="I803" s="296"/>
      <c r="J803" s="296"/>
      <c r="K803" s="296"/>
      <c r="L803" s="296"/>
      <c r="M803" s="296"/>
      <c r="N803" s="237" t="str">
        <f>IF(P803="","",INDEX(Aux_loc!B:D,MATCH(P803,Aux_loc!D:D,0),2))</f>
        <v/>
      </c>
      <c r="O803" s="239"/>
      <c r="P803" s="297"/>
      <c r="Q803" s="297"/>
      <c r="R803" s="297"/>
      <c r="S803" s="297"/>
      <c r="T803" s="297"/>
      <c r="U803" s="297"/>
      <c r="V803" s="183"/>
      <c r="W803" s="183"/>
      <c r="X803" s="183"/>
      <c r="Y803" s="183"/>
      <c r="Z803" s="183"/>
      <c r="AA803" s="183"/>
      <c r="AB803" s="183"/>
      <c r="AC803" s="183"/>
      <c r="AD803" s="183"/>
      <c r="AE803" s="397" t="str">
        <f>IF(P803="","",INDEX(Aux_loc!D:E,MATCH(P803,Aux_loc!D:D,0),2))</f>
        <v/>
      </c>
      <c r="AI803">
        <f t="shared" si="48"/>
        <v>0</v>
      </c>
      <c r="AL803">
        <f t="shared" si="49"/>
        <v>0</v>
      </c>
      <c r="AP803" t="b">
        <f t="shared" si="50"/>
        <v>0</v>
      </c>
      <c r="AQ803" t="str">
        <f t="shared" si="51"/>
        <v/>
      </c>
      <c r="AR803" t="b">
        <f t="shared" si="52"/>
        <v>0</v>
      </c>
      <c r="AS803" t="str">
        <f t="shared" si="53"/>
        <v/>
      </c>
      <c r="AT803" t="b">
        <f t="shared" si="54"/>
        <v>0</v>
      </c>
    </row>
    <row r="804" spans="1:46" ht="15">
      <c r="A804" s="104"/>
      <c r="C804" s="137" t="s">
        <v>206</v>
      </c>
      <c r="D804" s="297"/>
      <c r="E804" s="297"/>
      <c r="F804" s="297"/>
      <c r="G804" s="297"/>
      <c r="H804" s="296"/>
      <c r="I804" s="296"/>
      <c r="J804" s="296"/>
      <c r="K804" s="296"/>
      <c r="L804" s="296"/>
      <c r="M804" s="296"/>
      <c r="N804" s="237" t="str">
        <f>IF(P804="","",INDEX(Aux_loc!B:D,MATCH(P804,Aux_loc!D:D,0),2))</f>
        <v/>
      </c>
      <c r="O804" s="239"/>
      <c r="P804" s="297"/>
      <c r="Q804" s="297"/>
      <c r="R804" s="297"/>
      <c r="S804" s="297"/>
      <c r="T804" s="297"/>
      <c r="U804" s="297"/>
      <c r="V804" s="183"/>
      <c r="W804" s="183"/>
      <c r="X804" s="183"/>
      <c r="Y804" s="183"/>
      <c r="Z804" s="183"/>
      <c r="AA804" s="183"/>
      <c r="AB804" s="183"/>
      <c r="AC804" s="183"/>
      <c r="AD804" s="183"/>
      <c r="AE804" s="397" t="str">
        <f>IF(P804="","",INDEX(Aux_loc!D:E,MATCH(P804,Aux_loc!D:D,0),2))</f>
        <v/>
      </c>
      <c r="AI804">
        <f t="shared" si="48"/>
        <v>0</v>
      </c>
      <c r="AL804">
        <f t="shared" si="49"/>
        <v>0</v>
      </c>
      <c r="AP804" t="b">
        <f t="shared" si="50"/>
        <v>0</v>
      </c>
      <c r="AQ804" t="str">
        <f t="shared" si="51"/>
        <v/>
      </c>
      <c r="AR804" t="b">
        <f t="shared" si="52"/>
        <v>0</v>
      </c>
      <c r="AS804" t="str">
        <f t="shared" si="53"/>
        <v/>
      </c>
      <c r="AT804" t="b">
        <f t="shared" si="54"/>
        <v>0</v>
      </c>
    </row>
    <row r="805" spans="1:46" ht="15">
      <c r="A805" s="104"/>
      <c r="C805" s="137" t="s">
        <v>207</v>
      </c>
      <c r="D805" s="297"/>
      <c r="E805" s="297"/>
      <c r="F805" s="297"/>
      <c r="G805" s="297"/>
      <c r="H805" s="296"/>
      <c r="I805" s="296"/>
      <c r="J805" s="296"/>
      <c r="K805" s="296"/>
      <c r="L805" s="296"/>
      <c r="M805" s="296"/>
      <c r="N805" s="237" t="str">
        <f>IF(P805="","",INDEX(Aux_loc!B:D,MATCH(P805,Aux_loc!D:D,0),2))</f>
        <v/>
      </c>
      <c r="O805" s="239"/>
      <c r="P805" s="297"/>
      <c r="Q805" s="297"/>
      <c r="R805" s="297"/>
      <c r="S805" s="297"/>
      <c r="T805" s="297"/>
      <c r="U805" s="297"/>
      <c r="V805" s="183"/>
      <c r="W805" s="183"/>
      <c r="X805" s="183"/>
      <c r="Y805" s="183"/>
      <c r="Z805" s="183"/>
      <c r="AA805" s="183"/>
      <c r="AB805" s="183"/>
      <c r="AC805" s="183"/>
      <c r="AD805" s="183"/>
      <c r="AE805" s="397" t="str">
        <f>IF(P805="","",INDEX(Aux_loc!D:E,MATCH(P805,Aux_loc!D:D,0),2))</f>
        <v/>
      </c>
      <c r="AI805">
        <f t="shared" si="48"/>
        <v>0</v>
      </c>
      <c r="AL805">
        <f t="shared" si="49"/>
        <v>0</v>
      </c>
      <c r="AP805" t="b">
        <f t="shared" si="50"/>
        <v>0</v>
      </c>
      <c r="AQ805" t="str">
        <f t="shared" si="51"/>
        <v/>
      </c>
      <c r="AR805" t="b">
        <f t="shared" si="52"/>
        <v>0</v>
      </c>
      <c r="AS805" t="str">
        <f t="shared" si="53"/>
        <v/>
      </c>
      <c r="AT805" t="b">
        <f t="shared" si="54"/>
        <v>0</v>
      </c>
    </row>
    <row r="806" spans="1:46" ht="15">
      <c r="A806" s="104"/>
      <c r="C806" s="137" t="s">
        <v>208</v>
      </c>
      <c r="D806" s="297"/>
      <c r="E806" s="297"/>
      <c r="F806" s="297"/>
      <c r="G806" s="297"/>
      <c r="H806" s="296"/>
      <c r="I806" s="296"/>
      <c r="J806" s="296"/>
      <c r="K806" s="296"/>
      <c r="L806" s="296"/>
      <c r="M806" s="296"/>
      <c r="N806" s="237" t="str">
        <f>IF(P806="","",INDEX(Aux_loc!B:D,MATCH(P806,Aux_loc!D:D,0),2))</f>
        <v/>
      </c>
      <c r="O806" s="239"/>
      <c r="P806" s="297"/>
      <c r="Q806" s="297"/>
      <c r="R806" s="297"/>
      <c r="S806" s="297"/>
      <c r="T806" s="297"/>
      <c r="U806" s="297"/>
      <c r="V806" s="183"/>
      <c r="W806" s="183"/>
      <c r="X806" s="183"/>
      <c r="Y806" s="183"/>
      <c r="Z806" s="183"/>
      <c r="AA806" s="183"/>
      <c r="AB806" s="183"/>
      <c r="AC806" s="183"/>
      <c r="AD806" s="183"/>
      <c r="AE806" s="397" t="str">
        <f>IF(P806="","",INDEX(Aux_loc!D:E,MATCH(P806,Aux_loc!D:D,0),2))</f>
        <v/>
      </c>
      <c r="AI806">
        <f t="shared" si="48"/>
        <v>0</v>
      </c>
      <c r="AL806">
        <f t="shared" si="49"/>
        <v>0</v>
      </c>
      <c r="AP806" t="b">
        <f t="shared" si="50"/>
        <v>0</v>
      </c>
      <c r="AQ806" t="str">
        <f t="shared" si="51"/>
        <v/>
      </c>
      <c r="AR806" t="b">
        <f t="shared" si="52"/>
        <v>0</v>
      </c>
      <c r="AS806" t="str">
        <f t="shared" si="53"/>
        <v/>
      </c>
      <c r="AT806" t="b">
        <f t="shared" si="54"/>
        <v>0</v>
      </c>
    </row>
    <row r="807" spans="1:46" ht="15">
      <c r="A807" s="104"/>
      <c r="C807" s="137" t="s">
        <v>209</v>
      </c>
      <c r="D807" s="297"/>
      <c r="E807" s="297"/>
      <c r="F807" s="297"/>
      <c r="G807" s="297"/>
      <c r="H807" s="296"/>
      <c r="I807" s="296"/>
      <c r="J807" s="296"/>
      <c r="K807" s="296"/>
      <c r="L807" s="296"/>
      <c r="M807" s="296"/>
      <c r="N807" s="237" t="str">
        <f>IF(P807="","",INDEX(Aux_loc!B:D,MATCH(P807,Aux_loc!D:D,0),2))</f>
        <v/>
      </c>
      <c r="O807" s="239"/>
      <c r="P807" s="297"/>
      <c r="Q807" s="297"/>
      <c r="R807" s="297"/>
      <c r="S807" s="297"/>
      <c r="T807" s="297"/>
      <c r="U807" s="297"/>
      <c r="V807" s="183"/>
      <c r="W807" s="183"/>
      <c r="X807" s="183"/>
      <c r="Y807" s="183"/>
      <c r="Z807" s="183"/>
      <c r="AA807" s="183"/>
      <c r="AB807" s="183"/>
      <c r="AC807" s="183"/>
      <c r="AD807" s="183"/>
      <c r="AE807" s="397" t="str">
        <f>IF(P807="","",INDEX(Aux_loc!D:E,MATCH(P807,Aux_loc!D:D,0),2))</f>
        <v/>
      </c>
      <c r="AI807">
        <f t="shared" si="48"/>
        <v>0</v>
      </c>
      <c r="AL807">
        <f t="shared" si="49"/>
        <v>0</v>
      </c>
      <c r="AP807" t="b">
        <f t="shared" si="50"/>
        <v>0</v>
      </c>
      <c r="AQ807" t="str">
        <f t="shared" si="51"/>
        <v/>
      </c>
      <c r="AR807" t="b">
        <f t="shared" si="52"/>
        <v>0</v>
      </c>
      <c r="AS807" t="str">
        <f t="shared" si="53"/>
        <v/>
      </c>
      <c r="AT807" t="b">
        <f t="shared" si="54"/>
        <v>0</v>
      </c>
    </row>
    <row r="808" spans="1:46" ht="15">
      <c r="A808" s="104"/>
      <c r="C808" s="137" t="s">
        <v>210</v>
      </c>
      <c r="D808" s="297"/>
      <c r="E808" s="297"/>
      <c r="F808" s="297"/>
      <c r="G808" s="297"/>
      <c r="H808" s="296"/>
      <c r="I808" s="296"/>
      <c r="J808" s="296"/>
      <c r="K808" s="296"/>
      <c r="L808" s="296"/>
      <c r="M808" s="296"/>
      <c r="N808" s="237" t="str">
        <f>IF(P808="","",INDEX(Aux_loc!B:D,MATCH(P808,Aux_loc!D:D,0),2))</f>
        <v/>
      </c>
      <c r="O808" s="239"/>
      <c r="P808" s="297"/>
      <c r="Q808" s="297"/>
      <c r="R808" s="297"/>
      <c r="S808" s="297"/>
      <c r="T808" s="297"/>
      <c r="U808" s="297"/>
      <c r="V808" s="183"/>
      <c r="W808" s="183"/>
      <c r="X808" s="183"/>
      <c r="Y808" s="183"/>
      <c r="Z808" s="183"/>
      <c r="AA808" s="183"/>
      <c r="AB808" s="183"/>
      <c r="AC808" s="183"/>
      <c r="AD808" s="183"/>
      <c r="AE808" s="397" t="str">
        <f>IF(P808="","",INDEX(Aux_loc!D:E,MATCH(P808,Aux_loc!D:D,0),2))</f>
        <v/>
      </c>
      <c r="AI808">
        <f t="shared" si="48"/>
        <v>0</v>
      </c>
      <c r="AL808">
        <f t="shared" si="49"/>
        <v>0</v>
      </c>
      <c r="AP808" t="b">
        <f t="shared" si="50"/>
        <v>0</v>
      </c>
      <c r="AQ808" t="str">
        <f t="shared" si="51"/>
        <v/>
      </c>
      <c r="AR808" t="b">
        <f t="shared" si="52"/>
        <v>0</v>
      </c>
      <c r="AS808" t="str">
        <f t="shared" si="53"/>
        <v/>
      </c>
      <c r="AT808" t="b">
        <f t="shared" si="54"/>
        <v>0</v>
      </c>
    </row>
    <row r="809" spans="1:46" ht="15">
      <c r="A809" s="104"/>
      <c r="C809" s="137" t="s">
        <v>211</v>
      </c>
      <c r="D809" s="297"/>
      <c r="E809" s="297"/>
      <c r="F809" s="297"/>
      <c r="G809" s="297"/>
      <c r="H809" s="296"/>
      <c r="I809" s="296"/>
      <c r="J809" s="296"/>
      <c r="K809" s="296"/>
      <c r="L809" s="296"/>
      <c r="M809" s="296"/>
      <c r="N809" s="237" t="str">
        <f>IF(P809="","",INDEX(Aux_loc!B:D,MATCH(P809,Aux_loc!D:D,0),2))</f>
        <v/>
      </c>
      <c r="O809" s="239"/>
      <c r="P809" s="297"/>
      <c r="Q809" s="297"/>
      <c r="R809" s="297"/>
      <c r="S809" s="297"/>
      <c r="T809" s="297"/>
      <c r="U809" s="297"/>
      <c r="V809" s="183"/>
      <c r="W809" s="183"/>
      <c r="X809" s="183"/>
      <c r="Y809" s="183"/>
      <c r="Z809" s="183"/>
      <c r="AA809" s="183"/>
      <c r="AB809" s="183"/>
      <c r="AC809" s="183"/>
      <c r="AD809" s="183"/>
      <c r="AE809" s="397" t="str">
        <f>IF(P809="","",INDEX(Aux_loc!D:E,MATCH(P809,Aux_loc!D:D,0),2))</f>
        <v/>
      </c>
      <c r="AI809">
        <f t="shared" si="48"/>
        <v>0</v>
      </c>
      <c r="AL809">
        <f t="shared" si="49"/>
        <v>0</v>
      </c>
      <c r="AP809" t="b">
        <f t="shared" si="50"/>
        <v>0</v>
      </c>
      <c r="AQ809" t="str">
        <f t="shared" si="51"/>
        <v/>
      </c>
      <c r="AR809" t="b">
        <f t="shared" si="52"/>
        <v>0</v>
      </c>
      <c r="AS809" t="str">
        <f t="shared" si="53"/>
        <v/>
      </c>
      <c r="AT809" t="b">
        <f t="shared" si="54"/>
        <v>0</v>
      </c>
    </row>
    <row r="810" spans="1:46" ht="15">
      <c r="A810" s="104"/>
      <c r="C810" s="137" t="s">
        <v>212</v>
      </c>
      <c r="D810" s="297"/>
      <c r="E810" s="297"/>
      <c r="F810" s="297"/>
      <c r="G810" s="297"/>
      <c r="H810" s="296"/>
      <c r="I810" s="296"/>
      <c r="J810" s="296"/>
      <c r="K810" s="296"/>
      <c r="L810" s="296"/>
      <c r="M810" s="296"/>
      <c r="N810" s="237" t="str">
        <f>IF(P810="","",INDEX(Aux_loc!B:D,MATCH(P810,Aux_loc!D:D,0),2))</f>
        <v/>
      </c>
      <c r="O810" s="239"/>
      <c r="P810" s="297"/>
      <c r="Q810" s="297"/>
      <c r="R810" s="297"/>
      <c r="S810" s="297"/>
      <c r="T810" s="297"/>
      <c r="U810" s="297"/>
      <c r="V810" s="183"/>
      <c r="W810" s="183"/>
      <c r="X810" s="183"/>
      <c r="Y810" s="183"/>
      <c r="Z810" s="183"/>
      <c r="AA810" s="183"/>
      <c r="AB810" s="183"/>
      <c r="AC810" s="183"/>
      <c r="AD810" s="183"/>
      <c r="AE810" s="397" t="str">
        <f>IF(P810="","",INDEX(Aux_loc!D:E,MATCH(P810,Aux_loc!D:D,0),2))</f>
        <v/>
      </c>
      <c r="AI810">
        <f t="shared" si="48"/>
        <v>0</v>
      </c>
      <c r="AL810">
        <f t="shared" si="49"/>
        <v>0</v>
      </c>
      <c r="AP810" t="b">
        <f t="shared" si="50"/>
        <v>0</v>
      </c>
      <c r="AQ810" t="str">
        <f t="shared" si="51"/>
        <v/>
      </c>
      <c r="AR810" t="b">
        <f t="shared" si="52"/>
        <v>0</v>
      </c>
      <c r="AS810" t="str">
        <f t="shared" si="53"/>
        <v/>
      </c>
      <c r="AT810" t="b">
        <f t="shared" si="54"/>
        <v>0</v>
      </c>
    </row>
    <row r="811" spans="1:46" ht="15">
      <c r="A811" s="104"/>
      <c r="C811" s="137" t="s">
        <v>213</v>
      </c>
      <c r="D811" s="297"/>
      <c r="E811" s="297"/>
      <c r="F811" s="297"/>
      <c r="G811" s="297"/>
      <c r="H811" s="296"/>
      <c r="I811" s="296"/>
      <c r="J811" s="296"/>
      <c r="K811" s="296"/>
      <c r="L811" s="296"/>
      <c r="M811" s="296"/>
      <c r="N811" s="237" t="str">
        <f>IF(P811="","",INDEX(Aux_loc!B:D,MATCH(P811,Aux_loc!D:D,0),2))</f>
        <v/>
      </c>
      <c r="O811" s="239"/>
      <c r="P811" s="297"/>
      <c r="Q811" s="297"/>
      <c r="R811" s="297"/>
      <c r="S811" s="297"/>
      <c r="T811" s="297"/>
      <c r="U811" s="297"/>
      <c r="V811" s="183"/>
      <c r="W811" s="183"/>
      <c r="X811" s="183"/>
      <c r="Y811" s="183"/>
      <c r="Z811" s="183"/>
      <c r="AA811" s="183"/>
      <c r="AB811" s="183"/>
      <c r="AC811" s="183"/>
      <c r="AD811" s="183"/>
      <c r="AE811" s="397" t="str">
        <f>IF(P811="","",INDEX(Aux_loc!D:E,MATCH(P811,Aux_loc!D:D,0),2))</f>
        <v/>
      </c>
      <c r="AI811">
        <f t="shared" si="48"/>
        <v>0</v>
      </c>
      <c r="AL811">
        <f t="shared" si="49"/>
        <v>0</v>
      </c>
      <c r="AP811" t="b">
        <f t="shared" si="50"/>
        <v>0</v>
      </c>
      <c r="AQ811" t="str">
        <f t="shared" si="51"/>
        <v/>
      </c>
      <c r="AR811" t="b">
        <f t="shared" si="52"/>
        <v>0</v>
      </c>
      <c r="AS811" t="str">
        <f t="shared" si="53"/>
        <v/>
      </c>
      <c r="AT811" t="b">
        <f t="shared" si="54"/>
        <v>0</v>
      </c>
    </row>
    <row r="812" spans="1:46" ht="15">
      <c r="A812" s="104"/>
      <c r="C812" s="137" t="s">
        <v>214</v>
      </c>
      <c r="D812" s="297"/>
      <c r="E812" s="297"/>
      <c r="F812" s="297"/>
      <c r="G812" s="297"/>
      <c r="H812" s="296"/>
      <c r="I812" s="296"/>
      <c r="J812" s="296"/>
      <c r="K812" s="296"/>
      <c r="L812" s="296"/>
      <c r="M812" s="296"/>
      <c r="N812" s="237" t="str">
        <f>IF(P812="","",INDEX(Aux_loc!B:D,MATCH(P812,Aux_loc!D:D,0),2))</f>
        <v/>
      </c>
      <c r="O812" s="239"/>
      <c r="P812" s="297"/>
      <c r="Q812" s="297"/>
      <c r="R812" s="297"/>
      <c r="S812" s="297"/>
      <c r="T812" s="297"/>
      <c r="U812" s="297"/>
      <c r="V812" s="183"/>
      <c r="W812" s="183"/>
      <c r="X812" s="183"/>
      <c r="Y812" s="183"/>
      <c r="Z812" s="183"/>
      <c r="AA812" s="183"/>
      <c r="AB812" s="183"/>
      <c r="AC812" s="183"/>
      <c r="AD812" s="183"/>
      <c r="AE812" s="397" t="str">
        <f>IF(P812="","",INDEX(Aux_loc!D:E,MATCH(P812,Aux_loc!D:D,0),2))</f>
        <v/>
      </c>
      <c r="AI812">
        <f t="shared" si="48"/>
        <v>0</v>
      </c>
      <c r="AL812">
        <f t="shared" si="49"/>
        <v>0</v>
      </c>
      <c r="AP812" t="b">
        <f t="shared" si="50"/>
        <v>0</v>
      </c>
      <c r="AQ812" t="str">
        <f t="shared" si="51"/>
        <v/>
      </c>
      <c r="AR812" t="b">
        <f t="shared" si="52"/>
        <v>0</v>
      </c>
      <c r="AS812" t="str">
        <f t="shared" si="53"/>
        <v/>
      </c>
      <c r="AT812" t="b">
        <f t="shared" si="54"/>
        <v>0</v>
      </c>
    </row>
    <row r="813" spans="1:46" ht="15">
      <c r="A813" s="104"/>
      <c r="C813" s="137" t="s">
        <v>215</v>
      </c>
      <c r="D813" s="297"/>
      <c r="E813" s="297"/>
      <c r="F813" s="297"/>
      <c r="G813" s="297"/>
      <c r="H813" s="296"/>
      <c r="I813" s="296"/>
      <c r="J813" s="296"/>
      <c r="K813" s="296"/>
      <c r="L813" s="296"/>
      <c r="M813" s="296"/>
      <c r="N813" s="237" t="str">
        <f>IF(P813="","",INDEX(Aux_loc!B:D,MATCH(P813,Aux_loc!D:D,0),2))</f>
        <v/>
      </c>
      <c r="O813" s="239"/>
      <c r="P813" s="297"/>
      <c r="Q813" s="297"/>
      <c r="R813" s="297"/>
      <c r="S813" s="297"/>
      <c r="T813" s="297"/>
      <c r="U813" s="297"/>
      <c r="V813" s="183"/>
      <c r="W813" s="183"/>
      <c r="X813" s="183"/>
      <c r="Y813" s="183"/>
      <c r="Z813" s="183"/>
      <c r="AA813" s="183"/>
      <c r="AB813" s="183"/>
      <c r="AC813" s="183"/>
      <c r="AD813" s="183"/>
      <c r="AE813" s="397" t="str">
        <f>IF(P813="","",INDEX(Aux_loc!D:E,MATCH(P813,Aux_loc!D:D,0),2))</f>
        <v/>
      </c>
      <c r="AI813">
        <f t="shared" si="48"/>
        <v>0</v>
      </c>
      <c r="AL813">
        <f t="shared" si="49"/>
        <v>0</v>
      </c>
      <c r="AP813" t="b">
        <f t="shared" si="50"/>
        <v>0</v>
      </c>
      <c r="AQ813" t="str">
        <f t="shared" si="51"/>
        <v/>
      </c>
      <c r="AR813" t="b">
        <f t="shared" si="52"/>
        <v>0</v>
      </c>
      <c r="AS813" t="str">
        <f t="shared" si="53"/>
        <v/>
      </c>
      <c r="AT813" t="b">
        <f t="shared" si="54"/>
        <v>0</v>
      </c>
    </row>
    <row r="814" spans="1:46" ht="15">
      <c r="A814" s="104"/>
      <c r="C814" s="137" t="s">
        <v>216</v>
      </c>
      <c r="D814" s="297"/>
      <c r="E814" s="297"/>
      <c r="F814" s="297"/>
      <c r="G814" s="297"/>
      <c r="H814" s="296"/>
      <c r="I814" s="296"/>
      <c r="J814" s="296"/>
      <c r="K814" s="296"/>
      <c r="L814" s="296"/>
      <c r="M814" s="296"/>
      <c r="N814" s="237" t="str">
        <f>IF(P814="","",INDEX(Aux_loc!B:D,MATCH(P814,Aux_loc!D:D,0),2))</f>
        <v/>
      </c>
      <c r="O814" s="239"/>
      <c r="P814" s="297"/>
      <c r="Q814" s="297"/>
      <c r="R814" s="297"/>
      <c r="S814" s="297"/>
      <c r="T814" s="297"/>
      <c r="U814" s="297"/>
      <c r="V814" s="183"/>
      <c r="W814" s="183"/>
      <c r="X814" s="183"/>
      <c r="Y814" s="183"/>
      <c r="Z814" s="183"/>
      <c r="AA814" s="183"/>
      <c r="AB814" s="183"/>
      <c r="AC814" s="183"/>
      <c r="AD814" s="183"/>
      <c r="AE814" s="397" t="str">
        <f>IF(P814="","",INDEX(Aux_loc!D:E,MATCH(P814,Aux_loc!D:D,0),2))</f>
        <v/>
      </c>
      <c r="AI814">
        <f t="shared" si="48"/>
        <v>0</v>
      </c>
      <c r="AL814">
        <f t="shared" si="49"/>
        <v>0</v>
      </c>
      <c r="AP814" t="b">
        <f t="shared" si="50"/>
        <v>0</v>
      </c>
      <c r="AQ814" t="str">
        <f t="shared" si="51"/>
        <v/>
      </c>
      <c r="AR814" t="b">
        <f t="shared" si="52"/>
        <v>0</v>
      </c>
      <c r="AS814" t="str">
        <f t="shared" si="53"/>
        <v/>
      </c>
      <c r="AT814" t="b">
        <f t="shared" si="54"/>
        <v>0</v>
      </c>
    </row>
    <row r="815" spans="1:46" ht="15">
      <c r="A815" s="104"/>
      <c r="C815" s="137" t="s">
        <v>217</v>
      </c>
      <c r="D815" s="297"/>
      <c r="E815" s="297"/>
      <c r="F815" s="297"/>
      <c r="G815" s="297"/>
      <c r="H815" s="296"/>
      <c r="I815" s="296"/>
      <c r="J815" s="296"/>
      <c r="K815" s="296"/>
      <c r="L815" s="296"/>
      <c r="M815" s="296"/>
      <c r="N815" s="237" t="str">
        <f>IF(P815="","",INDEX(Aux_loc!B:D,MATCH(P815,Aux_loc!D:D,0),2))</f>
        <v/>
      </c>
      <c r="O815" s="239"/>
      <c r="P815" s="297"/>
      <c r="Q815" s="297"/>
      <c r="R815" s="297"/>
      <c r="S815" s="297"/>
      <c r="T815" s="297"/>
      <c r="U815" s="297"/>
      <c r="V815" s="183"/>
      <c r="W815" s="183"/>
      <c r="X815" s="183"/>
      <c r="Y815" s="183"/>
      <c r="Z815" s="183"/>
      <c r="AA815" s="183"/>
      <c r="AB815" s="183"/>
      <c r="AC815" s="183"/>
      <c r="AD815" s="183"/>
      <c r="AE815" s="397" t="str">
        <f>IF(P815="","",INDEX(Aux_loc!D:E,MATCH(P815,Aux_loc!D:D,0),2))</f>
        <v/>
      </c>
      <c r="AI815">
        <f t="shared" si="48"/>
        <v>0</v>
      </c>
      <c r="AL815">
        <f t="shared" si="49"/>
        <v>0</v>
      </c>
      <c r="AP815" t="b">
        <f t="shared" si="50"/>
        <v>0</v>
      </c>
      <c r="AQ815" t="str">
        <f t="shared" si="51"/>
        <v/>
      </c>
      <c r="AR815" t="b">
        <f t="shared" si="52"/>
        <v>0</v>
      </c>
      <c r="AS815" t="str">
        <f t="shared" si="53"/>
        <v/>
      </c>
      <c r="AT815" t="b">
        <f t="shared" si="54"/>
        <v>0</v>
      </c>
    </row>
    <row r="816" spans="1:46" ht="15">
      <c r="A816" s="104"/>
      <c r="C816" s="137" t="s">
        <v>218</v>
      </c>
      <c r="D816" s="297"/>
      <c r="E816" s="297"/>
      <c r="F816" s="297"/>
      <c r="G816" s="297"/>
      <c r="H816" s="296"/>
      <c r="I816" s="296"/>
      <c r="J816" s="296"/>
      <c r="K816" s="296"/>
      <c r="L816" s="296"/>
      <c r="M816" s="296"/>
      <c r="N816" s="237" t="str">
        <f>IF(P816="","",INDEX(Aux_loc!B:D,MATCH(P816,Aux_loc!D:D,0),2))</f>
        <v/>
      </c>
      <c r="O816" s="239"/>
      <c r="P816" s="297"/>
      <c r="Q816" s="297"/>
      <c r="R816" s="297"/>
      <c r="S816" s="297"/>
      <c r="T816" s="297"/>
      <c r="U816" s="297"/>
      <c r="V816" s="183"/>
      <c r="W816" s="183"/>
      <c r="X816" s="183"/>
      <c r="Y816" s="183"/>
      <c r="Z816" s="183"/>
      <c r="AA816" s="183"/>
      <c r="AB816" s="183"/>
      <c r="AC816" s="183"/>
      <c r="AD816" s="183"/>
      <c r="AE816" s="397" t="str">
        <f>IF(P816="","",INDEX(Aux_loc!D:E,MATCH(P816,Aux_loc!D:D,0),2))</f>
        <v/>
      </c>
      <c r="AI816">
        <f t="shared" si="48"/>
        <v>0</v>
      </c>
      <c r="AL816">
        <f t="shared" si="49"/>
        <v>0</v>
      </c>
      <c r="AP816" t="b">
        <f t="shared" si="50"/>
        <v>0</v>
      </c>
      <c r="AQ816" t="str">
        <f t="shared" si="51"/>
        <v/>
      </c>
      <c r="AR816" t="b">
        <f t="shared" si="52"/>
        <v>0</v>
      </c>
      <c r="AS816" t="str">
        <f t="shared" si="53"/>
        <v/>
      </c>
      <c r="AT816" t="b">
        <f t="shared" si="54"/>
        <v>0</v>
      </c>
    </row>
    <row r="817" spans="1:46" ht="15">
      <c r="A817" s="104"/>
      <c r="C817" s="137" t="s">
        <v>219</v>
      </c>
      <c r="D817" s="297"/>
      <c r="E817" s="297"/>
      <c r="F817" s="297"/>
      <c r="G817" s="297"/>
      <c r="H817" s="296"/>
      <c r="I817" s="296"/>
      <c r="J817" s="296"/>
      <c r="K817" s="296"/>
      <c r="L817" s="296"/>
      <c r="M817" s="296"/>
      <c r="N817" s="237" t="str">
        <f>IF(P817="","",INDEX(Aux_loc!B:D,MATCH(P817,Aux_loc!D:D,0),2))</f>
        <v/>
      </c>
      <c r="O817" s="239"/>
      <c r="P817" s="297"/>
      <c r="Q817" s="297"/>
      <c r="R817" s="297"/>
      <c r="S817" s="297"/>
      <c r="T817" s="297"/>
      <c r="U817" s="297"/>
      <c r="V817" s="183"/>
      <c r="W817" s="183"/>
      <c r="X817" s="183"/>
      <c r="Y817" s="183"/>
      <c r="Z817" s="183"/>
      <c r="AA817" s="183"/>
      <c r="AB817" s="183"/>
      <c r="AC817" s="183"/>
      <c r="AD817" s="183"/>
      <c r="AE817" s="397" t="str">
        <f>IF(P817="","",INDEX(Aux_loc!D:E,MATCH(P817,Aux_loc!D:D,0),2))</f>
        <v/>
      </c>
      <c r="AI817">
        <f t="shared" si="48"/>
        <v>0</v>
      </c>
      <c r="AL817">
        <f t="shared" si="49"/>
        <v>0</v>
      </c>
      <c r="AP817" t="b">
        <f t="shared" si="50"/>
        <v>0</v>
      </c>
      <c r="AQ817" t="str">
        <f t="shared" si="51"/>
        <v/>
      </c>
      <c r="AR817" t="b">
        <f t="shared" si="52"/>
        <v>0</v>
      </c>
      <c r="AS817" t="str">
        <f t="shared" si="53"/>
        <v/>
      </c>
      <c r="AT817" t="b">
        <f t="shared" si="54"/>
        <v>0</v>
      </c>
    </row>
    <row r="818" spans="1:46" ht="15">
      <c r="A818" s="104"/>
      <c r="C818" s="137" t="s">
        <v>220</v>
      </c>
      <c r="D818" s="297"/>
      <c r="E818" s="297"/>
      <c r="F818" s="297"/>
      <c r="G818" s="297"/>
      <c r="H818" s="296"/>
      <c r="I818" s="296"/>
      <c r="J818" s="296"/>
      <c r="K818" s="296"/>
      <c r="L818" s="296"/>
      <c r="M818" s="296"/>
      <c r="N818" s="237" t="str">
        <f>IF(P818="","",INDEX(Aux_loc!B:D,MATCH(P818,Aux_loc!D:D,0),2))</f>
        <v/>
      </c>
      <c r="O818" s="239"/>
      <c r="P818" s="297"/>
      <c r="Q818" s="297"/>
      <c r="R818" s="297"/>
      <c r="S818" s="297"/>
      <c r="T818" s="297"/>
      <c r="U818" s="297"/>
      <c r="V818" s="183"/>
      <c r="W818" s="183"/>
      <c r="X818" s="183"/>
      <c r="Y818" s="183"/>
      <c r="Z818" s="183"/>
      <c r="AA818" s="183"/>
      <c r="AB818" s="183"/>
      <c r="AC818" s="183"/>
      <c r="AD818" s="183"/>
      <c r="AE818" s="397" t="str">
        <f>IF(P818="","",INDEX(Aux_loc!D:E,MATCH(P818,Aux_loc!D:D,0),2))</f>
        <v/>
      </c>
      <c r="AI818">
        <f t="shared" si="48"/>
        <v>0</v>
      </c>
      <c r="AL818">
        <f t="shared" si="49"/>
        <v>0</v>
      </c>
      <c r="AP818" t="b">
        <f t="shared" si="50"/>
        <v>0</v>
      </c>
      <c r="AQ818" t="str">
        <f t="shared" si="51"/>
        <v/>
      </c>
      <c r="AR818" t="b">
        <f t="shared" si="52"/>
        <v>0</v>
      </c>
      <c r="AS818" t="str">
        <f t="shared" si="53"/>
        <v/>
      </c>
      <c r="AT818" t="b">
        <f t="shared" si="54"/>
        <v>0</v>
      </c>
    </row>
    <row r="819" spans="1:46" ht="15">
      <c r="A819" s="104"/>
      <c r="C819" s="137" t="s">
        <v>221</v>
      </c>
      <c r="D819" s="297"/>
      <c r="E819" s="297"/>
      <c r="F819" s="297"/>
      <c r="G819" s="297"/>
      <c r="H819" s="296"/>
      <c r="I819" s="296"/>
      <c r="J819" s="296"/>
      <c r="K819" s="296"/>
      <c r="L819" s="296"/>
      <c r="M819" s="296"/>
      <c r="N819" s="237" t="str">
        <f>IF(P819="","",INDEX(Aux_loc!B:D,MATCH(P819,Aux_loc!D:D,0),2))</f>
        <v/>
      </c>
      <c r="O819" s="239"/>
      <c r="P819" s="297"/>
      <c r="Q819" s="297"/>
      <c r="R819" s="297"/>
      <c r="S819" s="297"/>
      <c r="T819" s="297"/>
      <c r="U819" s="297"/>
      <c r="V819" s="183"/>
      <c r="W819" s="183"/>
      <c r="X819" s="183"/>
      <c r="Y819" s="183"/>
      <c r="Z819" s="183"/>
      <c r="AA819" s="183"/>
      <c r="AB819" s="183"/>
      <c r="AC819" s="183"/>
      <c r="AD819" s="183"/>
      <c r="AE819" s="397" t="str">
        <f>IF(P819="","",INDEX(Aux_loc!D:E,MATCH(P819,Aux_loc!D:D,0),2))</f>
        <v/>
      </c>
      <c r="AI819">
        <f t="shared" si="48"/>
        <v>0</v>
      </c>
      <c r="AL819">
        <f t="shared" si="49"/>
        <v>0</v>
      </c>
      <c r="AP819" t="b">
        <f t="shared" si="50"/>
        <v>0</v>
      </c>
      <c r="AQ819" t="str">
        <f t="shared" si="51"/>
        <v/>
      </c>
      <c r="AR819" t="b">
        <f t="shared" si="52"/>
        <v>0</v>
      </c>
      <c r="AS819" t="str">
        <f t="shared" si="53"/>
        <v/>
      </c>
      <c r="AT819" t="b">
        <f t="shared" si="54"/>
        <v>0</v>
      </c>
    </row>
    <row r="820" spans="1:46" ht="15">
      <c r="A820" s="104"/>
      <c r="C820" s="137" t="s">
        <v>222</v>
      </c>
      <c r="D820" s="297"/>
      <c r="E820" s="297"/>
      <c r="F820" s="297"/>
      <c r="G820" s="297"/>
      <c r="H820" s="296"/>
      <c r="I820" s="296"/>
      <c r="J820" s="296"/>
      <c r="K820" s="296"/>
      <c r="L820" s="296"/>
      <c r="M820" s="296"/>
      <c r="N820" s="237" t="str">
        <f>IF(P820="","",INDEX(Aux_loc!B:D,MATCH(P820,Aux_loc!D:D,0),2))</f>
        <v/>
      </c>
      <c r="O820" s="239"/>
      <c r="P820" s="297"/>
      <c r="Q820" s="297"/>
      <c r="R820" s="297"/>
      <c r="S820" s="297"/>
      <c r="T820" s="297"/>
      <c r="U820" s="297"/>
      <c r="V820" s="183"/>
      <c r="W820" s="183"/>
      <c r="X820" s="183"/>
      <c r="Y820" s="183"/>
      <c r="Z820" s="183"/>
      <c r="AA820" s="183"/>
      <c r="AB820" s="183"/>
      <c r="AC820" s="183"/>
      <c r="AD820" s="183"/>
      <c r="AE820" s="397" t="str">
        <f>IF(P820="","",INDEX(Aux_loc!D:E,MATCH(P820,Aux_loc!D:D,0),2))</f>
        <v/>
      </c>
      <c r="AI820">
        <f t="shared" ref="AI820:AI840" si="55">IF(OR(AG817=AH817,L820="NS",L820="NA"),0,IF((LEN(L820)-LEN(INT(L820))-1)&gt;0,1,0))</f>
        <v>0</v>
      </c>
      <c r="AL820">
        <f t="shared" ref="AL820:AL840" si="56">IF(COUNTBLANK(D820:O820)=12,0,IF(COUNTA(D820,H820,J820,L820,N820)&lt;&gt;5,1,0))+IF(COUNTBLANK(D820:O820)=12,0,IF(COUNTA(V820:AD820)&gt;=1,0,1))</f>
        <v>0</v>
      </c>
      <c r="AP820" t="b">
        <f t="shared" ref="AP820:AP840" si="57">NOT(EXACT(D820,UPPER(D820)))</f>
        <v>0</v>
      </c>
      <c r="AQ820" t="str">
        <f t="shared" ref="AQ820:AQ840" si="58">SUBSTITUTE( SUBSTITUTE( SUBSTITUTE( SUBSTITUTE( SUBSTITUTE( SUBSTITUTE( SUBSTITUTE( SUBSTITUTE( SUBSTITUTE( SUBSTITUTE(D820, "á", "a"), "é", "e"), "í", "i"), "ó", "o"), "ú", "u"), "Á", "A"), "É", "E"), "Í", "I"), "Ó", "O"), "Ú", "U")</f>
        <v/>
      </c>
      <c r="AR820" t="b">
        <f t="shared" ref="AR820:AR840" si="59">NOT(EXACT(D820,AQ820))</f>
        <v>0</v>
      </c>
      <c r="AS820" t="str">
        <f t="shared" ref="AS820:AS840" si="60">SUBSTITUTE((SUBSTITUTE(SUBSTITUTE(SUBSTITUTE(D820,".",""),",",""),"(","")),")","")</f>
        <v/>
      </c>
      <c r="AT820" t="b">
        <f t="shared" ref="AT820:AT840" si="61">NOT(EXACT(D820,AS820))</f>
        <v>0</v>
      </c>
    </row>
    <row r="821" spans="1:46" ht="15">
      <c r="A821" s="104"/>
      <c r="C821" s="137" t="s">
        <v>223</v>
      </c>
      <c r="D821" s="297"/>
      <c r="E821" s="297"/>
      <c r="F821" s="297"/>
      <c r="G821" s="297"/>
      <c r="H821" s="296"/>
      <c r="I821" s="296"/>
      <c r="J821" s="296"/>
      <c r="K821" s="296"/>
      <c r="L821" s="296"/>
      <c r="M821" s="296"/>
      <c r="N821" s="237" t="str">
        <f>IF(P821="","",INDEX(Aux_loc!B:D,MATCH(P821,Aux_loc!D:D,0),2))</f>
        <v/>
      </c>
      <c r="O821" s="239"/>
      <c r="P821" s="297"/>
      <c r="Q821" s="297"/>
      <c r="R821" s="297"/>
      <c r="S821" s="297"/>
      <c r="T821" s="297"/>
      <c r="U821" s="297"/>
      <c r="V821" s="183"/>
      <c r="W821" s="183"/>
      <c r="X821" s="183"/>
      <c r="Y821" s="183"/>
      <c r="Z821" s="183"/>
      <c r="AA821" s="183"/>
      <c r="AB821" s="183"/>
      <c r="AC821" s="183"/>
      <c r="AD821" s="183"/>
      <c r="AE821" s="397" t="str">
        <f>IF(P821="","",INDEX(Aux_loc!D:E,MATCH(P821,Aux_loc!D:D,0),2))</f>
        <v/>
      </c>
      <c r="AI821">
        <f t="shared" si="55"/>
        <v>0</v>
      </c>
      <c r="AL821">
        <f t="shared" si="56"/>
        <v>0</v>
      </c>
      <c r="AP821" t="b">
        <f t="shared" si="57"/>
        <v>0</v>
      </c>
      <c r="AQ821" t="str">
        <f t="shared" si="58"/>
        <v/>
      </c>
      <c r="AR821" t="b">
        <f t="shared" si="59"/>
        <v>0</v>
      </c>
      <c r="AS821" t="str">
        <f t="shared" si="60"/>
        <v/>
      </c>
      <c r="AT821" t="b">
        <f t="shared" si="61"/>
        <v>0</v>
      </c>
    </row>
    <row r="822" spans="1:46" ht="15">
      <c r="A822" s="104"/>
      <c r="C822" s="137" t="s">
        <v>224</v>
      </c>
      <c r="D822" s="297"/>
      <c r="E822" s="297"/>
      <c r="F822" s="297"/>
      <c r="G822" s="297"/>
      <c r="H822" s="296"/>
      <c r="I822" s="296"/>
      <c r="J822" s="296"/>
      <c r="K822" s="296"/>
      <c r="L822" s="296"/>
      <c r="M822" s="296"/>
      <c r="N822" s="237" t="str">
        <f>IF(P822="","",INDEX(Aux_loc!B:D,MATCH(P822,Aux_loc!D:D,0),2))</f>
        <v/>
      </c>
      <c r="O822" s="239"/>
      <c r="P822" s="297"/>
      <c r="Q822" s="297"/>
      <c r="R822" s="297"/>
      <c r="S822" s="297"/>
      <c r="T822" s="297"/>
      <c r="U822" s="297"/>
      <c r="V822" s="183"/>
      <c r="W822" s="183"/>
      <c r="X822" s="183"/>
      <c r="Y822" s="183"/>
      <c r="Z822" s="183"/>
      <c r="AA822" s="183"/>
      <c r="AB822" s="183"/>
      <c r="AC822" s="183"/>
      <c r="AD822" s="183"/>
      <c r="AE822" s="397" t="str">
        <f>IF(P822="","",INDEX(Aux_loc!D:E,MATCH(P822,Aux_loc!D:D,0),2))</f>
        <v/>
      </c>
      <c r="AI822">
        <f t="shared" si="55"/>
        <v>0</v>
      </c>
      <c r="AL822">
        <f t="shared" si="56"/>
        <v>0</v>
      </c>
      <c r="AP822" t="b">
        <f t="shared" si="57"/>
        <v>0</v>
      </c>
      <c r="AQ822" t="str">
        <f t="shared" si="58"/>
        <v/>
      </c>
      <c r="AR822" t="b">
        <f t="shared" si="59"/>
        <v>0</v>
      </c>
      <c r="AS822" t="str">
        <f t="shared" si="60"/>
        <v/>
      </c>
      <c r="AT822" t="b">
        <f t="shared" si="61"/>
        <v>0</v>
      </c>
    </row>
    <row r="823" spans="1:46" ht="15">
      <c r="A823" s="104"/>
      <c r="C823" s="137" t="s">
        <v>225</v>
      </c>
      <c r="D823" s="297"/>
      <c r="E823" s="297"/>
      <c r="F823" s="297"/>
      <c r="G823" s="297"/>
      <c r="H823" s="296"/>
      <c r="I823" s="296"/>
      <c r="J823" s="296"/>
      <c r="K823" s="296"/>
      <c r="L823" s="296"/>
      <c r="M823" s="296"/>
      <c r="N823" s="237" t="str">
        <f>IF(P823="","",INDEX(Aux_loc!B:D,MATCH(P823,Aux_loc!D:D,0),2))</f>
        <v/>
      </c>
      <c r="O823" s="239"/>
      <c r="P823" s="297"/>
      <c r="Q823" s="297"/>
      <c r="R823" s="297"/>
      <c r="S823" s="297"/>
      <c r="T823" s="297"/>
      <c r="U823" s="297"/>
      <c r="V823" s="183"/>
      <c r="W823" s="183"/>
      <c r="X823" s="183"/>
      <c r="Y823" s="183"/>
      <c r="Z823" s="183"/>
      <c r="AA823" s="183"/>
      <c r="AB823" s="183"/>
      <c r="AC823" s="183"/>
      <c r="AD823" s="183"/>
      <c r="AE823" s="397" t="str">
        <f>IF(P823="","",INDEX(Aux_loc!D:E,MATCH(P823,Aux_loc!D:D,0),2))</f>
        <v/>
      </c>
      <c r="AI823">
        <f t="shared" si="55"/>
        <v>0</v>
      </c>
      <c r="AL823">
        <f t="shared" si="56"/>
        <v>0</v>
      </c>
      <c r="AP823" t="b">
        <f t="shared" si="57"/>
        <v>0</v>
      </c>
      <c r="AQ823" t="str">
        <f t="shared" si="58"/>
        <v/>
      </c>
      <c r="AR823" t="b">
        <f t="shared" si="59"/>
        <v>0</v>
      </c>
      <c r="AS823" t="str">
        <f t="shared" si="60"/>
        <v/>
      </c>
      <c r="AT823" t="b">
        <f t="shared" si="61"/>
        <v>0</v>
      </c>
    </row>
    <row r="824" spans="1:46" ht="15">
      <c r="A824" s="104"/>
      <c r="C824" s="137" t="s">
        <v>226</v>
      </c>
      <c r="D824" s="297"/>
      <c r="E824" s="297"/>
      <c r="F824" s="297"/>
      <c r="G824" s="297"/>
      <c r="H824" s="296"/>
      <c r="I824" s="296"/>
      <c r="J824" s="296"/>
      <c r="K824" s="296"/>
      <c r="L824" s="296"/>
      <c r="M824" s="296"/>
      <c r="N824" s="237" t="str">
        <f>IF(P824="","",INDEX(Aux_loc!B:D,MATCH(P824,Aux_loc!D:D,0),2))</f>
        <v/>
      </c>
      <c r="O824" s="239"/>
      <c r="P824" s="297"/>
      <c r="Q824" s="297"/>
      <c r="R824" s="297"/>
      <c r="S824" s="297"/>
      <c r="T824" s="297"/>
      <c r="U824" s="297"/>
      <c r="V824" s="183"/>
      <c r="W824" s="183"/>
      <c r="X824" s="183"/>
      <c r="Y824" s="183"/>
      <c r="Z824" s="183"/>
      <c r="AA824" s="183"/>
      <c r="AB824" s="183"/>
      <c r="AC824" s="183"/>
      <c r="AD824" s="183"/>
      <c r="AE824" s="397" t="str">
        <f>IF(P824="","",INDEX(Aux_loc!D:E,MATCH(P824,Aux_loc!D:D,0),2))</f>
        <v/>
      </c>
      <c r="AI824">
        <f t="shared" si="55"/>
        <v>0</v>
      </c>
      <c r="AL824">
        <f t="shared" si="56"/>
        <v>0</v>
      </c>
      <c r="AP824" t="b">
        <f t="shared" si="57"/>
        <v>0</v>
      </c>
      <c r="AQ824" t="str">
        <f t="shared" si="58"/>
        <v/>
      </c>
      <c r="AR824" t="b">
        <f t="shared" si="59"/>
        <v>0</v>
      </c>
      <c r="AS824" t="str">
        <f t="shared" si="60"/>
        <v/>
      </c>
      <c r="AT824" t="b">
        <f t="shared" si="61"/>
        <v>0</v>
      </c>
    </row>
    <row r="825" spans="1:46" ht="15">
      <c r="A825" s="104"/>
      <c r="C825" s="137" t="s">
        <v>227</v>
      </c>
      <c r="D825" s="297"/>
      <c r="E825" s="297"/>
      <c r="F825" s="297"/>
      <c r="G825" s="297"/>
      <c r="H825" s="296"/>
      <c r="I825" s="296"/>
      <c r="J825" s="296"/>
      <c r="K825" s="296"/>
      <c r="L825" s="296"/>
      <c r="M825" s="296"/>
      <c r="N825" s="237" t="str">
        <f>IF(P825="","",INDEX(Aux_loc!B:D,MATCH(P825,Aux_loc!D:D,0),2))</f>
        <v/>
      </c>
      <c r="O825" s="239"/>
      <c r="P825" s="297"/>
      <c r="Q825" s="297"/>
      <c r="R825" s="297"/>
      <c r="S825" s="297"/>
      <c r="T825" s="297"/>
      <c r="U825" s="297"/>
      <c r="V825" s="183"/>
      <c r="W825" s="183"/>
      <c r="X825" s="183"/>
      <c r="Y825" s="183"/>
      <c r="Z825" s="183"/>
      <c r="AA825" s="183"/>
      <c r="AB825" s="183"/>
      <c r="AC825" s="183"/>
      <c r="AD825" s="183"/>
      <c r="AE825" s="397" t="str">
        <f>IF(P825="","",INDEX(Aux_loc!D:E,MATCH(P825,Aux_loc!D:D,0),2))</f>
        <v/>
      </c>
      <c r="AI825">
        <f t="shared" si="55"/>
        <v>0</v>
      </c>
      <c r="AL825">
        <f t="shared" si="56"/>
        <v>0</v>
      </c>
      <c r="AP825" t="b">
        <f t="shared" si="57"/>
        <v>0</v>
      </c>
      <c r="AQ825" t="str">
        <f t="shared" si="58"/>
        <v/>
      </c>
      <c r="AR825" t="b">
        <f t="shared" si="59"/>
        <v>0</v>
      </c>
      <c r="AS825" t="str">
        <f t="shared" si="60"/>
        <v/>
      </c>
      <c r="AT825" t="b">
        <f t="shared" si="61"/>
        <v>0</v>
      </c>
    </row>
    <row r="826" spans="1:46" ht="15">
      <c r="A826" s="104"/>
      <c r="C826" s="137" t="s">
        <v>228</v>
      </c>
      <c r="D826" s="297"/>
      <c r="E826" s="297"/>
      <c r="F826" s="297"/>
      <c r="G826" s="297"/>
      <c r="H826" s="296"/>
      <c r="I826" s="296"/>
      <c r="J826" s="296"/>
      <c r="K826" s="296"/>
      <c r="L826" s="296"/>
      <c r="M826" s="296"/>
      <c r="N826" s="237" t="str">
        <f>IF(P826="","",INDEX(Aux_loc!B:D,MATCH(P826,Aux_loc!D:D,0),2))</f>
        <v/>
      </c>
      <c r="O826" s="239"/>
      <c r="P826" s="297"/>
      <c r="Q826" s="297"/>
      <c r="R826" s="297"/>
      <c r="S826" s="297"/>
      <c r="T826" s="297"/>
      <c r="U826" s="297"/>
      <c r="V826" s="183"/>
      <c r="W826" s="183"/>
      <c r="X826" s="183"/>
      <c r="Y826" s="183"/>
      <c r="Z826" s="183"/>
      <c r="AA826" s="183"/>
      <c r="AB826" s="183"/>
      <c r="AC826" s="183"/>
      <c r="AD826" s="183"/>
      <c r="AE826" s="397" t="str">
        <f>IF(P826="","",INDEX(Aux_loc!D:E,MATCH(P826,Aux_loc!D:D,0),2))</f>
        <v/>
      </c>
      <c r="AI826">
        <f t="shared" si="55"/>
        <v>0</v>
      </c>
      <c r="AL826">
        <f t="shared" si="56"/>
        <v>0</v>
      </c>
      <c r="AP826" t="b">
        <f t="shared" si="57"/>
        <v>0</v>
      </c>
      <c r="AQ826" t="str">
        <f t="shared" si="58"/>
        <v/>
      </c>
      <c r="AR826" t="b">
        <f t="shared" si="59"/>
        <v>0</v>
      </c>
      <c r="AS826" t="str">
        <f t="shared" si="60"/>
        <v/>
      </c>
      <c r="AT826" t="b">
        <f t="shared" si="61"/>
        <v>0</v>
      </c>
    </row>
    <row r="827" spans="1:46" ht="15">
      <c r="A827" s="104"/>
      <c r="C827" s="137" t="s">
        <v>229</v>
      </c>
      <c r="D827" s="297"/>
      <c r="E827" s="297"/>
      <c r="F827" s="297"/>
      <c r="G827" s="297"/>
      <c r="H827" s="296"/>
      <c r="I827" s="296"/>
      <c r="J827" s="296"/>
      <c r="K827" s="296"/>
      <c r="L827" s="296"/>
      <c r="M827" s="296"/>
      <c r="N827" s="237" t="str">
        <f>IF(P827="","",INDEX(Aux_loc!B:D,MATCH(P827,Aux_loc!D:D,0),2))</f>
        <v/>
      </c>
      <c r="O827" s="239"/>
      <c r="P827" s="297"/>
      <c r="Q827" s="297"/>
      <c r="R827" s="297"/>
      <c r="S827" s="297"/>
      <c r="T827" s="297"/>
      <c r="U827" s="297"/>
      <c r="V827" s="183"/>
      <c r="W827" s="183"/>
      <c r="X827" s="183"/>
      <c r="Y827" s="183"/>
      <c r="Z827" s="183"/>
      <c r="AA827" s="183"/>
      <c r="AB827" s="183"/>
      <c r="AC827" s="183"/>
      <c r="AD827" s="183"/>
      <c r="AE827" s="397" t="str">
        <f>IF(P827="","",INDEX(Aux_loc!D:E,MATCH(P827,Aux_loc!D:D,0),2))</f>
        <v/>
      </c>
      <c r="AI827">
        <f t="shared" si="55"/>
        <v>0</v>
      </c>
      <c r="AL827">
        <f t="shared" si="56"/>
        <v>0</v>
      </c>
      <c r="AP827" t="b">
        <f t="shared" si="57"/>
        <v>0</v>
      </c>
      <c r="AQ827" t="str">
        <f t="shared" si="58"/>
        <v/>
      </c>
      <c r="AR827" t="b">
        <f t="shared" si="59"/>
        <v>0</v>
      </c>
      <c r="AS827" t="str">
        <f t="shared" si="60"/>
        <v/>
      </c>
      <c r="AT827" t="b">
        <f t="shared" si="61"/>
        <v>0</v>
      </c>
    </row>
    <row r="828" spans="1:46" ht="15">
      <c r="A828" s="104"/>
      <c r="C828" s="137" t="s">
        <v>230</v>
      </c>
      <c r="D828" s="297"/>
      <c r="E828" s="297"/>
      <c r="F828" s="297"/>
      <c r="G828" s="297"/>
      <c r="H828" s="296"/>
      <c r="I828" s="296"/>
      <c r="J828" s="296"/>
      <c r="K828" s="296"/>
      <c r="L828" s="296"/>
      <c r="M828" s="296"/>
      <c r="N828" s="237" t="str">
        <f>IF(P828="","",INDEX(Aux_loc!B:D,MATCH(P828,Aux_loc!D:D,0),2))</f>
        <v/>
      </c>
      <c r="O828" s="239"/>
      <c r="P828" s="297"/>
      <c r="Q828" s="297"/>
      <c r="R828" s="297"/>
      <c r="S828" s="297"/>
      <c r="T828" s="297"/>
      <c r="U828" s="297"/>
      <c r="V828" s="183"/>
      <c r="W828" s="183"/>
      <c r="X828" s="183"/>
      <c r="Y828" s="183"/>
      <c r="Z828" s="183"/>
      <c r="AA828" s="183"/>
      <c r="AB828" s="183"/>
      <c r="AC828" s="183"/>
      <c r="AD828" s="183"/>
      <c r="AE828" s="397" t="str">
        <f>IF(P828="","",INDEX(Aux_loc!D:E,MATCH(P828,Aux_loc!D:D,0),2))</f>
        <v/>
      </c>
      <c r="AI828">
        <f t="shared" si="55"/>
        <v>0</v>
      </c>
      <c r="AL828">
        <f t="shared" si="56"/>
        <v>0</v>
      </c>
      <c r="AP828" t="b">
        <f t="shared" si="57"/>
        <v>0</v>
      </c>
      <c r="AQ828" t="str">
        <f t="shared" si="58"/>
        <v/>
      </c>
      <c r="AR828" t="b">
        <f t="shared" si="59"/>
        <v>0</v>
      </c>
      <c r="AS828" t="str">
        <f t="shared" si="60"/>
        <v/>
      </c>
      <c r="AT828" t="b">
        <f t="shared" si="61"/>
        <v>0</v>
      </c>
    </row>
    <row r="829" spans="1:46" ht="15">
      <c r="A829" s="104"/>
      <c r="C829" s="137" t="s">
        <v>231</v>
      </c>
      <c r="D829" s="297"/>
      <c r="E829" s="297"/>
      <c r="F829" s="297"/>
      <c r="G829" s="297"/>
      <c r="H829" s="296"/>
      <c r="I829" s="296"/>
      <c r="J829" s="296"/>
      <c r="K829" s="296"/>
      <c r="L829" s="296"/>
      <c r="M829" s="296"/>
      <c r="N829" s="237" t="str">
        <f>IF(P829="","",INDEX(Aux_loc!B:D,MATCH(P829,Aux_loc!D:D,0),2))</f>
        <v/>
      </c>
      <c r="O829" s="239"/>
      <c r="P829" s="297"/>
      <c r="Q829" s="297"/>
      <c r="R829" s="297"/>
      <c r="S829" s="297"/>
      <c r="T829" s="297"/>
      <c r="U829" s="297"/>
      <c r="V829" s="183"/>
      <c r="W829" s="183"/>
      <c r="X829" s="183"/>
      <c r="Y829" s="183"/>
      <c r="Z829" s="183"/>
      <c r="AA829" s="183"/>
      <c r="AB829" s="183"/>
      <c r="AC829" s="183"/>
      <c r="AD829" s="183"/>
      <c r="AE829" s="397" t="str">
        <f>IF(P829="","",INDEX(Aux_loc!D:E,MATCH(P829,Aux_loc!D:D,0),2))</f>
        <v/>
      </c>
      <c r="AI829">
        <f t="shared" si="55"/>
        <v>0</v>
      </c>
      <c r="AL829">
        <f t="shared" si="56"/>
        <v>0</v>
      </c>
      <c r="AP829" t="b">
        <f t="shared" si="57"/>
        <v>0</v>
      </c>
      <c r="AQ829" t="str">
        <f t="shared" si="58"/>
        <v/>
      </c>
      <c r="AR829" t="b">
        <f t="shared" si="59"/>
        <v>0</v>
      </c>
      <c r="AS829" t="str">
        <f t="shared" si="60"/>
        <v/>
      </c>
      <c r="AT829" t="b">
        <f t="shared" si="61"/>
        <v>0</v>
      </c>
    </row>
    <row r="830" spans="1:46" ht="15">
      <c r="A830" s="104"/>
      <c r="C830" s="137" t="s">
        <v>232</v>
      </c>
      <c r="D830" s="297"/>
      <c r="E830" s="297"/>
      <c r="F830" s="297"/>
      <c r="G830" s="297"/>
      <c r="H830" s="296"/>
      <c r="I830" s="296"/>
      <c r="J830" s="296"/>
      <c r="K830" s="296"/>
      <c r="L830" s="296"/>
      <c r="M830" s="296"/>
      <c r="N830" s="237" t="str">
        <f>IF(P830="","",INDEX(Aux_loc!B:D,MATCH(P830,Aux_loc!D:D,0),2))</f>
        <v/>
      </c>
      <c r="O830" s="239"/>
      <c r="P830" s="297"/>
      <c r="Q830" s="297"/>
      <c r="R830" s="297"/>
      <c r="S830" s="297"/>
      <c r="T830" s="297"/>
      <c r="U830" s="297"/>
      <c r="V830" s="183"/>
      <c r="W830" s="183"/>
      <c r="X830" s="183"/>
      <c r="Y830" s="183"/>
      <c r="Z830" s="183"/>
      <c r="AA830" s="183"/>
      <c r="AB830" s="183"/>
      <c r="AC830" s="183"/>
      <c r="AD830" s="183"/>
      <c r="AE830" s="397" t="str">
        <f>IF(P830="","",INDEX(Aux_loc!D:E,MATCH(P830,Aux_loc!D:D,0),2))</f>
        <v/>
      </c>
      <c r="AI830">
        <f t="shared" si="55"/>
        <v>0</v>
      </c>
      <c r="AL830">
        <f t="shared" si="56"/>
        <v>0</v>
      </c>
      <c r="AP830" t="b">
        <f t="shared" si="57"/>
        <v>0</v>
      </c>
      <c r="AQ830" t="str">
        <f t="shared" si="58"/>
        <v/>
      </c>
      <c r="AR830" t="b">
        <f t="shared" si="59"/>
        <v>0</v>
      </c>
      <c r="AS830" t="str">
        <f t="shared" si="60"/>
        <v/>
      </c>
      <c r="AT830" t="b">
        <f t="shared" si="61"/>
        <v>0</v>
      </c>
    </row>
    <row r="831" spans="1:46" ht="15">
      <c r="A831" s="104"/>
      <c r="C831" s="137" t="s">
        <v>233</v>
      </c>
      <c r="D831" s="297"/>
      <c r="E831" s="297"/>
      <c r="F831" s="297"/>
      <c r="G831" s="297"/>
      <c r="H831" s="296"/>
      <c r="I831" s="296"/>
      <c r="J831" s="296"/>
      <c r="K831" s="296"/>
      <c r="L831" s="296"/>
      <c r="M831" s="296"/>
      <c r="N831" s="237" t="str">
        <f>IF(P831="","",INDEX(Aux_loc!B:D,MATCH(P831,Aux_loc!D:D,0),2))</f>
        <v/>
      </c>
      <c r="O831" s="239"/>
      <c r="P831" s="297"/>
      <c r="Q831" s="297"/>
      <c r="R831" s="297"/>
      <c r="S831" s="297"/>
      <c r="T831" s="297"/>
      <c r="U831" s="297"/>
      <c r="V831" s="183"/>
      <c r="W831" s="183"/>
      <c r="X831" s="183"/>
      <c r="Y831" s="183"/>
      <c r="Z831" s="183"/>
      <c r="AA831" s="183"/>
      <c r="AB831" s="183"/>
      <c r="AC831" s="183"/>
      <c r="AD831" s="183"/>
      <c r="AE831" s="397" t="str">
        <f>IF(P831="","",INDEX(Aux_loc!D:E,MATCH(P831,Aux_loc!D:D,0),2))</f>
        <v/>
      </c>
      <c r="AI831">
        <f t="shared" si="55"/>
        <v>0</v>
      </c>
      <c r="AL831">
        <f t="shared" si="56"/>
        <v>0</v>
      </c>
      <c r="AP831" t="b">
        <f t="shared" si="57"/>
        <v>0</v>
      </c>
      <c r="AQ831" t="str">
        <f t="shared" si="58"/>
        <v/>
      </c>
      <c r="AR831" t="b">
        <f t="shared" si="59"/>
        <v>0</v>
      </c>
      <c r="AS831" t="str">
        <f t="shared" si="60"/>
        <v/>
      </c>
      <c r="AT831" t="b">
        <f t="shared" si="61"/>
        <v>0</v>
      </c>
    </row>
    <row r="832" spans="1:46" ht="15">
      <c r="A832" s="104"/>
      <c r="C832" s="137" t="s">
        <v>234</v>
      </c>
      <c r="D832" s="297"/>
      <c r="E832" s="297"/>
      <c r="F832" s="297"/>
      <c r="G832" s="297"/>
      <c r="H832" s="296"/>
      <c r="I832" s="296"/>
      <c r="J832" s="296"/>
      <c r="K832" s="296"/>
      <c r="L832" s="296"/>
      <c r="M832" s="296"/>
      <c r="N832" s="237" t="str">
        <f>IF(P832="","",INDEX(Aux_loc!B:D,MATCH(P832,Aux_loc!D:D,0),2))</f>
        <v/>
      </c>
      <c r="O832" s="239"/>
      <c r="P832" s="297"/>
      <c r="Q832" s="297"/>
      <c r="R832" s="297"/>
      <c r="S832" s="297"/>
      <c r="T832" s="297"/>
      <c r="U832" s="297"/>
      <c r="V832" s="183"/>
      <c r="W832" s="183"/>
      <c r="X832" s="183"/>
      <c r="Y832" s="183"/>
      <c r="Z832" s="183"/>
      <c r="AA832" s="183"/>
      <c r="AB832" s="183"/>
      <c r="AC832" s="183"/>
      <c r="AD832" s="183"/>
      <c r="AE832" s="397" t="str">
        <f>IF(P832="","",INDEX(Aux_loc!D:E,MATCH(P832,Aux_loc!D:D,0),2))</f>
        <v/>
      </c>
      <c r="AI832">
        <f t="shared" si="55"/>
        <v>0</v>
      </c>
      <c r="AL832">
        <f t="shared" si="56"/>
        <v>0</v>
      </c>
      <c r="AP832" t="b">
        <f t="shared" si="57"/>
        <v>0</v>
      </c>
      <c r="AQ832" t="str">
        <f t="shared" si="58"/>
        <v/>
      </c>
      <c r="AR832" t="b">
        <f t="shared" si="59"/>
        <v>0</v>
      </c>
      <c r="AS832" t="str">
        <f t="shared" si="60"/>
        <v/>
      </c>
      <c r="AT832" t="b">
        <f t="shared" si="61"/>
        <v>0</v>
      </c>
    </row>
    <row r="833" spans="1:47" ht="15">
      <c r="A833" s="104"/>
      <c r="C833" s="137" t="s">
        <v>235</v>
      </c>
      <c r="D833" s="297"/>
      <c r="E833" s="297"/>
      <c r="F833" s="297"/>
      <c r="G833" s="297"/>
      <c r="H833" s="296"/>
      <c r="I833" s="296"/>
      <c r="J833" s="296"/>
      <c r="K833" s="296"/>
      <c r="L833" s="296"/>
      <c r="M833" s="296"/>
      <c r="N833" s="237" t="str">
        <f>IF(P833="","",INDEX(Aux_loc!B:D,MATCH(P833,Aux_loc!D:D,0),2))</f>
        <v/>
      </c>
      <c r="O833" s="239"/>
      <c r="P833" s="297"/>
      <c r="Q833" s="297"/>
      <c r="R833" s="297"/>
      <c r="S833" s="297"/>
      <c r="T833" s="297"/>
      <c r="U833" s="297"/>
      <c r="V833" s="183"/>
      <c r="W833" s="183"/>
      <c r="X833" s="183"/>
      <c r="Y833" s="183"/>
      <c r="Z833" s="183"/>
      <c r="AA833" s="183"/>
      <c r="AB833" s="183"/>
      <c r="AC833" s="183"/>
      <c r="AD833" s="183"/>
      <c r="AE833" s="397" t="str">
        <f>IF(P833="","",INDEX(Aux_loc!D:E,MATCH(P833,Aux_loc!D:D,0),2))</f>
        <v/>
      </c>
      <c r="AI833">
        <f t="shared" si="55"/>
        <v>0</v>
      </c>
      <c r="AL833">
        <f t="shared" si="56"/>
        <v>0</v>
      </c>
      <c r="AP833" t="b">
        <f t="shared" si="57"/>
        <v>0</v>
      </c>
      <c r="AQ833" t="str">
        <f t="shared" si="58"/>
        <v/>
      </c>
      <c r="AR833" t="b">
        <f t="shared" si="59"/>
        <v>0</v>
      </c>
      <c r="AS833" t="str">
        <f t="shared" si="60"/>
        <v/>
      </c>
      <c r="AT833" t="b">
        <f t="shared" si="61"/>
        <v>0</v>
      </c>
    </row>
    <row r="834" spans="1:47" ht="15">
      <c r="A834" s="104"/>
      <c r="C834" s="137" t="s">
        <v>236</v>
      </c>
      <c r="D834" s="297"/>
      <c r="E834" s="297"/>
      <c r="F834" s="297"/>
      <c r="G834" s="297"/>
      <c r="H834" s="296"/>
      <c r="I834" s="296"/>
      <c r="J834" s="296"/>
      <c r="K834" s="296"/>
      <c r="L834" s="296"/>
      <c r="M834" s="296"/>
      <c r="N834" s="237" t="str">
        <f>IF(P834="","",INDEX(Aux_loc!B:D,MATCH(P834,Aux_loc!D:D,0),2))</f>
        <v/>
      </c>
      <c r="O834" s="239"/>
      <c r="P834" s="297"/>
      <c r="Q834" s="297"/>
      <c r="R834" s="297"/>
      <c r="S834" s="297"/>
      <c r="T834" s="297"/>
      <c r="U834" s="297"/>
      <c r="V834" s="183"/>
      <c r="W834" s="183"/>
      <c r="X834" s="183"/>
      <c r="Y834" s="183"/>
      <c r="Z834" s="183"/>
      <c r="AA834" s="183"/>
      <c r="AB834" s="183"/>
      <c r="AC834" s="183"/>
      <c r="AD834" s="183"/>
      <c r="AE834" s="397" t="str">
        <f>IF(P834="","",INDEX(Aux_loc!D:E,MATCH(P834,Aux_loc!D:D,0),2))</f>
        <v/>
      </c>
      <c r="AI834">
        <f t="shared" si="55"/>
        <v>0</v>
      </c>
      <c r="AL834">
        <f t="shared" si="56"/>
        <v>0</v>
      </c>
      <c r="AP834" t="b">
        <f t="shared" si="57"/>
        <v>0</v>
      </c>
      <c r="AQ834" t="str">
        <f t="shared" si="58"/>
        <v/>
      </c>
      <c r="AR834" t="b">
        <f t="shared" si="59"/>
        <v>0</v>
      </c>
      <c r="AS834" t="str">
        <f t="shared" si="60"/>
        <v/>
      </c>
      <c r="AT834" t="b">
        <f t="shared" si="61"/>
        <v>0</v>
      </c>
    </row>
    <row r="835" spans="1:47" ht="15">
      <c r="A835" s="104"/>
      <c r="C835" s="137" t="s">
        <v>237</v>
      </c>
      <c r="D835" s="297"/>
      <c r="E835" s="297"/>
      <c r="F835" s="297"/>
      <c r="G835" s="297"/>
      <c r="H835" s="296"/>
      <c r="I835" s="296"/>
      <c r="J835" s="296"/>
      <c r="K835" s="296"/>
      <c r="L835" s="296"/>
      <c r="M835" s="296"/>
      <c r="N835" s="237" t="str">
        <f>IF(P835="","",INDEX(Aux_loc!B:D,MATCH(P835,Aux_loc!D:D,0),2))</f>
        <v/>
      </c>
      <c r="O835" s="239"/>
      <c r="P835" s="297"/>
      <c r="Q835" s="297"/>
      <c r="R835" s="297"/>
      <c r="S835" s="297"/>
      <c r="T835" s="297"/>
      <c r="U835" s="297"/>
      <c r="V835" s="183"/>
      <c r="W835" s="183"/>
      <c r="X835" s="183"/>
      <c r="Y835" s="183"/>
      <c r="Z835" s="183"/>
      <c r="AA835" s="183"/>
      <c r="AB835" s="183"/>
      <c r="AC835" s="183"/>
      <c r="AD835" s="183"/>
      <c r="AE835" s="397" t="str">
        <f>IF(P835="","",INDEX(Aux_loc!D:E,MATCH(P835,Aux_loc!D:D,0),2))</f>
        <v/>
      </c>
      <c r="AI835">
        <f t="shared" si="55"/>
        <v>0</v>
      </c>
      <c r="AL835">
        <f t="shared" si="56"/>
        <v>0</v>
      </c>
      <c r="AP835" t="b">
        <f t="shared" si="57"/>
        <v>0</v>
      </c>
      <c r="AQ835" t="str">
        <f t="shared" si="58"/>
        <v/>
      </c>
      <c r="AR835" t="b">
        <f t="shared" si="59"/>
        <v>0</v>
      </c>
      <c r="AS835" t="str">
        <f t="shared" si="60"/>
        <v/>
      </c>
      <c r="AT835" t="b">
        <f t="shared" si="61"/>
        <v>0</v>
      </c>
    </row>
    <row r="836" spans="1:47" ht="15">
      <c r="A836" s="104"/>
      <c r="C836" s="137" t="s">
        <v>238</v>
      </c>
      <c r="D836" s="297"/>
      <c r="E836" s="297"/>
      <c r="F836" s="297"/>
      <c r="G836" s="297"/>
      <c r="H836" s="296"/>
      <c r="I836" s="296"/>
      <c r="J836" s="296"/>
      <c r="K836" s="296"/>
      <c r="L836" s="296"/>
      <c r="M836" s="296"/>
      <c r="N836" s="237" t="str">
        <f>IF(P836="","",INDEX(Aux_loc!B:D,MATCH(P836,Aux_loc!D:D,0),2))</f>
        <v/>
      </c>
      <c r="O836" s="239"/>
      <c r="P836" s="297"/>
      <c r="Q836" s="297"/>
      <c r="R836" s="297"/>
      <c r="S836" s="297"/>
      <c r="T836" s="297"/>
      <c r="U836" s="297"/>
      <c r="V836" s="183"/>
      <c r="W836" s="183"/>
      <c r="X836" s="183"/>
      <c r="Y836" s="183"/>
      <c r="Z836" s="183"/>
      <c r="AA836" s="183"/>
      <c r="AB836" s="183"/>
      <c r="AC836" s="183"/>
      <c r="AD836" s="183"/>
      <c r="AE836" s="397" t="str">
        <f>IF(P836="","",INDEX(Aux_loc!D:E,MATCH(P836,Aux_loc!D:D,0),2))</f>
        <v/>
      </c>
      <c r="AI836">
        <f t="shared" si="55"/>
        <v>0</v>
      </c>
      <c r="AL836">
        <f t="shared" si="56"/>
        <v>0</v>
      </c>
      <c r="AP836" t="b">
        <f t="shared" si="57"/>
        <v>0</v>
      </c>
      <c r="AQ836" t="str">
        <f t="shared" si="58"/>
        <v/>
      </c>
      <c r="AR836" t="b">
        <f t="shared" si="59"/>
        <v>0</v>
      </c>
      <c r="AS836" t="str">
        <f t="shared" si="60"/>
        <v/>
      </c>
      <c r="AT836" t="b">
        <f t="shared" si="61"/>
        <v>0</v>
      </c>
    </row>
    <row r="837" spans="1:47" ht="15">
      <c r="A837" s="104"/>
      <c r="C837" s="137" t="s">
        <v>239</v>
      </c>
      <c r="D837" s="297"/>
      <c r="E837" s="297"/>
      <c r="F837" s="297"/>
      <c r="G837" s="297"/>
      <c r="H837" s="296"/>
      <c r="I837" s="296"/>
      <c r="J837" s="296"/>
      <c r="K837" s="296"/>
      <c r="L837" s="296"/>
      <c r="M837" s="296"/>
      <c r="N837" s="237" t="str">
        <f>IF(P837="","",INDEX(Aux_loc!B:D,MATCH(P837,Aux_loc!D:D,0),2))</f>
        <v/>
      </c>
      <c r="O837" s="239"/>
      <c r="P837" s="297"/>
      <c r="Q837" s="297"/>
      <c r="R837" s="297"/>
      <c r="S837" s="297"/>
      <c r="T837" s="297"/>
      <c r="U837" s="297"/>
      <c r="V837" s="183"/>
      <c r="W837" s="183"/>
      <c r="X837" s="183"/>
      <c r="Y837" s="183"/>
      <c r="Z837" s="183"/>
      <c r="AA837" s="183"/>
      <c r="AB837" s="183"/>
      <c r="AC837" s="183"/>
      <c r="AD837" s="183"/>
      <c r="AE837" s="397" t="str">
        <f>IF(P837="","",INDEX(Aux_loc!D:E,MATCH(P837,Aux_loc!D:D,0),2))</f>
        <v/>
      </c>
      <c r="AI837">
        <f t="shared" si="55"/>
        <v>0</v>
      </c>
      <c r="AL837">
        <f t="shared" si="56"/>
        <v>0</v>
      </c>
      <c r="AP837" t="b">
        <f t="shared" si="57"/>
        <v>0</v>
      </c>
      <c r="AQ837" t="str">
        <f t="shared" si="58"/>
        <v/>
      </c>
      <c r="AR837" t="b">
        <f t="shared" si="59"/>
        <v>0</v>
      </c>
      <c r="AS837" t="str">
        <f t="shared" si="60"/>
        <v/>
      </c>
      <c r="AT837" t="b">
        <f t="shared" si="61"/>
        <v>0</v>
      </c>
    </row>
    <row r="838" spans="1:47" ht="15">
      <c r="A838" s="104"/>
      <c r="C838" s="137" t="s">
        <v>240</v>
      </c>
      <c r="D838" s="297"/>
      <c r="E838" s="297"/>
      <c r="F838" s="297"/>
      <c r="G838" s="297"/>
      <c r="H838" s="296"/>
      <c r="I838" s="296"/>
      <c r="J838" s="296"/>
      <c r="K838" s="296"/>
      <c r="L838" s="296"/>
      <c r="M838" s="296"/>
      <c r="N838" s="237" t="str">
        <f>IF(P838="","",INDEX(Aux_loc!B:D,MATCH(P838,Aux_loc!D:D,0),2))</f>
        <v/>
      </c>
      <c r="O838" s="239"/>
      <c r="P838" s="297"/>
      <c r="Q838" s="297"/>
      <c r="R838" s="297"/>
      <c r="S838" s="297"/>
      <c r="T838" s="297"/>
      <c r="U838" s="297"/>
      <c r="V838" s="183"/>
      <c r="W838" s="183"/>
      <c r="X838" s="183"/>
      <c r="Y838" s="183"/>
      <c r="Z838" s="183"/>
      <c r="AA838" s="183"/>
      <c r="AB838" s="183"/>
      <c r="AC838" s="183"/>
      <c r="AD838" s="183"/>
      <c r="AE838" s="397" t="str">
        <f>IF(P838="","",INDEX(Aux_loc!D:E,MATCH(P838,Aux_loc!D:D,0),2))</f>
        <v/>
      </c>
      <c r="AI838">
        <f t="shared" si="55"/>
        <v>0</v>
      </c>
      <c r="AL838">
        <f t="shared" si="56"/>
        <v>0</v>
      </c>
      <c r="AP838" t="b">
        <f t="shared" si="57"/>
        <v>0</v>
      </c>
      <c r="AQ838" t="str">
        <f t="shared" si="58"/>
        <v/>
      </c>
      <c r="AR838" t="b">
        <f t="shared" si="59"/>
        <v>0</v>
      </c>
      <c r="AS838" t="str">
        <f t="shared" si="60"/>
        <v/>
      </c>
      <c r="AT838" t="b">
        <f t="shared" si="61"/>
        <v>0</v>
      </c>
    </row>
    <row r="839" spans="1:47" ht="15">
      <c r="A839" s="104"/>
      <c r="C839" s="137" t="s">
        <v>241</v>
      </c>
      <c r="D839" s="297"/>
      <c r="E839" s="297"/>
      <c r="F839" s="297"/>
      <c r="G839" s="297"/>
      <c r="H839" s="296"/>
      <c r="I839" s="296"/>
      <c r="J839" s="296"/>
      <c r="K839" s="296"/>
      <c r="L839" s="296"/>
      <c r="M839" s="296"/>
      <c r="N839" s="237" t="str">
        <f>IF(P839="","",INDEX(Aux_loc!B:D,MATCH(P839,Aux_loc!D:D,0),2))</f>
        <v/>
      </c>
      <c r="O839" s="239"/>
      <c r="P839" s="297"/>
      <c r="Q839" s="297"/>
      <c r="R839" s="297"/>
      <c r="S839" s="297"/>
      <c r="T839" s="297"/>
      <c r="U839" s="297"/>
      <c r="V839" s="183"/>
      <c r="W839" s="183"/>
      <c r="X839" s="183"/>
      <c r="Y839" s="183"/>
      <c r="Z839" s="183"/>
      <c r="AA839" s="183"/>
      <c r="AB839" s="183"/>
      <c r="AC839" s="183"/>
      <c r="AD839" s="183"/>
      <c r="AE839" s="397" t="str">
        <f>IF(P839="","",INDEX(Aux_loc!D:E,MATCH(P839,Aux_loc!D:D,0),2))</f>
        <v/>
      </c>
      <c r="AI839">
        <f t="shared" si="55"/>
        <v>0</v>
      </c>
      <c r="AJ839">
        <f>IF(AND(COUNTIF(J691:K840,10)&gt;0,G842=""),1,0)+'Complemento 1'!AH2864</f>
        <v>0</v>
      </c>
      <c r="AK839">
        <f>IF(AND(COUNTIF(AC691:AC840,"X")&gt;0,G844=""),1,0)+'Complemento 1'!AI2864</f>
        <v>0</v>
      </c>
      <c r="AL839">
        <f t="shared" si="56"/>
        <v>0</v>
      </c>
      <c r="AP839" t="b">
        <f t="shared" si="57"/>
        <v>0</v>
      </c>
      <c r="AQ839" t="str">
        <f t="shared" si="58"/>
        <v/>
      </c>
      <c r="AR839" t="b">
        <f t="shared" si="59"/>
        <v>0</v>
      </c>
      <c r="AS839" t="str">
        <f t="shared" si="60"/>
        <v/>
      </c>
      <c r="AT839" t="b">
        <f t="shared" si="61"/>
        <v>0</v>
      </c>
    </row>
    <row r="840" spans="1:47" ht="15">
      <c r="A840" s="104"/>
      <c r="C840" s="137" t="s">
        <v>242</v>
      </c>
      <c r="D840" s="297"/>
      <c r="E840" s="297"/>
      <c r="F840" s="297"/>
      <c r="G840" s="297"/>
      <c r="H840" s="296"/>
      <c r="I840" s="296"/>
      <c r="J840" s="296"/>
      <c r="K840" s="296"/>
      <c r="L840" s="296"/>
      <c r="M840" s="296"/>
      <c r="N840" s="237" t="str">
        <f>IF(P840="","",INDEX(Aux_loc!B:D,MATCH(P840,Aux_loc!D:D,0),2))</f>
        <v/>
      </c>
      <c r="O840" s="239"/>
      <c r="P840" s="297"/>
      <c r="Q840" s="297"/>
      <c r="R840" s="297"/>
      <c r="S840" s="297"/>
      <c r="T840" s="297"/>
      <c r="U840" s="297"/>
      <c r="V840" s="183"/>
      <c r="W840" s="183"/>
      <c r="X840" s="183"/>
      <c r="Y840" s="183"/>
      <c r="Z840" s="183"/>
      <c r="AA840" s="183"/>
      <c r="AB840" s="183"/>
      <c r="AC840" s="183"/>
      <c r="AD840" s="183"/>
      <c r="AE840" s="397" t="str">
        <f>IF(P840="","",INDEX(Aux_loc!D:E,MATCH(P840,Aux_loc!D:D,0),2))</f>
        <v/>
      </c>
      <c r="AI840">
        <f t="shared" si="55"/>
        <v>0</v>
      </c>
      <c r="AJ840">
        <f>IF(AND(COUNTIF(J691:K840,10)=0,G842&lt;&gt;""),1,0)+'Complemento 1'!AH2867</f>
        <v>0</v>
      </c>
      <c r="AK840">
        <f>IF(AND(COUNTIF(AC691:AC840,"X")=0,G844&lt;&gt;""),1,0)+'Complemento 1'!AI2867</f>
        <v>0</v>
      </c>
      <c r="AL840">
        <f t="shared" si="56"/>
        <v>0</v>
      </c>
      <c r="AP840" t="b">
        <f t="shared" si="57"/>
        <v>0</v>
      </c>
      <c r="AQ840" t="str">
        <f t="shared" si="58"/>
        <v/>
      </c>
      <c r="AR840" t="b">
        <f t="shared" si="59"/>
        <v>0</v>
      </c>
      <c r="AS840" t="str">
        <f t="shared" si="60"/>
        <v/>
      </c>
      <c r="AT840" t="b">
        <f t="shared" si="61"/>
        <v>0</v>
      </c>
    </row>
    <row r="841" spans="1:47" ht="15" customHeight="1">
      <c r="A841" s="104"/>
      <c r="C841" s="110"/>
      <c r="D841" s="110"/>
      <c r="E841" s="110"/>
      <c r="F841" s="110"/>
      <c r="G841" s="110"/>
      <c r="H841" s="110"/>
      <c r="I841" s="110"/>
      <c r="J841" s="110"/>
      <c r="K841" s="110"/>
      <c r="L841" s="110"/>
      <c r="M841" s="110"/>
      <c r="N841" s="110"/>
      <c r="O841" s="110"/>
      <c r="P841" s="110"/>
      <c r="Q841" s="110"/>
      <c r="R841" s="110"/>
      <c r="S841" s="110"/>
      <c r="T841" s="110"/>
      <c r="U841" s="110"/>
      <c r="V841" s="110"/>
      <c r="W841" s="110"/>
      <c r="X841" s="110"/>
      <c r="Y841" s="110"/>
      <c r="Z841" s="110"/>
      <c r="AA841" s="110"/>
      <c r="AB841" s="110"/>
      <c r="AC841" s="110"/>
      <c r="AD841" s="110"/>
      <c r="AI841" s="156">
        <f>SUM(AI691:AI840)+'Complemento 1'!AG2867</f>
        <v>0</v>
      </c>
      <c r="AJ841" s="156">
        <f>AJ839+AJ840</f>
        <v>0</v>
      </c>
      <c r="AK841" s="156">
        <f>AK839+AK840</f>
        <v>0</v>
      </c>
      <c r="AL841" s="156">
        <f>SUM(AL691:AL840)+'Complemento 1'!AJ2867</f>
        <v>0</v>
      </c>
      <c r="AP841" s="156">
        <f>COUNTIF(AP691:AP840,"VERDADERO")</f>
        <v>0</v>
      </c>
      <c r="AR841" s="156">
        <f>COUNTIF(AR691:AR840,"VERDADERO")</f>
        <v>0</v>
      </c>
      <c r="AT841" s="156">
        <f>COUNTIF(AT691:AT840,"VERDADERO")</f>
        <v>0</v>
      </c>
      <c r="AU841" s="184">
        <f>SUM(AP841:AT841)+'Complemento 1'!AS2867</f>
        <v>0</v>
      </c>
    </row>
    <row r="842" spans="1:47" ht="45" customHeight="1">
      <c r="A842" s="104"/>
      <c r="C842" s="364" t="s">
        <v>3353</v>
      </c>
      <c r="D842" s="364"/>
      <c r="E842" s="364"/>
      <c r="F842" s="364"/>
      <c r="G842" s="366"/>
      <c r="H842" s="241"/>
      <c r="I842" s="241"/>
      <c r="J842" s="241"/>
      <c r="K842" s="241"/>
      <c r="L842" s="241"/>
      <c r="M842" s="241"/>
      <c r="N842" s="241"/>
      <c r="O842" s="241"/>
      <c r="P842" s="241"/>
      <c r="Q842" s="241"/>
      <c r="R842" s="241"/>
      <c r="S842" s="241"/>
      <c r="T842" s="241"/>
      <c r="U842" s="241"/>
      <c r="V842" s="241"/>
      <c r="W842" s="241"/>
      <c r="X842" s="241"/>
      <c r="Y842" s="241"/>
      <c r="Z842" s="241"/>
      <c r="AA842" s="241"/>
      <c r="AB842" s="241"/>
      <c r="AC842" s="241"/>
      <c r="AD842" s="367"/>
      <c r="AG842" s="149">
        <f>COUNTIF($J$691:$K$840,10)+COUNTIF('Complemento 1'!J17:K2866,10)</f>
        <v>0</v>
      </c>
      <c r="AK842" s="156">
        <f>AK841+AJ841</f>
        <v>0</v>
      </c>
    </row>
    <row r="843" spans="1:47" ht="15" customHeight="1">
      <c r="A843" s="104"/>
      <c r="C843" s="110"/>
      <c r="D843" s="110"/>
      <c r="E843" s="110"/>
      <c r="F843" s="110"/>
      <c r="G843" s="110"/>
      <c r="H843" s="110"/>
      <c r="I843" s="110"/>
      <c r="J843" s="110"/>
      <c r="K843" s="110"/>
      <c r="L843" s="110"/>
      <c r="M843" s="110"/>
      <c r="N843" s="110"/>
      <c r="O843" s="110"/>
      <c r="P843" s="110"/>
      <c r="Q843" s="110"/>
      <c r="R843" s="110"/>
      <c r="S843" s="110"/>
      <c r="T843" s="110"/>
      <c r="U843" s="110"/>
      <c r="V843" s="110"/>
      <c r="W843" s="110"/>
      <c r="X843" s="110"/>
      <c r="Y843" s="110"/>
      <c r="Z843" s="110"/>
      <c r="AA843" s="110"/>
      <c r="AB843" s="110"/>
      <c r="AC843" s="110"/>
      <c r="AD843" s="110"/>
    </row>
    <row r="844" spans="1:47" ht="45" customHeight="1">
      <c r="A844" s="104"/>
      <c r="C844" s="364" t="s">
        <v>3442</v>
      </c>
      <c r="D844" s="364"/>
      <c r="E844" s="364"/>
      <c r="F844" s="365"/>
      <c r="G844" s="240"/>
      <c r="H844" s="240"/>
      <c r="I844" s="240"/>
      <c r="J844" s="240"/>
      <c r="K844" s="240"/>
      <c r="L844" s="240"/>
      <c r="M844" s="240"/>
      <c r="N844" s="240"/>
      <c r="O844" s="240"/>
      <c r="P844" s="240"/>
      <c r="Q844" s="240"/>
      <c r="R844" s="240"/>
      <c r="S844" s="240"/>
      <c r="T844" s="240"/>
      <c r="U844" s="240"/>
      <c r="V844" s="240"/>
      <c r="W844" s="240"/>
      <c r="X844" s="240"/>
      <c r="Y844" s="240"/>
      <c r="Z844" s="240"/>
      <c r="AA844" s="240"/>
      <c r="AB844" s="240"/>
      <c r="AC844" s="240"/>
      <c r="AD844" s="240"/>
      <c r="AG844" s="149">
        <f>COUNTIF($AC$691:$AC$840,"X")+COUNTIF('Complemento 1'!$AC$17:$AC$2866,"X")</f>
        <v>0</v>
      </c>
    </row>
    <row r="845" spans="1:47" ht="15" customHeight="1">
      <c r="A845" s="104"/>
    </row>
    <row r="846" spans="1:47" ht="24" customHeight="1">
      <c r="A846" s="104"/>
      <c r="C846" s="221" t="s">
        <v>3351</v>
      </c>
      <c r="D846" s="221"/>
      <c r="E846" s="221"/>
      <c r="F846" s="221"/>
      <c r="G846" s="221"/>
      <c r="H846" s="221"/>
      <c r="I846" s="221"/>
      <c r="J846" s="221"/>
      <c r="K846" s="221"/>
      <c r="L846" s="221"/>
      <c r="M846" s="221"/>
      <c r="N846" s="221"/>
      <c r="O846" s="221"/>
      <c r="P846" s="221"/>
      <c r="Q846" s="138"/>
      <c r="R846" s="218" t="s">
        <v>321</v>
      </c>
      <c r="S846" s="219"/>
      <c r="T846" s="219"/>
      <c r="U846" s="219"/>
      <c r="V846" s="219"/>
      <c r="W846" s="219"/>
      <c r="X846" s="219"/>
      <c r="Y846" s="219"/>
      <c r="Z846" s="219"/>
      <c r="AA846" s="219"/>
      <c r="AB846" s="219"/>
      <c r="AC846" s="219"/>
      <c r="AD846" s="220"/>
    </row>
    <row r="847" spans="1:47" ht="24" customHeight="1">
      <c r="A847" s="104"/>
      <c r="C847" s="319" t="s">
        <v>113</v>
      </c>
      <c r="D847" s="319"/>
      <c r="E847" s="118" t="s">
        <v>68</v>
      </c>
      <c r="F847" s="320" t="s">
        <v>114</v>
      </c>
      <c r="G847" s="320"/>
      <c r="H847" s="320"/>
      <c r="I847" s="320"/>
      <c r="J847" s="320"/>
      <c r="K847" s="320"/>
      <c r="L847" s="320"/>
      <c r="M847" s="320"/>
      <c r="N847" s="320"/>
      <c r="O847" s="320"/>
      <c r="P847" s="320"/>
      <c r="Q847" s="52"/>
      <c r="R847" s="120" t="s">
        <v>68</v>
      </c>
      <c r="S847" s="344" t="s">
        <v>322</v>
      </c>
      <c r="T847" s="345"/>
      <c r="U847" s="345"/>
      <c r="V847" s="345"/>
      <c r="W847" s="345"/>
      <c r="X847" s="345"/>
      <c r="Y847" s="345"/>
      <c r="Z847" s="345"/>
      <c r="AA847" s="345"/>
      <c r="AB847" s="345"/>
      <c r="AC847" s="345"/>
      <c r="AD847" s="346"/>
    </row>
    <row r="848" spans="1:47" ht="24" customHeight="1">
      <c r="A848" s="104"/>
      <c r="C848" s="319"/>
      <c r="D848" s="319"/>
      <c r="E848" s="118" t="s">
        <v>69</v>
      </c>
      <c r="F848" s="320" t="s">
        <v>3354</v>
      </c>
      <c r="G848" s="320"/>
      <c r="H848" s="320"/>
      <c r="I848" s="320"/>
      <c r="J848" s="320"/>
      <c r="K848" s="320"/>
      <c r="L848" s="320"/>
      <c r="M848" s="320"/>
      <c r="N848" s="320"/>
      <c r="O848" s="320"/>
      <c r="P848" s="320"/>
      <c r="Q848" s="52"/>
      <c r="R848" s="118" t="s">
        <v>69</v>
      </c>
      <c r="S848" s="344" t="s">
        <v>323</v>
      </c>
      <c r="T848" s="345"/>
      <c r="U848" s="345"/>
      <c r="V848" s="345"/>
      <c r="W848" s="345"/>
      <c r="X848" s="345"/>
      <c r="Y848" s="345"/>
      <c r="Z848" s="345"/>
      <c r="AA848" s="345"/>
      <c r="AB848" s="345"/>
      <c r="AC848" s="345"/>
      <c r="AD848" s="346"/>
    </row>
    <row r="849" spans="1:30" ht="24" customHeight="1">
      <c r="A849" s="104"/>
      <c r="C849" s="319"/>
      <c r="D849" s="319"/>
      <c r="E849" s="118" t="s">
        <v>70</v>
      </c>
      <c r="F849" s="320" t="s">
        <v>3355</v>
      </c>
      <c r="G849" s="320"/>
      <c r="H849" s="320"/>
      <c r="I849" s="320"/>
      <c r="J849" s="320"/>
      <c r="K849" s="320"/>
      <c r="L849" s="320"/>
      <c r="M849" s="320"/>
      <c r="N849" s="320"/>
      <c r="O849" s="320"/>
      <c r="P849" s="320"/>
      <c r="Q849" s="52"/>
      <c r="R849" s="118" t="s">
        <v>70</v>
      </c>
      <c r="S849" s="344" t="s">
        <v>324</v>
      </c>
      <c r="T849" s="345"/>
      <c r="U849" s="345"/>
      <c r="V849" s="345"/>
      <c r="W849" s="345"/>
      <c r="X849" s="345"/>
      <c r="Y849" s="345"/>
      <c r="Z849" s="345"/>
      <c r="AA849" s="345"/>
      <c r="AB849" s="345"/>
      <c r="AC849" s="345"/>
      <c r="AD849" s="346"/>
    </row>
    <row r="850" spans="1:30" ht="24" customHeight="1">
      <c r="A850" s="104"/>
      <c r="C850" s="319" t="s">
        <v>115</v>
      </c>
      <c r="D850" s="319"/>
      <c r="E850" s="118" t="s">
        <v>71</v>
      </c>
      <c r="F850" s="320" t="s">
        <v>116</v>
      </c>
      <c r="G850" s="320"/>
      <c r="H850" s="320"/>
      <c r="I850" s="320"/>
      <c r="J850" s="320"/>
      <c r="K850" s="320"/>
      <c r="L850" s="320"/>
      <c r="M850" s="320"/>
      <c r="N850" s="320"/>
      <c r="O850" s="320"/>
      <c r="P850" s="320"/>
      <c r="Q850" s="52"/>
      <c r="R850" s="118" t="s">
        <v>71</v>
      </c>
      <c r="S850" s="344" t="s">
        <v>325</v>
      </c>
      <c r="T850" s="345"/>
      <c r="U850" s="345"/>
      <c r="V850" s="345"/>
      <c r="W850" s="345"/>
      <c r="X850" s="345"/>
      <c r="Y850" s="345"/>
      <c r="Z850" s="345"/>
      <c r="AA850" s="345"/>
      <c r="AB850" s="345"/>
      <c r="AC850" s="345"/>
      <c r="AD850" s="346"/>
    </row>
    <row r="851" spans="1:30" ht="15" customHeight="1">
      <c r="A851" s="104"/>
      <c r="C851" s="319"/>
      <c r="D851" s="319"/>
      <c r="E851" s="118" t="s">
        <v>72</v>
      </c>
      <c r="F851" s="320" t="s">
        <v>117</v>
      </c>
      <c r="G851" s="320"/>
      <c r="H851" s="320"/>
      <c r="I851" s="320"/>
      <c r="J851" s="320"/>
      <c r="K851" s="320"/>
      <c r="L851" s="320"/>
      <c r="M851" s="320"/>
      <c r="N851" s="320"/>
      <c r="O851" s="320"/>
      <c r="P851" s="320"/>
      <c r="Q851" s="52"/>
      <c r="R851" s="118" t="s">
        <v>72</v>
      </c>
      <c r="S851" s="344" t="s">
        <v>326</v>
      </c>
      <c r="T851" s="345"/>
      <c r="U851" s="345"/>
      <c r="V851" s="345"/>
      <c r="W851" s="345"/>
      <c r="X851" s="345"/>
      <c r="Y851" s="345"/>
      <c r="Z851" s="345"/>
      <c r="AA851" s="345"/>
      <c r="AB851" s="345"/>
      <c r="AC851" s="345"/>
      <c r="AD851" s="346"/>
    </row>
    <row r="852" spans="1:30" ht="15" customHeight="1">
      <c r="A852" s="104"/>
      <c r="C852" s="319"/>
      <c r="D852" s="319"/>
      <c r="E852" s="118" t="s">
        <v>73</v>
      </c>
      <c r="F852" s="320" t="s">
        <v>118</v>
      </c>
      <c r="G852" s="320"/>
      <c r="H852" s="320"/>
      <c r="I852" s="320"/>
      <c r="J852" s="320"/>
      <c r="K852" s="320"/>
      <c r="L852" s="320"/>
      <c r="M852" s="320"/>
      <c r="N852" s="320"/>
      <c r="O852" s="320"/>
      <c r="P852" s="320"/>
      <c r="Q852" s="52"/>
      <c r="R852" s="118" t="s">
        <v>73</v>
      </c>
      <c r="S852" s="344" t="s">
        <v>327</v>
      </c>
      <c r="T852" s="345"/>
      <c r="U852" s="345"/>
      <c r="V852" s="345"/>
      <c r="W852" s="345"/>
      <c r="X852" s="345"/>
      <c r="Y852" s="345"/>
      <c r="Z852" s="345"/>
      <c r="AA852" s="345"/>
      <c r="AB852" s="345"/>
      <c r="AC852" s="345"/>
      <c r="AD852" s="346"/>
    </row>
    <row r="853" spans="1:30" ht="15" customHeight="1">
      <c r="A853" s="104"/>
      <c r="C853" s="319"/>
      <c r="D853" s="319"/>
      <c r="E853" s="118" t="s">
        <v>74</v>
      </c>
      <c r="F853" s="320" t="s">
        <v>119</v>
      </c>
      <c r="G853" s="320"/>
      <c r="H853" s="320"/>
      <c r="I853" s="320"/>
      <c r="J853" s="320"/>
      <c r="K853" s="320"/>
      <c r="L853" s="320"/>
      <c r="M853" s="320"/>
      <c r="N853" s="320"/>
      <c r="O853" s="320"/>
      <c r="P853" s="320"/>
      <c r="Q853" s="52"/>
      <c r="R853" s="118" t="s">
        <v>74</v>
      </c>
      <c r="S853" s="344" t="s">
        <v>328</v>
      </c>
      <c r="T853" s="345"/>
      <c r="U853" s="345"/>
      <c r="V853" s="345"/>
      <c r="W853" s="345"/>
      <c r="X853" s="345"/>
      <c r="Y853" s="345"/>
      <c r="Z853" s="345"/>
      <c r="AA853" s="345"/>
      <c r="AB853" s="345"/>
      <c r="AC853" s="345"/>
      <c r="AD853" s="346"/>
    </row>
    <row r="854" spans="1:30" ht="15" customHeight="1">
      <c r="A854" s="104"/>
      <c r="C854" s="319"/>
      <c r="D854" s="319"/>
      <c r="E854" s="118" t="s">
        <v>75</v>
      </c>
      <c r="F854" s="320" t="s">
        <v>120</v>
      </c>
      <c r="G854" s="320"/>
      <c r="H854" s="320"/>
      <c r="I854" s="320"/>
      <c r="J854" s="320"/>
      <c r="K854" s="320"/>
      <c r="L854" s="320"/>
      <c r="M854" s="320"/>
      <c r="N854" s="320"/>
      <c r="O854" s="320"/>
      <c r="P854" s="320"/>
      <c r="Q854" s="52"/>
      <c r="R854" s="118" t="s">
        <v>75</v>
      </c>
      <c r="S854" s="344" t="s">
        <v>3443</v>
      </c>
      <c r="T854" s="345"/>
      <c r="U854" s="345"/>
      <c r="V854" s="345"/>
      <c r="W854" s="345"/>
      <c r="X854" s="345"/>
      <c r="Y854" s="345"/>
      <c r="Z854" s="345"/>
      <c r="AA854" s="345"/>
      <c r="AB854" s="345"/>
      <c r="AC854" s="345"/>
      <c r="AD854" s="346"/>
    </row>
    <row r="855" spans="1:30" ht="15" customHeight="1">
      <c r="A855" s="104"/>
      <c r="C855" s="319"/>
      <c r="D855" s="319"/>
      <c r="E855" s="121" t="s">
        <v>76</v>
      </c>
      <c r="F855" s="320" t="s">
        <v>121</v>
      </c>
      <c r="G855" s="320"/>
      <c r="H855" s="320"/>
      <c r="I855" s="320"/>
      <c r="J855" s="320"/>
      <c r="K855" s="320"/>
      <c r="L855" s="320"/>
      <c r="M855" s="320"/>
      <c r="N855" s="320"/>
      <c r="O855" s="320"/>
      <c r="P855" s="320"/>
      <c r="Q855" s="52"/>
      <c r="R855" s="118" t="s">
        <v>76</v>
      </c>
      <c r="S855" s="344" t="s">
        <v>110</v>
      </c>
      <c r="T855" s="345"/>
      <c r="U855" s="345"/>
      <c r="V855" s="345"/>
      <c r="W855" s="345"/>
      <c r="X855" s="345"/>
      <c r="Y855" s="345"/>
      <c r="Z855" s="345"/>
      <c r="AA855" s="345"/>
      <c r="AB855" s="345"/>
      <c r="AC855" s="345"/>
      <c r="AD855" s="346"/>
    </row>
    <row r="856" spans="1:30" ht="24" customHeight="1">
      <c r="A856" s="104"/>
      <c r="C856" s="298" t="s">
        <v>77</v>
      </c>
      <c r="D856" s="298"/>
      <c r="E856" s="298"/>
      <c r="F856" s="320" t="s">
        <v>3349</v>
      </c>
      <c r="G856" s="320"/>
      <c r="H856" s="320"/>
      <c r="I856" s="320"/>
      <c r="J856" s="320"/>
      <c r="K856" s="320"/>
      <c r="L856" s="320"/>
      <c r="M856" s="320"/>
      <c r="N856" s="320"/>
      <c r="O856" s="320"/>
      <c r="P856" s="320"/>
      <c r="Q856" s="52"/>
      <c r="R856" s="52"/>
      <c r="S856" s="52"/>
      <c r="T856" s="52"/>
      <c r="U856" s="52"/>
      <c r="V856" s="52"/>
      <c r="W856" s="52"/>
      <c r="X856" s="52"/>
      <c r="Y856" s="52"/>
      <c r="Z856" s="52"/>
      <c r="AA856" s="52"/>
      <c r="AB856" s="52"/>
      <c r="AC856" s="52"/>
      <c r="AD856" s="52"/>
    </row>
    <row r="857" spans="1:30" ht="15" customHeight="1">
      <c r="A857" s="104"/>
      <c r="C857" s="298" t="s">
        <v>122</v>
      </c>
      <c r="D857" s="298"/>
      <c r="E857" s="298"/>
      <c r="F857" s="320" t="s">
        <v>110</v>
      </c>
      <c r="G857" s="320"/>
      <c r="H857" s="320"/>
      <c r="I857" s="320"/>
      <c r="J857" s="320"/>
      <c r="K857" s="320"/>
      <c r="L857" s="320"/>
      <c r="M857" s="320"/>
      <c r="N857" s="320"/>
      <c r="O857" s="320"/>
      <c r="P857" s="320"/>
      <c r="Q857" s="52"/>
      <c r="R857" s="52"/>
      <c r="S857" s="52"/>
      <c r="T857" s="52"/>
      <c r="U857" s="52"/>
      <c r="V857" s="52"/>
      <c r="W857" s="52"/>
      <c r="X857" s="52"/>
      <c r="Y857" s="52"/>
      <c r="Z857" s="52"/>
      <c r="AA857" s="52"/>
      <c r="AB857" s="52"/>
      <c r="AC857" s="52"/>
      <c r="AD857" s="52"/>
    </row>
    <row r="858" spans="1:30" ht="15" customHeight="1">
      <c r="A858" s="104"/>
    </row>
    <row r="859" spans="1:30" ht="24" customHeight="1">
      <c r="A859" s="104"/>
      <c r="C859" s="335" t="s">
        <v>123</v>
      </c>
      <c r="D859" s="335"/>
      <c r="E859" s="335"/>
      <c r="F859" s="335"/>
      <c r="G859" s="335"/>
      <c r="H859" s="335"/>
      <c r="I859" s="335"/>
      <c r="J859" s="335"/>
      <c r="K859" s="335"/>
      <c r="L859" s="335"/>
      <c r="M859" s="335"/>
      <c r="N859" s="335"/>
      <c r="O859" s="335"/>
      <c r="P859" s="335"/>
      <c r="Q859" s="335"/>
      <c r="R859" s="335"/>
      <c r="S859" s="335"/>
      <c r="T859" s="335"/>
      <c r="U859" s="335"/>
      <c r="V859" s="335"/>
      <c r="W859" s="335"/>
      <c r="X859" s="335"/>
      <c r="Y859" s="335"/>
      <c r="Z859" s="335"/>
      <c r="AA859" s="335"/>
      <c r="AB859" s="335"/>
      <c r="AC859" s="335"/>
      <c r="AD859" s="335"/>
    </row>
    <row r="860" spans="1:30" ht="60" customHeight="1">
      <c r="C860" s="297"/>
      <c r="D860" s="297"/>
      <c r="E860" s="297"/>
      <c r="F860" s="297"/>
      <c r="G860" s="297"/>
      <c r="H860" s="297"/>
      <c r="I860" s="297"/>
      <c r="J860" s="297"/>
      <c r="K860" s="297"/>
      <c r="L860" s="297"/>
      <c r="M860" s="297"/>
      <c r="N860" s="297"/>
      <c r="O860" s="297"/>
      <c r="P860" s="297"/>
      <c r="Q860" s="297"/>
      <c r="R860" s="297"/>
      <c r="S860" s="297"/>
      <c r="T860" s="297"/>
      <c r="U860" s="297"/>
      <c r="V860" s="297"/>
      <c r="W860" s="297"/>
      <c r="X860" s="297"/>
      <c r="Y860" s="297"/>
      <c r="Z860" s="297"/>
      <c r="AA860" s="297"/>
      <c r="AB860" s="297"/>
      <c r="AC860" s="297"/>
      <c r="AD860" s="297"/>
    </row>
    <row r="861" spans="1:30" ht="15" customHeight="1">
      <c r="B861" s="244" t="str">
        <f>IF(AG691=0,"","Error: verificar la consistencia entre Tipo de establecimiento con la Pregunta 8 .")</f>
        <v/>
      </c>
      <c r="C861" s="244"/>
      <c r="D861" s="244"/>
      <c r="E861" s="244"/>
      <c r="F861" s="244"/>
      <c r="G861" s="244"/>
      <c r="H861" s="244"/>
      <c r="I861" s="244"/>
      <c r="J861" s="244"/>
      <c r="K861" s="244"/>
      <c r="L861" s="244"/>
      <c r="M861" s="244"/>
      <c r="N861" s="244"/>
      <c r="O861" s="244"/>
      <c r="P861" s="244"/>
      <c r="Q861" s="244"/>
      <c r="R861" s="244"/>
      <c r="S861" s="244"/>
      <c r="T861" s="244"/>
      <c r="U861" s="244"/>
      <c r="V861" s="244"/>
      <c r="W861" s="244"/>
      <c r="X861" s="244"/>
      <c r="Y861" s="244"/>
      <c r="Z861" s="244"/>
      <c r="AA861" s="244"/>
      <c r="AB861" s="244"/>
      <c r="AC861" s="244"/>
      <c r="AD861" s="244"/>
    </row>
    <row r="862" spans="1:30" ht="15" customHeight="1">
      <c r="B862" s="244" t="str">
        <f>IF(AH691=0,"","Error: verificar la suma de los Tipos de establecimientos con la Pregunta 8 .")</f>
        <v/>
      </c>
      <c r="C862" s="244"/>
      <c r="D862" s="244"/>
      <c r="E862" s="244"/>
      <c r="F862" s="244"/>
      <c r="G862" s="244"/>
      <c r="H862" s="244"/>
      <c r="I862" s="244"/>
      <c r="J862" s="244"/>
      <c r="K862" s="244"/>
      <c r="L862" s="244"/>
      <c r="M862" s="244"/>
      <c r="N862" s="244"/>
      <c r="O862" s="244"/>
      <c r="P862" s="244"/>
      <c r="Q862" s="244"/>
      <c r="R862" s="244"/>
      <c r="S862" s="244"/>
      <c r="T862" s="244"/>
      <c r="U862" s="244"/>
      <c r="V862" s="244"/>
      <c r="W862" s="244"/>
      <c r="X862" s="244"/>
      <c r="Y862" s="244"/>
      <c r="Z862" s="244"/>
      <c r="AA862" s="244"/>
      <c r="AB862" s="244"/>
      <c r="AC862" s="244"/>
      <c r="AD862" s="244"/>
    </row>
    <row r="863" spans="1:30" ht="15" customHeight="1">
      <c r="B863" s="244" t="str">
        <f>IF(AI841=0,"","Error: debe desagregar solo dos decimales.")</f>
        <v/>
      </c>
      <c r="C863" s="244"/>
      <c r="D863" s="244"/>
      <c r="E863" s="244"/>
      <c r="F863" s="244"/>
      <c r="G863" s="244"/>
      <c r="H863" s="244"/>
      <c r="I863" s="244"/>
      <c r="J863" s="244"/>
      <c r="K863" s="244"/>
      <c r="L863" s="244"/>
      <c r="M863" s="244"/>
      <c r="N863" s="244"/>
      <c r="O863" s="244"/>
      <c r="P863" s="244"/>
      <c r="Q863" s="244"/>
      <c r="R863" s="244"/>
      <c r="S863" s="244"/>
      <c r="T863" s="244"/>
      <c r="U863" s="244"/>
      <c r="V863" s="244"/>
      <c r="W863" s="244"/>
      <c r="X863" s="244"/>
      <c r="Y863" s="244"/>
      <c r="Z863" s="244"/>
      <c r="AA863" s="244"/>
      <c r="AB863" s="244"/>
      <c r="AC863" s="244"/>
      <c r="AD863" s="244"/>
    </row>
    <row r="864" spans="1:30" ht="15" customHeight="1">
      <c r="B864" s="244" t="str">
        <f>IF(AK842=0,"",IF(AJ839&gt;0,"Error: debe especificar la opción Otra forma de administración del servicio (especifique).",IF(AK839&gt;0,"Error: debe especificar la opción Otra acción (especifique).","Error: no debe presentar información en el recuadro (especifique).")))</f>
        <v/>
      </c>
      <c r="C864" s="244"/>
      <c r="D864" s="244"/>
      <c r="E864" s="244"/>
      <c r="F864" s="244"/>
      <c r="G864" s="244"/>
      <c r="H864" s="244"/>
      <c r="I864" s="244"/>
      <c r="J864" s="244"/>
      <c r="K864" s="244"/>
      <c r="L864" s="244"/>
      <c r="M864" s="244"/>
      <c r="N864" s="244"/>
      <c r="O864" s="244"/>
      <c r="P864" s="244"/>
      <c r="Q864" s="244"/>
      <c r="R864" s="244"/>
      <c r="S864" s="244"/>
      <c r="T864" s="244"/>
      <c r="U864" s="244"/>
      <c r="V864" s="244"/>
      <c r="W864" s="244"/>
      <c r="X864" s="244"/>
      <c r="Y864" s="244"/>
      <c r="Z864" s="244"/>
      <c r="AA864" s="244"/>
      <c r="AB864" s="244"/>
      <c r="AC864" s="244"/>
      <c r="AD864" s="244"/>
    </row>
    <row r="865" spans="2:30" ht="15" customHeight="1">
      <c r="B865" s="292" t="str">
        <f>IF(AL841=0,"","Error: debe completar toda la información requerida.")</f>
        <v/>
      </c>
      <c r="C865" s="292"/>
      <c r="D865" s="292"/>
      <c r="E865" s="292"/>
      <c r="F865" s="292"/>
      <c r="G865" s="292"/>
      <c r="H865" s="292"/>
      <c r="I865" s="292"/>
      <c r="J865" s="292"/>
      <c r="K865" s="292"/>
      <c r="L865" s="292"/>
      <c r="M865" s="292"/>
      <c r="N865" s="292"/>
      <c r="O865" s="292"/>
      <c r="P865" s="292"/>
      <c r="Q865" s="292"/>
      <c r="R865" s="292"/>
      <c r="S865" s="292"/>
      <c r="T865" s="292"/>
      <c r="U865" s="292"/>
      <c r="V865" s="292"/>
      <c r="W865" s="292"/>
      <c r="X865" s="292"/>
      <c r="Y865" s="292"/>
      <c r="Z865" s="292"/>
      <c r="AA865" s="292"/>
      <c r="AB865" s="292"/>
      <c r="AC865" s="292"/>
      <c r="AD865" s="292"/>
    </row>
    <row r="866" spans="2:30" ht="6.75" hidden="1" customHeight="1">
      <c r="B866" s="160"/>
      <c r="C866" s="160"/>
      <c r="D866" s="160"/>
      <c r="E866" s="160"/>
      <c r="F866" s="160"/>
      <c r="G866" s="160"/>
      <c r="H866" s="160"/>
      <c r="I866" s="160"/>
      <c r="J866" s="160"/>
      <c r="K866" s="160"/>
      <c r="L866" s="160"/>
      <c r="M866" s="160"/>
      <c r="N866" s="160"/>
      <c r="O866" s="160"/>
      <c r="P866" s="160"/>
      <c r="Q866" s="160"/>
      <c r="R866" s="160"/>
      <c r="S866" s="160"/>
      <c r="T866" s="160"/>
      <c r="U866" s="160"/>
      <c r="V866" s="160"/>
      <c r="W866" s="160"/>
      <c r="X866" s="160"/>
      <c r="Y866" s="160"/>
      <c r="Z866" s="160"/>
      <c r="AA866" s="160"/>
      <c r="AB866" s="160"/>
      <c r="AC866" s="160"/>
      <c r="AD866" s="160"/>
    </row>
  </sheetData>
  <sheetProtection algorithmName="SHA-512" hashValue="n6zBuK3gtDIWN+HvxxIm/X4OXqNh8ItaoM2HjpKI5xIB2cj8CQExavaXsJP5J+zdtrP9JsqsUmaDnISSHHMWwg==" saltValue="ThalFi5IY/NKf1UvuYTpRw==" spinCount="100000" sheet="1" objects="1" scenarios="1"/>
  <mergeCells count="2826">
    <mergeCell ref="AP121:AT121"/>
    <mergeCell ref="AN540:AR540"/>
    <mergeCell ref="B598:AD598"/>
    <mergeCell ref="AP690:AT690"/>
    <mergeCell ref="B666:AD666"/>
    <mergeCell ref="B667:AD667"/>
    <mergeCell ref="B668:AD668"/>
    <mergeCell ref="D840:G840"/>
    <mergeCell ref="D835:G835"/>
    <mergeCell ref="D836:G836"/>
    <mergeCell ref="D837:G837"/>
    <mergeCell ref="D832:G832"/>
    <mergeCell ref="D833:G833"/>
    <mergeCell ref="D834:G834"/>
    <mergeCell ref="D829:G829"/>
    <mergeCell ref="D830:G830"/>
    <mergeCell ref="D831:G831"/>
    <mergeCell ref="H712:I712"/>
    <mergeCell ref="J712:K712"/>
    <mergeCell ref="L712:M712"/>
    <mergeCell ref="N712:O712"/>
    <mergeCell ref="P712:U712"/>
    <mergeCell ref="H713:I713"/>
    <mergeCell ref="J713:K713"/>
    <mergeCell ref="L713:M713"/>
    <mergeCell ref="N713:O713"/>
    <mergeCell ref="P713:U713"/>
    <mergeCell ref="H714:I714"/>
    <mergeCell ref="D820:G820"/>
    <mergeCell ref="D821:G821"/>
    <mergeCell ref="D822:G822"/>
    <mergeCell ref="D817:G817"/>
    <mergeCell ref="D818:G818"/>
    <mergeCell ref="D819:G819"/>
    <mergeCell ref="D814:G814"/>
    <mergeCell ref="D815:G815"/>
    <mergeCell ref="D816:G816"/>
    <mergeCell ref="D826:G826"/>
    <mergeCell ref="D827:G827"/>
    <mergeCell ref="D828:G828"/>
    <mergeCell ref="D823:G823"/>
    <mergeCell ref="D824:G824"/>
    <mergeCell ref="D825:G825"/>
    <mergeCell ref="D838:G838"/>
    <mergeCell ref="D839:G839"/>
    <mergeCell ref="D802:G802"/>
    <mergeCell ref="D803:G803"/>
    <mergeCell ref="D804:G804"/>
    <mergeCell ref="D799:G799"/>
    <mergeCell ref="D800:G800"/>
    <mergeCell ref="D801:G801"/>
    <mergeCell ref="D796:G796"/>
    <mergeCell ref="D797:G797"/>
    <mergeCell ref="D798:G798"/>
    <mergeCell ref="D811:G811"/>
    <mergeCell ref="D812:G812"/>
    <mergeCell ref="D813:G813"/>
    <mergeCell ref="D808:G808"/>
    <mergeCell ref="D809:G809"/>
    <mergeCell ref="D810:G810"/>
    <mergeCell ref="D805:G805"/>
    <mergeCell ref="D806:G806"/>
    <mergeCell ref="D807:G807"/>
    <mergeCell ref="D784:G784"/>
    <mergeCell ref="D785:G785"/>
    <mergeCell ref="D786:G786"/>
    <mergeCell ref="D781:G781"/>
    <mergeCell ref="D782:G782"/>
    <mergeCell ref="D783:G783"/>
    <mergeCell ref="D778:G778"/>
    <mergeCell ref="D779:G779"/>
    <mergeCell ref="D780:G780"/>
    <mergeCell ref="D793:G793"/>
    <mergeCell ref="D794:G794"/>
    <mergeCell ref="D795:G795"/>
    <mergeCell ref="D790:G790"/>
    <mergeCell ref="D791:G791"/>
    <mergeCell ref="D792:G792"/>
    <mergeCell ref="D787:G787"/>
    <mergeCell ref="D788:G788"/>
    <mergeCell ref="D789:G789"/>
    <mergeCell ref="D766:G766"/>
    <mergeCell ref="D767:G767"/>
    <mergeCell ref="D768:G768"/>
    <mergeCell ref="D763:G763"/>
    <mergeCell ref="D764:G764"/>
    <mergeCell ref="D765:G765"/>
    <mergeCell ref="D760:G760"/>
    <mergeCell ref="D761:G761"/>
    <mergeCell ref="D762:G762"/>
    <mergeCell ref="D775:G775"/>
    <mergeCell ref="D776:G776"/>
    <mergeCell ref="D777:G777"/>
    <mergeCell ref="D772:G772"/>
    <mergeCell ref="D773:G773"/>
    <mergeCell ref="D774:G774"/>
    <mergeCell ref="D769:G769"/>
    <mergeCell ref="D770:G770"/>
    <mergeCell ref="D771:G771"/>
    <mergeCell ref="D748:G748"/>
    <mergeCell ref="D749:G749"/>
    <mergeCell ref="D750:G750"/>
    <mergeCell ref="D745:G745"/>
    <mergeCell ref="D746:G746"/>
    <mergeCell ref="D747:G747"/>
    <mergeCell ref="D742:G742"/>
    <mergeCell ref="D743:G743"/>
    <mergeCell ref="D744:G744"/>
    <mergeCell ref="D757:G757"/>
    <mergeCell ref="D758:G758"/>
    <mergeCell ref="D759:G759"/>
    <mergeCell ref="D754:G754"/>
    <mergeCell ref="D755:G755"/>
    <mergeCell ref="D756:G756"/>
    <mergeCell ref="D751:G751"/>
    <mergeCell ref="D752:G752"/>
    <mergeCell ref="D753:G753"/>
    <mergeCell ref="D715:G715"/>
    <mergeCell ref="D716:G716"/>
    <mergeCell ref="D717:G717"/>
    <mergeCell ref="D730:G730"/>
    <mergeCell ref="D731:G731"/>
    <mergeCell ref="D732:G732"/>
    <mergeCell ref="D727:G727"/>
    <mergeCell ref="D728:G728"/>
    <mergeCell ref="D729:G729"/>
    <mergeCell ref="D724:G724"/>
    <mergeCell ref="D725:G725"/>
    <mergeCell ref="D726:G726"/>
    <mergeCell ref="D739:G739"/>
    <mergeCell ref="D740:G740"/>
    <mergeCell ref="D741:G741"/>
    <mergeCell ref="D736:G736"/>
    <mergeCell ref="D737:G737"/>
    <mergeCell ref="D738:G738"/>
    <mergeCell ref="D733:G733"/>
    <mergeCell ref="D734:G734"/>
    <mergeCell ref="D735:G735"/>
    <mergeCell ref="B671:AD671"/>
    <mergeCell ref="C658:AD658"/>
    <mergeCell ref="C660:I660"/>
    <mergeCell ref="J660:P660"/>
    <mergeCell ref="Q660:W660"/>
    <mergeCell ref="X660:AD660"/>
    <mergeCell ref="C661:I661"/>
    <mergeCell ref="C104:AD104"/>
    <mergeCell ref="C106:AD106"/>
    <mergeCell ref="D703:G703"/>
    <mergeCell ref="D704:G704"/>
    <mergeCell ref="D705:G705"/>
    <mergeCell ref="D700:G700"/>
    <mergeCell ref="D701:G701"/>
    <mergeCell ref="D702:G702"/>
    <mergeCell ref="D697:G697"/>
    <mergeCell ref="D698:G698"/>
    <mergeCell ref="D699:G699"/>
    <mergeCell ref="J661:P661"/>
    <mergeCell ref="Q661:W661"/>
    <mergeCell ref="X661:AD661"/>
    <mergeCell ref="C672:AD672"/>
    <mergeCell ref="B651:AD651"/>
    <mergeCell ref="B652:AD652"/>
    <mergeCell ref="C653:AD653"/>
    <mergeCell ref="D691:G691"/>
    <mergeCell ref="D692:G692"/>
    <mergeCell ref="C679:AD679"/>
    <mergeCell ref="C685:AD685"/>
    <mergeCell ref="C678:AD678"/>
    <mergeCell ref="AA687:AD687"/>
    <mergeCell ref="C681:AD681"/>
    <mergeCell ref="E29:AD29"/>
    <mergeCell ref="E30:AD30"/>
    <mergeCell ref="C31:AD31"/>
    <mergeCell ref="B33:AD33"/>
    <mergeCell ref="B34:AD34"/>
    <mergeCell ref="C35:AD35"/>
    <mergeCell ref="B37:AD37"/>
    <mergeCell ref="C38:AD38"/>
    <mergeCell ref="C39:AD39"/>
    <mergeCell ref="C42:H43"/>
    <mergeCell ref="I42:N43"/>
    <mergeCell ref="O42:V42"/>
    <mergeCell ref="W42:AD42"/>
    <mergeCell ref="O43:P43"/>
    <mergeCell ref="Q43:R43"/>
    <mergeCell ref="S43:T43"/>
    <mergeCell ref="AC43:AD43"/>
    <mergeCell ref="C40:AD40"/>
    <mergeCell ref="B655:AD655"/>
    <mergeCell ref="C657:AD657"/>
    <mergeCell ref="S641:AD641"/>
    <mergeCell ref="F639:P639"/>
    <mergeCell ref="C643:AD643"/>
    <mergeCell ref="C644:AD644"/>
    <mergeCell ref="F634:P634"/>
    <mergeCell ref="S634:AD634"/>
    <mergeCell ref="F635:P635"/>
    <mergeCell ref="S635:AD635"/>
    <mergeCell ref="F636:P636"/>
    <mergeCell ref="S636:AD636"/>
    <mergeCell ref="F637:P637"/>
    <mergeCell ref="C860:AD860"/>
    <mergeCell ref="S854:AD854"/>
    <mergeCell ref="F855:P855"/>
    <mergeCell ref="S855:AD855"/>
    <mergeCell ref="C859:AD859"/>
    <mergeCell ref="F850:P850"/>
    <mergeCell ref="S850:AD850"/>
    <mergeCell ref="F851:P851"/>
    <mergeCell ref="S851:AD851"/>
    <mergeCell ref="F852:P852"/>
    <mergeCell ref="S852:AD852"/>
    <mergeCell ref="F853:P853"/>
    <mergeCell ref="S853:AD853"/>
    <mergeCell ref="F854:P854"/>
    <mergeCell ref="C850:D855"/>
    <mergeCell ref="C856:E856"/>
    <mergeCell ref="F856:P856"/>
    <mergeCell ref="C857:E857"/>
    <mergeCell ref="F857:P857"/>
    <mergeCell ref="F848:P848"/>
    <mergeCell ref="S848:AD848"/>
    <mergeCell ref="F849:P849"/>
    <mergeCell ref="S849:AD849"/>
    <mergeCell ref="C842:F842"/>
    <mergeCell ref="G842:AD842"/>
    <mergeCell ref="C44:H44"/>
    <mergeCell ref="I44:N44"/>
    <mergeCell ref="O44:P44"/>
    <mergeCell ref="Q44:R44"/>
    <mergeCell ref="C844:F844"/>
    <mergeCell ref="G844:AD844"/>
    <mergeCell ref="C846:P846"/>
    <mergeCell ref="R846:AD846"/>
    <mergeCell ref="C847:D849"/>
    <mergeCell ref="S44:T44"/>
    <mergeCell ref="U44:V44"/>
    <mergeCell ref="W44:X44"/>
    <mergeCell ref="Y44:Z44"/>
    <mergeCell ref="AA44:AB44"/>
    <mergeCell ref="AC44:AD44"/>
    <mergeCell ref="C46:F46"/>
    <mergeCell ref="G46:AD46"/>
    <mergeCell ref="C48:AD48"/>
    <mergeCell ref="F49:AD49"/>
    <mergeCell ref="F50:AD50"/>
    <mergeCell ref="F51:AD51"/>
    <mergeCell ref="D693:G693"/>
    <mergeCell ref="F52:AD52"/>
    <mergeCell ref="F53:AD53"/>
    <mergeCell ref="C663:AD663"/>
    <mergeCell ref="C664:AD664"/>
    <mergeCell ref="C682:AD682"/>
    <mergeCell ref="C683:AD683"/>
    <mergeCell ref="C684:AD684"/>
    <mergeCell ref="C677:AD677"/>
    <mergeCell ref="D694:G694"/>
    <mergeCell ref="D695:G695"/>
    <mergeCell ref="D696:G696"/>
    <mergeCell ref="V689:AD689"/>
    <mergeCell ref="C689:G690"/>
    <mergeCell ref="H689:I690"/>
    <mergeCell ref="J689:K690"/>
    <mergeCell ref="L689:M690"/>
    <mergeCell ref="N689:U689"/>
    <mergeCell ref="F847:P847"/>
    <mergeCell ref="S847:AD847"/>
    <mergeCell ref="D712:G712"/>
    <mergeCell ref="D713:G713"/>
    <mergeCell ref="D714:G714"/>
    <mergeCell ref="D709:G709"/>
    <mergeCell ref="D710:G710"/>
    <mergeCell ref="D711:G711"/>
    <mergeCell ref="D706:G706"/>
    <mergeCell ref="D707:G707"/>
    <mergeCell ref="D708:G708"/>
    <mergeCell ref="D721:G721"/>
    <mergeCell ref="D722:G722"/>
    <mergeCell ref="D723:G723"/>
    <mergeCell ref="D718:G718"/>
    <mergeCell ref="D719:G719"/>
    <mergeCell ref="D720:G720"/>
    <mergeCell ref="H694:I694"/>
    <mergeCell ref="J694:K694"/>
    <mergeCell ref="S640:AD640"/>
    <mergeCell ref="F638:P638"/>
    <mergeCell ref="C634:D639"/>
    <mergeCell ref="C640:E640"/>
    <mergeCell ref="F640:P640"/>
    <mergeCell ref="C641:E641"/>
    <mergeCell ref="F641:P641"/>
    <mergeCell ref="S637:AD637"/>
    <mergeCell ref="S638:AD638"/>
    <mergeCell ref="S639:AD639"/>
    <mergeCell ref="C656:AD656"/>
    <mergeCell ref="B650:AD650"/>
    <mergeCell ref="F631:P631"/>
    <mergeCell ref="S631:AD631"/>
    <mergeCell ref="F632:P632"/>
    <mergeCell ref="S632:AD632"/>
    <mergeCell ref="F633:P633"/>
    <mergeCell ref="S633:AD633"/>
    <mergeCell ref="C626:F626"/>
    <mergeCell ref="G626:AD626"/>
    <mergeCell ref="C628:F628"/>
    <mergeCell ref="G628:AD628"/>
    <mergeCell ref="C630:P630"/>
    <mergeCell ref="R630:AD630"/>
    <mergeCell ref="AC623:AD623"/>
    <mergeCell ref="W624:X624"/>
    <mergeCell ref="Y624:Z624"/>
    <mergeCell ref="AA624:AB624"/>
    <mergeCell ref="AC624:AD624"/>
    <mergeCell ref="C631:D633"/>
    <mergeCell ref="S573:AD573"/>
    <mergeCell ref="F574:P574"/>
    <mergeCell ref="S587:AD587"/>
    <mergeCell ref="D588:P588"/>
    <mergeCell ref="S588:AD588"/>
    <mergeCell ref="D589:P589"/>
    <mergeCell ref="S589:AD589"/>
    <mergeCell ref="L622:V622"/>
    <mergeCell ref="H622:K623"/>
    <mergeCell ref="C622:G623"/>
    <mergeCell ref="H624:K624"/>
    <mergeCell ref="C624:G624"/>
    <mergeCell ref="C617:AD617"/>
    <mergeCell ref="C618:AD618"/>
    <mergeCell ref="C619:AD619"/>
    <mergeCell ref="W622:AD622"/>
    <mergeCell ref="W623:X623"/>
    <mergeCell ref="Y623:Z623"/>
    <mergeCell ref="AA623:AB623"/>
    <mergeCell ref="C609:AD609"/>
    <mergeCell ref="C610:AD610"/>
    <mergeCell ref="C611:AD611"/>
    <mergeCell ref="C612:AD612"/>
    <mergeCell ref="C614:AD614"/>
    <mergeCell ref="B616:AD616"/>
    <mergeCell ref="C613:AD613"/>
    <mergeCell ref="C620:AD620"/>
    <mergeCell ref="D591:P591"/>
    <mergeCell ref="D592:P592"/>
    <mergeCell ref="D593:P593"/>
    <mergeCell ref="D594:P594"/>
    <mergeCell ref="D587:P587"/>
    <mergeCell ref="C566:F566"/>
    <mergeCell ref="G566:AD566"/>
    <mergeCell ref="S583:AD583"/>
    <mergeCell ref="S584:AD584"/>
    <mergeCell ref="C585:P585"/>
    <mergeCell ref="S585:AD585"/>
    <mergeCell ref="D586:P586"/>
    <mergeCell ref="S586:AD586"/>
    <mergeCell ref="C583:E583"/>
    <mergeCell ref="F583:P583"/>
    <mergeCell ref="S590:AD590"/>
    <mergeCell ref="C568:F568"/>
    <mergeCell ref="G568:AD568"/>
    <mergeCell ref="F580:P580"/>
    <mergeCell ref="S580:AD580"/>
    <mergeCell ref="F581:P581"/>
    <mergeCell ref="S581:AD581"/>
    <mergeCell ref="S582:AD582"/>
    <mergeCell ref="S575:AD575"/>
    <mergeCell ref="F576:P576"/>
    <mergeCell ref="S579:AD579"/>
    <mergeCell ref="C570:F570"/>
    <mergeCell ref="G570:AD570"/>
    <mergeCell ref="C572:P572"/>
    <mergeCell ref="R572:AD572"/>
    <mergeCell ref="F573:P573"/>
    <mergeCell ref="C503:AD503"/>
    <mergeCell ref="C504:AD504"/>
    <mergeCell ref="C513:AD513"/>
    <mergeCell ref="C514:AD514"/>
    <mergeCell ref="C510:P510"/>
    <mergeCell ref="Q510:AD510"/>
    <mergeCell ref="C511:P511"/>
    <mergeCell ref="Q511:AD511"/>
    <mergeCell ref="C508:AD508"/>
    <mergeCell ref="C524:AD524"/>
    <mergeCell ref="C525:AD525"/>
    <mergeCell ref="C526:AD526"/>
    <mergeCell ref="C522:AD522"/>
    <mergeCell ref="C523:AD523"/>
    <mergeCell ref="C528:AD528"/>
    <mergeCell ref="B506:AD506"/>
    <mergeCell ref="C507:AD507"/>
    <mergeCell ref="B516:AD516"/>
    <mergeCell ref="B517:AD517"/>
    <mergeCell ref="D545:F545"/>
    <mergeCell ref="G545:H545"/>
    <mergeCell ref="I545:J545"/>
    <mergeCell ref="K545:L545"/>
    <mergeCell ref="M545:N545"/>
    <mergeCell ref="D546:F546"/>
    <mergeCell ref="Q468:AD468"/>
    <mergeCell ref="B480:AD480"/>
    <mergeCell ref="C481:AD481"/>
    <mergeCell ref="C482:AD482"/>
    <mergeCell ref="C483:AD483"/>
    <mergeCell ref="C484:AD484"/>
    <mergeCell ref="B479:AD479"/>
    <mergeCell ref="C497:AD497"/>
    <mergeCell ref="C498:AD498"/>
    <mergeCell ref="C499:AD499"/>
    <mergeCell ref="C500:AD500"/>
    <mergeCell ref="C501:AD501"/>
    <mergeCell ref="C502:AD502"/>
    <mergeCell ref="C491:AD491"/>
    <mergeCell ref="C492:AD492"/>
    <mergeCell ref="C493:AD493"/>
    <mergeCell ref="C494:AD494"/>
    <mergeCell ref="C495:AD495"/>
    <mergeCell ref="C496:AD496"/>
    <mergeCell ref="C485:AD485"/>
    <mergeCell ref="C486:AD486"/>
    <mergeCell ref="C487:AD487"/>
    <mergeCell ref="C488:AD488"/>
    <mergeCell ref="C489:AD489"/>
    <mergeCell ref="C490:AD490"/>
    <mergeCell ref="C469:P469"/>
    <mergeCell ref="Q469:AD469"/>
    <mergeCell ref="C471:AD471"/>
    <mergeCell ref="C472:AD472"/>
    <mergeCell ref="B474:AD474"/>
    <mergeCell ref="B475:AD475"/>
    <mergeCell ref="C433:F433"/>
    <mergeCell ref="G433:AD433"/>
    <mergeCell ref="C435:P435"/>
    <mergeCell ref="R435:AD435"/>
    <mergeCell ref="S436:AD436"/>
    <mergeCell ref="S451:AD451"/>
    <mergeCell ref="S453:AD453"/>
    <mergeCell ref="C456:AD456"/>
    <mergeCell ref="S447:AD447"/>
    <mergeCell ref="S448:AD448"/>
    <mergeCell ref="S449:AD449"/>
    <mergeCell ref="S450:AD450"/>
    <mergeCell ref="F444:P444"/>
    <mergeCell ref="F445:P445"/>
    <mergeCell ref="R445:AD445"/>
    <mergeCell ref="F446:P446"/>
    <mergeCell ref="S446:AD446"/>
    <mergeCell ref="D453:P453"/>
    <mergeCell ref="D454:P454"/>
    <mergeCell ref="S438:AD438"/>
    <mergeCell ref="S439:AD439"/>
    <mergeCell ref="C445:E445"/>
    <mergeCell ref="C446:E446"/>
    <mergeCell ref="C436:D438"/>
    <mergeCell ref="F436:P436"/>
    <mergeCell ref="F437:P437"/>
    <mergeCell ref="F438:P438"/>
    <mergeCell ref="C448:P448"/>
    <mergeCell ref="D449:P449"/>
    <mergeCell ref="D450:P450"/>
    <mergeCell ref="D451:P451"/>
    <mergeCell ref="D452:P452"/>
    <mergeCell ref="D402:H402"/>
    <mergeCell ref="D403:H403"/>
    <mergeCell ref="D404:H404"/>
    <mergeCell ref="D405:H405"/>
    <mergeCell ref="D406:H406"/>
    <mergeCell ref="D407:H407"/>
    <mergeCell ref="D408:H408"/>
    <mergeCell ref="D409:H409"/>
    <mergeCell ref="C427:F427"/>
    <mergeCell ref="G427:AD427"/>
    <mergeCell ref="C429:F429"/>
    <mergeCell ref="G429:AD429"/>
    <mergeCell ref="C431:F431"/>
    <mergeCell ref="G431:AD431"/>
    <mergeCell ref="D422:H422"/>
    <mergeCell ref="D423:H423"/>
    <mergeCell ref="D424:H424"/>
    <mergeCell ref="D425:H425"/>
    <mergeCell ref="D420:H420"/>
    <mergeCell ref="D421:H421"/>
    <mergeCell ref="D372:H372"/>
    <mergeCell ref="D373:H373"/>
    <mergeCell ref="D391:H391"/>
    <mergeCell ref="D392:H392"/>
    <mergeCell ref="D393:H393"/>
    <mergeCell ref="D394:H394"/>
    <mergeCell ref="D395:H395"/>
    <mergeCell ref="D396:H396"/>
    <mergeCell ref="D397:H397"/>
    <mergeCell ref="D389:H389"/>
    <mergeCell ref="D390:H390"/>
    <mergeCell ref="D398:H398"/>
    <mergeCell ref="D387:H387"/>
    <mergeCell ref="D388:H388"/>
    <mergeCell ref="D399:H399"/>
    <mergeCell ref="D400:H400"/>
    <mergeCell ref="D401:H401"/>
    <mergeCell ref="D334:H334"/>
    <mergeCell ref="D335:H335"/>
    <mergeCell ref="D336:H336"/>
    <mergeCell ref="D337:H337"/>
    <mergeCell ref="D355:H355"/>
    <mergeCell ref="D356:H356"/>
    <mergeCell ref="D357:H357"/>
    <mergeCell ref="D358:H358"/>
    <mergeCell ref="D359:H359"/>
    <mergeCell ref="D360:H360"/>
    <mergeCell ref="D361:H361"/>
    <mergeCell ref="D362:H362"/>
    <mergeCell ref="D363:H363"/>
    <mergeCell ref="D338:H338"/>
    <mergeCell ref="D339:H339"/>
    <mergeCell ref="D340:H340"/>
    <mergeCell ref="D341:H341"/>
    <mergeCell ref="D342:H342"/>
    <mergeCell ref="D343:H343"/>
    <mergeCell ref="D344:H344"/>
    <mergeCell ref="D345:H345"/>
    <mergeCell ref="D346:H346"/>
    <mergeCell ref="D347:H347"/>
    <mergeCell ref="D348:H348"/>
    <mergeCell ref="D349:H349"/>
    <mergeCell ref="D350:H350"/>
    <mergeCell ref="D351:H351"/>
    <mergeCell ref="D352:H352"/>
    <mergeCell ref="D319:H319"/>
    <mergeCell ref="D320:H320"/>
    <mergeCell ref="D321:H321"/>
    <mergeCell ref="D322:H322"/>
    <mergeCell ref="D323:H323"/>
    <mergeCell ref="D324:H324"/>
    <mergeCell ref="D325:H325"/>
    <mergeCell ref="D326:H326"/>
    <mergeCell ref="D327:H327"/>
    <mergeCell ref="D328:H328"/>
    <mergeCell ref="D329:H329"/>
    <mergeCell ref="D317:H317"/>
    <mergeCell ref="D318:H318"/>
    <mergeCell ref="D330:H330"/>
    <mergeCell ref="D331:H331"/>
    <mergeCell ref="D332:H332"/>
    <mergeCell ref="D333:H333"/>
    <mergeCell ref="D291:H291"/>
    <mergeCell ref="D292:H292"/>
    <mergeCell ref="D293:H293"/>
    <mergeCell ref="D294:H294"/>
    <mergeCell ref="D295:H295"/>
    <mergeCell ref="D296:H296"/>
    <mergeCell ref="D297:H297"/>
    <mergeCell ref="D298:H298"/>
    <mergeCell ref="C274:H275"/>
    <mergeCell ref="I274:N274"/>
    <mergeCell ref="O274:V274"/>
    <mergeCell ref="W274:AD274"/>
    <mergeCell ref="D276:H276"/>
    <mergeCell ref="D277:H277"/>
    <mergeCell ref="D278:H278"/>
    <mergeCell ref="D279:H279"/>
    <mergeCell ref="D280:H280"/>
    <mergeCell ref="D281:H281"/>
    <mergeCell ref="D282:H282"/>
    <mergeCell ref="D283:H283"/>
    <mergeCell ref="D284:H284"/>
    <mergeCell ref="D285:H285"/>
    <mergeCell ref="AA273:AD273"/>
    <mergeCell ref="D286:H286"/>
    <mergeCell ref="D287:H287"/>
    <mergeCell ref="D288:H288"/>
    <mergeCell ref="D289:H289"/>
    <mergeCell ref="D290:H290"/>
    <mergeCell ref="D144:G144"/>
    <mergeCell ref="D135:G135"/>
    <mergeCell ref="D136:G136"/>
    <mergeCell ref="D137:G137"/>
    <mergeCell ref="D138:G138"/>
    <mergeCell ref="D139:G139"/>
    <mergeCell ref="D140:G140"/>
    <mergeCell ref="D141:G141"/>
    <mergeCell ref="D142:G142"/>
    <mergeCell ref="D143:G143"/>
    <mergeCell ref="C109:AD109"/>
    <mergeCell ref="D124:G124"/>
    <mergeCell ref="D125:G125"/>
    <mergeCell ref="D126:G126"/>
    <mergeCell ref="D127:G127"/>
    <mergeCell ref="D128:G128"/>
    <mergeCell ref="D129:G129"/>
    <mergeCell ref="D130:G130"/>
    <mergeCell ref="D131:G131"/>
    <mergeCell ref="D132:G132"/>
    <mergeCell ref="D133:G133"/>
    <mergeCell ref="D134:G134"/>
    <mergeCell ref="V128:Y128"/>
    <mergeCell ref="V129:Y129"/>
    <mergeCell ref="V130:Y130"/>
    <mergeCell ref="V131:Y131"/>
    <mergeCell ref="E21:AD21"/>
    <mergeCell ref="E22:AD22"/>
    <mergeCell ref="E23:AD23"/>
    <mergeCell ref="D24:AD24"/>
    <mergeCell ref="E25:AD25"/>
    <mergeCell ref="E26:AD26"/>
    <mergeCell ref="E27:AD27"/>
    <mergeCell ref="E28:AD28"/>
    <mergeCell ref="C86:I86"/>
    <mergeCell ref="J86:P86"/>
    <mergeCell ref="Q86:W86"/>
    <mergeCell ref="X86:AD86"/>
    <mergeCell ref="C88:AD88"/>
    <mergeCell ref="C89:AD89"/>
    <mergeCell ref="B80:AD80"/>
    <mergeCell ref="C81:AD81"/>
    <mergeCell ref="C82:AD82"/>
    <mergeCell ref="C83:AD83"/>
    <mergeCell ref="C85:I85"/>
    <mergeCell ref="J85:P85"/>
    <mergeCell ref="Q85:W85"/>
    <mergeCell ref="X85:AD85"/>
    <mergeCell ref="C73:AD73"/>
    <mergeCell ref="C74:AD74"/>
    <mergeCell ref="C75:AD75"/>
    <mergeCell ref="C76:AD76"/>
    <mergeCell ref="C77:AD77"/>
    <mergeCell ref="C78:AD78"/>
    <mergeCell ref="U43:V43"/>
    <mergeCell ref="W43:X43"/>
    <mergeCell ref="Y43:Z43"/>
    <mergeCell ref="AA43:AB43"/>
    <mergeCell ref="B1:AD1"/>
    <mergeCell ref="B3:AD3"/>
    <mergeCell ref="B5:AD5"/>
    <mergeCell ref="AA7:AD7"/>
    <mergeCell ref="B9:L9"/>
    <mergeCell ref="N9:O9"/>
    <mergeCell ref="Q9:AA9"/>
    <mergeCell ref="AC9:AD9"/>
    <mergeCell ref="B11:AD11"/>
    <mergeCell ref="C12:AD12"/>
    <mergeCell ref="C13:AD13"/>
    <mergeCell ref="C14:AD14"/>
    <mergeCell ref="C16:AD16"/>
    <mergeCell ref="C17:AD17"/>
    <mergeCell ref="B18:AD18"/>
    <mergeCell ref="C19:AD19"/>
    <mergeCell ref="D20:AD20"/>
    <mergeCell ref="D313:H313"/>
    <mergeCell ref="D314:H314"/>
    <mergeCell ref="D315:H315"/>
    <mergeCell ref="D316:H316"/>
    <mergeCell ref="C49:D51"/>
    <mergeCell ref="C52:D57"/>
    <mergeCell ref="B70:AD70"/>
    <mergeCell ref="C71:AD71"/>
    <mergeCell ref="C72:AD72"/>
    <mergeCell ref="B69:AD69"/>
    <mergeCell ref="AA119:AD119"/>
    <mergeCell ref="C114:AD114"/>
    <mergeCell ref="C115:AD115"/>
    <mergeCell ref="C116:AD116"/>
    <mergeCell ref="C117:AD117"/>
    <mergeCell ref="B96:AD96"/>
    <mergeCell ref="C112:AD112"/>
    <mergeCell ref="C108:AD108"/>
    <mergeCell ref="C111:AD111"/>
    <mergeCell ref="D302:H302"/>
    <mergeCell ref="D303:H303"/>
    <mergeCell ref="C103:AD103"/>
    <mergeCell ref="F54:AD54"/>
    <mergeCell ref="F55:AD55"/>
    <mergeCell ref="F56:AD56"/>
    <mergeCell ref="F57:AD57"/>
    <mergeCell ref="C58:E58"/>
    <mergeCell ref="F58:AD58"/>
    <mergeCell ref="C59:E59"/>
    <mergeCell ref="F59:AD59"/>
    <mergeCell ref="C61:AD61"/>
    <mergeCell ref="C62:AD62"/>
    <mergeCell ref="D299:H299"/>
    <mergeCell ref="D300:H300"/>
    <mergeCell ref="D301:H301"/>
    <mergeCell ref="S440:AD440"/>
    <mergeCell ref="S441:AD441"/>
    <mergeCell ref="S442:AD442"/>
    <mergeCell ref="S443:AD443"/>
    <mergeCell ref="S437:AD437"/>
    <mergeCell ref="C529:AD529"/>
    <mergeCell ref="D353:H353"/>
    <mergeCell ref="D354:H354"/>
    <mergeCell ref="D374:H374"/>
    <mergeCell ref="D375:H375"/>
    <mergeCell ref="D376:H376"/>
    <mergeCell ref="D377:H377"/>
    <mergeCell ref="D378:H378"/>
    <mergeCell ref="D379:H379"/>
    <mergeCell ref="D380:H380"/>
    <mergeCell ref="D381:H381"/>
    <mergeCell ref="D382:H382"/>
    <mergeCell ref="D383:H383"/>
    <mergeCell ref="D384:H384"/>
    <mergeCell ref="D385:H385"/>
    <mergeCell ref="D386:H386"/>
    <mergeCell ref="D305:H305"/>
    <mergeCell ref="D306:H306"/>
    <mergeCell ref="D307:H307"/>
    <mergeCell ref="D308:H308"/>
    <mergeCell ref="D309:H309"/>
    <mergeCell ref="D310:H310"/>
    <mergeCell ref="D311:H311"/>
    <mergeCell ref="D312:H312"/>
    <mergeCell ref="S452:AD452"/>
    <mergeCell ref="D364:H364"/>
    <mergeCell ref="D365:H365"/>
    <mergeCell ref="D366:H366"/>
    <mergeCell ref="D410:H410"/>
    <mergeCell ref="D411:H411"/>
    <mergeCell ref="D412:H412"/>
    <mergeCell ref="D413:H413"/>
    <mergeCell ref="D414:H414"/>
    <mergeCell ref="D415:H415"/>
    <mergeCell ref="D416:H416"/>
    <mergeCell ref="D417:H417"/>
    <mergeCell ref="D418:H418"/>
    <mergeCell ref="D419:H419"/>
    <mergeCell ref="O547:Q547"/>
    <mergeCell ref="O548:Q548"/>
    <mergeCell ref="S547:U547"/>
    <mergeCell ref="S548:U548"/>
    <mergeCell ref="O541:Q541"/>
    <mergeCell ref="O542:Q542"/>
    <mergeCell ref="O543:Q543"/>
    <mergeCell ref="O544:Q544"/>
    <mergeCell ref="O545:Q545"/>
    <mergeCell ref="O546:Q546"/>
    <mergeCell ref="D541:F541"/>
    <mergeCell ref="G541:H541"/>
    <mergeCell ref="I541:J541"/>
    <mergeCell ref="D367:H367"/>
    <mergeCell ref="D368:H368"/>
    <mergeCell ref="D369:H369"/>
    <mergeCell ref="D370:H370"/>
    <mergeCell ref="D371:H371"/>
    <mergeCell ref="D145:G145"/>
    <mergeCell ref="D146:G146"/>
    <mergeCell ref="D147:G147"/>
    <mergeCell ref="D148:G148"/>
    <mergeCell ref="D149:G149"/>
    <mergeCell ref="D150:G150"/>
    <mergeCell ref="D151:G151"/>
    <mergeCell ref="D152:G152"/>
    <mergeCell ref="D153:G153"/>
    <mergeCell ref="D154:G154"/>
    <mergeCell ref="D155:G155"/>
    <mergeCell ref="D156:G156"/>
    <mergeCell ref="D157:G157"/>
    <mergeCell ref="D158:G158"/>
    <mergeCell ref="D159:G159"/>
    <mergeCell ref="D160:G160"/>
    <mergeCell ref="D161:G161"/>
    <mergeCell ref="D162:G162"/>
    <mergeCell ref="D163:G163"/>
    <mergeCell ref="D164:G164"/>
    <mergeCell ref="D165:G165"/>
    <mergeCell ref="D166:G166"/>
    <mergeCell ref="D167:G167"/>
    <mergeCell ref="D168:G168"/>
    <mergeCell ref="D169:G169"/>
    <mergeCell ref="D170:G170"/>
    <mergeCell ref="D171:G171"/>
    <mergeCell ref="D172:G172"/>
    <mergeCell ref="D173:G173"/>
    <mergeCell ref="D174:G174"/>
    <mergeCell ref="D175:G175"/>
    <mergeCell ref="D176:G176"/>
    <mergeCell ref="D177:G177"/>
    <mergeCell ref="D178:G178"/>
    <mergeCell ref="D179:G179"/>
    <mergeCell ref="D180:G180"/>
    <mergeCell ref="D181:G181"/>
    <mergeCell ref="D182:G182"/>
    <mergeCell ref="D183:G183"/>
    <mergeCell ref="D184:G184"/>
    <mergeCell ref="D185:G185"/>
    <mergeCell ref="D186:G186"/>
    <mergeCell ref="D187:G187"/>
    <mergeCell ref="D188:G188"/>
    <mergeCell ref="D189:G189"/>
    <mergeCell ref="D190:G190"/>
    <mergeCell ref="D191:G191"/>
    <mergeCell ref="D192:G192"/>
    <mergeCell ref="D193:G193"/>
    <mergeCell ref="D194:G194"/>
    <mergeCell ref="D195:G195"/>
    <mergeCell ref="D196:G196"/>
    <mergeCell ref="D197:G197"/>
    <mergeCell ref="D198:G198"/>
    <mergeCell ref="D199:G199"/>
    <mergeCell ref="D200:G200"/>
    <mergeCell ref="D201:G201"/>
    <mergeCell ref="D202:G202"/>
    <mergeCell ref="D203:G203"/>
    <mergeCell ref="D204:G204"/>
    <mergeCell ref="D205:G205"/>
    <mergeCell ref="D206:G206"/>
    <mergeCell ref="D207:G207"/>
    <mergeCell ref="D208:G208"/>
    <mergeCell ref="D209:G209"/>
    <mergeCell ref="D210:G210"/>
    <mergeCell ref="D211:G211"/>
    <mergeCell ref="D212:G212"/>
    <mergeCell ref="D213:G213"/>
    <mergeCell ref="D214:G214"/>
    <mergeCell ref="D215:G215"/>
    <mergeCell ref="D216:G216"/>
    <mergeCell ref="D217:G217"/>
    <mergeCell ref="D218:G218"/>
    <mergeCell ref="D219:G219"/>
    <mergeCell ref="D220:G220"/>
    <mergeCell ref="D221:G221"/>
    <mergeCell ref="D222:G222"/>
    <mergeCell ref="D223:G223"/>
    <mergeCell ref="D224:G224"/>
    <mergeCell ref="D225:G225"/>
    <mergeCell ref="D226:G226"/>
    <mergeCell ref="D227:G227"/>
    <mergeCell ref="D228:G228"/>
    <mergeCell ref="D229:G229"/>
    <mergeCell ref="D230:G230"/>
    <mergeCell ref="D231:G231"/>
    <mergeCell ref="D232:G232"/>
    <mergeCell ref="D233:G233"/>
    <mergeCell ref="D234:G234"/>
    <mergeCell ref="D235:G235"/>
    <mergeCell ref="D236:G236"/>
    <mergeCell ref="D237:G237"/>
    <mergeCell ref="D238:G238"/>
    <mergeCell ref="D239:G239"/>
    <mergeCell ref="D240:G240"/>
    <mergeCell ref="D241:G241"/>
    <mergeCell ref="D242:G242"/>
    <mergeCell ref="D243:G243"/>
    <mergeCell ref="D244:G244"/>
    <mergeCell ref="D245:G245"/>
    <mergeCell ref="D246:G246"/>
    <mergeCell ref="D247:G247"/>
    <mergeCell ref="D248:G248"/>
    <mergeCell ref="D249:G249"/>
    <mergeCell ref="D250:G250"/>
    <mergeCell ref="D251:G251"/>
    <mergeCell ref="D252:G252"/>
    <mergeCell ref="D253:G253"/>
    <mergeCell ref="D254:G254"/>
    <mergeCell ref="D255:G255"/>
    <mergeCell ref="D256:G256"/>
    <mergeCell ref="D257:G257"/>
    <mergeCell ref="D258:G258"/>
    <mergeCell ref="D259:G259"/>
    <mergeCell ref="D260:G260"/>
    <mergeCell ref="D261:G261"/>
    <mergeCell ref="D262:G262"/>
    <mergeCell ref="D263:G263"/>
    <mergeCell ref="D264:G264"/>
    <mergeCell ref="D265:G265"/>
    <mergeCell ref="D266:G266"/>
    <mergeCell ref="D267:G267"/>
    <mergeCell ref="D268:G268"/>
    <mergeCell ref="D269:G269"/>
    <mergeCell ref="D270:G270"/>
    <mergeCell ref="D271:G271"/>
    <mergeCell ref="H122:I122"/>
    <mergeCell ref="H123:I123"/>
    <mergeCell ref="H124:I124"/>
    <mergeCell ref="H125:I125"/>
    <mergeCell ref="H126:I126"/>
    <mergeCell ref="H127:I127"/>
    <mergeCell ref="H128:I128"/>
    <mergeCell ref="H129:I129"/>
    <mergeCell ref="H130:I130"/>
    <mergeCell ref="H131:I131"/>
    <mergeCell ref="H132:I132"/>
    <mergeCell ref="H133:I133"/>
    <mergeCell ref="H134:I134"/>
    <mergeCell ref="H135:I135"/>
    <mergeCell ref="H136:I136"/>
    <mergeCell ref="H137:I137"/>
    <mergeCell ref="H138:I138"/>
    <mergeCell ref="H139:I139"/>
    <mergeCell ref="H140:I140"/>
    <mergeCell ref="H141:I141"/>
    <mergeCell ref="H142:I142"/>
    <mergeCell ref="H143:I143"/>
    <mergeCell ref="H144:I144"/>
    <mergeCell ref="H145:I145"/>
    <mergeCell ref="H146:I146"/>
    <mergeCell ref="H147:I147"/>
    <mergeCell ref="H148:I148"/>
    <mergeCell ref="H149:I149"/>
    <mergeCell ref="H150:I150"/>
    <mergeCell ref="H151:I151"/>
    <mergeCell ref="H152:I152"/>
    <mergeCell ref="H153:I153"/>
    <mergeCell ref="H154:I154"/>
    <mergeCell ref="H155:I155"/>
    <mergeCell ref="H156:I156"/>
    <mergeCell ref="H157:I157"/>
    <mergeCell ref="H158:I158"/>
    <mergeCell ref="H159:I159"/>
    <mergeCell ref="H160:I160"/>
    <mergeCell ref="H161:I161"/>
    <mergeCell ref="H162:I162"/>
    <mergeCell ref="H163:I163"/>
    <mergeCell ref="H164:I164"/>
    <mergeCell ref="H165:I165"/>
    <mergeCell ref="H166:I166"/>
    <mergeCell ref="H167:I167"/>
    <mergeCell ref="H168:I168"/>
    <mergeCell ref="H169:I169"/>
    <mergeCell ref="H170:I170"/>
    <mergeCell ref="H171:I171"/>
    <mergeCell ref="H172:I172"/>
    <mergeCell ref="H173:I173"/>
    <mergeCell ref="H174:I174"/>
    <mergeCell ref="H175:I175"/>
    <mergeCell ref="H176:I176"/>
    <mergeCell ref="H177:I177"/>
    <mergeCell ref="H178:I178"/>
    <mergeCell ref="H179:I179"/>
    <mergeCell ref="H180:I180"/>
    <mergeCell ref="H181:I181"/>
    <mergeCell ref="H182:I182"/>
    <mergeCell ref="H183:I183"/>
    <mergeCell ref="H184:I184"/>
    <mergeCell ref="H185:I185"/>
    <mergeCell ref="H186:I186"/>
    <mergeCell ref="H187:I187"/>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00:I200"/>
    <mergeCell ref="H201:I201"/>
    <mergeCell ref="H202:I202"/>
    <mergeCell ref="H203:I203"/>
    <mergeCell ref="H204:I204"/>
    <mergeCell ref="H205:I205"/>
    <mergeCell ref="H206:I206"/>
    <mergeCell ref="H207:I207"/>
    <mergeCell ref="H208:I208"/>
    <mergeCell ref="H209:I209"/>
    <mergeCell ref="H210:I210"/>
    <mergeCell ref="H211:I211"/>
    <mergeCell ref="H212:I212"/>
    <mergeCell ref="H213:I213"/>
    <mergeCell ref="H233:I233"/>
    <mergeCell ref="H234:I234"/>
    <mergeCell ref="H235:I235"/>
    <mergeCell ref="H236:I236"/>
    <mergeCell ref="H237:I237"/>
    <mergeCell ref="H238:I238"/>
    <mergeCell ref="H239:I239"/>
    <mergeCell ref="H240:I240"/>
    <mergeCell ref="H241:I241"/>
    <mergeCell ref="H242:I242"/>
    <mergeCell ref="H243:I243"/>
    <mergeCell ref="H244:I244"/>
    <mergeCell ref="H245:I245"/>
    <mergeCell ref="H246:I246"/>
    <mergeCell ref="H247:I247"/>
    <mergeCell ref="H214:I214"/>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27:I227"/>
    <mergeCell ref="H228:I228"/>
    <mergeCell ref="H229:I229"/>
    <mergeCell ref="H230:I230"/>
    <mergeCell ref="H265:I265"/>
    <mergeCell ref="H266:I266"/>
    <mergeCell ref="H267:I267"/>
    <mergeCell ref="H268:I268"/>
    <mergeCell ref="H269:I269"/>
    <mergeCell ref="H270:I270"/>
    <mergeCell ref="H271:I271"/>
    <mergeCell ref="V122:Y122"/>
    <mergeCell ref="V123:Y123"/>
    <mergeCell ref="V124:Y124"/>
    <mergeCell ref="V125:Y125"/>
    <mergeCell ref="V126:Y126"/>
    <mergeCell ref="V127:Y127"/>
    <mergeCell ref="H248:I248"/>
    <mergeCell ref="H249:I249"/>
    <mergeCell ref="H250:I250"/>
    <mergeCell ref="H251:I251"/>
    <mergeCell ref="H252:I252"/>
    <mergeCell ref="H253:I253"/>
    <mergeCell ref="H254:I254"/>
    <mergeCell ref="H255:I255"/>
    <mergeCell ref="H256:I256"/>
    <mergeCell ref="H257:I257"/>
    <mergeCell ref="H258:I258"/>
    <mergeCell ref="H259:I259"/>
    <mergeCell ref="H260:I260"/>
    <mergeCell ref="H261:I261"/>
    <mergeCell ref="H262:I262"/>
    <mergeCell ref="H263:I263"/>
    <mergeCell ref="H264:I264"/>
    <mergeCell ref="H231:I231"/>
    <mergeCell ref="H232:I232"/>
    <mergeCell ref="V132:Y132"/>
    <mergeCell ref="V133:Y133"/>
    <mergeCell ref="V134:Y134"/>
    <mergeCell ref="V135:Y135"/>
    <mergeCell ref="V136:Y136"/>
    <mergeCell ref="J134:K134"/>
    <mergeCell ref="L134:M134"/>
    <mergeCell ref="N134:O134"/>
    <mergeCell ref="P134:U134"/>
    <mergeCell ref="J135:K135"/>
    <mergeCell ref="L135:M135"/>
    <mergeCell ref="N135:O135"/>
    <mergeCell ref="P135:U135"/>
    <mergeCell ref="J136:K136"/>
    <mergeCell ref="L136:M136"/>
    <mergeCell ref="N136:O136"/>
    <mergeCell ref="P136:U136"/>
    <mergeCell ref="V142:Y142"/>
    <mergeCell ref="V143:Y143"/>
    <mergeCell ref="V144:Y144"/>
    <mergeCell ref="V145:Y145"/>
    <mergeCell ref="V146:Y146"/>
    <mergeCell ref="J145:K145"/>
    <mergeCell ref="L145:M145"/>
    <mergeCell ref="N145:O145"/>
    <mergeCell ref="P145:U145"/>
    <mergeCell ref="J146:K146"/>
    <mergeCell ref="L146:M146"/>
    <mergeCell ref="N146:O146"/>
    <mergeCell ref="P146:U146"/>
    <mergeCell ref="V137:Y137"/>
    <mergeCell ref="V138:Y138"/>
    <mergeCell ref="V139:Y139"/>
    <mergeCell ref="V140:Y140"/>
    <mergeCell ref="V141:Y141"/>
    <mergeCell ref="J137:K137"/>
    <mergeCell ref="L137:M137"/>
    <mergeCell ref="N137:O137"/>
    <mergeCell ref="P137:U137"/>
    <mergeCell ref="J138:K138"/>
    <mergeCell ref="L138:M138"/>
    <mergeCell ref="N138:O138"/>
    <mergeCell ref="P138:U138"/>
    <mergeCell ref="J139:K139"/>
    <mergeCell ref="L139:M139"/>
    <mergeCell ref="N139:O139"/>
    <mergeCell ref="P139:U139"/>
    <mergeCell ref="J140:K140"/>
    <mergeCell ref="L140:M140"/>
    <mergeCell ref="V152:Y152"/>
    <mergeCell ref="V153:Y153"/>
    <mergeCell ref="V154:Y154"/>
    <mergeCell ref="V155:Y155"/>
    <mergeCell ref="V156:Y156"/>
    <mergeCell ref="J155:K155"/>
    <mergeCell ref="L155:M155"/>
    <mergeCell ref="N155:O155"/>
    <mergeCell ref="P155:U155"/>
    <mergeCell ref="J156:K156"/>
    <mergeCell ref="L156:M156"/>
    <mergeCell ref="N156:O156"/>
    <mergeCell ref="P156:U156"/>
    <mergeCell ref="V147:Y147"/>
    <mergeCell ref="V148:Y148"/>
    <mergeCell ref="V149:Y149"/>
    <mergeCell ref="V150:Y150"/>
    <mergeCell ref="V151:Y151"/>
    <mergeCell ref="J147:K147"/>
    <mergeCell ref="L147:M147"/>
    <mergeCell ref="N147:O147"/>
    <mergeCell ref="P147:U147"/>
    <mergeCell ref="J148:K148"/>
    <mergeCell ref="L148:M148"/>
    <mergeCell ref="N148:O148"/>
    <mergeCell ref="P148:U148"/>
    <mergeCell ref="J149:K149"/>
    <mergeCell ref="L149:M149"/>
    <mergeCell ref="N149:O149"/>
    <mergeCell ref="P149:U149"/>
    <mergeCell ref="J150:K150"/>
    <mergeCell ref="L150:M150"/>
    <mergeCell ref="V162:Y162"/>
    <mergeCell ref="V163:Y163"/>
    <mergeCell ref="V164:Y164"/>
    <mergeCell ref="V165:Y165"/>
    <mergeCell ref="V166:Y166"/>
    <mergeCell ref="J165:K165"/>
    <mergeCell ref="L165:M165"/>
    <mergeCell ref="N165:O165"/>
    <mergeCell ref="P165:U165"/>
    <mergeCell ref="J166:K166"/>
    <mergeCell ref="L166:M166"/>
    <mergeCell ref="N166:O166"/>
    <mergeCell ref="P166:U166"/>
    <mergeCell ref="V157:Y157"/>
    <mergeCell ref="V158:Y158"/>
    <mergeCell ref="V159:Y159"/>
    <mergeCell ref="V160:Y160"/>
    <mergeCell ref="V161:Y161"/>
    <mergeCell ref="J157:K157"/>
    <mergeCell ref="L157:M157"/>
    <mergeCell ref="N157:O157"/>
    <mergeCell ref="P157:U157"/>
    <mergeCell ref="J158:K158"/>
    <mergeCell ref="L158:M158"/>
    <mergeCell ref="N158:O158"/>
    <mergeCell ref="P158:U158"/>
    <mergeCell ref="J159:K159"/>
    <mergeCell ref="L159:M159"/>
    <mergeCell ref="N159:O159"/>
    <mergeCell ref="P159:U159"/>
    <mergeCell ref="J160:K160"/>
    <mergeCell ref="L160:M160"/>
    <mergeCell ref="V172:Y172"/>
    <mergeCell ref="V173:Y173"/>
    <mergeCell ref="V174:Y174"/>
    <mergeCell ref="V175:Y175"/>
    <mergeCell ref="V176:Y176"/>
    <mergeCell ref="J175:K175"/>
    <mergeCell ref="L175:M175"/>
    <mergeCell ref="N175:O175"/>
    <mergeCell ref="P175:U175"/>
    <mergeCell ref="J176:K176"/>
    <mergeCell ref="L176:M176"/>
    <mergeCell ref="N176:O176"/>
    <mergeCell ref="P176:U176"/>
    <mergeCell ref="V167:Y167"/>
    <mergeCell ref="V168:Y168"/>
    <mergeCell ref="V169:Y169"/>
    <mergeCell ref="V170:Y170"/>
    <mergeCell ref="V171:Y171"/>
    <mergeCell ref="J167:K167"/>
    <mergeCell ref="L167:M167"/>
    <mergeCell ref="N167:O167"/>
    <mergeCell ref="P167:U167"/>
    <mergeCell ref="J168:K168"/>
    <mergeCell ref="L168:M168"/>
    <mergeCell ref="N168:O168"/>
    <mergeCell ref="P168:U168"/>
    <mergeCell ref="J169:K169"/>
    <mergeCell ref="L169:M169"/>
    <mergeCell ref="N169:O169"/>
    <mergeCell ref="P169:U169"/>
    <mergeCell ref="J170:K170"/>
    <mergeCell ref="L170:M170"/>
    <mergeCell ref="V182:Y182"/>
    <mergeCell ref="V183:Y183"/>
    <mergeCell ref="V184:Y184"/>
    <mergeCell ref="V185:Y185"/>
    <mergeCell ref="V186:Y186"/>
    <mergeCell ref="J185:K185"/>
    <mergeCell ref="L185:M185"/>
    <mergeCell ref="N185:O185"/>
    <mergeCell ref="P185:U185"/>
    <mergeCell ref="J186:K186"/>
    <mergeCell ref="L186:M186"/>
    <mergeCell ref="N186:O186"/>
    <mergeCell ref="P186:U186"/>
    <mergeCell ref="V177:Y177"/>
    <mergeCell ref="V178:Y178"/>
    <mergeCell ref="V179:Y179"/>
    <mergeCell ref="V180:Y180"/>
    <mergeCell ref="V181:Y181"/>
    <mergeCell ref="J177:K177"/>
    <mergeCell ref="L177:M177"/>
    <mergeCell ref="N177:O177"/>
    <mergeCell ref="P177:U177"/>
    <mergeCell ref="J178:K178"/>
    <mergeCell ref="L178:M178"/>
    <mergeCell ref="N178:O178"/>
    <mergeCell ref="P178:U178"/>
    <mergeCell ref="J179:K179"/>
    <mergeCell ref="L179:M179"/>
    <mergeCell ref="N179:O179"/>
    <mergeCell ref="P179:U179"/>
    <mergeCell ref="J180:K180"/>
    <mergeCell ref="L180:M180"/>
    <mergeCell ref="V192:Y192"/>
    <mergeCell ref="V193:Y193"/>
    <mergeCell ref="V194:Y194"/>
    <mergeCell ref="V195:Y195"/>
    <mergeCell ref="V196:Y196"/>
    <mergeCell ref="J195:K195"/>
    <mergeCell ref="L195:M195"/>
    <mergeCell ref="N195:O195"/>
    <mergeCell ref="P195:U195"/>
    <mergeCell ref="J196:K196"/>
    <mergeCell ref="L196:M196"/>
    <mergeCell ref="N196:O196"/>
    <mergeCell ref="P196:U196"/>
    <mergeCell ref="V187:Y187"/>
    <mergeCell ref="V188:Y188"/>
    <mergeCell ref="V189:Y189"/>
    <mergeCell ref="V190:Y190"/>
    <mergeCell ref="V191:Y191"/>
    <mergeCell ref="J187:K187"/>
    <mergeCell ref="L187:M187"/>
    <mergeCell ref="N187:O187"/>
    <mergeCell ref="P187:U187"/>
    <mergeCell ref="J188:K188"/>
    <mergeCell ref="L188:M188"/>
    <mergeCell ref="N188:O188"/>
    <mergeCell ref="P188:U188"/>
    <mergeCell ref="J189:K189"/>
    <mergeCell ref="L189:M189"/>
    <mergeCell ref="N189:O189"/>
    <mergeCell ref="P189:U189"/>
    <mergeCell ref="J190:K190"/>
    <mergeCell ref="L190:M190"/>
    <mergeCell ref="V197:Y197"/>
    <mergeCell ref="V198:Y198"/>
    <mergeCell ref="V199:Y199"/>
    <mergeCell ref="V200:Y200"/>
    <mergeCell ref="V201:Y201"/>
    <mergeCell ref="J197:K197"/>
    <mergeCell ref="L197:M197"/>
    <mergeCell ref="N197:O197"/>
    <mergeCell ref="P197:U197"/>
    <mergeCell ref="J198:K198"/>
    <mergeCell ref="L198:M198"/>
    <mergeCell ref="N198:O198"/>
    <mergeCell ref="P198:U198"/>
    <mergeCell ref="J199:K199"/>
    <mergeCell ref="L199:M199"/>
    <mergeCell ref="N199:O199"/>
    <mergeCell ref="P199:U199"/>
    <mergeCell ref="J200:K200"/>
    <mergeCell ref="L200:M200"/>
    <mergeCell ref="N200:O200"/>
    <mergeCell ref="P200:U200"/>
    <mergeCell ref="J201:K201"/>
    <mergeCell ref="L201:M201"/>
    <mergeCell ref="N201:O201"/>
    <mergeCell ref="P201:U201"/>
    <mergeCell ref="P209:U209"/>
    <mergeCell ref="J210:K210"/>
    <mergeCell ref="L210:M210"/>
    <mergeCell ref="N210:O210"/>
    <mergeCell ref="P210:U210"/>
    <mergeCell ref="J211:K211"/>
    <mergeCell ref="L211:M211"/>
    <mergeCell ref="V202:Y202"/>
    <mergeCell ref="V203:Y203"/>
    <mergeCell ref="V204:Y204"/>
    <mergeCell ref="V205:Y205"/>
    <mergeCell ref="V206:Y206"/>
    <mergeCell ref="J205:K205"/>
    <mergeCell ref="L205:M205"/>
    <mergeCell ref="N205:O205"/>
    <mergeCell ref="P205:U205"/>
    <mergeCell ref="J206:K206"/>
    <mergeCell ref="L206:M206"/>
    <mergeCell ref="N206:O206"/>
    <mergeCell ref="P206:U206"/>
    <mergeCell ref="J202:K202"/>
    <mergeCell ref="L202:M202"/>
    <mergeCell ref="N202:O202"/>
    <mergeCell ref="P202:U202"/>
    <mergeCell ref="J203:K203"/>
    <mergeCell ref="L203:M203"/>
    <mergeCell ref="N203:O203"/>
    <mergeCell ref="P203:U203"/>
    <mergeCell ref="J204:K204"/>
    <mergeCell ref="L204:M204"/>
    <mergeCell ref="N204:O204"/>
    <mergeCell ref="P204:U204"/>
    <mergeCell ref="J221:K221"/>
    <mergeCell ref="L221:M221"/>
    <mergeCell ref="N221:O221"/>
    <mergeCell ref="P221:U221"/>
    <mergeCell ref="J222:K222"/>
    <mergeCell ref="L222:M222"/>
    <mergeCell ref="N222:O222"/>
    <mergeCell ref="V216:Y216"/>
    <mergeCell ref="J215:K215"/>
    <mergeCell ref="L215:M215"/>
    <mergeCell ref="N215:O215"/>
    <mergeCell ref="P215:U215"/>
    <mergeCell ref="J216:K216"/>
    <mergeCell ref="L216:M216"/>
    <mergeCell ref="N216:O216"/>
    <mergeCell ref="P216:U216"/>
    <mergeCell ref="V207:Y207"/>
    <mergeCell ref="V208:Y208"/>
    <mergeCell ref="V209:Y209"/>
    <mergeCell ref="V210:Y210"/>
    <mergeCell ref="V211:Y211"/>
    <mergeCell ref="J207:K207"/>
    <mergeCell ref="L207:M207"/>
    <mergeCell ref="N207:O207"/>
    <mergeCell ref="P207:U207"/>
    <mergeCell ref="J208:K208"/>
    <mergeCell ref="L208:M208"/>
    <mergeCell ref="N208:O208"/>
    <mergeCell ref="P208:U208"/>
    <mergeCell ref="J209:K209"/>
    <mergeCell ref="L209:M209"/>
    <mergeCell ref="N209:O209"/>
    <mergeCell ref="J232:K232"/>
    <mergeCell ref="L232:M232"/>
    <mergeCell ref="N232:O232"/>
    <mergeCell ref="P232:U232"/>
    <mergeCell ref="J233:K233"/>
    <mergeCell ref="L233:M233"/>
    <mergeCell ref="N233:O233"/>
    <mergeCell ref="J225:K225"/>
    <mergeCell ref="L225:M225"/>
    <mergeCell ref="N225:O225"/>
    <mergeCell ref="P225:U225"/>
    <mergeCell ref="J226:K226"/>
    <mergeCell ref="L226:M226"/>
    <mergeCell ref="N226:O226"/>
    <mergeCell ref="P226:U226"/>
    <mergeCell ref="V217:Y217"/>
    <mergeCell ref="V218:Y218"/>
    <mergeCell ref="V219:Y219"/>
    <mergeCell ref="V220:Y220"/>
    <mergeCell ref="V221:Y221"/>
    <mergeCell ref="J217:K217"/>
    <mergeCell ref="L217:M217"/>
    <mergeCell ref="N217:O217"/>
    <mergeCell ref="P217:U217"/>
    <mergeCell ref="J218:K218"/>
    <mergeCell ref="L218:M218"/>
    <mergeCell ref="N218:O218"/>
    <mergeCell ref="P218:U218"/>
    <mergeCell ref="J219:K219"/>
    <mergeCell ref="L219:M219"/>
    <mergeCell ref="N219:O219"/>
    <mergeCell ref="P219:U219"/>
    <mergeCell ref="V227:Y227"/>
    <mergeCell ref="V228:Y228"/>
    <mergeCell ref="V229:Y229"/>
    <mergeCell ref="V230:Y230"/>
    <mergeCell ref="V231:Y231"/>
    <mergeCell ref="J227:K227"/>
    <mergeCell ref="L227:M227"/>
    <mergeCell ref="N227:O227"/>
    <mergeCell ref="P227:U227"/>
    <mergeCell ref="J228:K228"/>
    <mergeCell ref="L228:M228"/>
    <mergeCell ref="N228:O228"/>
    <mergeCell ref="P228:U228"/>
    <mergeCell ref="J229:K229"/>
    <mergeCell ref="L229:M229"/>
    <mergeCell ref="N229:O229"/>
    <mergeCell ref="P229:U229"/>
    <mergeCell ref="V237:Y237"/>
    <mergeCell ref="V238:Y238"/>
    <mergeCell ref="V239:Y239"/>
    <mergeCell ref="V240:Y240"/>
    <mergeCell ref="V241:Y241"/>
    <mergeCell ref="J237:K237"/>
    <mergeCell ref="L237:M237"/>
    <mergeCell ref="N237:O237"/>
    <mergeCell ref="P237:U237"/>
    <mergeCell ref="J238:K238"/>
    <mergeCell ref="L238:M238"/>
    <mergeCell ref="N238:O238"/>
    <mergeCell ref="P238:U238"/>
    <mergeCell ref="J239:K239"/>
    <mergeCell ref="L239:M239"/>
    <mergeCell ref="N239:O239"/>
    <mergeCell ref="P239:U239"/>
    <mergeCell ref="V254:Y254"/>
    <mergeCell ref="V255:Y255"/>
    <mergeCell ref="V256:Y256"/>
    <mergeCell ref="V257:Y257"/>
    <mergeCell ref="V247:Y247"/>
    <mergeCell ref="V248:Y248"/>
    <mergeCell ref="V249:Y249"/>
    <mergeCell ref="V250:Y250"/>
    <mergeCell ref="V251:Y251"/>
    <mergeCell ref="V242:Y242"/>
    <mergeCell ref="V243:Y243"/>
    <mergeCell ref="V244:Y244"/>
    <mergeCell ref="V245:Y245"/>
    <mergeCell ref="V246:Y246"/>
    <mergeCell ref="J245:K245"/>
    <mergeCell ref="L245:M245"/>
    <mergeCell ref="N245:O245"/>
    <mergeCell ref="P245:U245"/>
    <mergeCell ref="J246:K246"/>
    <mergeCell ref="L246:M246"/>
    <mergeCell ref="N246:O246"/>
    <mergeCell ref="P246:U246"/>
    <mergeCell ref="J247:K247"/>
    <mergeCell ref="J243:K243"/>
    <mergeCell ref="L243:M243"/>
    <mergeCell ref="N243:O243"/>
    <mergeCell ref="P243:U243"/>
    <mergeCell ref="J244:K244"/>
    <mergeCell ref="L244:M244"/>
    <mergeCell ref="N244:O244"/>
    <mergeCell ref="P244:U244"/>
    <mergeCell ref="L247:M247"/>
    <mergeCell ref="AA124:AD124"/>
    <mergeCell ref="AA125:AD125"/>
    <mergeCell ref="AA126:AD126"/>
    <mergeCell ref="AA127:AD127"/>
    <mergeCell ref="AA128:AD128"/>
    <mergeCell ref="AA129:AD129"/>
    <mergeCell ref="AA130:AD130"/>
    <mergeCell ref="AA131:AD131"/>
    <mergeCell ref="AA132:AD132"/>
    <mergeCell ref="AA133:AD133"/>
    <mergeCell ref="AA134:AD134"/>
    <mergeCell ref="AA135:AD135"/>
    <mergeCell ref="AA136:AD136"/>
    <mergeCell ref="AA137:AD137"/>
    <mergeCell ref="V263:Y263"/>
    <mergeCell ref="V252:Y252"/>
    <mergeCell ref="V262:Y262"/>
    <mergeCell ref="V253:Y253"/>
    <mergeCell ref="V232:Y232"/>
    <mergeCell ref="V233:Y233"/>
    <mergeCell ref="V234:Y234"/>
    <mergeCell ref="V235:Y235"/>
    <mergeCell ref="V236:Y236"/>
    <mergeCell ref="V222:Y222"/>
    <mergeCell ref="V223:Y223"/>
    <mergeCell ref="V224:Y224"/>
    <mergeCell ref="V225:Y225"/>
    <mergeCell ref="V226:Y226"/>
    <mergeCell ref="V212:Y212"/>
    <mergeCell ref="V213:Y213"/>
    <mergeCell ref="V214:Y214"/>
    <mergeCell ref="V215:Y215"/>
    <mergeCell ref="AA138:AD138"/>
    <mergeCell ref="AA139:AD139"/>
    <mergeCell ref="AA140:AD140"/>
    <mergeCell ref="AA141:AD141"/>
    <mergeCell ref="AA142:AD142"/>
    <mergeCell ref="AA143:AD143"/>
    <mergeCell ref="AA144:AD144"/>
    <mergeCell ref="AA145:AD145"/>
    <mergeCell ref="AA146:AD146"/>
    <mergeCell ref="AA147:AD147"/>
    <mergeCell ref="AA148:AD148"/>
    <mergeCell ref="AA149:AD149"/>
    <mergeCell ref="AA150:AD150"/>
    <mergeCell ref="AA151:AD151"/>
    <mergeCell ref="AA152:AD152"/>
    <mergeCell ref="AA153:AD153"/>
    <mergeCell ref="AA154:AD154"/>
    <mergeCell ref="AA155:AD155"/>
    <mergeCell ref="AA156:AD156"/>
    <mergeCell ref="AA157:AD157"/>
    <mergeCell ref="AA158:AD158"/>
    <mergeCell ref="AA159:AD159"/>
    <mergeCell ref="AA160:AD160"/>
    <mergeCell ref="AA161:AD161"/>
    <mergeCell ref="AA162:AD162"/>
    <mergeCell ref="AA163:AD163"/>
    <mergeCell ref="AA164:AD164"/>
    <mergeCell ref="AA165:AD165"/>
    <mergeCell ref="AA166:AD166"/>
    <mergeCell ref="AA167:AD167"/>
    <mergeCell ref="AA168:AD168"/>
    <mergeCell ref="AA169:AD169"/>
    <mergeCell ref="AA170:AD170"/>
    <mergeCell ref="AA171:AD171"/>
    <mergeCell ref="AA172:AD172"/>
    <mergeCell ref="AA173:AD173"/>
    <mergeCell ref="AA174:AD174"/>
    <mergeCell ref="AA175:AD175"/>
    <mergeCell ref="AA176:AD176"/>
    <mergeCell ref="AA177:AD177"/>
    <mergeCell ref="AA178:AD178"/>
    <mergeCell ref="AA179:AD179"/>
    <mergeCell ref="AA180:AD180"/>
    <mergeCell ref="AA181:AD181"/>
    <mergeCell ref="AA182:AD182"/>
    <mergeCell ref="AA183:AD183"/>
    <mergeCell ref="AA184:AD184"/>
    <mergeCell ref="AA185:AD185"/>
    <mergeCell ref="AA186:AD186"/>
    <mergeCell ref="AA187:AD187"/>
    <mergeCell ref="AA188:AD188"/>
    <mergeCell ref="AA189:AD189"/>
    <mergeCell ref="AA190:AD190"/>
    <mergeCell ref="AA191:AD191"/>
    <mergeCell ref="AA192:AD192"/>
    <mergeCell ref="AA193:AD193"/>
    <mergeCell ref="AA194:AD194"/>
    <mergeCell ref="AA195:AD195"/>
    <mergeCell ref="AA196:AD196"/>
    <mergeCell ref="AA197:AD197"/>
    <mergeCell ref="AA198:AD198"/>
    <mergeCell ref="AA199:AD199"/>
    <mergeCell ref="AA200:AD200"/>
    <mergeCell ref="AA201:AD201"/>
    <mergeCell ref="AA202:AD202"/>
    <mergeCell ref="AA203:AD203"/>
    <mergeCell ref="AA204:AD204"/>
    <mergeCell ref="AA205:AD205"/>
    <mergeCell ref="AA206:AD206"/>
    <mergeCell ref="AA207:AD207"/>
    <mergeCell ref="AA208:AD208"/>
    <mergeCell ref="AA209:AD209"/>
    <mergeCell ref="AA210:AD210"/>
    <mergeCell ref="AA211:AD211"/>
    <mergeCell ref="AA212:AD212"/>
    <mergeCell ref="AA213:AD213"/>
    <mergeCell ref="AA214:AD214"/>
    <mergeCell ref="AA215:AD215"/>
    <mergeCell ref="AA216:AD216"/>
    <mergeCell ref="AA217:AD217"/>
    <mergeCell ref="AA218:AD218"/>
    <mergeCell ref="AA219:AD219"/>
    <mergeCell ref="AA220:AD220"/>
    <mergeCell ref="AA221:AD221"/>
    <mergeCell ref="AA222:AD222"/>
    <mergeCell ref="AA223:AD223"/>
    <mergeCell ref="AA224:AD224"/>
    <mergeCell ref="AA225:AD225"/>
    <mergeCell ref="AA226:AD226"/>
    <mergeCell ref="AA227:AD227"/>
    <mergeCell ref="AA228:AD228"/>
    <mergeCell ref="AA229:AD229"/>
    <mergeCell ref="AA230:AD230"/>
    <mergeCell ref="AA231:AD231"/>
    <mergeCell ref="AA232:AD232"/>
    <mergeCell ref="AA233:AD233"/>
    <mergeCell ref="AA234:AD234"/>
    <mergeCell ref="AA235:AD235"/>
    <mergeCell ref="AA236:AD236"/>
    <mergeCell ref="AA237:AD237"/>
    <mergeCell ref="AA238:AD238"/>
    <mergeCell ref="AA239:AD239"/>
    <mergeCell ref="AA240:AD240"/>
    <mergeCell ref="AA241:AD241"/>
    <mergeCell ref="AA242:AD242"/>
    <mergeCell ref="AA243:AD243"/>
    <mergeCell ref="AA244:AD244"/>
    <mergeCell ref="AA245:AD245"/>
    <mergeCell ref="AA246:AD246"/>
    <mergeCell ref="AA247:AD247"/>
    <mergeCell ref="AA248:AD248"/>
    <mergeCell ref="AA249:AD249"/>
    <mergeCell ref="AA250:AD250"/>
    <mergeCell ref="AA251:AD251"/>
    <mergeCell ref="AA252:AD252"/>
    <mergeCell ref="AA253:AD253"/>
    <mergeCell ref="AA254:AD254"/>
    <mergeCell ref="AA255:AD255"/>
    <mergeCell ref="AA256:AD256"/>
    <mergeCell ref="AA257:AD257"/>
    <mergeCell ref="AA258:AD258"/>
    <mergeCell ref="AA259:AD259"/>
    <mergeCell ref="AA260:AD260"/>
    <mergeCell ref="AA261:AD261"/>
    <mergeCell ref="AA262:AD262"/>
    <mergeCell ref="AA263:AD263"/>
    <mergeCell ref="AA264:AD264"/>
    <mergeCell ref="AA265:AD265"/>
    <mergeCell ref="AA266:AD266"/>
    <mergeCell ref="AA267:AD267"/>
    <mergeCell ref="AA268:AD268"/>
    <mergeCell ref="AA269:AD269"/>
    <mergeCell ref="AA270:AD270"/>
    <mergeCell ref="AA271:AD271"/>
    <mergeCell ref="V268:Y268"/>
    <mergeCell ref="V269:Y269"/>
    <mergeCell ref="V270:Y270"/>
    <mergeCell ref="V271:Y271"/>
    <mergeCell ref="V264:Y264"/>
    <mergeCell ref="V265:Y265"/>
    <mergeCell ref="V266:Y266"/>
    <mergeCell ref="V267:Y267"/>
    <mergeCell ref="V258:Y258"/>
    <mergeCell ref="V259:Y259"/>
    <mergeCell ref="V260:Y260"/>
    <mergeCell ref="V261:Y261"/>
    <mergeCell ref="G546:H546"/>
    <mergeCell ref="I546:J546"/>
    <mergeCell ref="K546:L546"/>
    <mergeCell ref="M546:N546"/>
    <mergeCell ref="K550:L550"/>
    <mergeCell ref="M550:N550"/>
    <mergeCell ref="C596:AD596"/>
    <mergeCell ref="C597:AD597"/>
    <mergeCell ref="B604:AD604"/>
    <mergeCell ref="B605:AD605"/>
    <mergeCell ref="C606:AD606"/>
    <mergeCell ref="D590:P590"/>
    <mergeCell ref="S591:AD591"/>
    <mergeCell ref="S545:U545"/>
    <mergeCell ref="S546:U546"/>
    <mergeCell ref="AA552:AD552"/>
    <mergeCell ref="S549:U549"/>
    <mergeCell ref="S550:U550"/>
    <mergeCell ref="O549:Q549"/>
    <mergeCell ref="O550:Q550"/>
    <mergeCell ref="S574:AD574"/>
    <mergeCell ref="F575:P575"/>
    <mergeCell ref="C573:D575"/>
    <mergeCell ref="C576:D581"/>
    <mergeCell ref="C582:E582"/>
    <mergeCell ref="F582:P582"/>
    <mergeCell ref="S576:AD576"/>
    <mergeCell ref="F577:P577"/>
    <mergeCell ref="S577:AD577"/>
    <mergeCell ref="F578:P578"/>
    <mergeCell ref="S578:AD578"/>
    <mergeCell ref="F579:P579"/>
    <mergeCell ref="H790:I790"/>
    <mergeCell ref="J790:K790"/>
    <mergeCell ref="L790:M790"/>
    <mergeCell ref="N790:O790"/>
    <mergeCell ref="P790:U790"/>
    <mergeCell ref="H791:I791"/>
    <mergeCell ref="J791:K791"/>
    <mergeCell ref="L791:M791"/>
    <mergeCell ref="N791:O791"/>
    <mergeCell ref="L694:M694"/>
    <mergeCell ref="N694:O694"/>
    <mergeCell ref="P694:U694"/>
    <mergeCell ref="H695:I695"/>
    <mergeCell ref="J695:K695"/>
    <mergeCell ref="L695:M695"/>
    <mergeCell ref="N695:O695"/>
    <mergeCell ref="K544:L544"/>
    <mergeCell ref="M544:N544"/>
    <mergeCell ref="C608:AD608"/>
    <mergeCell ref="C607:AD607"/>
    <mergeCell ref="C553:K554"/>
    <mergeCell ref="L553:AD553"/>
    <mergeCell ref="D555:K555"/>
    <mergeCell ref="D556:K556"/>
    <mergeCell ref="D557:K557"/>
    <mergeCell ref="D558:K558"/>
    <mergeCell ref="D559:K559"/>
    <mergeCell ref="D560:K560"/>
    <mergeCell ref="D561:K561"/>
    <mergeCell ref="D562:K562"/>
    <mergeCell ref="D563:K563"/>
    <mergeCell ref="D564:K564"/>
    <mergeCell ref="H786:I786"/>
    <mergeCell ref="J786:K786"/>
    <mergeCell ref="L786:M786"/>
    <mergeCell ref="N786:O786"/>
    <mergeCell ref="P786:U786"/>
    <mergeCell ref="H787:I787"/>
    <mergeCell ref="J787:K787"/>
    <mergeCell ref="L787:M787"/>
    <mergeCell ref="N787:O787"/>
    <mergeCell ref="P787:U787"/>
    <mergeCell ref="H788:I788"/>
    <mergeCell ref="J788:K788"/>
    <mergeCell ref="L788:M788"/>
    <mergeCell ref="N788:O788"/>
    <mergeCell ref="P788:U788"/>
    <mergeCell ref="H789:I789"/>
    <mergeCell ref="J789:K789"/>
    <mergeCell ref="L789:M789"/>
    <mergeCell ref="N789:O789"/>
    <mergeCell ref="P789:U789"/>
    <mergeCell ref="C97:AD97"/>
    <mergeCell ref="C120:G121"/>
    <mergeCell ref="H120:I121"/>
    <mergeCell ref="J120:K121"/>
    <mergeCell ref="L120:M121"/>
    <mergeCell ref="N120:U120"/>
    <mergeCell ref="P121:U121"/>
    <mergeCell ref="N121:O121"/>
    <mergeCell ref="V120:Y121"/>
    <mergeCell ref="AA120:AD121"/>
    <mergeCell ref="Z120:Z121"/>
    <mergeCell ref="J122:K122"/>
    <mergeCell ref="L122:M122"/>
    <mergeCell ref="N122:O122"/>
    <mergeCell ref="P122:U122"/>
    <mergeCell ref="J123:K123"/>
    <mergeCell ref="L123:M123"/>
    <mergeCell ref="N123:O123"/>
    <mergeCell ref="P123:U123"/>
    <mergeCell ref="C98:AD98"/>
    <mergeCell ref="C99:AD99"/>
    <mergeCell ref="AA122:AD122"/>
    <mergeCell ref="AA123:AD123"/>
    <mergeCell ref="D122:G122"/>
    <mergeCell ref="D123:G123"/>
    <mergeCell ref="C100:AD100"/>
    <mergeCell ref="C101:AD101"/>
    <mergeCell ref="C105:AD105"/>
    <mergeCell ref="C107:AD107"/>
    <mergeCell ref="C110:AD110"/>
    <mergeCell ref="C113:AD113"/>
    <mergeCell ref="C102:AD102"/>
    <mergeCell ref="J124:K124"/>
    <mergeCell ref="L124:M124"/>
    <mergeCell ref="N124:O124"/>
    <mergeCell ref="P124:U124"/>
    <mergeCell ref="J125:K125"/>
    <mergeCell ref="L125:M125"/>
    <mergeCell ref="N125:O125"/>
    <mergeCell ref="P125:U125"/>
    <mergeCell ref="J126:K126"/>
    <mergeCell ref="L126:M126"/>
    <mergeCell ref="N126:O126"/>
    <mergeCell ref="P126:U126"/>
    <mergeCell ref="J127:K127"/>
    <mergeCell ref="L127:M127"/>
    <mergeCell ref="N127:O127"/>
    <mergeCell ref="P127:U127"/>
    <mergeCell ref="J128:K128"/>
    <mergeCell ref="L128:M128"/>
    <mergeCell ref="N128:O128"/>
    <mergeCell ref="P128:U128"/>
    <mergeCell ref="J129:K129"/>
    <mergeCell ref="L129:M129"/>
    <mergeCell ref="N129:O129"/>
    <mergeCell ref="P129:U129"/>
    <mergeCell ref="J130:K130"/>
    <mergeCell ref="L130:M130"/>
    <mergeCell ref="N130:O130"/>
    <mergeCell ref="P130:U130"/>
    <mergeCell ref="J131:K131"/>
    <mergeCell ref="L131:M131"/>
    <mergeCell ref="N131:O131"/>
    <mergeCell ref="P131:U131"/>
    <mergeCell ref="J132:K132"/>
    <mergeCell ref="L132:M132"/>
    <mergeCell ref="N132:O132"/>
    <mergeCell ref="P132:U132"/>
    <mergeCell ref="J133:K133"/>
    <mergeCell ref="L133:M133"/>
    <mergeCell ref="N133:O133"/>
    <mergeCell ref="P133:U133"/>
    <mergeCell ref="N140:O140"/>
    <mergeCell ref="P140:U140"/>
    <mergeCell ref="J141:K141"/>
    <mergeCell ref="L141:M141"/>
    <mergeCell ref="N141:O141"/>
    <mergeCell ref="P141:U141"/>
    <mergeCell ref="J142:K142"/>
    <mergeCell ref="L142:M142"/>
    <mergeCell ref="N142:O142"/>
    <mergeCell ref="P142:U142"/>
    <mergeCell ref="J143:K143"/>
    <mergeCell ref="L143:M143"/>
    <mergeCell ref="N143:O143"/>
    <mergeCell ref="P143:U143"/>
    <mergeCell ref="J144:K144"/>
    <mergeCell ref="L144:M144"/>
    <mergeCell ref="N144:O144"/>
    <mergeCell ref="P144:U144"/>
    <mergeCell ref="N150:O150"/>
    <mergeCell ref="P150:U150"/>
    <mergeCell ref="J151:K151"/>
    <mergeCell ref="L151:M151"/>
    <mergeCell ref="N151:O151"/>
    <mergeCell ref="P151:U151"/>
    <mergeCell ref="J152:K152"/>
    <mergeCell ref="L152:M152"/>
    <mergeCell ref="N152:O152"/>
    <mergeCell ref="P152:U152"/>
    <mergeCell ref="J153:K153"/>
    <mergeCell ref="L153:M153"/>
    <mergeCell ref="N153:O153"/>
    <mergeCell ref="P153:U153"/>
    <mergeCell ref="J154:K154"/>
    <mergeCell ref="L154:M154"/>
    <mergeCell ref="N154:O154"/>
    <mergeCell ref="P154:U154"/>
    <mergeCell ref="N160:O160"/>
    <mergeCell ref="P160:U160"/>
    <mergeCell ref="J161:K161"/>
    <mergeCell ref="L161:M161"/>
    <mergeCell ref="N161:O161"/>
    <mergeCell ref="P161:U161"/>
    <mergeCell ref="J162:K162"/>
    <mergeCell ref="L162:M162"/>
    <mergeCell ref="N162:O162"/>
    <mergeCell ref="P162:U162"/>
    <mergeCell ref="J163:K163"/>
    <mergeCell ref="L163:M163"/>
    <mergeCell ref="N163:O163"/>
    <mergeCell ref="P163:U163"/>
    <mergeCell ref="J164:K164"/>
    <mergeCell ref="L164:M164"/>
    <mergeCell ref="N164:O164"/>
    <mergeCell ref="P164:U164"/>
    <mergeCell ref="N170:O170"/>
    <mergeCell ref="P170:U170"/>
    <mergeCell ref="J171:K171"/>
    <mergeCell ref="L171:M171"/>
    <mergeCell ref="N171:O171"/>
    <mergeCell ref="P171:U171"/>
    <mergeCell ref="J172:K172"/>
    <mergeCell ref="L172:M172"/>
    <mergeCell ref="N172:O172"/>
    <mergeCell ref="P172:U172"/>
    <mergeCell ref="J173:K173"/>
    <mergeCell ref="L173:M173"/>
    <mergeCell ref="N173:O173"/>
    <mergeCell ref="P173:U173"/>
    <mergeCell ref="J174:K174"/>
    <mergeCell ref="L174:M174"/>
    <mergeCell ref="N174:O174"/>
    <mergeCell ref="P174:U174"/>
    <mergeCell ref="N180:O180"/>
    <mergeCell ref="P180:U180"/>
    <mergeCell ref="J181:K181"/>
    <mergeCell ref="L181:M181"/>
    <mergeCell ref="N181:O181"/>
    <mergeCell ref="P181:U181"/>
    <mergeCell ref="J182:K182"/>
    <mergeCell ref="L182:M182"/>
    <mergeCell ref="N182:O182"/>
    <mergeCell ref="P182:U182"/>
    <mergeCell ref="J183:K183"/>
    <mergeCell ref="L183:M183"/>
    <mergeCell ref="N183:O183"/>
    <mergeCell ref="P183:U183"/>
    <mergeCell ref="J184:K184"/>
    <mergeCell ref="L184:M184"/>
    <mergeCell ref="N184:O184"/>
    <mergeCell ref="P184:U184"/>
    <mergeCell ref="N190:O190"/>
    <mergeCell ref="P190:U190"/>
    <mergeCell ref="J191:K191"/>
    <mergeCell ref="L191:M191"/>
    <mergeCell ref="N191:O191"/>
    <mergeCell ref="P191:U191"/>
    <mergeCell ref="J192:K192"/>
    <mergeCell ref="L192:M192"/>
    <mergeCell ref="N192:O192"/>
    <mergeCell ref="P192:U192"/>
    <mergeCell ref="J193:K193"/>
    <mergeCell ref="L193:M193"/>
    <mergeCell ref="N193:O193"/>
    <mergeCell ref="P193:U193"/>
    <mergeCell ref="J194:K194"/>
    <mergeCell ref="L194:M194"/>
    <mergeCell ref="N194:O194"/>
    <mergeCell ref="P194:U194"/>
    <mergeCell ref="N211:O211"/>
    <mergeCell ref="P211:U211"/>
    <mergeCell ref="J212:K212"/>
    <mergeCell ref="L212:M212"/>
    <mergeCell ref="N212:O212"/>
    <mergeCell ref="P212:U212"/>
    <mergeCell ref="J213:K213"/>
    <mergeCell ref="L213:M213"/>
    <mergeCell ref="N213:O213"/>
    <mergeCell ref="P213:U213"/>
    <mergeCell ref="J214:K214"/>
    <mergeCell ref="L214:M214"/>
    <mergeCell ref="N214:O214"/>
    <mergeCell ref="P214:U214"/>
    <mergeCell ref="J220:K220"/>
    <mergeCell ref="L220:M220"/>
    <mergeCell ref="N220:O220"/>
    <mergeCell ref="P220:U220"/>
    <mergeCell ref="P222:U222"/>
    <mergeCell ref="J223:K223"/>
    <mergeCell ref="L223:M223"/>
    <mergeCell ref="N223:O223"/>
    <mergeCell ref="P223:U223"/>
    <mergeCell ref="J224:K224"/>
    <mergeCell ref="L224:M224"/>
    <mergeCell ref="N224:O224"/>
    <mergeCell ref="P224:U224"/>
    <mergeCell ref="J230:K230"/>
    <mergeCell ref="L230:M230"/>
    <mergeCell ref="N230:O230"/>
    <mergeCell ref="P230:U230"/>
    <mergeCell ref="J231:K231"/>
    <mergeCell ref="L231:M231"/>
    <mergeCell ref="N231:O231"/>
    <mergeCell ref="P231:U231"/>
    <mergeCell ref="P233:U233"/>
    <mergeCell ref="J234:K234"/>
    <mergeCell ref="L234:M234"/>
    <mergeCell ref="N234:O234"/>
    <mergeCell ref="P234:U234"/>
    <mergeCell ref="J240:K240"/>
    <mergeCell ref="L240:M240"/>
    <mergeCell ref="N240:O240"/>
    <mergeCell ref="P240:U240"/>
    <mergeCell ref="J241:K241"/>
    <mergeCell ref="L241:M241"/>
    <mergeCell ref="N241:O241"/>
    <mergeCell ref="P241:U241"/>
    <mergeCell ref="J242:K242"/>
    <mergeCell ref="L242:M242"/>
    <mergeCell ref="N242:O242"/>
    <mergeCell ref="P242:U242"/>
    <mergeCell ref="J235:K235"/>
    <mergeCell ref="L235:M235"/>
    <mergeCell ref="N235:O235"/>
    <mergeCell ref="P235:U235"/>
    <mergeCell ref="J236:K236"/>
    <mergeCell ref="L236:M236"/>
    <mergeCell ref="N236:O236"/>
    <mergeCell ref="P236:U236"/>
    <mergeCell ref="N247:O247"/>
    <mergeCell ref="P247:U247"/>
    <mergeCell ref="J248:K248"/>
    <mergeCell ref="L248:M248"/>
    <mergeCell ref="N248:O248"/>
    <mergeCell ref="P248:U248"/>
    <mergeCell ref="J249:K249"/>
    <mergeCell ref="L249:M249"/>
    <mergeCell ref="N249:O249"/>
    <mergeCell ref="P249:U249"/>
    <mergeCell ref="J250:K250"/>
    <mergeCell ref="L250:M250"/>
    <mergeCell ref="N250:O250"/>
    <mergeCell ref="P250:U250"/>
    <mergeCell ref="J251:K251"/>
    <mergeCell ref="L251:M251"/>
    <mergeCell ref="N251:O251"/>
    <mergeCell ref="P251:U251"/>
    <mergeCell ref="J252:K252"/>
    <mergeCell ref="L252:M252"/>
    <mergeCell ref="N252:O252"/>
    <mergeCell ref="P252:U252"/>
    <mergeCell ref="J253:K253"/>
    <mergeCell ref="L253:M253"/>
    <mergeCell ref="N253:O253"/>
    <mergeCell ref="P253:U253"/>
    <mergeCell ref="J254:K254"/>
    <mergeCell ref="L254:M254"/>
    <mergeCell ref="N254:O254"/>
    <mergeCell ref="P254:U254"/>
    <mergeCell ref="J255:K255"/>
    <mergeCell ref="L255:M255"/>
    <mergeCell ref="N255:O255"/>
    <mergeCell ref="P255:U255"/>
    <mergeCell ref="J256:K256"/>
    <mergeCell ref="L256:M256"/>
    <mergeCell ref="N256:O256"/>
    <mergeCell ref="P256:U256"/>
    <mergeCell ref="J257:K257"/>
    <mergeCell ref="L257:M257"/>
    <mergeCell ref="N257:O257"/>
    <mergeCell ref="P257:U257"/>
    <mergeCell ref="J258:K258"/>
    <mergeCell ref="L258:M258"/>
    <mergeCell ref="N258:O258"/>
    <mergeCell ref="P258:U258"/>
    <mergeCell ref="J259:K259"/>
    <mergeCell ref="L259:M259"/>
    <mergeCell ref="N259:O259"/>
    <mergeCell ref="P259:U259"/>
    <mergeCell ref="J260:K260"/>
    <mergeCell ref="L260:M260"/>
    <mergeCell ref="N260:O260"/>
    <mergeCell ref="P260:U260"/>
    <mergeCell ref="J261:K261"/>
    <mergeCell ref="L261:M261"/>
    <mergeCell ref="N261:O261"/>
    <mergeCell ref="P261:U261"/>
    <mergeCell ref="J262:K262"/>
    <mergeCell ref="L262:M262"/>
    <mergeCell ref="N262:O262"/>
    <mergeCell ref="P262:U262"/>
    <mergeCell ref="J263:K263"/>
    <mergeCell ref="L263:M263"/>
    <mergeCell ref="N263:O263"/>
    <mergeCell ref="P263:U263"/>
    <mergeCell ref="J264:K264"/>
    <mergeCell ref="L264:M264"/>
    <mergeCell ref="N264:O264"/>
    <mergeCell ref="P264:U264"/>
    <mergeCell ref="J265:K265"/>
    <mergeCell ref="L265:M265"/>
    <mergeCell ref="N265:O265"/>
    <mergeCell ref="P265:U265"/>
    <mergeCell ref="J266:K266"/>
    <mergeCell ref="L266:M266"/>
    <mergeCell ref="N266:O266"/>
    <mergeCell ref="P266:U266"/>
    <mergeCell ref="C457:AD457"/>
    <mergeCell ref="B464:AD464"/>
    <mergeCell ref="C465:AD465"/>
    <mergeCell ref="C466:AD466"/>
    <mergeCell ref="C468:P468"/>
    <mergeCell ref="J267:K267"/>
    <mergeCell ref="L267:M267"/>
    <mergeCell ref="N267:O267"/>
    <mergeCell ref="P267:U267"/>
    <mergeCell ref="J268:K268"/>
    <mergeCell ref="L268:M268"/>
    <mergeCell ref="N268:O268"/>
    <mergeCell ref="P268:U268"/>
    <mergeCell ref="J269:K269"/>
    <mergeCell ref="L269:M269"/>
    <mergeCell ref="N269:O269"/>
    <mergeCell ref="P269:U269"/>
    <mergeCell ref="J270:K270"/>
    <mergeCell ref="L270:M270"/>
    <mergeCell ref="N270:O270"/>
    <mergeCell ref="P270:U270"/>
    <mergeCell ref="J271:K271"/>
    <mergeCell ref="L271:M271"/>
    <mergeCell ref="N271:O271"/>
    <mergeCell ref="P271:U271"/>
    <mergeCell ref="D304:H304"/>
    <mergeCell ref="C439:D444"/>
    <mergeCell ref="F439:P439"/>
    <mergeCell ref="F440:P440"/>
    <mergeCell ref="F441:P441"/>
    <mergeCell ref="F442:P442"/>
    <mergeCell ref="F443:P443"/>
    <mergeCell ref="O539:Q540"/>
    <mergeCell ref="R539:R540"/>
    <mergeCell ref="S539:U540"/>
    <mergeCell ref="V539:AD539"/>
    <mergeCell ref="K540:L540"/>
    <mergeCell ref="S541:U541"/>
    <mergeCell ref="S542:U542"/>
    <mergeCell ref="S543:U543"/>
    <mergeCell ref="S544:U544"/>
    <mergeCell ref="M540:N540"/>
    <mergeCell ref="C527:AD527"/>
    <mergeCell ref="C532:AD532"/>
    <mergeCell ref="C533:AD533"/>
    <mergeCell ref="D543:F543"/>
    <mergeCell ref="G543:H543"/>
    <mergeCell ref="I543:J543"/>
    <mergeCell ref="K543:L543"/>
    <mergeCell ref="M543:N543"/>
    <mergeCell ref="D544:F544"/>
    <mergeCell ref="K541:L541"/>
    <mergeCell ref="M541:N541"/>
    <mergeCell ref="D542:F542"/>
    <mergeCell ref="G542:H542"/>
    <mergeCell ref="I542:J542"/>
    <mergeCell ref="K542:L542"/>
    <mergeCell ref="M542:N542"/>
    <mergeCell ref="G544:H544"/>
    <mergeCell ref="I544:J544"/>
    <mergeCell ref="C531:AD531"/>
    <mergeCell ref="C534:AD534"/>
    <mergeCell ref="C535:AD535"/>
    <mergeCell ref="C536:AD536"/>
    <mergeCell ref="AA538:AD538"/>
    <mergeCell ref="B521:AD521"/>
    <mergeCell ref="C530:AD530"/>
    <mergeCell ref="C673:AD673"/>
    <mergeCell ref="C674:AD674"/>
    <mergeCell ref="C675:AD675"/>
    <mergeCell ref="C676:AD676"/>
    <mergeCell ref="C680:AD680"/>
    <mergeCell ref="C15:AD15"/>
    <mergeCell ref="D547:F547"/>
    <mergeCell ref="G547:H547"/>
    <mergeCell ref="I547:J547"/>
    <mergeCell ref="K547:L547"/>
    <mergeCell ref="M547:N547"/>
    <mergeCell ref="D548:F548"/>
    <mergeCell ref="G548:H548"/>
    <mergeCell ref="I548:J548"/>
    <mergeCell ref="K548:L548"/>
    <mergeCell ref="M548:N548"/>
    <mergeCell ref="D549:F549"/>
    <mergeCell ref="G549:H549"/>
    <mergeCell ref="I549:J549"/>
    <mergeCell ref="K549:L549"/>
    <mergeCell ref="M549:N549"/>
    <mergeCell ref="D550:F550"/>
    <mergeCell ref="G550:H550"/>
    <mergeCell ref="I550:J550"/>
    <mergeCell ref="G539:H540"/>
    <mergeCell ref="C539:F540"/>
    <mergeCell ref="I539:J540"/>
    <mergeCell ref="K539:N539"/>
    <mergeCell ref="B64:AD64"/>
    <mergeCell ref="N690:O690"/>
    <mergeCell ref="P690:U690"/>
    <mergeCell ref="H691:I691"/>
    <mergeCell ref="J691:K691"/>
    <mergeCell ref="L691:M691"/>
    <mergeCell ref="N691:O691"/>
    <mergeCell ref="P691:U691"/>
    <mergeCell ref="H692:I692"/>
    <mergeCell ref="J692:K692"/>
    <mergeCell ref="L692:M692"/>
    <mergeCell ref="N692:O692"/>
    <mergeCell ref="P692:U692"/>
    <mergeCell ref="H693:I693"/>
    <mergeCell ref="J693:K693"/>
    <mergeCell ref="L693:M693"/>
    <mergeCell ref="N693:O693"/>
    <mergeCell ref="P693:U693"/>
    <mergeCell ref="P695:U695"/>
    <mergeCell ref="H696:I696"/>
    <mergeCell ref="J696:K696"/>
    <mergeCell ref="L696:M696"/>
    <mergeCell ref="N696:O696"/>
    <mergeCell ref="P696:U696"/>
    <mergeCell ref="H697:I697"/>
    <mergeCell ref="J697:K697"/>
    <mergeCell ref="L697:M697"/>
    <mergeCell ref="N697:O697"/>
    <mergeCell ref="P697:U697"/>
    <mergeCell ref="H698:I698"/>
    <mergeCell ref="J698:K698"/>
    <mergeCell ref="L698:M698"/>
    <mergeCell ref="N698:O698"/>
    <mergeCell ref="P698:U698"/>
    <mergeCell ref="H699:I699"/>
    <mergeCell ref="J699:K699"/>
    <mergeCell ref="L699:M699"/>
    <mergeCell ref="N699:O699"/>
    <mergeCell ref="P699:U699"/>
    <mergeCell ref="H700:I700"/>
    <mergeCell ref="J700:K700"/>
    <mergeCell ref="L700:M700"/>
    <mergeCell ref="N700:O700"/>
    <mergeCell ref="P700:U700"/>
    <mergeCell ref="H701:I701"/>
    <mergeCell ref="J701:K701"/>
    <mergeCell ref="L701:M701"/>
    <mergeCell ref="N701:O701"/>
    <mergeCell ref="P701:U701"/>
    <mergeCell ref="H702:I702"/>
    <mergeCell ref="J702:K702"/>
    <mergeCell ref="L702:M702"/>
    <mergeCell ref="N702:O702"/>
    <mergeCell ref="P702:U702"/>
    <mergeCell ref="H703:I703"/>
    <mergeCell ref="J703:K703"/>
    <mergeCell ref="L703:M703"/>
    <mergeCell ref="N703:O703"/>
    <mergeCell ref="P703:U703"/>
    <mergeCell ref="H704:I704"/>
    <mergeCell ref="J704:K704"/>
    <mergeCell ref="L704:M704"/>
    <mergeCell ref="N704:O704"/>
    <mergeCell ref="P704:U704"/>
    <mergeCell ref="H705:I705"/>
    <mergeCell ref="J705:K705"/>
    <mergeCell ref="L705:M705"/>
    <mergeCell ref="N705:O705"/>
    <mergeCell ref="P705:U705"/>
    <mergeCell ref="H706:I706"/>
    <mergeCell ref="J706:K706"/>
    <mergeCell ref="L706:M706"/>
    <mergeCell ref="N706:O706"/>
    <mergeCell ref="P706:U706"/>
    <mergeCell ref="H707:I707"/>
    <mergeCell ref="J707:K707"/>
    <mergeCell ref="L707:M707"/>
    <mergeCell ref="N707:O707"/>
    <mergeCell ref="P707:U707"/>
    <mergeCell ref="H708:I708"/>
    <mergeCell ref="J708:K708"/>
    <mergeCell ref="L708:M708"/>
    <mergeCell ref="N708:O708"/>
    <mergeCell ref="P708:U708"/>
    <mergeCell ref="H709:I709"/>
    <mergeCell ref="J709:K709"/>
    <mergeCell ref="L709:M709"/>
    <mergeCell ref="N709:O709"/>
    <mergeCell ref="P709:U709"/>
    <mergeCell ref="H710:I710"/>
    <mergeCell ref="J710:K710"/>
    <mergeCell ref="L710:M710"/>
    <mergeCell ref="N710:O710"/>
    <mergeCell ref="P710:U710"/>
    <mergeCell ref="H711:I711"/>
    <mergeCell ref="J711:K711"/>
    <mergeCell ref="L711:M711"/>
    <mergeCell ref="N711:O711"/>
    <mergeCell ref="P711:U711"/>
    <mergeCell ref="J714:K714"/>
    <mergeCell ref="L714:M714"/>
    <mergeCell ref="N714:O714"/>
    <mergeCell ref="P714:U714"/>
    <mergeCell ref="H715:I715"/>
    <mergeCell ref="J715:K715"/>
    <mergeCell ref="L715:M715"/>
    <mergeCell ref="N715:O715"/>
    <mergeCell ref="P715:U715"/>
    <mergeCell ref="H716:I716"/>
    <mergeCell ref="J716:K716"/>
    <mergeCell ref="L716:M716"/>
    <mergeCell ref="N716:O716"/>
    <mergeCell ref="P716:U716"/>
    <mergeCell ref="H717:I717"/>
    <mergeCell ref="J717:K717"/>
    <mergeCell ref="L717:M717"/>
    <mergeCell ref="N717:O717"/>
    <mergeCell ref="P717:U717"/>
    <mergeCell ref="H718:I718"/>
    <mergeCell ref="J718:K718"/>
    <mergeCell ref="L718:M718"/>
    <mergeCell ref="N718:O718"/>
    <mergeCell ref="P718:U718"/>
    <mergeCell ref="H719:I719"/>
    <mergeCell ref="J719:K719"/>
    <mergeCell ref="L719:M719"/>
    <mergeCell ref="N719:O719"/>
    <mergeCell ref="P719:U719"/>
    <mergeCell ref="H720:I720"/>
    <mergeCell ref="J720:K720"/>
    <mergeCell ref="L720:M720"/>
    <mergeCell ref="N720:O720"/>
    <mergeCell ref="P720:U720"/>
    <mergeCell ref="H721:I721"/>
    <mergeCell ref="J721:K721"/>
    <mergeCell ref="L721:M721"/>
    <mergeCell ref="N721:O721"/>
    <mergeCell ref="P721:U721"/>
    <mergeCell ref="H722:I722"/>
    <mergeCell ref="J722:K722"/>
    <mergeCell ref="L722:M722"/>
    <mergeCell ref="N722:O722"/>
    <mergeCell ref="P722:U722"/>
    <mergeCell ref="H723:I723"/>
    <mergeCell ref="J723:K723"/>
    <mergeCell ref="L723:M723"/>
    <mergeCell ref="N723:O723"/>
    <mergeCell ref="P723:U723"/>
    <mergeCell ref="H724:I724"/>
    <mergeCell ref="J724:K724"/>
    <mergeCell ref="L724:M724"/>
    <mergeCell ref="N724:O724"/>
    <mergeCell ref="P724:U724"/>
    <mergeCell ref="H725:I725"/>
    <mergeCell ref="J725:K725"/>
    <mergeCell ref="L725:M725"/>
    <mergeCell ref="N725:O725"/>
    <mergeCell ref="P725:U725"/>
    <mergeCell ref="H726:I726"/>
    <mergeCell ref="J726:K726"/>
    <mergeCell ref="L726:M726"/>
    <mergeCell ref="N726:O726"/>
    <mergeCell ref="P726:U726"/>
    <mergeCell ref="H727:I727"/>
    <mergeCell ref="J727:K727"/>
    <mergeCell ref="L727:M727"/>
    <mergeCell ref="N727:O727"/>
    <mergeCell ref="P727:U727"/>
    <mergeCell ref="H728:I728"/>
    <mergeCell ref="J728:K728"/>
    <mergeCell ref="L728:M728"/>
    <mergeCell ref="N728:O728"/>
    <mergeCell ref="P728:U728"/>
    <mergeCell ref="H729:I729"/>
    <mergeCell ref="J729:K729"/>
    <mergeCell ref="L729:M729"/>
    <mergeCell ref="N729:O729"/>
    <mergeCell ref="P729:U729"/>
    <mergeCell ref="H730:I730"/>
    <mergeCell ref="J730:K730"/>
    <mergeCell ref="L730:M730"/>
    <mergeCell ref="N730:O730"/>
    <mergeCell ref="P730:U730"/>
    <mergeCell ref="H731:I731"/>
    <mergeCell ref="J731:K731"/>
    <mergeCell ref="L731:M731"/>
    <mergeCell ref="N731:O731"/>
    <mergeCell ref="P731:U731"/>
    <mergeCell ref="H732:I732"/>
    <mergeCell ref="J732:K732"/>
    <mergeCell ref="L732:M732"/>
    <mergeCell ref="N732:O732"/>
    <mergeCell ref="P732:U732"/>
    <mergeCell ref="H733:I733"/>
    <mergeCell ref="J733:K733"/>
    <mergeCell ref="L733:M733"/>
    <mergeCell ref="N733:O733"/>
    <mergeCell ref="P733:U733"/>
    <mergeCell ref="H734:I734"/>
    <mergeCell ref="J734:K734"/>
    <mergeCell ref="L734:M734"/>
    <mergeCell ref="N734:O734"/>
    <mergeCell ref="P734:U734"/>
    <mergeCell ref="H735:I735"/>
    <mergeCell ref="J735:K735"/>
    <mergeCell ref="L735:M735"/>
    <mergeCell ref="N735:O735"/>
    <mergeCell ref="P735:U735"/>
    <mergeCell ref="H736:I736"/>
    <mergeCell ref="J736:K736"/>
    <mergeCell ref="L736:M736"/>
    <mergeCell ref="N736:O736"/>
    <mergeCell ref="P736:U736"/>
    <mergeCell ref="H737:I737"/>
    <mergeCell ref="J737:K737"/>
    <mergeCell ref="L737:M737"/>
    <mergeCell ref="N737:O737"/>
    <mergeCell ref="P737:U737"/>
    <mergeCell ref="H738:I738"/>
    <mergeCell ref="J738:K738"/>
    <mergeCell ref="L738:M738"/>
    <mergeCell ref="N738:O738"/>
    <mergeCell ref="P738:U738"/>
    <mergeCell ref="H739:I739"/>
    <mergeCell ref="J739:K739"/>
    <mergeCell ref="L739:M739"/>
    <mergeCell ref="N739:O739"/>
    <mergeCell ref="P739:U739"/>
    <mergeCell ref="H740:I740"/>
    <mergeCell ref="J740:K740"/>
    <mergeCell ref="L740:M740"/>
    <mergeCell ref="N740:O740"/>
    <mergeCell ref="P740:U740"/>
    <mergeCell ref="H741:I741"/>
    <mergeCell ref="J741:K741"/>
    <mergeCell ref="L741:M741"/>
    <mergeCell ref="N741:O741"/>
    <mergeCell ref="P741:U741"/>
    <mergeCell ref="H742:I742"/>
    <mergeCell ref="J742:K742"/>
    <mergeCell ref="L742:M742"/>
    <mergeCell ref="N742:O742"/>
    <mergeCell ref="P742:U742"/>
    <mergeCell ref="H743:I743"/>
    <mergeCell ref="J743:K743"/>
    <mergeCell ref="L743:M743"/>
    <mergeCell ref="N743:O743"/>
    <mergeCell ref="P743:U743"/>
    <mergeCell ref="H744:I744"/>
    <mergeCell ref="J744:K744"/>
    <mergeCell ref="L744:M744"/>
    <mergeCell ref="N744:O744"/>
    <mergeCell ref="P744:U744"/>
    <mergeCell ref="H745:I745"/>
    <mergeCell ref="J745:K745"/>
    <mergeCell ref="L745:M745"/>
    <mergeCell ref="N745:O745"/>
    <mergeCell ref="P745:U745"/>
    <mergeCell ref="H746:I746"/>
    <mergeCell ref="J746:K746"/>
    <mergeCell ref="L746:M746"/>
    <mergeCell ref="N746:O746"/>
    <mergeCell ref="P746:U746"/>
    <mergeCell ref="H747:I747"/>
    <mergeCell ref="J747:K747"/>
    <mergeCell ref="L747:M747"/>
    <mergeCell ref="N747:O747"/>
    <mergeCell ref="P747:U747"/>
    <mergeCell ref="H748:I748"/>
    <mergeCell ref="J748:K748"/>
    <mergeCell ref="L748:M748"/>
    <mergeCell ref="N748:O748"/>
    <mergeCell ref="P748:U748"/>
    <mergeCell ref="H749:I749"/>
    <mergeCell ref="J749:K749"/>
    <mergeCell ref="L749:M749"/>
    <mergeCell ref="N749:O749"/>
    <mergeCell ref="P749:U749"/>
    <mergeCell ref="H750:I750"/>
    <mergeCell ref="J750:K750"/>
    <mergeCell ref="L750:M750"/>
    <mergeCell ref="N750:O750"/>
    <mergeCell ref="P750:U750"/>
    <mergeCell ref="H751:I751"/>
    <mergeCell ref="J751:K751"/>
    <mergeCell ref="L751:M751"/>
    <mergeCell ref="N751:O751"/>
    <mergeCell ref="P751:U751"/>
    <mergeCell ref="H752:I752"/>
    <mergeCell ref="J752:K752"/>
    <mergeCell ref="L752:M752"/>
    <mergeCell ref="N752:O752"/>
    <mergeCell ref="P752:U752"/>
    <mergeCell ref="H753:I753"/>
    <mergeCell ref="J753:K753"/>
    <mergeCell ref="L753:M753"/>
    <mergeCell ref="N753:O753"/>
    <mergeCell ref="P753:U753"/>
    <mergeCell ref="H754:I754"/>
    <mergeCell ref="J754:K754"/>
    <mergeCell ref="L754:M754"/>
    <mergeCell ref="N754:O754"/>
    <mergeCell ref="P754:U754"/>
    <mergeCell ref="H755:I755"/>
    <mergeCell ref="J755:K755"/>
    <mergeCell ref="L755:M755"/>
    <mergeCell ref="N755:O755"/>
    <mergeCell ref="P755:U755"/>
    <mergeCell ref="H756:I756"/>
    <mergeCell ref="J756:K756"/>
    <mergeCell ref="L756:M756"/>
    <mergeCell ref="N756:O756"/>
    <mergeCell ref="P756:U756"/>
    <mergeCell ref="H757:I757"/>
    <mergeCell ref="J757:K757"/>
    <mergeCell ref="L757:M757"/>
    <mergeCell ref="N757:O757"/>
    <mergeCell ref="P757:U757"/>
    <mergeCell ref="H758:I758"/>
    <mergeCell ref="J758:K758"/>
    <mergeCell ref="L758:M758"/>
    <mergeCell ref="N758:O758"/>
    <mergeCell ref="P758:U758"/>
    <mergeCell ref="H759:I759"/>
    <mergeCell ref="J759:K759"/>
    <mergeCell ref="L759:M759"/>
    <mergeCell ref="N759:O759"/>
    <mergeCell ref="P759:U759"/>
    <mergeCell ref="H760:I760"/>
    <mergeCell ref="J760:K760"/>
    <mergeCell ref="L760:M760"/>
    <mergeCell ref="N760:O760"/>
    <mergeCell ref="P760:U760"/>
    <mergeCell ref="H761:I761"/>
    <mergeCell ref="J761:K761"/>
    <mergeCell ref="L761:M761"/>
    <mergeCell ref="N761:O761"/>
    <mergeCell ref="P761:U761"/>
    <mergeCell ref="H762:I762"/>
    <mergeCell ref="J762:K762"/>
    <mergeCell ref="L762:M762"/>
    <mergeCell ref="N762:O762"/>
    <mergeCell ref="P762:U762"/>
    <mergeCell ref="H763:I763"/>
    <mergeCell ref="J763:K763"/>
    <mergeCell ref="L763:M763"/>
    <mergeCell ref="N763:O763"/>
    <mergeCell ref="P763:U763"/>
    <mergeCell ref="H764:I764"/>
    <mergeCell ref="J764:K764"/>
    <mergeCell ref="L764:M764"/>
    <mergeCell ref="N764:O764"/>
    <mergeCell ref="P764:U764"/>
    <mergeCell ref="H765:I765"/>
    <mergeCell ref="J765:K765"/>
    <mergeCell ref="L765:M765"/>
    <mergeCell ref="N765:O765"/>
    <mergeCell ref="P765:U765"/>
    <mergeCell ref="H766:I766"/>
    <mergeCell ref="J766:K766"/>
    <mergeCell ref="L766:M766"/>
    <mergeCell ref="N766:O766"/>
    <mergeCell ref="P766:U766"/>
    <mergeCell ref="H767:I767"/>
    <mergeCell ref="J767:K767"/>
    <mergeCell ref="L767:M767"/>
    <mergeCell ref="N767:O767"/>
    <mergeCell ref="P767:U767"/>
    <mergeCell ref="H768:I768"/>
    <mergeCell ref="J768:K768"/>
    <mergeCell ref="L768:M768"/>
    <mergeCell ref="N768:O768"/>
    <mergeCell ref="P768:U768"/>
    <mergeCell ref="H769:I769"/>
    <mergeCell ref="J769:K769"/>
    <mergeCell ref="L769:M769"/>
    <mergeCell ref="N769:O769"/>
    <mergeCell ref="P769:U769"/>
    <mergeCell ref="H770:I770"/>
    <mergeCell ref="J770:K770"/>
    <mergeCell ref="L770:M770"/>
    <mergeCell ref="N770:O770"/>
    <mergeCell ref="P770:U770"/>
    <mergeCell ref="H771:I771"/>
    <mergeCell ref="J771:K771"/>
    <mergeCell ref="L771:M771"/>
    <mergeCell ref="N771:O771"/>
    <mergeCell ref="P771:U771"/>
    <mergeCell ref="H772:I772"/>
    <mergeCell ref="J772:K772"/>
    <mergeCell ref="L772:M772"/>
    <mergeCell ref="N772:O772"/>
    <mergeCell ref="P772:U772"/>
    <mergeCell ref="H773:I773"/>
    <mergeCell ref="J773:K773"/>
    <mergeCell ref="L773:M773"/>
    <mergeCell ref="N773:O773"/>
    <mergeCell ref="P773:U773"/>
    <mergeCell ref="H774:I774"/>
    <mergeCell ref="J774:K774"/>
    <mergeCell ref="L774:M774"/>
    <mergeCell ref="N774:O774"/>
    <mergeCell ref="P774:U774"/>
    <mergeCell ref="H775:I775"/>
    <mergeCell ref="J775:K775"/>
    <mergeCell ref="L775:M775"/>
    <mergeCell ref="N775:O775"/>
    <mergeCell ref="P775:U775"/>
    <mergeCell ref="H776:I776"/>
    <mergeCell ref="J776:K776"/>
    <mergeCell ref="L776:M776"/>
    <mergeCell ref="N776:O776"/>
    <mergeCell ref="P776:U776"/>
    <mergeCell ref="H777:I777"/>
    <mergeCell ref="J777:K777"/>
    <mergeCell ref="L777:M777"/>
    <mergeCell ref="N777:O777"/>
    <mergeCell ref="P777:U777"/>
    <mergeCell ref="H778:I778"/>
    <mergeCell ref="J778:K778"/>
    <mergeCell ref="L778:M778"/>
    <mergeCell ref="N778:O778"/>
    <mergeCell ref="P778:U778"/>
    <mergeCell ref="H779:I779"/>
    <mergeCell ref="J779:K779"/>
    <mergeCell ref="L779:M779"/>
    <mergeCell ref="N779:O779"/>
    <mergeCell ref="P779:U779"/>
    <mergeCell ref="H780:I780"/>
    <mergeCell ref="J780:K780"/>
    <mergeCell ref="L780:M780"/>
    <mergeCell ref="N780:O780"/>
    <mergeCell ref="P780:U780"/>
    <mergeCell ref="H781:I781"/>
    <mergeCell ref="J781:K781"/>
    <mergeCell ref="L781:M781"/>
    <mergeCell ref="N781:O781"/>
    <mergeCell ref="P781:U781"/>
    <mergeCell ref="H782:I782"/>
    <mergeCell ref="J782:K782"/>
    <mergeCell ref="L782:M782"/>
    <mergeCell ref="N782:O782"/>
    <mergeCell ref="P782:U782"/>
    <mergeCell ref="H783:I783"/>
    <mergeCell ref="J783:K783"/>
    <mergeCell ref="L783:M783"/>
    <mergeCell ref="N783:O783"/>
    <mergeCell ref="P783:U783"/>
    <mergeCell ref="H784:I784"/>
    <mergeCell ref="J784:K784"/>
    <mergeCell ref="L784:M784"/>
    <mergeCell ref="N784:O784"/>
    <mergeCell ref="P784:U784"/>
    <mergeCell ref="H785:I785"/>
    <mergeCell ref="J785:K785"/>
    <mergeCell ref="L785:M785"/>
    <mergeCell ref="N785:O785"/>
    <mergeCell ref="P785:U785"/>
    <mergeCell ref="P791:U791"/>
    <mergeCell ref="H792:I792"/>
    <mergeCell ref="J792:K792"/>
    <mergeCell ref="L792:M792"/>
    <mergeCell ref="N792:O792"/>
    <mergeCell ref="P792:U792"/>
    <mergeCell ref="H793:I793"/>
    <mergeCell ref="J793:K793"/>
    <mergeCell ref="L793:M793"/>
    <mergeCell ref="N793:O793"/>
    <mergeCell ref="P793:U793"/>
    <mergeCell ref="H794:I794"/>
    <mergeCell ref="J794:K794"/>
    <mergeCell ref="L794:M794"/>
    <mergeCell ref="N794:O794"/>
    <mergeCell ref="P794:U794"/>
    <mergeCell ref="H795:I795"/>
    <mergeCell ref="J795:K795"/>
    <mergeCell ref="L795:M795"/>
    <mergeCell ref="N795:O795"/>
    <mergeCell ref="P795:U795"/>
    <mergeCell ref="H796:I796"/>
    <mergeCell ref="J796:K796"/>
    <mergeCell ref="L796:M796"/>
    <mergeCell ref="N796:O796"/>
    <mergeCell ref="P796:U796"/>
    <mergeCell ref="H797:I797"/>
    <mergeCell ref="J797:K797"/>
    <mergeCell ref="L797:M797"/>
    <mergeCell ref="N797:O797"/>
    <mergeCell ref="P797:U797"/>
    <mergeCell ref="H798:I798"/>
    <mergeCell ref="J798:K798"/>
    <mergeCell ref="L798:M798"/>
    <mergeCell ref="N798:O798"/>
    <mergeCell ref="P798:U798"/>
    <mergeCell ref="H799:I799"/>
    <mergeCell ref="J799:K799"/>
    <mergeCell ref="L799:M799"/>
    <mergeCell ref="N799:O799"/>
    <mergeCell ref="P799:U799"/>
    <mergeCell ref="H800:I800"/>
    <mergeCell ref="J800:K800"/>
    <mergeCell ref="L800:M800"/>
    <mergeCell ref="N800:O800"/>
    <mergeCell ref="P800:U800"/>
    <mergeCell ref="H801:I801"/>
    <mergeCell ref="J801:K801"/>
    <mergeCell ref="L801:M801"/>
    <mergeCell ref="N801:O801"/>
    <mergeCell ref="P801:U801"/>
    <mergeCell ref="H802:I802"/>
    <mergeCell ref="J802:K802"/>
    <mergeCell ref="L802:M802"/>
    <mergeCell ref="N802:O802"/>
    <mergeCell ref="P802:U802"/>
    <mergeCell ref="H803:I803"/>
    <mergeCell ref="J803:K803"/>
    <mergeCell ref="L803:M803"/>
    <mergeCell ref="N803:O803"/>
    <mergeCell ref="P803:U803"/>
    <mergeCell ref="H804:I804"/>
    <mergeCell ref="J804:K804"/>
    <mergeCell ref="L804:M804"/>
    <mergeCell ref="N804:O804"/>
    <mergeCell ref="P804:U804"/>
    <mergeCell ref="H805:I805"/>
    <mergeCell ref="J805:K805"/>
    <mergeCell ref="L805:M805"/>
    <mergeCell ref="N805:O805"/>
    <mergeCell ref="P805:U805"/>
    <mergeCell ref="H809:I809"/>
    <mergeCell ref="J809:K809"/>
    <mergeCell ref="L809:M809"/>
    <mergeCell ref="N809:O809"/>
    <mergeCell ref="P809:U809"/>
    <mergeCell ref="H810:I810"/>
    <mergeCell ref="J810:K810"/>
    <mergeCell ref="L810:M810"/>
    <mergeCell ref="N810:O810"/>
    <mergeCell ref="P810:U810"/>
    <mergeCell ref="J808:K808"/>
    <mergeCell ref="L808:M808"/>
    <mergeCell ref="N808:O808"/>
    <mergeCell ref="H811:I811"/>
    <mergeCell ref="J811:K811"/>
    <mergeCell ref="L811:M811"/>
    <mergeCell ref="N811:O811"/>
    <mergeCell ref="P811:U811"/>
    <mergeCell ref="P806:U806"/>
    <mergeCell ref="P807:U807"/>
    <mergeCell ref="P808:U808"/>
    <mergeCell ref="H806:I806"/>
    <mergeCell ref="J806:K806"/>
    <mergeCell ref="L806:M806"/>
    <mergeCell ref="N806:O806"/>
    <mergeCell ref="H807:I807"/>
    <mergeCell ref="J807:K807"/>
    <mergeCell ref="L807:M807"/>
    <mergeCell ref="N807:O807"/>
    <mergeCell ref="H808:I808"/>
    <mergeCell ref="H812:I812"/>
    <mergeCell ref="J812:K812"/>
    <mergeCell ref="L812:M812"/>
    <mergeCell ref="N812:O812"/>
    <mergeCell ref="P812:U812"/>
    <mergeCell ref="H813:I813"/>
    <mergeCell ref="J813:K813"/>
    <mergeCell ref="L813:M813"/>
    <mergeCell ref="N813:O813"/>
    <mergeCell ref="P813:U813"/>
    <mergeCell ref="H814:I814"/>
    <mergeCell ref="J814:K814"/>
    <mergeCell ref="L814:M814"/>
    <mergeCell ref="N814:O814"/>
    <mergeCell ref="P814:U814"/>
    <mergeCell ref="H815:I815"/>
    <mergeCell ref="J815:K815"/>
    <mergeCell ref="L815:M815"/>
    <mergeCell ref="N815:O815"/>
    <mergeCell ref="P815:U815"/>
    <mergeCell ref="H816:I816"/>
    <mergeCell ref="J816:K816"/>
    <mergeCell ref="L816:M816"/>
    <mergeCell ref="N816:O816"/>
    <mergeCell ref="P816:U816"/>
    <mergeCell ref="H817:I817"/>
    <mergeCell ref="J817:K817"/>
    <mergeCell ref="L817:M817"/>
    <mergeCell ref="N817:O817"/>
    <mergeCell ref="P817:U817"/>
    <mergeCell ref="H818:I818"/>
    <mergeCell ref="J818:K818"/>
    <mergeCell ref="L818:M818"/>
    <mergeCell ref="N818:O818"/>
    <mergeCell ref="P818:U818"/>
    <mergeCell ref="H819:I819"/>
    <mergeCell ref="J819:K819"/>
    <mergeCell ref="L819:M819"/>
    <mergeCell ref="N819:O819"/>
    <mergeCell ref="P819:U819"/>
    <mergeCell ref="H820:I820"/>
    <mergeCell ref="J820:K820"/>
    <mergeCell ref="L820:M820"/>
    <mergeCell ref="N820:O820"/>
    <mergeCell ref="P820:U820"/>
    <mergeCell ref="H821:I821"/>
    <mergeCell ref="J821:K821"/>
    <mergeCell ref="L821:M821"/>
    <mergeCell ref="N821:O821"/>
    <mergeCell ref="P821:U821"/>
    <mergeCell ref="H822:I822"/>
    <mergeCell ref="J822:K822"/>
    <mergeCell ref="L822:M822"/>
    <mergeCell ref="N822:O822"/>
    <mergeCell ref="P822:U822"/>
    <mergeCell ref="H823:I823"/>
    <mergeCell ref="J823:K823"/>
    <mergeCell ref="L823:M823"/>
    <mergeCell ref="N823:O823"/>
    <mergeCell ref="P823:U823"/>
    <mergeCell ref="H824:I824"/>
    <mergeCell ref="J824:K824"/>
    <mergeCell ref="L824:M824"/>
    <mergeCell ref="N824:O824"/>
    <mergeCell ref="P824:U824"/>
    <mergeCell ref="H825:I825"/>
    <mergeCell ref="J825:K825"/>
    <mergeCell ref="L825:M825"/>
    <mergeCell ref="N825:O825"/>
    <mergeCell ref="P825:U825"/>
    <mergeCell ref="H826:I826"/>
    <mergeCell ref="J826:K826"/>
    <mergeCell ref="L826:M826"/>
    <mergeCell ref="N826:O826"/>
    <mergeCell ref="P826:U826"/>
    <mergeCell ref="H827:I827"/>
    <mergeCell ref="J827:K827"/>
    <mergeCell ref="L827:M827"/>
    <mergeCell ref="N827:O827"/>
    <mergeCell ref="P827:U827"/>
    <mergeCell ref="N834:O834"/>
    <mergeCell ref="P834:U834"/>
    <mergeCell ref="H835:I835"/>
    <mergeCell ref="J835:K835"/>
    <mergeCell ref="L835:M835"/>
    <mergeCell ref="N835:O835"/>
    <mergeCell ref="P835:U835"/>
    <mergeCell ref="H828:I828"/>
    <mergeCell ref="J828:K828"/>
    <mergeCell ref="L828:M828"/>
    <mergeCell ref="N828:O828"/>
    <mergeCell ref="P828:U828"/>
    <mergeCell ref="H829:I829"/>
    <mergeCell ref="J829:K829"/>
    <mergeCell ref="L829:M829"/>
    <mergeCell ref="N829:O829"/>
    <mergeCell ref="P829:U829"/>
    <mergeCell ref="H830:I830"/>
    <mergeCell ref="J830:K830"/>
    <mergeCell ref="L830:M830"/>
    <mergeCell ref="N830:O830"/>
    <mergeCell ref="P830:U830"/>
    <mergeCell ref="H831:I831"/>
    <mergeCell ref="J831:K831"/>
    <mergeCell ref="L831:M831"/>
    <mergeCell ref="N831:O831"/>
    <mergeCell ref="P831:U831"/>
    <mergeCell ref="L834:M834"/>
    <mergeCell ref="B65:AD65"/>
    <mergeCell ref="B66:AD66"/>
    <mergeCell ref="B67:AD67"/>
    <mergeCell ref="B91:AD91"/>
    <mergeCell ref="B92:AD92"/>
    <mergeCell ref="B93:AD93"/>
    <mergeCell ref="H840:I840"/>
    <mergeCell ref="J840:K840"/>
    <mergeCell ref="L840:M840"/>
    <mergeCell ref="N840:O840"/>
    <mergeCell ref="P840:U840"/>
    <mergeCell ref="H836:I836"/>
    <mergeCell ref="J836:K836"/>
    <mergeCell ref="L836:M836"/>
    <mergeCell ref="N836:O836"/>
    <mergeCell ref="P836:U836"/>
    <mergeCell ref="H837:I837"/>
    <mergeCell ref="J837:K837"/>
    <mergeCell ref="L837:M837"/>
    <mergeCell ref="N837:O837"/>
    <mergeCell ref="P837:U837"/>
    <mergeCell ref="H838:I838"/>
    <mergeCell ref="J838:K838"/>
    <mergeCell ref="L838:M838"/>
    <mergeCell ref="N838:O838"/>
    <mergeCell ref="P838:U838"/>
    <mergeCell ref="H839:I839"/>
    <mergeCell ref="J839:K839"/>
    <mergeCell ref="L839:M839"/>
    <mergeCell ref="N839:O839"/>
    <mergeCell ref="P839:U839"/>
    <mergeCell ref="B68:AD68"/>
    <mergeCell ref="B863:AD863"/>
    <mergeCell ref="B864:AD864"/>
    <mergeCell ref="B865:AD865"/>
    <mergeCell ref="B459:AD459"/>
    <mergeCell ref="B460:AD460"/>
    <mergeCell ref="B461:AD461"/>
    <mergeCell ref="B462:AD462"/>
    <mergeCell ref="B463:AD463"/>
    <mergeCell ref="B458:AD458"/>
    <mergeCell ref="B599:AD599"/>
    <mergeCell ref="B600:AD600"/>
    <mergeCell ref="B601:AD601"/>
    <mergeCell ref="B602:AD602"/>
    <mergeCell ref="B603:AD603"/>
    <mergeCell ref="B646:AD646"/>
    <mergeCell ref="B647:AD647"/>
    <mergeCell ref="B648:AD648"/>
    <mergeCell ref="B649:AD649"/>
    <mergeCell ref="B861:AD861"/>
    <mergeCell ref="B862:AD862"/>
    <mergeCell ref="J832:K832"/>
    <mergeCell ref="L832:M832"/>
    <mergeCell ref="N832:O832"/>
    <mergeCell ref="P832:U832"/>
    <mergeCell ref="H833:I833"/>
    <mergeCell ref="J833:K833"/>
    <mergeCell ref="L833:M833"/>
    <mergeCell ref="N833:O833"/>
    <mergeCell ref="P833:U833"/>
    <mergeCell ref="H834:I834"/>
    <mergeCell ref="J834:K834"/>
    <mergeCell ref="H832:I832"/>
  </mergeCells>
  <conditionalFormatting sqref="I44:AD44">
    <cfRule type="expression" dxfId="42" priority="42">
      <formula>$C$44&gt;1</formula>
    </cfRule>
  </conditionalFormatting>
  <conditionalFormatting sqref="G46:AD46">
    <cfRule type="expression" dxfId="41" priority="41">
      <formula>$I$44&lt;&gt;10</formula>
    </cfRule>
  </conditionalFormatting>
  <conditionalFormatting sqref="J86:P86">
    <cfRule type="expression" dxfId="40" priority="40">
      <formula>$C$86&gt;1</formula>
    </cfRule>
  </conditionalFormatting>
  <conditionalFormatting sqref="X86:AD86">
    <cfRule type="expression" dxfId="39" priority="39">
      <formula>$Q$86&gt;1</formula>
    </cfRule>
  </conditionalFormatting>
  <conditionalFormatting sqref="G427:AD427">
    <cfRule type="expression" dxfId="38" priority="38">
      <formula>$AG$427=0</formula>
    </cfRule>
  </conditionalFormatting>
  <conditionalFormatting sqref="G429:AD429">
    <cfRule type="expression" dxfId="37" priority="37">
      <formula>$AG$429=0</formula>
    </cfRule>
  </conditionalFormatting>
  <conditionalFormatting sqref="G431:AD431">
    <cfRule type="expression" dxfId="36" priority="36">
      <formula>$AG$431=0</formula>
    </cfRule>
  </conditionalFormatting>
  <conditionalFormatting sqref="G433:AD433">
    <cfRule type="expression" dxfId="35" priority="35">
      <formula>$AG$433=0</formula>
    </cfRule>
  </conditionalFormatting>
  <conditionalFormatting sqref="Q469:AD469">
    <cfRule type="expression" dxfId="34" priority="34">
      <formula>$C$469&gt;1</formula>
    </cfRule>
  </conditionalFormatting>
  <conditionalFormatting sqref="Q511:AD511">
    <cfRule type="expression" dxfId="33" priority="33">
      <formula>$C$511&gt;1</formula>
    </cfRule>
  </conditionalFormatting>
  <conditionalFormatting sqref="D541:Q550 S541:AD550 G566:AD566 G568:AD568 G570:AD570 C597:AD597 D555:AD564">
    <cfRule type="expression" dxfId="32" priority="32">
      <formula>$C$511&gt;1</formula>
    </cfRule>
  </conditionalFormatting>
  <conditionalFormatting sqref="G566:AD566">
    <cfRule type="expression" dxfId="31" priority="31">
      <formula>$AG$566=0</formula>
    </cfRule>
  </conditionalFormatting>
  <conditionalFormatting sqref="G568:AD568">
    <cfRule type="expression" dxfId="30" priority="30">
      <formula>$AG$568=0</formula>
    </cfRule>
  </conditionalFormatting>
  <conditionalFormatting sqref="G570:AD570">
    <cfRule type="expression" dxfId="29" priority="29">
      <formula>$AG$570=0</formula>
    </cfRule>
  </conditionalFormatting>
  <conditionalFormatting sqref="H624:AD624">
    <cfRule type="expression" dxfId="28" priority="28">
      <formula>$C$624&gt;1</formula>
    </cfRule>
  </conditionalFormatting>
  <conditionalFormatting sqref="G626:AD626">
    <cfRule type="expression" dxfId="27" priority="27">
      <formula>$H$624&lt;&gt;10</formula>
    </cfRule>
  </conditionalFormatting>
  <conditionalFormatting sqref="J661:P661">
    <cfRule type="expression" dxfId="26" priority="26">
      <formula>$C$661&gt;1</formula>
    </cfRule>
  </conditionalFormatting>
  <conditionalFormatting sqref="X661:AD661">
    <cfRule type="expression" dxfId="25" priority="25">
      <formula>$Q$661&gt;1</formula>
    </cfRule>
  </conditionalFormatting>
  <conditionalFormatting sqref="G842:AD842">
    <cfRule type="expression" dxfId="24" priority="24">
      <formula>$AG$842=0</formula>
    </cfRule>
  </conditionalFormatting>
  <conditionalFormatting sqref="G844:AD844">
    <cfRule type="expression" dxfId="23" priority="23">
      <formula>$AG$844=0</formula>
    </cfRule>
  </conditionalFormatting>
  <conditionalFormatting sqref="AA122:AD271 D276:AD425 G427:AD427 G429:AD429 G431:AD431 G433:AD433 C457:AD457 D122:Y271">
    <cfRule type="expression" dxfId="22" priority="22">
      <formula>$AG$96=0</formula>
    </cfRule>
  </conditionalFormatting>
  <conditionalFormatting sqref="I276:M425">
    <cfRule type="expression" dxfId="21" priority="21">
      <formula>$N276="X"</formula>
    </cfRule>
  </conditionalFormatting>
  <conditionalFormatting sqref="O276:U425">
    <cfRule type="expression" dxfId="20" priority="20">
      <formula>$V276="X"</formula>
    </cfRule>
  </conditionalFormatting>
  <conditionalFormatting sqref="W276:AC425">
    <cfRule type="expression" dxfId="19" priority="19">
      <formula>$AD276="X"</formula>
    </cfRule>
  </conditionalFormatting>
  <conditionalFormatting sqref="W276:AB425 AD276:AD425">
    <cfRule type="expression" dxfId="18" priority="18">
      <formula>$AC276="X"</formula>
    </cfRule>
  </conditionalFormatting>
  <conditionalFormatting sqref="V541:AC550">
    <cfRule type="expression" dxfId="17" priority="17">
      <formula>$AD541="X"</formula>
    </cfRule>
  </conditionalFormatting>
  <conditionalFormatting sqref="L555:AC564">
    <cfRule type="expression" dxfId="16" priority="16">
      <formula>$AD555="X"</formula>
    </cfRule>
  </conditionalFormatting>
  <conditionalFormatting sqref="L555:AB564 AD555:AD564">
    <cfRule type="expression" dxfId="15" priority="15">
      <formula>$AC555="X"</formula>
    </cfRule>
  </conditionalFormatting>
  <conditionalFormatting sqref="G628:AD628">
    <cfRule type="expression" dxfId="14" priority="14">
      <formula>$AG$628=0</formula>
    </cfRule>
  </conditionalFormatting>
  <conditionalFormatting sqref="C860:AD860 G842:AD842 G844:AD844 D691:AD840">
    <cfRule type="expression" dxfId="13" priority="13">
      <formula>$AG$671=0</formula>
    </cfRule>
  </conditionalFormatting>
  <conditionalFormatting sqref="V691:AC840">
    <cfRule type="expression" dxfId="12" priority="12">
      <formula>$AD691="X"</formula>
    </cfRule>
  </conditionalFormatting>
  <conditionalFormatting sqref="D122:AD271">
    <cfRule type="expression" dxfId="11" priority="11">
      <formula>$AN$122&lt;_xlfn.NUMBERVALUE($C122)</formula>
    </cfRule>
  </conditionalFormatting>
  <conditionalFormatting sqref="D276:AD425">
    <cfRule type="expression" dxfId="10" priority="10">
      <formula>$AN$122&lt;_xlfn.NUMBERVALUE($C276)</formula>
    </cfRule>
  </conditionalFormatting>
  <conditionalFormatting sqref="D541:AD550">
    <cfRule type="expression" dxfId="9" priority="9">
      <formula>AND($C$511=1,$Q$511&lt;_xlfn.NUMBERVALUE($C541))</formula>
    </cfRule>
  </conditionalFormatting>
  <conditionalFormatting sqref="D555:AD564">
    <cfRule type="expression" dxfId="8" priority="8">
      <formula>AND($C$511=1,$Q$511&lt;_xlfn.NUMBERVALUE($C555))</formula>
    </cfRule>
  </conditionalFormatting>
  <conditionalFormatting sqref="D691:AD840">
    <cfRule type="expression" dxfId="7" priority="7">
      <formula>_xlfn.NUMBERVALUE($AN$691)&lt;_xlfn.NUMBERVALUE($C691)</formula>
    </cfRule>
  </conditionalFormatting>
  <conditionalFormatting sqref="P122:U271">
    <cfRule type="expression" dxfId="5" priority="3">
      <formula>$AE122=1</formula>
    </cfRule>
  </conditionalFormatting>
  <conditionalFormatting sqref="P691:U840">
    <cfRule type="expression" dxfId="4" priority="2">
      <formula>$AE691=1</formula>
    </cfRule>
  </conditionalFormatting>
  <conditionalFormatting sqref="M541:N550">
    <cfRule type="expression" dxfId="3" priority="1">
      <formula>$AE541=1</formula>
    </cfRule>
  </conditionalFormatting>
  <dataValidations count="4">
    <dataValidation type="list" allowBlank="1" showInputMessage="1" showErrorMessage="1" sqref="C44:H44 C86:I86 Q86:W86 C469:P469 C511:P511 C624:G624 C661:I661 Q661:W661" xr:uid="{CD3FC130-4E8E-4367-BA42-8106851B57D4}">
      <formula1>$AG$13:$AJ$13</formula1>
    </dataValidation>
    <dataValidation type="list" allowBlank="1" showInputMessage="1" showErrorMessage="1" sqref="I44:N44 L122:M271 I541:J550 H624:K624 J691:K840" xr:uid="{7DBE87BB-6305-4069-8B8F-A058DA392B84}">
      <formula1>$AG$14:$AR$14</formula1>
    </dataValidation>
    <dataValidation type="list" allowBlank="1" showInputMessage="1" showErrorMessage="1" sqref="J122:K271 H691:I840" xr:uid="{887D078F-4CCD-492A-9FE0-FEC9B02C6E33}">
      <formula1>$AG$15:$AI$15</formula1>
    </dataValidation>
    <dataValidation type="list" allowBlank="1" showInputMessage="1" showErrorMessage="1" sqref="I276:AD425 L555:AD564 V541:AD550 V691:AD840" xr:uid="{C23BD8B5-4608-400F-B7AF-02E28C5E50D4}">
      <formula1>$AG$12:$AH$12</formula1>
    </dataValidation>
  </dataValidations>
  <hyperlinks>
    <hyperlink ref="AA7:AD7" location="Índice!B17" display="Índice" xr:uid="{E5DFF41D-74C3-4924-8637-841754F23937}"/>
    <hyperlink ref="AA687:AD687" location="'Complemento 1'!AA13" display="Complemento 1" xr:uid="{ACEFE241-01D9-40EF-80C2-AB2A79809C17}"/>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Cuestionario</oddHeader>
    <oddFooter>&amp;LCenso Nacional de Gobiernos Municipales y Demarcaciones Territoriales de la Ciudad de México 2023&amp;R&amp;P de &amp;N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01A4457-65A6-4DEE-9B0D-DB92A0B26ED1}">
          <x14:formula1>
            <xm:f>Aux_loc!$D$1:$D$287</xm:f>
          </x14:formula1>
          <xm:sqref>P691:U840 P122:U271 M541:N550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22715-7C27-4D4A-A674-EF7352D4EB37}">
  <dimension ref="A1:M2501"/>
  <sheetViews>
    <sheetView workbookViewId="0">
      <pane ySplit="1" topLeftCell="A2" activePane="bottomLeft" state="frozen"/>
      <selection pane="bottomLeft" activeCell="A287" sqref="A2:E287"/>
    </sheetView>
  </sheetViews>
  <sheetFormatPr baseColWidth="10" defaultRowHeight="15"/>
  <cols>
    <col min="1" max="1" width="5.85546875" customWidth="1"/>
    <col min="2" max="2" width="14.85546875" customWidth="1"/>
    <col min="3" max="3" width="12.42578125" style="181" customWidth="1"/>
    <col min="4" max="4" width="59.140625" bestFit="1" customWidth="1"/>
    <col min="5" max="6" width="5.7109375" customWidth="1"/>
    <col min="7" max="7" width="8" customWidth="1"/>
    <col min="13" max="13" width="12.7109375" customWidth="1"/>
  </cols>
  <sheetData>
    <row r="1" spans="1:13">
      <c r="A1" s="177" t="s">
        <v>3555</v>
      </c>
      <c r="B1" s="178" t="s">
        <v>8442</v>
      </c>
      <c r="C1" s="180" t="s">
        <v>8443</v>
      </c>
      <c r="D1" s="177"/>
      <c r="G1" s="391" t="s">
        <v>8448</v>
      </c>
      <c r="H1" s="391"/>
      <c r="I1" s="391"/>
      <c r="J1" s="391"/>
      <c r="K1" s="391"/>
      <c r="L1" s="391"/>
      <c r="M1" s="391"/>
    </row>
    <row r="2" spans="1:13">
      <c r="A2">
        <v>253</v>
      </c>
      <c r="B2" t="s">
        <v>5527</v>
      </c>
      <c r="C2" s="181" t="s">
        <v>8972</v>
      </c>
      <c r="D2" t="s">
        <v>8973</v>
      </c>
    </row>
    <row r="3" spans="1:13">
      <c r="A3">
        <v>163</v>
      </c>
      <c r="B3" t="s">
        <v>5527</v>
      </c>
      <c r="C3" s="181" t="s">
        <v>8797</v>
      </c>
      <c r="D3" t="s">
        <v>8798</v>
      </c>
    </row>
    <row r="4" spans="1:13">
      <c r="A4">
        <v>2</v>
      </c>
      <c r="B4" t="s">
        <v>5527</v>
      </c>
      <c r="C4" s="181" t="s">
        <v>8482</v>
      </c>
      <c r="D4" t="s">
        <v>8483</v>
      </c>
    </row>
    <row r="5" spans="1:13">
      <c r="A5">
        <v>3</v>
      </c>
      <c r="B5" t="s">
        <v>5527</v>
      </c>
      <c r="C5" s="181" t="s">
        <v>8484</v>
      </c>
      <c r="D5" t="s">
        <v>8485</v>
      </c>
    </row>
    <row r="6" spans="1:13">
      <c r="A6">
        <v>220</v>
      </c>
      <c r="B6" t="s">
        <v>5527</v>
      </c>
      <c r="C6" s="181" t="s">
        <v>8907</v>
      </c>
      <c r="D6" t="s">
        <v>8908</v>
      </c>
    </row>
    <row r="7" spans="1:13">
      <c r="A7">
        <v>179</v>
      </c>
      <c r="B7" t="s">
        <v>5527</v>
      </c>
      <c r="C7" s="181" t="s">
        <v>8827</v>
      </c>
      <c r="D7" t="s">
        <v>8828</v>
      </c>
    </row>
    <row r="8" spans="1:13">
      <c r="A8">
        <v>223</v>
      </c>
      <c r="B8" t="s">
        <v>5527</v>
      </c>
      <c r="C8" s="181" t="s">
        <v>8913</v>
      </c>
      <c r="D8" t="s">
        <v>8914</v>
      </c>
    </row>
    <row r="9" spans="1:13">
      <c r="A9">
        <v>182</v>
      </c>
      <c r="B9" t="s">
        <v>5527</v>
      </c>
      <c r="C9" s="181" t="s">
        <v>8833</v>
      </c>
      <c r="D9" t="s">
        <v>8834</v>
      </c>
    </row>
    <row r="10" spans="1:13">
      <c r="A10">
        <v>6</v>
      </c>
      <c r="B10" t="s">
        <v>5527</v>
      </c>
      <c r="C10" s="181" t="s">
        <v>8490</v>
      </c>
      <c r="D10" t="s">
        <v>8491</v>
      </c>
    </row>
    <row r="11" spans="1:13">
      <c r="A11">
        <v>164</v>
      </c>
      <c r="B11" t="s">
        <v>5527</v>
      </c>
      <c r="C11" s="181" t="s">
        <v>8799</v>
      </c>
      <c r="D11" t="s">
        <v>8800</v>
      </c>
    </row>
    <row r="12" spans="1:13">
      <c r="A12">
        <v>8</v>
      </c>
      <c r="B12" t="s">
        <v>5527</v>
      </c>
      <c r="C12" s="181" t="s">
        <v>8494</v>
      </c>
      <c r="D12" t="s">
        <v>8495</v>
      </c>
    </row>
    <row r="13" spans="1:13">
      <c r="A13">
        <v>9</v>
      </c>
      <c r="B13" t="s">
        <v>5527</v>
      </c>
      <c r="C13" s="181" t="s">
        <v>8496</v>
      </c>
      <c r="D13" t="s">
        <v>8497</v>
      </c>
    </row>
    <row r="14" spans="1:13">
      <c r="A14">
        <v>10</v>
      </c>
      <c r="B14" t="s">
        <v>5527</v>
      </c>
      <c r="C14" s="181" t="s">
        <v>8498</v>
      </c>
      <c r="D14" t="s">
        <v>8499</v>
      </c>
    </row>
    <row r="15" spans="1:13">
      <c r="A15">
        <v>280</v>
      </c>
      <c r="B15" t="s">
        <v>5527</v>
      </c>
      <c r="C15" s="181" t="s">
        <v>9025</v>
      </c>
      <c r="D15" t="s">
        <v>9026</v>
      </c>
    </row>
    <row r="16" spans="1:13">
      <c r="A16">
        <v>117</v>
      </c>
      <c r="B16" t="s">
        <v>5527</v>
      </c>
      <c r="C16" s="181" t="s">
        <v>8707</v>
      </c>
      <c r="D16" t="s">
        <v>8708</v>
      </c>
    </row>
    <row r="17" spans="1:4">
      <c r="A17">
        <v>12</v>
      </c>
      <c r="B17" t="s">
        <v>5527</v>
      </c>
      <c r="C17" s="181" t="s">
        <v>8502</v>
      </c>
      <c r="D17" t="s">
        <v>8503</v>
      </c>
    </row>
    <row r="18" spans="1:4">
      <c r="A18">
        <v>235</v>
      </c>
      <c r="B18" t="s">
        <v>5527</v>
      </c>
      <c r="C18" s="181" t="s">
        <v>8936</v>
      </c>
      <c r="D18" t="s">
        <v>8937</v>
      </c>
    </row>
    <row r="19" spans="1:4">
      <c r="A19">
        <v>144</v>
      </c>
      <c r="B19" t="s">
        <v>5527</v>
      </c>
      <c r="C19" s="181" t="s">
        <v>8759</v>
      </c>
      <c r="D19" t="s">
        <v>8760</v>
      </c>
    </row>
    <row r="20" spans="1:4">
      <c r="A20">
        <v>266</v>
      </c>
      <c r="B20" t="s">
        <v>5527</v>
      </c>
      <c r="C20" s="181" t="s">
        <v>8998</v>
      </c>
      <c r="D20" t="s">
        <v>8999</v>
      </c>
    </row>
    <row r="21" spans="1:4">
      <c r="A21">
        <v>119</v>
      </c>
      <c r="B21" t="s">
        <v>5527</v>
      </c>
      <c r="C21" s="181" t="s">
        <v>8711</v>
      </c>
      <c r="D21" t="s">
        <v>4041</v>
      </c>
    </row>
    <row r="22" spans="1:4">
      <c r="A22">
        <v>13</v>
      </c>
      <c r="B22" t="s">
        <v>5527</v>
      </c>
      <c r="C22" s="181" t="s">
        <v>8504</v>
      </c>
      <c r="D22" t="s">
        <v>8505</v>
      </c>
    </row>
    <row r="23" spans="1:4">
      <c r="A23">
        <v>14</v>
      </c>
      <c r="B23" t="s">
        <v>5527</v>
      </c>
      <c r="C23" s="181" t="s">
        <v>8506</v>
      </c>
      <c r="D23" t="s">
        <v>8507</v>
      </c>
    </row>
    <row r="24" spans="1:4">
      <c r="A24">
        <v>15</v>
      </c>
      <c r="B24" t="s">
        <v>5527</v>
      </c>
      <c r="C24" s="181" t="s">
        <v>8508</v>
      </c>
      <c r="D24" t="s">
        <v>8509</v>
      </c>
    </row>
    <row r="25" spans="1:4">
      <c r="A25">
        <v>23</v>
      </c>
      <c r="B25" t="s">
        <v>5527</v>
      </c>
      <c r="C25" s="181" t="s">
        <v>8523</v>
      </c>
      <c r="D25" t="s">
        <v>8524</v>
      </c>
    </row>
    <row r="26" spans="1:4">
      <c r="A26">
        <v>24</v>
      </c>
      <c r="B26" t="s">
        <v>5527</v>
      </c>
      <c r="C26" s="181" t="s">
        <v>8525</v>
      </c>
      <c r="D26" t="s">
        <v>8526</v>
      </c>
    </row>
    <row r="27" spans="1:4">
      <c r="A27">
        <v>25</v>
      </c>
      <c r="B27" t="s">
        <v>5527</v>
      </c>
      <c r="C27" s="181" t="s">
        <v>8527</v>
      </c>
      <c r="D27" t="s">
        <v>8528</v>
      </c>
    </row>
    <row r="28" spans="1:4">
      <c r="A28">
        <v>26</v>
      </c>
      <c r="B28" t="s">
        <v>5527</v>
      </c>
      <c r="C28" s="181" t="s">
        <v>8529</v>
      </c>
      <c r="D28" t="s">
        <v>8530</v>
      </c>
    </row>
    <row r="29" spans="1:4">
      <c r="A29">
        <v>17</v>
      </c>
      <c r="B29" t="s">
        <v>5527</v>
      </c>
      <c r="C29" s="181" t="s">
        <v>8512</v>
      </c>
      <c r="D29" t="s">
        <v>8513</v>
      </c>
    </row>
    <row r="30" spans="1:4">
      <c r="A30">
        <v>116</v>
      </c>
      <c r="B30" t="s">
        <v>5527</v>
      </c>
      <c r="C30" s="181" t="s">
        <v>8705</v>
      </c>
      <c r="D30" t="s">
        <v>8706</v>
      </c>
    </row>
    <row r="31" spans="1:4">
      <c r="A31">
        <v>18</v>
      </c>
      <c r="B31" t="s">
        <v>5527</v>
      </c>
      <c r="C31" s="181" t="s">
        <v>8514</v>
      </c>
      <c r="D31" t="s">
        <v>8515</v>
      </c>
    </row>
    <row r="32" spans="1:4">
      <c r="A32">
        <v>158</v>
      </c>
      <c r="B32" t="s">
        <v>5527</v>
      </c>
      <c r="C32" s="181" t="s">
        <v>8787</v>
      </c>
      <c r="D32" t="s">
        <v>8788</v>
      </c>
    </row>
    <row r="33" spans="1:4">
      <c r="A33">
        <v>202</v>
      </c>
      <c r="B33" t="s">
        <v>5527</v>
      </c>
      <c r="C33" s="181" t="s">
        <v>8871</v>
      </c>
      <c r="D33" t="s">
        <v>8872</v>
      </c>
    </row>
    <row r="34" spans="1:4">
      <c r="A34">
        <v>196</v>
      </c>
      <c r="B34" t="s">
        <v>5527</v>
      </c>
      <c r="C34" s="181" t="s">
        <v>8859</v>
      </c>
      <c r="D34" t="s">
        <v>8860</v>
      </c>
    </row>
    <row r="35" spans="1:4">
      <c r="A35">
        <v>273</v>
      </c>
      <c r="B35" t="s">
        <v>5527</v>
      </c>
      <c r="C35" s="181" t="s">
        <v>9012</v>
      </c>
      <c r="D35" t="s">
        <v>9013</v>
      </c>
    </row>
    <row r="36" spans="1:4">
      <c r="A36">
        <v>31</v>
      </c>
      <c r="B36" t="s">
        <v>5527</v>
      </c>
      <c r="C36" s="181" t="s">
        <v>8539</v>
      </c>
      <c r="D36" t="s">
        <v>8540</v>
      </c>
    </row>
    <row r="37" spans="1:4">
      <c r="A37">
        <v>197</v>
      </c>
      <c r="B37" t="s">
        <v>5527</v>
      </c>
      <c r="C37" s="181" t="s">
        <v>8861</v>
      </c>
      <c r="D37" t="s">
        <v>8862</v>
      </c>
    </row>
    <row r="38" spans="1:4">
      <c r="A38">
        <v>198</v>
      </c>
      <c r="B38" t="s">
        <v>5527</v>
      </c>
      <c r="C38" s="181" t="s">
        <v>8863</v>
      </c>
      <c r="D38" t="s">
        <v>8864</v>
      </c>
    </row>
    <row r="39" spans="1:4">
      <c r="A39">
        <v>222</v>
      </c>
      <c r="B39" t="s">
        <v>5527</v>
      </c>
      <c r="C39" s="181" t="s">
        <v>8911</v>
      </c>
      <c r="D39" t="s">
        <v>8912</v>
      </c>
    </row>
    <row r="40" spans="1:4">
      <c r="A40">
        <v>224</v>
      </c>
      <c r="B40" t="s">
        <v>5527</v>
      </c>
      <c r="C40" s="181" t="s">
        <v>8915</v>
      </c>
      <c r="D40" t="s">
        <v>8916</v>
      </c>
    </row>
    <row r="41" spans="1:4">
      <c r="A41">
        <v>20</v>
      </c>
      <c r="B41" t="s">
        <v>5527</v>
      </c>
      <c r="C41" s="181" t="s">
        <v>8517</v>
      </c>
      <c r="D41" t="s">
        <v>8518</v>
      </c>
    </row>
    <row r="42" spans="1:4">
      <c r="A42">
        <v>181</v>
      </c>
      <c r="B42" t="s">
        <v>5527</v>
      </c>
      <c r="C42" s="181" t="s">
        <v>8831</v>
      </c>
      <c r="D42" t="s">
        <v>8832</v>
      </c>
    </row>
    <row r="43" spans="1:4">
      <c r="A43">
        <v>21</v>
      </c>
      <c r="B43" t="s">
        <v>5527</v>
      </c>
      <c r="C43" s="181" t="s">
        <v>8519</v>
      </c>
      <c r="D43" t="s">
        <v>8520</v>
      </c>
    </row>
    <row r="44" spans="1:4">
      <c r="A44">
        <v>22</v>
      </c>
      <c r="B44" t="s">
        <v>5527</v>
      </c>
      <c r="C44" s="181" t="s">
        <v>8521</v>
      </c>
      <c r="D44" t="s">
        <v>8522</v>
      </c>
    </row>
    <row r="45" spans="1:4">
      <c r="A45">
        <v>263</v>
      </c>
      <c r="B45" t="s">
        <v>5527</v>
      </c>
      <c r="C45" s="181" t="s">
        <v>8992</v>
      </c>
      <c r="D45" t="s">
        <v>8993</v>
      </c>
    </row>
    <row r="46" spans="1:4">
      <c r="A46">
        <v>200</v>
      </c>
      <c r="B46" t="s">
        <v>5527</v>
      </c>
      <c r="C46" s="181" t="s">
        <v>8867</v>
      </c>
      <c r="D46" t="s">
        <v>8868</v>
      </c>
    </row>
    <row r="47" spans="1:4">
      <c r="A47">
        <v>151</v>
      </c>
      <c r="B47" t="s">
        <v>5527</v>
      </c>
      <c r="C47" s="181" t="s">
        <v>8773</v>
      </c>
      <c r="D47" t="s">
        <v>8774</v>
      </c>
    </row>
    <row r="48" spans="1:4">
      <c r="A48">
        <v>28</v>
      </c>
      <c r="B48" t="s">
        <v>5527</v>
      </c>
      <c r="C48" s="181" t="s">
        <v>8533</v>
      </c>
      <c r="D48" t="s">
        <v>8534</v>
      </c>
    </row>
    <row r="49" spans="1:4">
      <c r="A49">
        <v>29</v>
      </c>
      <c r="B49" t="s">
        <v>5527</v>
      </c>
      <c r="C49" s="181" t="s">
        <v>8535</v>
      </c>
      <c r="D49" t="s">
        <v>8536</v>
      </c>
    </row>
    <row r="50" spans="1:4">
      <c r="A50">
        <v>148</v>
      </c>
      <c r="B50" t="s">
        <v>5527</v>
      </c>
      <c r="C50" s="181" t="s">
        <v>8767</v>
      </c>
      <c r="D50" t="s">
        <v>8768</v>
      </c>
    </row>
    <row r="51" spans="1:4">
      <c r="A51">
        <v>140</v>
      </c>
      <c r="B51" t="s">
        <v>5527</v>
      </c>
      <c r="C51" s="181" t="s">
        <v>8751</v>
      </c>
      <c r="D51" t="s">
        <v>8752</v>
      </c>
    </row>
    <row r="52" spans="1:4">
      <c r="A52">
        <v>4</v>
      </c>
      <c r="B52" t="s">
        <v>5527</v>
      </c>
      <c r="C52" s="181" t="s">
        <v>8486</v>
      </c>
      <c r="D52" t="s">
        <v>8487</v>
      </c>
    </row>
    <row r="53" spans="1:4">
      <c r="A53">
        <v>7</v>
      </c>
      <c r="B53" t="s">
        <v>5527</v>
      </c>
      <c r="C53" s="181" t="s">
        <v>8492</v>
      </c>
      <c r="D53" t="s">
        <v>8493</v>
      </c>
    </row>
    <row r="54" spans="1:4">
      <c r="A54">
        <v>141</v>
      </c>
      <c r="B54" t="s">
        <v>5527</v>
      </c>
      <c r="C54" s="181" t="s">
        <v>8753</v>
      </c>
      <c r="D54" t="s">
        <v>8754</v>
      </c>
    </row>
    <row r="55" spans="1:4">
      <c r="A55">
        <v>194</v>
      </c>
      <c r="B55" t="s">
        <v>5527</v>
      </c>
      <c r="C55" s="181" t="s">
        <v>8855</v>
      </c>
      <c r="D55" t="s">
        <v>8856</v>
      </c>
    </row>
    <row r="56" spans="1:4">
      <c r="A56">
        <v>118</v>
      </c>
      <c r="B56" t="s">
        <v>5527</v>
      </c>
      <c r="C56" s="181" t="s">
        <v>8709</v>
      </c>
      <c r="D56" t="s">
        <v>8710</v>
      </c>
    </row>
    <row r="57" spans="1:4">
      <c r="A57">
        <v>195</v>
      </c>
      <c r="B57" t="s">
        <v>5527</v>
      </c>
      <c r="C57" s="181" t="s">
        <v>8857</v>
      </c>
      <c r="D57" t="s">
        <v>8858</v>
      </c>
    </row>
    <row r="58" spans="1:4">
      <c r="A58">
        <v>27</v>
      </c>
      <c r="B58" t="s">
        <v>5527</v>
      </c>
      <c r="C58" s="181" t="s">
        <v>8531</v>
      </c>
      <c r="D58" t="s">
        <v>8532</v>
      </c>
    </row>
    <row r="59" spans="1:4">
      <c r="A59">
        <v>16</v>
      </c>
      <c r="B59" t="s">
        <v>5527</v>
      </c>
      <c r="C59" s="181" t="s">
        <v>8510</v>
      </c>
      <c r="D59" t="s">
        <v>8511</v>
      </c>
    </row>
    <row r="60" spans="1:4">
      <c r="A60">
        <v>215</v>
      </c>
      <c r="B60" t="s">
        <v>5527</v>
      </c>
      <c r="C60" s="181" t="s">
        <v>8897</v>
      </c>
      <c r="D60" t="s">
        <v>8898</v>
      </c>
    </row>
    <row r="61" spans="1:4">
      <c r="A61">
        <v>225</v>
      </c>
      <c r="B61" t="s">
        <v>5527</v>
      </c>
      <c r="C61" s="181" t="s">
        <v>8917</v>
      </c>
      <c r="D61" t="s">
        <v>8918</v>
      </c>
    </row>
    <row r="62" spans="1:4">
      <c r="A62">
        <v>213</v>
      </c>
      <c r="B62" t="s">
        <v>5527</v>
      </c>
      <c r="C62" s="181" t="s">
        <v>8893</v>
      </c>
      <c r="D62" t="s">
        <v>8894</v>
      </c>
    </row>
    <row r="63" spans="1:4">
      <c r="A63">
        <v>38</v>
      </c>
      <c r="B63" t="s">
        <v>5527</v>
      </c>
      <c r="C63" s="181" t="s">
        <v>8553</v>
      </c>
      <c r="D63" t="s">
        <v>8554</v>
      </c>
    </row>
    <row r="64" spans="1:4">
      <c r="A64">
        <v>171</v>
      </c>
      <c r="B64" t="s">
        <v>5527</v>
      </c>
      <c r="C64" s="181" t="s">
        <v>8812</v>
      </c>
      <c r="D64" t="s">
        <v>8813</v>
      </c>
    </row>
    <row r="65" spans="1:4">
      <c r="A65">
        <v>149</v>
      </c>
      <c r="B65" t="s">
        <v>5527</v>
      </c>
      <c r="C65" s="181" t="s">
        <v>8769</v>
      </c>
      <c r="D65" t="s">
        <v>8770</v>
      </c>
    </row>
    <row r="66" spans="1:4">
      <c r="A66">
        <v>52</v>
      </c>
      <c r="B66" t="s">
        <v>5527</v>
      </c>
      <c r="C66" s="181" t="s">
        <v>8581</v>
      </c>
      <c r="D66" t="s">
        <v>8582</v>
      </c>
    </row>
    <row r="67" spans="1:4">
      <c r="A67">
        <v>154</v>
      </c>
      <c r="B67" t="s">
        <v>5527</v>
      </c>
      <c r="C67" s="181" t="s">
        <v>8779</v>
      </c>
      <c r="D67" t="s">
        <v>8780</v>
      </c>
    </row>
    <row r="68" spans="1:4">
      <c r="A68">
        <v>168</v>
      </c>
      <c r="B68" t="s">
        <v>5527</v>
      </c>
      <c r="C68" s="181" t="s">
        <v>8807</v>
      </c>
      <c r="D68" t="s">
        <v>8808</v>
      </c>
    </row>
    <row r="69" spans="1:4">
      <c r="A69">
        <v>216</v>
      </c>
      <c r="B69" t="s">
        <v>5527</v>
      </c>
      <c r="C69" s="181" t="s">
        <v>8899</v>
      </c>
      <c r="D69" t="s">
        <v>8900</v>
      </c>
    </row>
    <row r="70" spans="1:4">
      <c r="A70">
        <v>59</v>
      </c>
      <c r="B70" t="s">
        <v>5527</v>
      </c>
      <c r="C70" s="181" t="s">
        <v>8595</v>
      </c>
      <c r="D70" t="s">
        <v>8596</v>
      </c>
    </row>
    <row r="71" spans="1:4">
      <c r="A71">
        <v>60</v>
      </c>
      <c r="B71" t="s">
        <v>5527</v>
      </c>
      <c r="C71" s="181" t="s">
        <v>8597</v>
      </c>
      <c r="D71" t="s">
        <v>8598</v>
      </c>
    </row>
    <row r="72" spans="1:4">
      <c r="A72">
        <v>276</v>
      </c>
      <c r="B72" t="s">
        <v>5527</v>
      </c>
      <c r="C72" s="181" t="s">
        <v>9018</v>
      </c>
      <c r="D72" t="s">
        <v>9019</v>
      </c>
    </row>
    <row r="73" spans="1:4">
      <c r="A73">
        <v>250</v>
      </c>
      <c r="B73" t="s">
        <v>5527</v>
      </c>
      <c r="C73" s="181" t="s">
        <v>8966</v>
      </c>
      <c r="D73" t="s">
        <v>8967</v>
      </c>
    </row>
    <row r="74" spans="1:4">
      <c r="A74">
        <v>80</v>
      </c>
      <c r="B74" t="s">
        <v>5527</v>
      </c>
      <c r="C74" s="181" t="s">
        <v>8637</v>
      </c>
      <c r="D74" t="s">
        <v>8638</v>
      </c>
    </row>
    <row r="75" spans="1:4">
      <c r="A75">
        <v>127</v>
      </c>
      <c r="B75" t="s">
        <v>5527</v>
      </c>
      <c r="C75" s="181" t="s">
        <v>8726</v>
      </c>
      <c r="D75" t="s">
        <v>8727</v>
      </c>
    </row>
    <row r="76" spans="1:4">
      <c r="A76">
        <v>241</v>
      </c>
      <c r="B76" t="s">
        <v>5527</v>
      </c>
      <c r="C76" s="181" t="s">
        <v>8948</v>
      </c>
      <c r="D76" t="s">
        <v>8949</v>
      </c>
    </row>
    <row r="77" spans="1:4">
      <c r="A77">
        <v>221</v>
      </c>
      <c r="B77" t="s">
        <v>5527</v>
      </c>
      <c r="C77" s="181" t="s">
        <v>8909</v>
      </c>
      <c r="D77" t="s">
        <v>8910</v>
      </c>
    </row>
    <row r="78" spans="1:4">
      <c r="A78">
        <v>128</v>
      </c>
      <c r="B78" t="s">
        <v>5527</v>
      </c>
      <c r="C78" s="181" t="s">
        <v>8728</v>
      </c>
      <c r="D78" t="s">
        <v>8729</v>
      </c>
    </row>
    <row r="79" spans="1:4">
      <c r="A79">
        <v>201</v>
      </c>
      <c r="B79" t="s">
        <v>5527</v>
      </c>
      <c r="C79" s="181" t="s">
        <v>8869</v>
      </c>
      <c r="D79" t="s">
        <v>8870</v>
      </c>
    </row>
    <row r="80" spans="1:4">
      <c r="A80">
        <v>274</v>
      </c>
      <c r="B80" t="s">
        <v>5527</v>
      </c>
      <c r="C80" s="181" t="s">
        <v>9014</v>
      </c>
      <c r="D80" t="s">
        <v>9015</v>
      </c>
    </row>
    <row r="81" spans="1:4">
      <c r="A81">
        <v>162</v>
      </c>
      <c r="B81" t="s">
        <v>5527</v>
      </c>
      <c r="C81" s="181" t="s">
        <v>8795</v>
      </c>
      <c r="D81" t="s">
        <v>8796</v>
      </c>
    </row>
    <row r="82" spans="1:4">
      <c r="A82">
        <v>265</v>
      </c>
      <c r="B82" t="s">
        <v>5527</v>
      </c>
      <c r="C82" s="181" t="s">
        <v>8996</v>
      </c>
      <c r="D82" t="s">
        <v>8997</v>
      </c>
    </row>
    <row r="83" spans="1:4">
      <c r="A83">
        <v>254</v>
      </c>
      <c r="B83" t="s">
        <v>5527</v>
      </c>
      <c r="C83" s="181" t="s">
        <v>8974</v>
      </c>
      <c r="D83" t="s">
        <v>8975</v>
      </c>
    </row>
    <row r="84" spans="1:4">
      <c r="A84">
        <v>271</v>
      </c>
      <c r="B84" t="s">
        <v>5527</v>
      </c>
      <c r="C84" s="181" t="s">
        <v>9008</v>
      </c>
      <c r="D84" t="s">
        <v>9009</v>
      </c>
    </row>
    <row r="85" spans="1:4">
      <c r="A85">
        <v>259</v>
      </c>
      <c r="B85" t="s">
        <v>5527</v>
      </c>
      <c r="C85" s="181" t="s">
        <v>8984</v>
      </c>
      <c r="D85" t="s">
        <v>8985</v>
      </c>
    </row>
    <row r="86" spans="1:4">
      <c r="A86">
        <v>236</v>
      </c>
      <c r="B86" t="s">
        <v>5527</v>
      </c>
      <c r="C86" s="181" t="s">
        <v>8938</v>
      </c>
      <c r="D86" t="s">
        <v>8939</v>
      </c>
    </row>
    <row r="87" spans="1:4">
      <c r="A87">
        <v>121</v>
      </c>
      <c r="B87" t="s">
        <v>5527</v>
      </c>
      <c r="C87" s="181" t="s">
        <v>8714</v>
      </c>
      <c r="D87" t="s">
        <v>8715</v>
      </c>
    </row>
    <row r="88" spans="1:4">
      <c r="A88">
        <v>286</v>
      </c>
      <c r="B88" t="s">
        <v>5527</v>
      </c>
      <c r="C88" s="181" t="s">
        <v>9037</v>
      </c>
      <c r="D88" t="s">
        <v>9038</v>
      </c>
    </row>
    <row r="89" spans="1:4">
      <c r="A89">
        <v>184</v>
      </c>
      <c r="B89" t="s">
        <v>5527</v>
      </c>
      <c r="C89" s="181" t="s">
        <v>8837</v>
      </c>
      <c r="D89" t="s">
        <v>8838</v>
      </c>
    </row>
    <row r="90" spans="1:4">
      <c r="A90">
        <v>247</v>
      </c>
      <c r="B90" t="s">
        <v>5527</v>
      </c>
      <c r="C90" s="181" t="s">
        <v>8960</v>
      </c>
      <c r="D90" t="s">
        <v>8961</v>
      </c>
    </row>
    <row r="91" spans="1:4">
      <c r="A91">
        <v>261</v>
      </c>
      <c r="B91" t="s">
        <v>5527</v>
      </c>
      <c r="C91" s="181" t="s">
        <v>8988</v>
      </c>
      <c r="D91" t="s">
        <v>8989</v>
      </c>
    </row>
    <row r="92" spans="1:4">
      <c r="A92">
        <v>132</v>
      </c>
      <c r="B92" t="s">
        <v>5527</v>
      </c>
      <c r="C92" s="181" t="s">
        <v>8736</v>
      </c>
      <c r="D92" t="s">
        <v>8737</v>
      </c>
    </row>
    <row r="93" spans="1:4">
      <c r="A93">
        <v>32</v>
      </c>
      <c r="B93" t="s">
        <v>5527</v>
      </c>
      <c r="C93" s="181" t="s">
        <v>8541</v>
      </c>
      <c r="D93" t="s">
        <v>8542</v>
      </c>
    </row>
    <row r="94" spans="1:4">
      <c r="A94">
        <v>159</v>
      </c>
      <c r="B94" t="s">
        <v>5527</v>
      </c>
      <c r="C94" s="181" t="s">
        <v>8789</v>
      </c>
      <c r="D94" t="s">
        <v>8790</v>
      </c>
    </row>
    <row r="95" spans="1:4">
      <c r="A95">
        <v>257</v>
      </c>
      <c r="B95" t="s">
        <v>5527</v>
      </c>
      <c r="C95" s="181" t="s">
        <v>8980</v>
      </c>
      <c r="D95" t="s">
        <v>8981</v>
      </c>
    </row>
    <row r="96" spans="1:4">
      <c r="A96">
        <v>285</v>
      </c>
      <c r="B96" t="s">
        <v>5527</v>
      </c>
      <c r="C96" s="181" t="s">
        <v>9035</v>
      </c>
      <c r="D96" t="s">
        <v>9036</v>
      </c>
    </row>
    <row r="97" spans="1:4">
      <c r="A97">
        <v>33</v>
      </c>
      <c r="B97" t="s">
        <v>5527</v>
      </c>
      <c r="C97" s="181" t="s">
        <v>8543</v>
      </c>
      <c r="D97" t="s">
        <v>8544</v>
      </c>
    </row>
    <row r="98" spans="1:4">
      <c r="A98">
        <v>153</v>
      </c>
      <c r="B98" t="s">
        <v>5527</v>
      </c>
      <c r="C98" s="181" t="s">
        <v>8777</v>
      </c>
      <c r="D98" t="s">
        <v>8778</v>
      </c>
    </row>
    <row r="99" spans="1:4">
      <c r="A99">
        <v>35</v>
      </c>
      <c r="B99" t="s">
        <v>5527</v>
      </c>
      <c r="C99" s="181" t="s">
        <v>8547</v>
      </c>
      <c r="D99" t="s">
        <v>8548</v>
      </c>
    </row>
    <row r="100" spans="1:4">
      <c r="A100">
        <v>34</v>
      </c>
      <c r="B100" t="s">
        <v>5527</v>
      </c>
      <c r="C100" s="181" t="s">
        <v>8545</v>
      </c>
      <c r="D100" t="s">
        <v>8546</v>
      </c>
    </row>
    <row r="101" spans="1:4">
      <c r="A101">
        <v>183</v>
      </c>
      <c r="B101" t="s">
        <v>5527</v>
      </c>
      <c r="C101" s="181" t="s">
        <v>8835</v>
      </c>
      <c r="D101" t="s">
        <v>8836</v>
      </c>
    </row>
    <row r="102" spans="1:4">
      <c r="A102">
        <v>36</v>
      </c>
      <c r="B102" t="s">
        <v>5527</v>
      </c>
      <c r="C102" s="181" t="s">
        <v>8549</v>
      </c>
      <c r="D102" t="s">
        <v>8550</v>
      </c>
    </row>
    <row r="103" spans="1:4">
      <c r="A103">
        <v>137</v>
      </c>
      <c r="B103" t="s">
        <v>5527</v>
      </c>
      <c r="C103" s="181" t="s">
        <v>8745</v>
      </c>
      <c r="D103" t="s">
        <v>8746</v>
      </c>
    </row>
    <row r="104" spans="1:4">
      <c r="A104">
        <v>204</v>
      </c>
      <c r="B104" t="s">
        <v>5527</v>
      </c>
      <c r="C104" s="181" t="s">
        <v>8875</v>
      </c>
      <c r="D104" t="s">
        <v>8876</v>
      </c>
    </row>
    <row r="105" spans="1:4">
      <c r="A105">
        <v>249</v>
      </c>
      <c r="B105" t="s">
        <v>5527</v>
      </c>
      <c r="C105" s="181" t="s">
        <v>8964</v>
      </c>
      <c r="D105" t="s">
        <v>8965</v>
      </c>
    </row>
    <row r="106" spans="1:4">
      <c r="A106">
        <v>180</v>
      </c>
      <c r="B106" t="s">
        <v>5527</v>
      </c>
      <c r="C106" s="181" t="s">
        <v>8829</v>
      </c>
      <c r="D106" t="s">
        <v>8830</v>
      </c>
    </row>
    <row r="107" spans="1:4">
      <c r="A107">
        <v>5</v>
      </c>
      <c r="B107" t="s">
        <v>5527</v>
      </c>
      <c r="C107" s="181" t="s">
        <v>8488</v>
      </c>
      <c r="D107" t="s">
        <v>8489</v>
      </c>
    </row>
    <row r="108" spans="1:4">
      <c r="A108">
        <v>19</v>
      </c>
      <c r="B108" t="s">
        <v>5527</v>
      </c>
      <c r="C108" s="181" t="s">
        <v>8516</v>
      </c>
      <c r="D108" t="s">
        <v>4523</v>
      </c>
    </row>
    <row r="109" spans="1:4">
      <c r="A109">
        <v>120</v>
      </c>
      <c r="B109" t="s">
        <v>5527</v>
      </c>
      <c r="C109" s="181" t="s">
        <v>8712</v>
      </c>
      <c r="D109" t="s">
        <v>8713</v>
      </c>
    </row>
    <row r="110" spans="1:4">
      <c r="A110">
        <v>30</v>
      </c>
      <c r="B110" t="s">
        <v>5527</v>
      </c>
      <c r="C110" s="181" t="s">
        <v>8537</v>
      </c>
      <c r="D110" t="s">
        <v>8538</v>
      </c>
    </row>
    <row r="111" spans="1:4">
      <c r="A111">
        <v>205</v>
      </c>
      <c r="B111" t="s">
        <v>5527</v>
      </c>
      <c r="C111" s="181" t="s">
        <v>8877</v>
      </c>
      <c r="D111" t="s">
        <v>8878</v>
      </c>
    </row>
    <row r="112" spans="1:4">
      <c r="A112">
        <v>160</v>
      </c>
      <c r="B112" t="s">
        <v>5527</v>
      </c>
      <c r="C112" s="181" t="s">
        <v>8791</v>
      </c>
      <c r="D112" t="s">
        <v>8792</v>
      </c>
    </row>
    <row r="113" spans="1:5">
      <c r="A113">
        <v>217</v>
      </c>
      <c r="B113" t="s">
        <v>5527</v>
      </c>
      <c r="C113" s="181" t="s">
        <v>8901</v>
      </c>
      <c r="D113" t="s">
        <v>8902</v>
      </c>
    </row>
    <row r="114" spans="1:5">
      <c r="A114">
        <v>203</v>
      </c>
      <c r="B114" t="s">
        <v>5527</v>
      </c>
      <c r="C114" s="181" t="s">
        <v>8873</v>
      </c>
      <c r="D114" t="s">
        <v>8874</v>
      </c>
    </row>
    <row r="115" spans="1:5">
      <c r="A115">
        <v>206</v>
      </c>
      <c r="B115" t="s">
        <v>5527</v>
      </c>
      <c r="C115" s="181" t="s">
        <v>8879</v>
      </c>
      <c r="D115" t="s">
        <v>8880</v>
      </c>
    </row>
    <row r="116" spans="1:5">
      <c r="A116">
        <v>211</v>
      </c>
      <c r="B116" t="s">
        <v>5527</v>
      </c>
      <c r="C116" s="181" t="s">
        <v>8889</v>
      </c>
      <c r="D116" t="s">
        <v>8890</v>
      </c>
    </row>
    <row r="117" spans="1:5">
      <c r="A117">
        <v>207</v>
      </c>
      <c r="B117" t="s">
        <v>5527</v>
      </c>
      <c r="C117" s="181" t="s">
        <v>8881</v>
      </c>
      <c r="D117" t="s">
        <v>8882</v>
      </c>
    </row>
    <row r="118" spans="1:5">
      <c r="A118">
        <v>142</v>
      </c>
      <c r="B118" t="s">
        <v>5527</v>
      </c>
      <c r="C118" s="181" t="s">
        <v>8755</v>
      </c>
      <c r="D118" t="s">
        <v>8756</v>
      </c>
    </row>
    <row r="119" spans="1:5">
      <c r="A119">
        <v>37</v>
      </c>
      <c r="B119" t="s">
        <v>5527</v>
      </c>
      <c r="C119" s="181" t="s">
        <v>8551</v>
      </c>
      <c r="D119" t="s">
        <v>8552</v>
      </c>
    </row>
    <row r="120" spans="1:5">
      <c r="A120">
        <v>212</v>
      </c>
      <c r="B120" t="s">
        <v>5527</v>
      </c>
      <c r="C120" s="181" t="s">
        <v>8891</v>
      </c>
      <c r="D120" t="s">
        <v>8892</v>
      </c>
    </row>
    <row r="121" spans="1:5">
      <c r="A121">
        <v>39</v>
      </c>
      <c r="B121" t="s">
        <v>5527</v>
      </c>
      <c r="C121" s="181" t="s">
        <v>8555</v>
      </c>
      <c r="D121" t="s">
        <v>8556</v>
      </c>
      <c r="E121">
        <v>1</v>
      </c>
    </row>
    <row r="122" spans="1:5">
      <c r="A122">
        <v>191</v>
      </c>
      <c r="B122" t="s">
        <v>5527</v>
      </c>
      <c r="C122" s="181" t="s">
        <v>8851</v>
      </c>
      <c r="D122" t="s">
        <v>8556</v>
      </c>
      <c r="E122">
        <v>1</v>
      </c>
    </row>
    <row r="123" spans="1:5">
      <c r="A123">
        <v>240</v>
      </c>
      <c r="B123" t="s">
        <v>5527</v>
      </c>
      <c r="C123" s="181" t="s">
        <v>8946</v>
      </c>
      <c r="D123" t="s">
        <v>8947</v>
      </c>
    </row>
    <row r="124" spans="1:5">
      <c r="A124">
        <v>54</v>
      </c>
      <c r="B124" t="s">
        <v>5527</v>
      </c>
      <c r="C124" s="181" t="s">
        <v>8585</v>
      </c>
      <c r="D124" t="s">
        <v>8586</v>
      </c>
    </row>
    <row r="125" spans="1:5">
      <c r="A125">
        <v>242</v>
      </c>
      <c r="B125" t="s">
        <v>5527</v>
      </c>
      <c r="C125" s="181" t="s">
        <v>8950</v>
      </c>
      <c r="D125" t="s">
        <v>8951</v>
      </c>
    </row>
    <row r="126" spans="1:5">
      <c r="A126">
        <v>138</v>
      </c>
      <c r="B126" t="s">
        <v>5527</v>
      </c>
      <c r="C126" s="181" t="s">
        <v>8747</v>
      </c>
      <c r="D126" t="s">
        <v>8748</v>
      </c>
    </row>
    <row r="127" spans="1:5">
      <c r="A127">
        <v>238</v>
      </c>
      <c r="B127" t="s">
        <v>5527</v>
      </c>
      <c r="C127" s="181" t="s">
        <v>8942</v>
      </c>
      <c r="D127" t="s">
        <v>8943</v>
      </c>
    </row>
    <row r="128" spans="1:5">
      <c r="A128">
        <v>172</v>
      </c>
      <c r="B128" t="s">
        <v>5527</v>
      </c>
      <c r="C128" s="181" t="s">
        <v>8814</v>
      </c>
      <c r="D128" t="s">
        <v>8815</v>
      </c>
    </row>
    <row r="129" spans="1:5">
      <c r="A129">
        <v>110</v>
      </c>
      <c r="B129" t="s">
        <v>5527</v>
      </c>
      <c r="C129" s="181" t="s">
        <v>8693</v>
      </c>
      <c r="D129" t="s">
        <v>8694</v>
      </c>
    </row>
    <row r="130" spans="1:5">
      <c r="A130">
        <v>41</v>
      </c>
      <c r="B130" t="s">
        <v>5527</v>
      </c>
      <c r="C130" s="181" t="s">
        <v>8559</v>
      </c>
      <c r="D130" t="s">
        <v>8560</v>
      </c>
    </row>
    <row r="131" spans="1:5">
      <c r="A131">
        <v>11</v>
      </c>
      <c r="B131" t="s">
        <v>5527</v>
      </c>
      <c r="C131" s="181" t="s">
        <v>8500</v>
      </c>
      <c r="D131" t="s">
        <v>8501</v>
      </c>
    </row>
    <row r="132" spans="1:5">
      <c r="A132">
        <v>199</v>
      </c>
      <c r="B132" t="s">
        <v>5527</v>
      </c>
      <c r="C132" s="181" t="s">
        <v>8865</v>
      </c>
      <c r="D132" t="s">
        <v>8866</v>
      </c>
    </row>
    <row r="133" spans="1:5">
      <c r="A133">
        <v>131</v>
      </c>
      <c r="B133" t="s">
        <v>5527</v>
      </c>
      <c r="C133" s="181" t="s">
        <v>8734</v>
      </c>
      <c r="D133" t="s">
        <v>8735</v>
      </c>
      <c r="E133">
        <v>1</v>
      </c>
    </row>
    <row r="134" spans="1:5">
      <c r="A134">
        <v>278</v>
      </c>
      <c r="B134" t="s">
        <v>5527</v>
      </c>
      <c r="C134" s="181" t="s">
        <v>9022</v>
      </c>
      <c r="D134" t="s">
        <v>8735</v>
      </c>
      <c r="E134">
        <v>1</v>
      </c>
    </row>
    <row r="135" spans="1:5">
      <c r="A135">
        <v>40</v>
      </c>
      <c r="B135" t="s">
        <v>5527</v>
      </c>
      <c r="C135" s="181" t="s">
        <v>8557</v>
      </c>
      <c r="D135" t="s">
        <v>8558</v>
      </c>
    </row>
    <row r="136" spans="1:5">
      <c r="A136">
        <v>42</v>
      </c>
      <c r="B136" t="s">
        <v>5527</v>
      </c>
      <c r="C136" s="181" t="s">
        <v>8561</v>
      </c>
      <c r="D136" t="s">
        <v>8562</v>
      </c>
    </row>
    <row r="137" spans="1:5">
      <c r="A137">
        <v>252</v>
      </c>
      <c r="B137" t="s">
        <v>5527</v>
      </c>
      <c r="C137" s="181" t="s">
        <v>8970</v>
      </c>
      <c r="D137" t="s">
        <v>8971</v>
      </c>
    </row>
    <row r="138" spans="1:5">
      <c r="A138">
        <v>69</v>
      </c>
      <c r="B138" t="s">
        <v>5527</v>
      </c>
      <c r="C138" s="181" t="s">
        <v>8615</v>
      </c>
      <c r="D138" t="s">
        <v>8616</v>
      </c>
    </row>
    <row r="139" spans="1:5">
      <c r="A139">
        <v>44</v>
      </c>
      <c r="B139" t="s">
        <v>5527</v>
      </c>
      <c r="C139" s="181" t="s">
        <v>8565</v>
      </c>
      <c r="D139" t="s">
        <v>8566</v>
      </c>
    </row>
    <row r="140" spans="1:5">
      <c r="A140">
        <v>214</v>
      </c>
      <c r="B140" t="s">
        <v>5527</v>
      </c>
      <c r="C140" s="181" t="s">
        <v>8895</v>
      </c>
      <c r="D140" t="s">
        <v>8896</v>
      </c>
    </row>
    <row r="141" spans="1:5">
      <c r="A141">
        <v>134</v>
      </c>
      <c r="B141" t="s">
        <v>5527</v>
      </c>
      <c r="C141" s="181" t="s">
        <v>8740</v>
      </c>
      <c r="D141" t="s">
        <v>8741</v>
      </c>
    </row>
    <row r="142" spans="1:5">
      <c r="A142">
        <v>43</v>
      </c>
      <c r="B142" t="s">
        <v>5527</v>
      </c>
      <c r="C142" s="181" t="s">
        <v>8563</v>
      </c>
      <c r="D142" t="s">
        <v>8564</v>
      </c>
    </row>
    <row r="143" spans="1:5">
      <c r="A143">
        <v>255</v>
      </c>
      <c r="B143" t="s">
        <v>5527</v>
      </c>
      <c r="C143" s="181" t="s">
        <v>8976</v>
      </c>
      <c r="D143" t="s">
        <v>8977</v>
      </c>
    </row>
    <row r="144" spans="1:5">
      <c r="A144">
        <v>208</v>
      </c>
      <c r="B144" t="s">
        <v>5527</v>
      </c>
      <c r="C144" s="181" t="s">
        <v>8883</v>
      </c>
      <c r="D144" t="s">
        <v>8884</v>
      </c>
    </row>
    <row r="145" spans="1:4">
      <c r="A145">
        <v>192</v>
      </c>
      <c r="B145" t="s">
        <v>5527</v>
      </c>
      <c r="C145" s="181" t="s">
        <v>8852</v>
      </c>
      <c r="D145" t="s">
        <v>8853</v>
      </c>
    </row>
    <row r="146" spans="1:4">
      <c r="A146">
        <v>47</v>
      </c>
      <c r="B146" t="s">
        <v>5527</v>
      </c>
      <c r="C146" s="181" t="s">
        <v>8571</v>
      </c>
      <c r="D146" t="s">
        <v>8572</v>
      </c>
    </row>
    <row r="147" spans="1:4">
      <c r="A147">
        <v>233</v>
      </c>
      <c r="B147" t="s">
        <v>5527</v>
      </c>
      <c r="C147" s="181" t="s">
        <v>8933</v>
      </c>
      <c r="D147" t="s">
        <v>8934</v>
      </c>
    </row>
    <row r="148" spans="1:4">
      <c r="A148">
        <v>57</v>
      </c>
      <c r="B148" t="s">
        <v>5527</v>
      </c>
      <c r="C148" s="181" t="s">
        <v>8591</v>
      </c>
      <c r="D148" t="s">
        <v>8592</v>
      </c>
    </row>
    <row r="149" spans="1:4">
      <c r="A149">
        <v>161</v>
      </c>
      <c r="B149" t="s">
        <v>5527</v>
      </c>
      <c r="C149" s="181" t="s">
        <v>8793</v>
      </c>
      <c r="D149" t="s">
        <v>8794</v>
      </c>
    </row>
    <row r="150" spans="1:4">
      <c r="A150">
        <v>281</v>
      </c>
      <c r="B150" t="s">
        <v>5527</v>
      </c>
      <c r="C150" s="181" t="s">
        <v>9027</v>
      </c>
      <c r="D150" t="s">
        <v>9028</v>
      </c>
    </row>
    <row r="151" spans="1:4">
      <c r="A151">
        <v>282</v>
      </c>
      <c r="B151" t="s">
        <v>5527</v>
      </c>
      <c r="C151" s="181" t="s">
        <v>9029</v>
      </c>
      <c r="D151" t="s">
        <v>9030</v>
      </c>
    </row>
    <row r="152" spans="1:4">
      <c r="A152">
        <v>45</v>
      </c>
      <c r="B152" t="s">
        <v>5527</v>
      </c>
      <c r="C152" s="181" t="s">
        <v>8567</v>
      </c>
      <c r="D152" t="s">
        <v>8568</v>
      </c>
    </row>
    <row r="153" spans="1:4">
      <c r="A153">
        <v>279</v>
      </c>
      <c r="B153" t="s">
        <v>5527</v>
      </c>
      <c r="C153" s="181" t="s">
        <v>9023</v>
      </c>
      <c r="D153" t="s">
        <v>9024</v>
      </c>
    </row>
    <row r="154" spans="1:4">
      <c r="A154">
        <v>46</v>
      </c>
      <c r="B154" t="s">
        <v>5527</v>
      </c>
      <c r="C154" s="181" t="s">
        <v>8569</v>
      </c>
      <c r="D154" t="s">
        <v>8570</v>
      </c>
    </row>
    <row r="155" spans="1:4">
      <c r="A155">
        <v>277</v>
      </c>
      <c r="B155" t="s">
        <v>5527</v>
      </c>
      <c r="C155" s="181" t="s">
        <v>9020</v>
      </c>
      <c r="D155" t="s">
        <v>9021</v>
      </c>
    </row>
    <row r="156" spans="1:4">
      <c r="A156">
        <v>227</v>
      </c>
      <c r="B156" t="s">
        <v>5527</v>
      </c>
      <c r="C156" s="181" t="s">
        <v>8921</v>
      </c>
      <c r="D156" t="s">
        <v>8922</v>
      </c>
    </row>
    <row r="157" spans="1:4">
      <c r="A157">
        <v>245</v>
      </c>
      <c r="B157" t="s">
        <v>5527</v>
      </c>
      <c r="C157" s="181" t="s">
        <v>8956</v>
      </c>
      <c r="D157" t="s">
        <v>8957</v>
      </c>
    </row>
    <row r="158" spans="1:4">
      <c r="A158">
        <v>232</v>
      </c>
      <c r="B158" t="s">
        <v>5527</v>
      </c>
      <c r="C158" s="181" t="s">
        <v>8931</v>
      </c>
      <c r="D158" t="s">
        <v>8932</v>
      </c>
    </row>
    <row r="159" spans="1:4">
      <c r="A159">
        <v>258</v>
      </c>
      <c r="B159" t="s">
        <v>5527</v>
      </c>
      <c r="C159" s="181" t="s">
        <v>8982</v>
      </c>
      <c r="D159" t="s">
        <v>8983</v>
      </c>
    </row>
    <row r="160" spans="1:4">
      <c r="A160">
        <v>185</v>
      </c>
      <c r="B160" t="s">
        <v>5527</v>
      </c>
      <c r="C160" s="181" t="s">
        <v>8839</v>
      </c>
      <c r="D160" t="s">
        <v>8840</v>
      </c>
    </row>
    <row r="161" spans="1:4">
      <c r="A161">
        <v>237</v>
      </c>
      <c r="B161" t="s">
        <v>5527</v>
      </c>
      <c r="C161" s="181" t="s">
        <v>8940</v>
      </c>
      <c r="D161" t="s">
        <v>8941</v>
      </c>
    </row>
    <row r="162" spans="1:4">
      <c r="A162">
        <v>48</v>
      </c>
      <c r="B162" t="s">
        <v>5527</v>
      </c>
      <c r="C162" s="181" t="s">
        <v>8573</v>
      </c>
      <c r="D162" t="s">
        <v>8574</v>
      </c>
    </row>
    <row r="163" spans="1:4">
      <c r="A163">
        <v>269</v>
      </c>
      <c r="B163" t="s">
        <v>5527</v>
      </c>
      <c r="C163" s="181" t="s">
        <v>9004</v>
      </c>
      <c r="D163" t="s">
        <v>9005</v>
      </c>
    </row>
    <row r="164" spans="1:4">
      <c r="A164">
        <v>49</v>
      </c>
      <c r="B164" t="s">
        <v>5527</v>
      </c>
      <c r="C164" s="181" t="s">
        <v>8575</v>
      </c>
      <c r="D164" t="s">
        <v>8576</v>
      </c>
    </row>
    <row r="165" spans="1:4">
      <c r="A165">
        <v>50</v>
      </c>
      <c r="B165" t="s">
        <v>5527</v>
      </c>
      <c r="C165" s="181" t="s">
        <v>8577</v>
      </c>
      <c r="D165" t="s">
        <v>8578</v>
      </c>
    </row>
    <row r="166" spans="1:4">
      <c r="A166">
        <v>51</v>
      </c>
      <c r="B166" t="s">
        <v>5527</v>
      </c>
      <c r="C166" s="181" t="s">
        <v>8579</v>
      </c>
      <c r="D166" t="s">
        <v>8580</v>
      </c>
    </row>
    <row r="167" spans="1:4">
      <c r="A167">
        <v>176</v>
      </c>
      <c r="B167" t="s">
        <v>5527</v>
      </c>
      <c r="C167" s="181" t="s">
        <v>8822</v>
      </c>
      <c r="D167" t="s">
        <v>8823</v>
      </c>
    </row>
    <row r="168" spans="1:4">
      <c r="A168">
        <v>209</v>
      </c>
      <c r="B168" t="s">
        <v>5527</v>
      </c>
      <c r="C168" s="181" t="s">
        <v>8885</v>
      </c>
      <c r="D168" t="s">
        <v>8886</v>
      </c>
    </row>
    <row r="169" spans="1:4">
      <c r="A169">
        <v>139</v>
      </c>
      <c r="B169" t="s">
        <v>5527</v>
      </c>
      <c r="C169" s="181" t="s">
        <v>8749</v>
      </c>
      <c r="D169" t="s">
        <v>8750</v>
      </c>
    </row>
    <row r="170" spans="1:4">
      <c r="A170">
        <v>268</v>
      </c>
      <c r="B170" t="s">
        <v>5527</v>
      </c>
      <c r="C170" s="181" t="s">
        <v>9002</v>
      </c>
      <c r="D170" t="s">
        <v>9003</v>
      </c>
    </row>
    <row r="171" spans="1:4">
      <c r="A171">
        <v>248</v>
      </c>
      <c r="B171" t="s">
        <v>5527</v>
      </c>
      <c r="C171" s="181" t="s">
        <v>8962</v>
      </c>
      <c r="D171" t="s">
        <v>8963</v>
      </c>
    </row>
    <row r="172" spans="1:4">
      <c r="A172">
        <v>53</v>
      </c>
      <c r="B172" t="s">
        <v>5527</v>
      </c>
      <c r="C172" s="181" t="s">
        <v>8583</v>
      </c>
      <c r="D172" t="s">
        <v>8584</v>
      </c>
    </row>
    <row r="173" spans="1:4">
      <c r="A173">
        <v>256</v>
      </c>
      <c r="B173" t="s">
        <v>5527</v>
      </c>
      <c r="C173" s="181" t="s">
        <v>8978</v>
      </c>
      <c r="D173" t="s">
        <v>8979</v>
      </c>
    </row>
    <row r="174" spans="1:4">
      <c r="A174">
        <v>55</v>
      </c>
      <c r="B174" t="s">
        <v>5527</v>
      </c>
      <c r="C174" s="181" t="s">
        <v>8587</v>
      </c>
      <c r="D174" t="s">
        <v>8588</v>
      </c>
    </row>
    <row r="175" spans="1:4">
      <c r="A175">
        <v>243</v>
      </c>
      <c r="B175" t="s">
        <v>5527</v>
      </c>
      <c r="C175" s="181" t="s">
        <v>8952</v>
      </c>
      <c r="D175" t="s">
        <v>8953</v>
      </c>
    </row>
    <row r="176" spans="1:4">
      <c r="A176">
        <v>56</v>
      </c>
      <c r="B176" t="s">
        <v>5527</v>
      </c>
      <c r="C176" s="181" t="s">
        <v>8589</v>
      </c>
      <c r="D176" t="s">
        <v>8590</v>
      </c>
    </row>
    <row r="177" spans="1:4">
      <c r="A177">
        <v>166</v>
      </c>
      <c r="B177" t="s">
        <v>5527</v>
      </c>
      <c r="C177" s="181" t="s">
        <v>8803</v>
      </c>
      <c r="D177" t="s">
        <v>8804</v>
      </c>
    </row>
    <row r="178" spans="1:4">
      <c r="A178">
        <v>58</v>
      </c>
      <c r="B178" t="s">
        <v>5527</v>
      </c>
      <c r="C178" s="181" t="s">
        <v>8593</v>
      </c>
      <c r="D178" t="s">
        <v>8594</v>
      </c>
    </row>
    <row r="179" spans="1:4">
      <c r="A179">
        <v>262</v>
      </c>
      <c r="B179" t="s">
        <v>5527</v>
      </c>
      <c r="C179" s="181" t="s">
        <v>8990</v>
      </c>
      <c r="D179" t="s">
        <v>8991</v>
      </c>
    </row>
    <row r="180" spans="1:4">
      <c r="A180">
        <v>61</v>
      </c>
      <c r="B180" t="s">
        <v>5527</v>
      </c>
      <c r="C180" s="181" t="s">
        <v>8599</v>
      </c>
      <c r="D180" t="s">
        <v>8600</v>
      </c>
    </row>
    <row r="181" spans="1:4">
      <c r="A181">
        <v>62</v>
      </c>
      <c r="B181" t="s">
        <v>5527</v>
      </c>
      <c r="C181" s="181" t="s">
        <v>8601</v>
      </c>
      <c r="D181" t="s">
        <v>8602</v>
      </c>
    </row>
    <row r="182" spans="1:4">
      <c r="A182">
        <v>270</v>
      </c>
      <c r="B182" t="s">
        <v>5527</v>
      </c>
      <c r="C182" s="181" t="s">
        <v>9006</v>
      </c>
      <c r="D182" t="s">
        <v>9007</v>
      </c>
    </row>
    <row r="183" spans="1:4">
      <c r="A183">
        <v>63</v>
      </c>
      <c r="B183" t="s">
        <v>5527</v>
      </c>
      <c r="C183" s="181" t="s">
        <v>8603</v>
      </c>
      <c r="D183" t="s">
        <v>8604</v>
      </c>
    </row>
    <row r="184" spans="1:4">
      <c r="A184">
        <v>64</v>
      </c>
      <c r="B184" t="s">
        <v>5527</v>
      </c>
      <c r="C184" s="181" t="s">
        <v>8605</v>
      </c>
      <c r="D184" t="s">
        <v>8606</v>
      </c>
    </row>
    <row r="185" spans="1:4">
      <c r="A185">
        <v>239</v>
      </c>
      <c r="B185" t="s">
        <v>5527</v>
      </c>
      <c r="C185" s="181" t="s">
        <v>8944</v>
      </c>
      <c r="D185" t="s">
        <v>8945</v>
      </c>
    </row>
    <row r="186" spans="1:4">
      <c r="A186">
        <v>65</v>
      </c>
      <c r="B186" t="s">
        <v>5527</v>
      </c>
      <c r="C186" s="181" t="s">
        <v>8607</v>
      </c>
      <c r="D186" t="s">
        <v>8608</v>
      </c>
    </row>
    <row r="187" spans="1:4">
      <c r="A187">
        <v>251</v>
      </c>
      <c r="B187" t="s">
        <v>5527</v>
      </c>
      <c r="C187" s="181" t="s">
        <v>8968</v>
      </c>
      <c r="D187" t="s">
        <v>8969</v>
      </c>
    </row>
    <row r="188" spans="1:4">
      <c r="A188">
        <v>156</v>
      </c>
      <c r="B188" t="s">
        <v>5527</v>
      </c>
      <c r="C188" s="181" t="s">
        <v>8783</v>
      </c>
      <c r="D188" t="s">
        <v>8784</v>
      </c>
    </row>
    <row r="189" spans="1:4">
      <c r="A189">
        <v>66</v>
      </c>
      <c r="B189" t="s">
        <v>5527</v>
      </c>
      <c r="C189" s="181" t="s">
        <v>8609</v>
      </c>
      <c r="D189" t="s">
        <v>8610</v>
      </c>
    </row>
    <row r="190" spans="1:4">
      <c r="A190">
        <v>67</v>
      </c>
      <c r="B190" t="s">
        <v>5527</v>
      </c>
      <c r="C190" s="181" t="s">
        <v>8611</v>
      </c>
      <c r="D190" t="s">
        <v>8612</v>
      </c>
    </row>
    <row r="191" spans="1:4">
      <c r="A191">
        <v>152</v>
      </c>
      <c r="B191" t="s">
        <v>5527</v>
      </c>
      <c r="C191" s="181" t="s">
        <v>8775</v>
      </c>
      <c r="D191" t="s">
        <v>8776</v>
      </c>
    </row>
    <row r="192" spans="1:4">
      <c r="A192">
        <v>175</v>
      </c>
      <c r="B192" t="s">
        <v>5527</v>
      </c>
      <c r="C192" s="181" t="s">
        <v>8820</v>
      </c>
      <c r="D192" t="s">
        <v>8821</v>
      </c>
    </row>
    <row r="193" spans="1:4">
      <c r="A193">
        <v>68</v>
      </c>
      <c r="B193" t="s">
        <v>5527</v>
      </c>
      <c r="C193" s="181" t="s">
        <v>8613</v>
      </c>
      <c r="D193" t="s">
        <v>8614</v>
      </c>
    </row>
    <row r="194" spans="1:4">
      <c r="A194">
        <v>264</v>
      </c>
      <c r="B194" t="s">
        <v>5527</v>
      </c>
      <c r="C194" s="181" t="s">
        <v>8994</v>
      </c>
      <c r="D194" t="s">
        <v>8995</v>
      </c>
    </row>
    <row r="195" spans="1:4">
      <c r="A195">
        <v>130</v>
      </c>
      <c r="B195" t="s">
        <v>5527</v>
      </c>
      <c r="C195" s="181" t="s">
        <v>8732</v>
      </c>
      <c r="D195" t="s">
        <v>8733</v>
      </c>
    </row>
    <row r="196" spans="1:4">
      <c r="A196">
        <v>169</v>
      </c>
      <c r="B196" t="s">
        <v>5527</v>
      </c>
      <c r="C196" s="181" t="s">
        <v>8809</v>
      </c>
      <c r="D196" t="s">
        <v>8810</v>
      </c>
    </row>
    <row r="197" spans="1:4">
      <c r="A197">
        <v>173</v>
      </c>
      <c r="B197" t="s">
        <v>5527</v>
      </c>
      <c r="C197" s="181" t="s">
        <v>8816</v>
      </c>
      <c r="D197" t="s">
        <v>8817</v>
      </c>
    </row>
    <row r="198" spans="1:4">
      <c r="A198">
        <v>123</v>
      </c>
      <c r="B198" t="s">
        <v>5527</v>
      </c>
      <c r="C198" s="181" t="s">
        <v>8718</v>
      </c>
      <c r="D198" t="s">
        <v>8719</v>
      </c>
    </row>
    <row r="199" spans="1:4">
      <c r="A199">
        <v>165</v>
      </c>
      <c r="B199" t="s">
        <v>5527</v>
      </c>
      <c r="C199" s="181" t="s">
        <v>8801</v>
      </c>
      <c r="D199" t="s">
        <v>8802</v>
      </c>
    </row>
    <row r="200" spans="1:4">
      <c r="A200">
        <v>70</v>
      </c>
      <c r="B200" t="s">
        <v>5527</v>
      </c>
      <c r="C200" s="181" t="s">
        <v>8617</v>
      </c>
      <c r="D200" t="s">
        <v>8618</v>
      </c>
    </row>
    <row r="201" spans="1:4">
      <c r="A201">
        <v>122</v>
      </c>
      <c r="B201" t="s">
        <v>5527</v>
      </c>
      <c r="C201" s="181" t="s">
        <v>8716</v>
      </c>
      <c r="D201" t="s">
        <v>8717</v>
      </c>
    </row>
    <row r="202" spans="1:4">
      <c r="A202">
        <v>71</v>
      </c>
      <c r="B202" t="s">
        <v>5527</v>
      </c>
      <c r="C202" s="181" t="s">
        <v>8619</v>
      </c>
      <c r="D202" t="s">
        <v>8620</v>
      </c>
    </row>
    <row r="203" spans="1:4">
      <c r="A203">
        <v>72</v>
      </c>
      <c r="B203" t="s">
        <v>5527</v>
      </c>
      <c r="C203" s="181" t="s">
        <v>8621</v>
      </c>
      <c r="D203" t="s">
        <v>8622</v>
      </c>
    </row>
    <row r="204" spans="1:4">
      <c r="A204">
        <v>74</v>
      </c>
      <c r="B204" t="s">
        <v>5527</v>
      </c>
      <c r="C204" s="181" t="s">
        <v>8625</v>
      </c>
      <c r="D204" t="s">
        <v>8626</v>
      </c>
    </row>
    <row r="205" spans="1:4">
      <c r="A205">
        <v>73</v>
      </c>
      <c r="B205" t="s">
        <v>5527</v>
      </c>
      <c r="C205" s="181" t="s">
        <v>8623</v>
      </c>
      <c r="D205" t="s">
        <v>8624</v>
      </c>
    </row>
    <row r="206" spans="1:4">
      <c r="A206">
        <v>186</v>
      </c>
      <c r="B206" t="s">
        <v>5527</v>
      </c>
      <c r="C206" s="181" t="s">
        <v>8841</v>
      </c>
      <c r="D206" t="s">
        <v>8842</v>
      </c>
    </row>
    <row r="207" spans="1:4">
      <c r="A207">
        <v>75</v>
      </c>
      <c r="B207" t="s">
        <v>5527</v>
      </c>
      <c r="C207" s="181" t="s">
        <v>8627</v>
      </c>
      <c r="D207" t="s">
        <v>8628</v>
      </c>
    </row>
    <row r="208" spans="1:4">
      <c r="A208">
        <v>76</v>
      </c>
      <c r="B208" t="s">
        <v>5527</v>
      </c>
      <c r="C208" s="181" t="s">
        <v>8629</v>
      </c>
      <c r="D208" t="s">
        <v>8630</v>
      </c>
    </row>
    <row r="209" spans="1:4">
      <c r="A209">
        <v>77</v>
      </c>
      <c r="B209" t="s">
        <v>5527</v>
      </c>
      <c r="C209" s="181" t="s">
        <v>8631</v>
      </c>
      <c r="D209" t="s">
        <v>8632</v>
      </c>
    </row>
    <row r="210" spans="1:4">
      <c r="A210">
        <v>226</v>
      </c>
      <c r="B210" t="s">
        <v>5527</v>
      </c>
      <c r="C210" s="181" t="s">
        <v>8919</v>
      </c>
      <c r="D210" t="s">
        <v>8920</v>
      </c>
    </row>
    <row r="211" spans="1:4">
      <c r="A211">
        <v>210</v>
      </c>
      <c r="B211" t="s">
        <v>5527</v>
      </c>
      <c r="C211" s="181" t="s">
        <v>8887</v>
      </c>
      <c r="D211" t="s">
        <v>8888</v>
      </c>
    </row>
    <row r="212" spans="1:4">
      <c r="A212">
        <v>228</v>
      </c>
      <c r="B212" t="s">
        <v>5527</v>
      </c>
      <c r="C212" s="181" t="s">
        <v>8923</v>
      </c>
      <c r="D212" t="s">
        <v>8924</v>
      </c>
    </row>
    <row r="213" spans="1:4">
      <c r="A213">
        <v>78</v>
      </c>
      <c r="B213" t="s">
        <v>5527</v>
      </c>
      <c r="C213" s="181" t="s">
        <v>8633</v>
      </c>
      <c r="D213" t="s">
        <v>8634</v>
      </c>
    </row>
    <row r="214" spans="1:4">
      <c r="A214">
        <v>155</v>
      </c>
      <c r="B214" t="s">
        <v>5527</v>
      </c>
      <c r="C214" s="181" t="s">
        <v>8781</v>
      </c>
      <c r="D214" t="s">
        <v>8782</v>
      </c>
    </row>
    <row r="215" spans="1:4">
      <c r="A215">
        <v>174</v>
      </c>
      <c r="B215" t="s">
        <v>5527</v>
      </c>
      <c r="C215" s="181" t="s">
        <v>8818</v>
      </c>
      <c r="D215" t="s">
        <v>8819</v>
      </c>
    </row>
    <row r="216" spans="1:4">
      <c r="A216">
        <v>79</v>
      </c>
      <c r="B216" t="s">
        <v>5527</v>
      </c>
      <c r="C216" s="181" t="s">
        <v>8635</v>
      </c>
      <c r="D216" t="s">
        <v>8636</v>
      </c>
    </row>
    <row r="217" spans="1:4">
      <c r="A217">
        <v>124</v>
      </c>
      <c r="B217" t="s">
        <v>5527</v>
      </c>
      <c r="C217" s="181" t="s">
        <v>8720</v>
      </c>
      <c r="D217" t="s">
        <v>8721</v>
      </c>
    </row>
    <row r="218" spans="1:4">
      <c r="A218">
        <v>284</v>
      </c>
      <c r="B218" t="s">
        <v>5527</v>
      </c>
      <c r="C218" s="181" t="s">
        <v>9033</v>
      </c>
      <c r="D218" t="s">
        <v>9034</v>
      </c>
    </row>
    <row r="219" spans="1:4">
      <c r="A219">
        <v>82</v>
      </c>
      <c r="B219" t="s">
        <v>5527</v>
      </c>
      <c r="C219" s="181" t="s">
        <v>8641</v>
      </c>
      <c r="D219" t="s">
        <v>8642</v>
      </c>
    </row>
    <row r="220" spans="1:4">
      <c r="A220">
        <v>83</v>
      </c>
      <c r="B220" t="s">
        <v>5527</v>
      </c>
      <c r="C220" s="181" t="s">
        <v>8643</v>
      </c>
      <c r="D220" t="s">
        <v>8644</v>
      </c>
    </row>
    <row r="221" spans="1:4">
      <c r="A221">
        <v>84</v>
      </c>
      <c r="B221" t="s">
        <v>5527</v>
      </c>
      <c r="C221" s="181" t="s">
        <v>8645</v>
      </c>
      <c r="D221" t="s">
        <v>8646</v>
      </c>
    </row>
    <row r="222" spans="1:4">
      <c r="A222">
        <v>178</v>
      </c>
      <c r="B222" t="s">
        <v>5527</v>
      </c>
      <c r="C222" s="181" t="s">
        <v>8825</v>
      </c>
      <c r="D222" t="s">
        <v>8826</v>
      </c>
    </row>
    <row r="223" spans="1:4">
      <c r="A223">
        <v>85</v>
      </c>
      <c r="B223" t="s">
        <v>5527</v>
      </c>
      <c r="C223" s="181" t="s">
        <v>8647</v>
      </c>
      <c r="D223" t="s">
        <v>8648</v>
      </c>
    </row>
    <row r="224" spans="1:4">
      <c r="A224">
        <v>86</v>
      </c>
      <c r="B224" t="s">
        <v>5527</v>
      </c>
      <c r="C224" s="181" t="s">
        <v>8649</v>
      </c>
      <c r="D224" t="s">
        <v>8650</v>
      </c>
    </row>
    <row r="225" spans="1:4">
      <c r="A225">
        <v>87</v>
      </c>
      <c r="B225" t="s">
        <v>5527</v>
      </c>
      <c r="C225" s="181" t="s">
        <v>8651</v>
      </c>
      <c r="D225" t="s">
        <v>8652</v>
      </c>
    </row>
    <row r="226" spans="1:4">
      <c r="A226">
        <v>150</v>
      </c>
      <c r="B226" t="s">
        <v>5527</v>
      </c>
      <c r="C226" s="181" t="s">
        <v>8771</v>
      </c>
      <c r="D226" t="s">
        <v>8772</v>
      </c>
    </row>
    <row r="227" spans="1:4">
      <c r="A227">
        <v>88</v>
      </c>
      <c r="B227" t="s">
        <v>5527</v>
      </c>
      <c r="C227" s="181" t="s">
        <v>8653</v>
      </c>
      <c r="D227" t="s">
        <v>8654</v>
      </c>
    </row>
    <row r="228" spans="1:4">
      <c r="A228">
        <v>89</v>
      </c>
      <c r="B228" t="s">
        <v>5527</v>
      </c>
      <c r="C228" s="181" t="s">
        <v>8655</v>
      </c>
      <c r="D228" t="s">
        <v>8656</v>
      </c>
    </row>
    <row r="229" spans="1:4">
      <c r="A229">
        <v>90</v>
      </c>
      <c r="B229" t="s">
        <v>5527</v>
      </c>
      <c r="C229" s="181" t="s">
        <v>8657</v>
      </c>
      <c r="D229" t="s">
        <v>8658</v>
      </c>
    </row>
    <row r="230" spans="1:4">
      <c r="A230">
        <v>91</v>
      </c>
      <c r="B230" t="s">
        <v>5527</v>
      </c>
      <c r="C230" s="181" t="s">
        <v>8659</v>
      </c>
      <c r="D230" t="s">
        <v>8660</v>
      </c>
    </row>
    <row r="231" spans="1:4">
      <c r="A231">
        <v>146</v>
      </c>
      <c r="B231" t="s">
        <v>5527</v>
      </c>
      <c r="C231" s="181" t="s">
        <v>8763</v>
      </c>
      <c r="D231" t="s">
        <v>8764</v>
      </c>
    </row>
    <row r="232" spans="1:4">
      <c r="A232">
        <v>92</v>
      </c>
      <c r="B232" t="s">
        <v>5527</v>
      </c>
      <c r="C232" s="181" t="s">
        <v>8661</v>
      </c>
      <c r="D232" t="s">
        <v>8662</v>
      </c>
    </row>
    <row r="233" spans="1:4">
      <c r="A233">
        <v>93</v>
      </c>
      <c r="B233" t="s">
        <v>5527</v>
      </c>
      <c r="C233" s="181" t="s">
        <v>8663</v>
      </c>
      <c r="D233" t="s">
        <v>8664</v>
      </c>
    </row>
    <row r="234" spans="1:4">
      <c r="A234">
        <v>94</v>
      </c>
      <c r="B234" t="s">
        <v>5527</v>
      </c>
      <c r="C234" s="181" t="s">
        <v>8665</v>
      </c>
      <c r="D234" t="s">
        <v>8666</v>
      </c>
    </row>
    <row r="235" spans="1:4">
      <c r="A235">
        <v>95</v>
      </c>
      <c r="B235" t="s">
        <v>5527</v>
      </c>
      <c r="C235" s="181" t="s">
        <v>8667</v>
      </c>
      <c r="D235" t="s">
        <v>8668</v>
      </c>
    </row>
    <row r="236" spans="1:4">
      <c r="A236">
        <v>96</v>
      </c>
      <c r="B236" t="s">
        <v>5527</v>
      </c>
      <c r="C236" s="181" t="s">
        <v>8669</v>
      </c>
      <c r="D236" t="s">
        <v>4423</v>
      </c>
    </row>
    <row r="237" spans="1:4">
      <c r="A237">
        <v>218</v>
      </c>
      <c r="B237" t="s">
        <v>5527</v>
      </c>
      <c r="C237" s="181" t="s">
        <v>8903</v>
      </c>
      <c r="D237" t="s">
        <v>8904</v>
      </c>
    </row>
    <row r="238" spans="1:4">
      <c r="A238">
        <v>97</v>
      </c>
      <c r="B238" t="s">
        <v>5527</v>
      </c>
      <c r="C238" s="181" t="s">
        <v>8670</v>
      </c>
      <c r="D238" t="s">
        <v>8671</v>
      </c>
    </row>
    <row r="239" spans="1:4">
      <c r="A239">
        <v>98</v>
      </c>
      <c r="B239" t="s">
        <v>5527</v>
      </c>
      <c r="C239" s="181" t="s">
        <v>8672</v>
      </c>
      <c r="D239" t="s">
        <v>8673</v>
      </c>
    </row>
    <row r="240" spans="1:4">
      <c r="A240">
        <v>145</v>
      </c>
      <c r="B240" t="s">
        <v>5527</v>
      </c>
      <c r="C240" s="181" t="s">
        <v>8761</v>
      </c>
      <c r="D240" t="s">
        <v>8762</v>
      </c>
    </row>
    <row r="241" spans="1:5">
      <c r="A241">
        <v>125</v>
      </c>
      <c r="B241" t="s">
        <v>5527</v>
      </c>
      <c r="C241" s="181" t="s">
        <v>8722</v>
      </c>
      <c r="D241" t="s">
        <v>8723</v>
      </c>
    </row>
    <row r="242" spans="1:5">
      <c r="A242">
        <v>99</v>
      </c>
      <c r="B242" t="s">
        <v>5527</v>
      </c>
      <c r="C242" s="181" t="s">
        <v>8674</v>
      </c>
      <c r="D242" t="s">
        <v>8675</v>
      </c>
    </row>
    <row r="243" spans="1:5">
      <c r="A243">
        <v>126</v>
      </c>
      <c r="B243" t="s">
        <v>5527</v>
      </c>
      <c r="C243" s="181" t="s">
        <v>8724</v>
      </c>
      <c r="D243" t="s">
        <v>8725</v>
      </c>
    </row>
    <row r="244" spans="1:5">
      <c r="A244">
        <v>167</v>
      </c>
      <c r="B244" t="s">
        <v>5527</v>
      </c>
      <c r="C244" s="181" t="s">
        <v>8805</v>
      </c>
      <c r="D244" t="s">
        <v>8806</v>
      </c>
    </row>
    <row r="245" spans="1:5">
      <c r="A245">
        <v>100</v>
      </c>
      <c r="B245" t="s">
        <v>5527</v>
      </c>
      <c r="C245" s="181" t="s">
        <v>8676</v>
      </c>
      <c r="D245" t="s">
        <v>8677</v>
      </c>
      <c r="E245">
        <v>1</v>
      </c>
    </row>
    <row r="246" spans="1:5">
      <c r="A246">
        <v>177</v>
      </c>
      <c r="B246" t="s">
        <v>5527</v>
      </c>
      <c r="C246" s="181" t="s">
        <v>8824</v>
      </c>
      <c r="D246" t="s">
        <v>8677</v>
      </c>
      <c r="E246">
        <v>1</v>
      </c>
    </row>
    <row r="247" spans="1:5">
      <c r="A247">
        <v>101</v>
      </c>
      <c r="B247" t="s">
        <v>5527</v>
      </c>
      <c r="C247" s="181" t="s">
        <v>8678</v>
      </c>
      <c r="D247" t="s">
        <v>8679</v>
      </c>
    </row>
    <row r="248" spans="1:5">
      <c r="A248">
        <v>260</v>
      </c>
      <c r="B248" t="s">
        <v>5527</v>
      </c>
      <c r="C248" s="181" t="s">
        <v>8986</v>
      </c>
      <c r="D248" t="s">
        <v>8987</v>
      </c>
    </row>
    <row r="249" spans="1:5">
      <c r="A249">
        <v>102</v>
      </c>
      <c r="B249" t="s">
        <v>5527</v>
      </c>
      <c r="C249" s="181" t="s">
        <v>8680</v>
      </c>
      <c r="D249" t="s">
        <v>8681</v>
      </c>
    </row>
    <row r="250" spans="1:5">
      <c r="A250">
        <v>103</v>
      </c>
      <c r="B250" t="s">
        <v>5527</v>
      </c>
      <c r="C250" s="181" t="s">
        <v>8682</v>
      </c>
      <c r="D250" t="s">
        <v>8683</v>
      </c>
    </row>
    <row r="251" spans="1:5">
      <c r="A251">
        <v>135</v>
      </c>
      <c r="B251" t="s">
        <v>5527</v>
      </c>
      <c r="C251" s="181" t="s">
        <v>8742</v>
      </c>
      <c r="D251" t="s">
        <v>8743</v>
      </c>
    </row>
    <row r="252" spans="1:5">
      <c r="A252">
        <v>133</v>
      </c>
      <c r="B252" t="s">
        <v>5527</v>
      </c>
      <c r="C252" s="181" t="s">
        <v>8738</v>
      </c>
      <c r="D252" t="s">
        <v>8739</v>
      </c>
    </row>
    <row r="253" spans="1:5">
      <c r="A253">
        <v>108</v>
      </c>
      <c r="B253" t="s">
        <v>5527</v>
      </c>
      <c r="C253" s="181" t="s">
        <v>8689</v>
      </c>
      <c r="D253" t="s">
        <v>8690</v>
      </c>
    </row>
    <row r="254" spans="1:5">
      <c r="A254">
        <v>81</v>
      </c>
      <c r="B254" t="s">
        <v>5527</v>
      </c>
      <c r="C254" s="181" t="s">
        <v>8639</v>
      </c>
      <c r="D254" t="s">
        <v>8640</v>
      </c>
    </row>
    <row r="255" spans="1:5">
      <c r="A255">
        <v>104</v>
      </c>
      <c r="B255" t="s">
        <v>5527</v>
      </c>
      <c r="C255" s="181" t="s">
        <v>8684</v>
      </c>
      <c r="D255" t="s">
        <v>6014</v>
      </c>
    </row>
    <row r="256" spans="1:5">
      <c r="A256">
        <v>105</v>
      </c>
      <c r="B256" t="s">
        <v>5527</v>
      </c>
      <c r="C256" s="181" t="s">
        <v>8685</v>
      </c>
      <c r="D256" t="s">
        <v>6058</v>
      </c>
    </row>
    <row r="257" spans="1:4">
      <c r="A257">
        <v>106</v>
      </c>
      <c r="B257" t="s">
        <v>5527</v>
      </c>
      <c r="C257" s="181" t="s">
        <v>8686</v>
      </c>
      <c r="D257" t="s">
        <v>5111</v>
      </c>
    </row>
    <row r="258" spans="1:4">
      <c r="A258">
        <v>170</v>
      </c>
      <c r="B258" t="s">
        <v>5527</v>
      </c>
      <c r="C258" s="181" t="s">
        <v>8811</v>
      </c>
      <c r="D258" t="s">
        <v>5101</v>
      </c>
    </row>
    <row r="259" spans="1:4">
      <c r="A259">
        <v>136</v>
      </c>
      <c r="B259" t="s">
        <v>5527</v>
      </c>
      <c r="C259" s="181" t="s">
        <v>8744</v>
      </c>
      <c r="D259" t="s">
        <v>6206</v>
      </c>
    </row>
    <row r="260" spans="1:4">
      <c r="A260">
        <v>244</v>
      </c>
      <c r="B260" t="s">
        <v>5527</v>
      </c>
      <c r="C260" s="181" t="s">
        <v>8954</v>
      </c>
      <c r="D260" t="s">
        <v>8955</v>
      </c>
    </row>
    <row r="261" spans="1:4">
      <c r="A261">
        <v>143</v>
      </c>
      <c r="B261" t="s">
        <v>5527</v>
      </c>
      <c r="C261" s="181" t="s">
        <v>8757</v>
      </c>
      <c r="D261" t="s">
        <v>8758</v>
      </c>
    </row>
    <row r="262" spans="1:4">
      <c r="A262">
        <v>187</v>
      </c>
      <c r="B262" t="s">
        <v>5527</v>
      </c>
      <c r="C262" s="181" t="s">
        <v>8843</v>
      </c>
      <c r="D262" t="s">
        <v>8844</v>
      </c>
    </row>
    <row r="263" spans="1:4">
      <c r="A263">
        <v>157</v>
      </c>
      <c r="B263" t="s">
        <v>5527</v>
      </c>
      <c r="C263" s="181" t="s">
        <v>8785</v>
      </c>
      <c r="D263" t="s">
        <v>8786</v>
      </c>
    </row>
    <row r="264" spans="1:4">
      <c r="A264">
        <v>246</v>
      </c>
      <c r="B264" t="s">
        <v>5527</v>
      </c>
      <c r="C264" s="181" t="s">
        <v>8958</v>
      </c>
      <c r="D264" t="s">
        <v>8959</v>
      </c>
    </row>
    <row r="265" spans="1:4">
      <c r="A265">
        <v>107</v>
      </c>
      <c r="B265" t="s">
        <v>5527</v>
      </c>
      <c r="C265" s="181" t="s">
        <v>8687</v>
      </c>
      <c r="D265" t="s">
        <v>8688</v>
      </c>
    </row>
    <row r="266" spans="1:4">
      <c r="A266">
        <v>147</v>
      </c>
      <c r="B266" t="s">
        <v>5527</v>
      </c>
      <c r="C266" s="181" t="s">
        <v>8765</v>
      </c>
      <c r="D266" t="s">
        <v>8766</v>
      </c>
    </row>
    <row r="267" spans="1:4">
      <c r="A267">
        <v>193</v>
      </c>
      <c r="B267" t="s">
        <v>5527</v>
      </c>
      <c r="C267" s="181" t="s">
        <v>8854</v>
      </c>
      <c r="D267" t="s">
        <v>8136</v>
      </c>
    </row>
    <row r="268" spans="1:4">
      <c r="A268">
        <v>229</v>
      </c>
      <c r="B268" t="s">
        <v>5527</v>
      </c>
      <c r="C268" s="181" t="s">
        <v>8925</v>
      </c>
      <c r="D268" t="s">
        <v>8926</v>
      </c>
    </row>
    <row r="269" spans="1:4">
      <c r="A269">
        <v>275</v>
      </c>
      <c r="B269" t="s">
        <v>5527</v>
      </c>
      <c r="C269" s="181" t="s">
        <v>9016</v>
      </c>
      <c r="D269" t="s">
        <v>9017</v>
      </c>
    </row>
    <row r="270" spans="1:4">
      <c r="A270">
        <v>109</v>
      </c>
      <c r="B270" t="s">
        <v>5527</v>
      </c>
      <c r="C270" s="181" t="s">
        <v>8691</v>
      </c>
      <c r="D270" t="s">
        <v>8692</v>
      </c>
    </row>
    <row r="271" spans="1:4">
      <c r="A271">
        <v>283</v>
      </c>
      <c r="B271" t="s">
        <v>5527</v>
      </c>
      <c r="C271" s="181" t="s">
        <v>9031</v>
      </c>
      <c r="D271" t="s">
        <v>9032</v>
      </c>
    </row>
    <row r="272" spans="1:4">
      <c r="A272">
        <v>219</v>
      </c>
      <c r="B272" t="s">
        <v>5527</v>
      </c>
      <c r="C272" s="181" t="s">
        <v>8905</v>
      </c>
      <c r="D272" t="s">
        <v>8906</v>
      </c>
    </row>
    <row r="273" spans="1:4">
      <c r="A273">
        <v>188</v>
      </c>
      <c r="B273" t="s">
        <v>5527</v>
      </c>
      <c r="C273" s="181" t="s">
        <v>8845</v>
      </c>
      <c r="D273" t="s">
        <v>8846</v>
      </c>
    </row>
    <row r="274" spans="1:4">
      <c r="A274">
        <v>189</v>
      </c>
      <c r="B274" t="s">
        <v>5527</v>
      </c>
      <c r="C274" s="181" t="s">
        <v>8847</v>
      </c>
      <c r="D274" t="s">
        <v>8848</v>
      </c>
    </row>
    <row r="275" spans="1:4">
      <c r="A275">
        <v>272</v>
      </c>
      <c r="B275" t="s">
        <v>5527</v>
      </c>
      <c r="C275" s="181" t="s">
        <v>9010</v>
      </c>
      <c r="D275" t="s">
        <v>9011</v>
      </c>
    </row>
    <row r="276" spans="1:4">
      <c r="A276">
        <v>111</v>
      </c>
      <c r="B276" t="s">
        <v>5527</v>
      </c>
      <c r="C276" s="181" t="s">
        <v>8695</v>
      </c>
      <c r="D276" t="s">
        <v>8696</v>
      </c>
    </row>
    <row r="277" spans="1:4">
      <c r="A277">
        <v>112</v>
      </c>
      <c r="B277" t="s">
        <v>5527</v>
      </c>
      <c r="C277" s="181" t="s">
        <v>8697</v>
      </c>
      <c r="D277" t="s">
        <v>8698</v>
      </c>
    </row>
    <row r="278" spans="1:4">
      <c r="A278">
        <v>190</v>
      </c>
      <c r="B278" t="s">
        <v>5527</v>
      </c>
      <c r="C278" s="181" t="s">
        <v>8849</v>
      </c>
      <c r="D278" t="s">
        <v>8850</v>
      </c>
    </row>
    <row r="279" spans="1:4">
      <c r="A279">
        <v>1</v>
      </c>
      <c r="B279" t="s">
        <v>5527</v>
      </c>
      <c r="C279" s="181" t="s">
        <v>8481</v>
      </c>
      <c r="D279" t="s">
        <v>5527</v>
      </c>
    </row>
    <row r="280" spans="1:4">
      <c r="A280">
        <v>267</v>
      </c>
      <c r="B280" t="s">
        <v>5527</v>
      </c>
      <c r="C280" s="181" t="s">
        <v>9000</v>
      </c>
      <c r="D280" t="s">
        <v>9001</v>
      </c>
    </row>
    <row r="281" spans="1:4">
      <c r="A281">
        <v>234</v>
      </c>
      <c r="B281" t="s">
        <v>5527</v>
      </c>
      <c r="C281" s="181" t="s">
        <v>8935</v>
      </c>
      <c r="D281" t="s">
        <v>5466</v>
      </c>
    </row>
    <row r="282" spans="1:4">
      <c r="A282">
        <v>230</v>
      </c>
      <c r="B282" t="s">
        <v>5527</v>
      </c>
      <c r="C282" s="181" t="s">
        <v>8927</v>
      </c>
      <c r="D282" t="s">
        <v>8928</v>
      </c>
    </row>
    <row r="283" spans="1:4">
      <c r="A283">
        <v>129</v>
      </c>
      <c r="B283" t="s">
        <v>5527</v>
      </c>
      <c r="C283" s="181" t="s">
        <v>8730</v>
      </c>
      <c r="D283" t="s">
        <v>8731</v>
      </c>
    </row>
    <row r="284" spans="1:4">
      <c r="A284">
        <v>231</v>
      </c>
      <c r="B284" t="s">
        <v>5527</v>
      </c>
      <c r="C284" s="181" t="s">
        <v>8929</v>
      </c>
      <c r="D284" t="s">
        <v>8930</v>
      </c>
    </row>
    <row r="285" spans="1:4">
      <c r="A285">
        <v>113</v>
      </c>
      <c r="B285" t="s">
        <v>5527</v>
      </c>
      <c r="C285" s="181" t="s">
        <v>8699</v>
      </c>
      <c r="D285" t="s">
        <v>8700</v>
      </c>
    </row>
    <row r="286" spans="1:4">
      <c r="A286">
        <v>114</v>
      </c>
      <c r="B286" t="s">
        <v>5527</v>
      </c>
      <c r="C286" s="181" t="s">
        <v>8701</v>
      </c>
      <c r="D286" t="s">
        <v>8702</v>
      </c>
    </row>
    <row r="287" spans="1:4">
      <c r="A287">
        <v>115</v>
      </c>
      <c r="B287" t="s">
        <v>5527</v>
      </c>
      <c r="C287" s="181" t="s">
        <v>8703</v>
      </c>
      <c r="D287" t="s">
        <v>8704</v>
      </c>
    </row>
    <row r="288" spans="1:4">
      <c r="A288">
        <v>287</v>
      </c>
    </row>
    <row r="289" spans="1:1">
      <c r="A289">
        <v>288</v>
      </c>
    </row>
    <row r="290" spans="1:1">
      <c r="A290">
        <v>289</v>
      </c>
    </row>
    <row r="291" spans="1:1">
      <c r="A291">
        <v>290</v>
      </c>
    </row>
    <row r="292" spans="1:1">
      <c r="A292">
        <v>291</v>
      </c>
    </row>
    <row r="293" spans="1:1">
      <c r="A293">
        <v>292</v>
      </c>
    </row>
    <row r="294" spans="1:1">
      <c r="A294">
        <v>293</v>
      </c>
    </row>
    <row r="295" spans="1:1">
      <c r="A295">
        <v>294</v>
      </c>
    </row>
    <row r="296" spans="1:1">
      <c r="A296">
        <v>295</v>
      </c>
    </row>
    <row r="297" spans="1:1">
      <c r="A297">
        <v>296</v>
      </c>
    </row>
    <row r="298" spans="1:1">
      <c r="A298">
        <v>297</v>
      </c>
    </row>
    <row r="299" spans="1:1">
      <c r="A299">
        <v>298</v>
      </c>
    </row>
    <row r="300" spans="1:1">
      <c r="A300">
        <v>299</v>
      </c>
    </row>
    <row r="301" spans="1:1">
      <c r="A301">
        <v>300</v>
      </c>
    </row>
    <row r="302" spans="1:1">
      <c r="A302">
        <v>301</v>
      </c>
    </row>
    <row r="303" spans="1:1">
      <c r="A303">
        <v>302</v>
      </c>
    </row>
    <row r="304" spans="1:1">
      <c r="A304">
        <v>303</v>
      </c>
    </row>
    <row r="305" spans="1:1">
      <c r="A305">
        <v>304</v>
      </c>
    </row>
    <row r="306" spans="1:1">
      <c r="A306">
        <v>305</v>
      </c>
    </row>
    <row r="307" spans="1:1">
      <c r="A307">
        <v>306</v>
      </c>
    </row>
    <row r="308" spans="1:1">
      <c r="A308">
        <v>307</v>
      </c>
    </row>
    <row r="309" spans="1:1">
      <c r="A309">
        <v>308</v>
      </c>
    </row>
    <row r="310" spans="1:1">
      <c r="A310">
        <v>309</v>
      </c>
    </row>
    <row r="311" spans="1:1">
      <c r="A311">
        <v>310</v>
      </c>
    </row>
    <row r="312" spans="1:1">
      <c r="A312">
        <v>311</v>
      </c>
    </row>
    <row r="313" spans="1:1">
      <c r="A313">
        <v>312</v>
      </c>
    </row>
    <row r="314" spans="1:1">
      <c r="A314">
        <v>313</v>
      </c>
    </row>
    <row r="315" spans="1:1">
      <c r="A315">
        <v>314</v>
      </c>
    </row>
    <row r="316" spans="1:1">
      <c r="A316">
        <v>315</v>
      </c>
    </row>
    <row r="317" spans="1:1">
      <c r="A317">
        <v>316</v>
      </c>
    </row>
    <row r="318" spans="1:1">
      <c r="A318">
        <v>317</v>
      </c>
    </row>
    <row r="319" spans="1:1">
      <c r="A319">
        <v>318</v>
      </c>
    </row>
    <row r="320" spans="1:1">
      <c r="A320">
        <v>319</v>
      </c>
    </row>
    <row r="321" spans="1:1">
      <c r="A321">
        <v>320</v>
      </c>
    </row>
    <row r="322" spans="1:1">
      <c r="A322">
        <v>321</v>
      </c>
    </row>
    <row r="323" spans="1:1">
      <c r="A323">
        <v>322</v>
      </c>
    </row>
    <row r="324" spans="1:1">
      <c r="A324">
        <v>323</v>
      </c>
    </row>
    <row r="325" spans="1:1">
      <c r="A325">
        <v>324</v>
      </c>
    </row>
    <row r="326" spans="1:1">
      <c r="A326">
        <v>325</v>
      </c>
    </row>
    <row r="327" spans="1:1">
      <c r="A327">
        <v>326</v>
      </c>
    </row>
    <row r="328" spans="1:1">
      <c r="A328">
        <v>327</v>
      </c>
    </row>
    <row r="329" spans="1:1">
      <c r="A329">
        <v>328</v>
      </c>
    </row>
    <row r="330" spans="1:1">
      <c r="A330">
        <v>329</v>
      </c>
    </row>
    <row r="331" spans="1:1">
      <c r="A331">
        <v>330</v>
      </c>
    </row>
    <row r="332" spans="1:1">
      <c r="A332">
        <v>331</v>
      </c>
    </row>
    <row r="333" spans="1:1">
      <c r="A333">
        <v>332</v>
      </c>
    </row>
    <row r="334" spans="1:1">
      <c r="A334">
        <v>333</v>
      </c>
    </row>
    <row r="335" spans="1:1">
      <c r="A335">
        <v>334</v>
      </c>
    </row>
    <row r="336" spans="1:1">
      <c r="A336">
        <v>335</v>
      </c>
    </row>
    <row r="337" spans="1:1">
      <c r="A337">
        <v>336</v>
      </c>
    </row>
    <row r="338" spans="1:1">
      <c r="A338">
        <v>337</v>
      </c>
    </row>
    <row r="339" spans="1:1">
      <c r="A339">
        <v>338</v>
      </c>
    </row>
    <row r="340" spans="1:1">
      <c r="A340">
        <v>339</v>
      </c>
    </row>
    <row r="341" spans="1:1">
      <c r="A341">
        <v>340</v>
      </c>
    </row>
    <row r="342" spans="1:1">
      <c r="A342">
        <v>341</v>
      </c>
    </row>
    <row r="343" spans="1:1">
      <c r="A343">
        <v>342</v>
      </c>
    </row>
    <row r="344" spans="1:1">
      <c r="A344">
        <v>343</v>
      </c>
    </row>
    <row r="345" spans="1:1">
      <c r="A345">
        <v>344</v>
      </c>
    </row>
    <row r="346" spans="1:1">
      <c r="A346">
        <v>345</v>
      </c>
    </row>
    <row r="347" spans="1:1">
      <c r="A347">
        <v>346</v>
      </c>
    </row>
    <row r="348" spans="1:1">
      <c r="A348">
        <v>347</v>
      </c>
    </row>
    <row r="349" spans="1:1">
      <c r="A349">
        <v>348</v>
      </c>
    </row>
    <row r="350" spans="1:1">
      <c r="A350">
        <v>349</v>
      </c>
    </row>
    <row r="351" spans="1:1">
      <c r="A351">
        <v>350</v>
      </c>
    </row>
    <row r="352" spans="1:1">
      <c r="A352">
        <v>351</v>
      </c>
    </row>
    <row r="353" spans="1:1">
      <c r="A353">
        <v>352</v>
      </c>
    </row>
    <row r="354" spans="1:1">
      <c r="A354">
        <v>353</v>
      </c>
    </row>
    <row r="355" spans="1:1">
      <c r="A355">
        <v>354</v>
      </c>
    </row>
    <row r="356" spans="1:1">
      <c r="A356">
        <v>355</v>
      </c>
    </row>
    <row r="357" spans="1:1">
      <c r="A357">
        <v>356</v>
      </c>
    </row>
    <row r="358" spans="1:1">
      <c r="A358">
        <v>357</v>
      </c>
    </row>
    <row r="359" spans="1:1">
      <c r="A359">
        <v>358</v>
      </c>
    </row>
    <row r="360" spans="1:1">
      <c r="A360">
        <v>359</v>
      </c>
    </row>
    <row r="361" spans="1:1">
      <c r="A361">
        <v>360</v>
      </c>
    </row>
    <row r="362" spans="1:1">
      <c r="A362">
        <v>361</v>
      </c>
    </row>
    <row r="363" spans="1:1">
      <c r="A363">
        <v>362</v>
      </c>
    </row>
    <row r="364" spans="1:1">
      <c r="A364">
        <v>363</v>
      </c>
    </row>
    <row r="365" spans="1:1">
      <c r="A365">
        <v>364</v>
      </c>
    </row>
    <row r="366" spans="1:1">
      <c r="A366">
        <v>365</v>
      </c>
    </row>
    <row r="367" spans="1:1">
      <c r="A367">
        <v>366</v>
      </c>
    </row>
    <row r="368" spans="1:1">
      <c r="A368">
        <v>367</v>
      </c>
    </row>
    <row r="369" spans="1:1">
      <c r="A369">
        <v>368</v>
      </c>
    </row>
    <row r="370" spans="1:1">
      <c r="A370">
        <v>369</v>
      </c>
    </row>
    <row r="371" spans="1:1">
      <c r="A371">
        <v>370</v>
      </c>
    </row>
    <row r="372" spans="1:1">
      <c r="A372">
        <v>371</v>
      </c>
    </row>
    <row r="373" spans="1:1">
      <c r="A373">
        <v>372</v>
      </c>
    </row>
    <row r="374" spans="1:1">
      <c r="A374">
        <v>373</v>
      </c>
    </row>
    <row r="375" spans="1:1">
      <c r="A375">
        <v>374</v>
      </c>
    </row>
    <row r="376" spans="1:1">
      <c r="A376">
        <v>375</v>
      </c>
    </row>
    <row r="377" spans="1:1">
      <c r="A377">
        <v>376</v>
      </c>
    </row>
    <row r="378" spans="1:1">
      <c r="A378">
        <v>377</v>
      </c>
    </row>
    <row r="379" spans="1:1">
      <c r="A379">
        <v>378</v>
      </c>
    </row>
    <row r="380" spans="1:1">
      <c r="A380">
        <v>379</v>
      </c>
    </row>
    <row r="381" spans="1:1">
      <c r="A381">
        <v>380</v>
      </c>
    </row>
    <row r="382" spans="1:1">
      <c r="A382">
        <v>381</v>
      </c>
    </row>
    <row r="383" spans="1:1">
      <c r="A383">
        <v>382</v>
      </c>
    </row>
    <row r="384" spans="1:1">
      <c r="A384">
        <v>383</v>
      </c>
    </row>
    <row r="385" spans="1:1">
      <c r="A385">
        <v>384</v>
      </c>
    </row>
    <row r="386" spans="1:1">
      <c r="A386">
        <v>385</v>
      </c>
    </row>
    <row r="387" spans="1:1">
      <c r="A387">
        <v>386</v>
      </c>
    </row>
    <row r="388" spans="1:1">
      <c r="A388">
        <v>387</v>
      </c>
    </row>
    <row r="389" spans="1:1">
      <c r="A389">
        <v>388</v>
      </c>
    </row>
    <row r="390" spans="1:1">
      <c r="A390">
        <v>389</v>
      </c>
    </row>
    <row r="391" spans="1:1">
      <c r="A391">
        <v>390</v>
      </c>
    </row>
    <row r="392" spans="1:1">
      <c r="A392">
        <v>391</v>
      </c>
    </row>
    <row r="393" spans="1:1">
      <c r="A393">
        <v>392</v>
      </c>
    </row>
    <row r="394" spans="1:1">
      <c r="A394">
        <v>393</v>
      </c>
    </row>
    <row r="395" spans="1:1">
      <c r="A395">
        <v>394</v>
      </c>
    </row>
    <row r="396" spans="1:1">
      <c r="A396">
        <v>395</v>
      </c>
    </row>
    <row r="397" spans="1:1">
      <c r="A397">
        <v>396</v>
      </c>
    </row>
    <row r="398" spans="1:1">
      <c r="A398">
        <v>397</v>
      </c>
    </row>
    <row r="399" spans="1:1">
      <c r="A399">
        <v>398</v>
      </c>
    </row>
    <row r="400" spans="1:1">
      <c r="A400">
        <v>399</v>
      </c>
    </row>
    <row r="401" spans="1:1">
      <c r="A401">
        <v>400</v>
      </c>
    </row>
    <row r="402" spans="1:1">
      <c r="A402">
        <v>401</v>
      </c>
    </row>
    <row r="403" spans="1:1">
      <c r="A403">
        <v>402</v>
      </c>
    </row>
    <row r="404" spans="1:1">
      <c r="A404">
        <v>403</v>
      </c>
    </row>
    <row r="405" spans="1:1">
      <c r="A405">
        <v>404</v>
      </c>
    </row>
    <row r="406" spans="1:1">
      <c r="A406">
        <v>405</v>
      </c>
    </row>
    <row r="407" spans="1:1">
      <c r="A407">
        <v>406</v>
      </c>
    </row>
    <row r="408" spans="1:1">
      <c r="A408">
        <v>407</v>
      </c>
    </row>
    <row r="409" spans="1:1">
      <c r="A409">
        <v>408</v>
      </c>
    </row>
    <row r="410" spans="1:1">
      <c r="A410">
        <v>409</v>
      </c>
    </row>
    <row r="411" spans="1:1">
      <c r="A411">
        <v>410</v>
      </c>
    </row>
    <row r="412" spans="1:1">
      <c r="A412">
        <v>411</v>
      </c>
    </row>
    <row r="413" spans="1:1">
      <c r="A413">
        <v>412</v>
      </c>
    </row>
    <row r="414" spans="1:1">
      <c r="A414">
        <v>413</v>
      </c>
    </row>
    <row r="415" spans="1:1">
      <c r="A415">
        <v>414</v>
      </c>
    </row>
    <row r="416" spans="1:1">
      <c r="A416">
        <v>415</v>
      </c>
    </row>
    <row r="417" spans="1:1">
      <c r="A417">
        <v>416</v>
      </c>
    </row>
    <row r="418" spans="1:1">
      <c r="A418">
        <v>417</v>
      </c>
    </row>
    <row r="419" spans="1:1">
      <c r="A419">
        <v>418</v>
      </c>
    </row>
    <row r="420" spans="1:1">
      <c r="A420">
        <v>419</v>
      </c>
    </row>
    <row r="421" spans="1:1">
      <c r="A421">
        <v>420</v>
      </c>
    </row>
    <row r="422" spans="1:1">
      <c r="A422">
        <v>421</v>
      </c>
    </row>
    <row r="423" spans="1:1">
      <c r="A423">
        <v>422</v>
      </c>
    </row>
    <row r="424" spans="1:1">
      <c r="A424">
        <v>423</v>
      </c>
    </row>
    <row r="425" spans="1:1">
      <c r="A425">
        <v>424</v>
      </c>
    </row>
    <row r="426" spans="1:1">
      <c r="A426">
        <v>425</v>
      </c>
    </row>
    <row r="427" spans="1:1">
      <c r="A427">
        <v>426</v>
      </c>
    </row>
    <row r="428" spans="1:1">
      <c r="A428">
        <v>427</v>
      </c>
    </row>
    <row r="429" spans="1:1">
      <c r="A429">
        <v>428</v>
      </c>
    </row>
    <row r="430" spans="1:1">
      <c r="A430">
        <v>429</v>
      </c>
    </row>
    <row r="431" spans="1:1">
      <c r="A431">
        <v>430</v>
      </c>
    </row>
    <row r="432" spans="1:1">
      <c r="A432">
        <v>431</v>
      </c>
    </row>
    <row r="433" spans="1:1">
      <c r="A433">
        <v>432</v>
      </c>
    </row>
    <row r="434" spans="1:1">
      <c r="A434">
        <v>433</v>
      </c>
    </row>
    <row r="435" spans="1:1">
      <c r="A435">
        <v>434</v>
      </c>
    </row>
    <row r="436" spans="1:1">
      <c r="A436">
        <v>435</v>
      </c>
    </row>
    <row r="437" spans="1:1">
      <c r="A437">
        <v>436</v>
      </c>
    </row>
    <row r="438" spans="1:1">
      <c r="A438">
        <v>437</v>
      </c>
    </row>
    <row r="439" spans="1:1">
      <c r="A439">
        <v>438</v>
      </c>
    </row>
    <row r="440" spans="1:1">
      <c r="A440">
        <v>439</v>
      </c>
    </row>
    <row r="441" spans="1:1">
      <c r="A441">
        <v>440</v>
      </c>
    </row>
    <row r="442" spans="1:1">
      <c r="A442">
        <v>441</v>
      </c>
    </row>
    <row r="443" spans="1:1">
      <c r="A443">
        <v>442</v>
      </c>
    </row>
    <row r="444" spans="1:1">
      <c r="A444">
        <v>443</v>
      </c>
    </row>
    <row r="445" spans="1:1">
      <c r="A445">
        <v>444</v>
      </c>
    </row>
    <row r="446" spans="1:1">
      <c r="A446">
        <v>445</v>
      </c>
    </row>
    <row r="447" spans="1:1">
      <c r="A447">
        <v>446</v>
      </c>
    </row>
    <row r="448" spans="1:1">
      <c r="A448">
        <v>447</v>
      </c>
    </row>
    <row r="449" spans="1:1">
      <c r="A449">
        <v>448</v>
      </c>
    </row>
    <row r="450" spans="1:1">
      <c r="A450">
        <v>449</v>
      </c>
    </row>
    <row r="451" spans="1:1">
      <c r="A451">
        <v>450</v>
      </c>
    </row>
    <row r="452" spans="1:1">
      <c r="A452">
        <v>451</v>
      </c>
    </row>
    <row r="453" spans="1:1">
      <c r="A453">
        <v>452</v>
      </c>
    </row>
    <row r="454" spans="1:1">
      <c r="A454">
        <v>453</v>
      </c>
    </row>
    <row r="455" spans="1:1">
      <c r="A455">
        <v>454</v>
      </c>
    </row>
    <row r="456" spans="1:1">
      <c r="A456">
        <v>455</v>
      </c>
    </row>
    <row r="457" spans="1:1">
      <c r="A457">
        <v>456</v>
      </c>
    </row>
    <row r="458" spans="1:1">
      <c r="A458">
        <v>457</v>
      </c>
    </row>
    <row r="459" spans="1:1">
      <c r="A459">
        <v>458</v>
      </c>
    </row>
    <row r="460" spans="1:1">
      <c r="A460">
        <v>459</v>
      </c>
    </row>
    <row r="461" spans="1:1">
      <c r="A461">
        <v>460</v>
      </c>
    </row>
    <row r="462" spans="1:1">
      <c r="A462">
        <v>461</v>
      </c>
    </row>
    <row r="463" spans="1:1">
      <c r="A463">
        <v>462</v>
      </c>
    </row>
    <row r="464" spans="1:1">
      <c r="A464">
        <v>463</v>
      </c>
    </row>
    <row r="465" spans="1:1">
      <c r="A465">
        <v>464</v>
      </c>
    </row>
    <row r="466" spans="1:1">
      <c r="A466">
        <v>465</v>
      </c>
    </row>
    <row r="467" spans="1:1">
      <c r="A467">
        <v>466</v>
      </c>
    </row>
    <row r="468" spans="1:1">
      <c r="A468">
        <v>467</v>
      </c>
    </row>
    <row r="469" spans="1:1">
      <c r="A469">
        <v>468</v>
      </c>
    </row>
    <row r="470" spans="1:1">
      <c r="A470">
        <v>469</v>
      </c>
    </row>
    <row r="471" spans="1:1">
      <c r="A471">
        <v>470</v>
      </c>
    </row>
    <row r="472" spans="1:1">
      <c r="A472">
        <v>471</v>
      </c>
    </row>
    <row r="473" spans="1:1">
      <c r="A473">
        <v>472</v>
      </c>
    </row>
    <row r="474" spans="1:1">
      <c r="A474">
        <v>473</v>
      </c>
    </row>
    <row r="475" spans="1:1">
      <c r="A475">
        <v>474</v>
      </c>
    </row>
    <row r="476" spans="1:1">
      <c r="A476">
        <v>475</v>
      </c>
    </row>
    <row r="477" spans="1:1">
      <c r="A477">
        <v>476</v>
      </c>
    </row>
    <row r="478" spans="1:1">
      <c r="A478">
        <v>477</v>
      </c>
    </row>
    <row r="479" spans="1:1">
      <c r="A479">
        <v>478</v>
      </c>
    </row>
    <row r="480" spans="1:1">
      <c r="A480">
        <v>479</v>
      </c>
    </row>
    <row r="481" spans="1:1">
      <c r="A481">
        <v>480</v>
      </c>
    </row>
    <row r="482" spans="1:1">
      <c r="A482">
        <v>481</v>
      </c>
    </row>
    <row r="483" spans="1:1">
      <c r="A483">
        <v>482</v>
      </c>
    </row>
    <row r="484" spans="1:1">
      <c r="A484">
        <v>483</v>
      </c>
    </row>
    <row r="485" spans="1:1">
      <c r="A485">
        <v>484</v>
      </c>
    </row>
    <row r="486" spans="1:1">
      <c r="A486">
        <v>485</v>
      </c>
    </row>
    <row r="487" spans="1:1">
      <c r="A487">
        <v>486</v>
      </c>
    </row>
    <row r="488" spans="1:1">
      <c r="A488">
        <v>487</v>
      </c>
    </row>
    <row r="489" spans="1:1">
      <c r="A489">
        <v>488</v>
      </c>
    </row>
    <row r="490" spans="1:1">
      <c r="A490">
        <v>489</v>
      </c>
    </row>
    <row r="491" spans="1:1">
      <c r="A491">
        <v>490</v>
      </c>
    </row>
    <row r="492" spans="1:1">
      <c r="A492">
        <v>491</v>
      </c>
    </row>
    <row r="493" spans="1:1">
      <c r="A493">
        <v>492</v>
      </c>
    </row>
    <row r="494" spans="1:1">
      <c r="A494">
        <v>493</v>
      </c>
    </row>
    <row r="495" spans="1:1">
      <c r="A495">
        <v>494</v>
      </c>
    </row>
    <row r="496" spans="1:1">
      <c r="A496">
        <v>495</v>
      </c>
    </row>
    <row r="497" spans="1:1">
      <c r="A497">
        <v>496</v>
      </c>
    </row>
    <row r="498" spans="1:1">
      <c r="A498">
        <v>497</v>
      </c>
    </row>
    <row r="499" spans="1:1">
      <c r="A499">
        <v>498</v>
      </c>
    </row>
    <row r="500" spans="1:1">
      <c r="A500">
        <v>499</v>
      </c>
    </row>
    <row r="501" spans="1:1">
      <c r="A501">
        <v>500</v>
      </c>
    </row>
    <row r="502" spans="1:1">
      <c r="A502">
        <v>501</v>
      </c>
    </row>
    <row r="503" spans="1:1">
      <c r="A503">
        <v>502</v>
      </c>
    </row>
    <row r="504" spans="1:1">
      <c r="A504">
        <v>503</v>
      </c>
    </row>
    <row r="505" spans="1:1">
      <c r="A505">
        <v>504</v>
      </c>
    </row>
    <row r="506" spans="1:1">
      <c r="A506">
        <v>505</v>
      </c>
    </row>
    <row r="507" spans="1:1">
      <c r="A507">
        <v>506</v>
      </c>
    </row>
    <row r="508" spans="1:1">
      <c r="A508">
        <v>507</v>
      </c>
    </row>
    <row r="509" spans="1:1">
      <c r="A509">
        <v>508</v>
      </c>
    </row>
    <row r="510" spans="1:1">
      <c r="A510">
        <v>509</v>
      </c>
    </row>
    <row r="511" spans="1:1">
      <c r="A511">
        <v>510</v>
      </c>
    </row>
    <row r="512" spans="1:1">
      <c r="A512">
        <v>511</v>
      </c>
    </row>
    <row r="513" spans="1:1">
      <c r="A513">
        <v>512</v>
      </c>
    </row>
    <row r="514" spans="1:1">
      <c r="A514">
        <v>513</v>
      </c>
    </row>
    <row r="515" spans="1:1">
      <c r="A515">
        <v>514</v>
      </c>
    </row>
    <row r="516" spans="1:1">
      <c r="A516">
        <v>515</v>
      </c>
    </row>
    <row r="517" spans="1:1">
      <c r="A517">
        <v>516</v>
      </c>
    </row>
    <row r="518" spans="1:1">
      <c r="A518">
        <v>517</v>
      </c>
    </row>
    <row r="519" spans="1:1">
      <c r="A519">
        <v>518</v>
      </c>
    </row>
    <row r="520" spans="1:1">
      <c r="A520">
        <v>519</v>
      </c>
    </row>
    <row r="521" spans="1:1">
      <c r="A521">
        <v>520</v>
      </c>
    </row>
    <row r="522" spans="1:1">
      <c r="A522">
        <v>521</v>
      </c>
    </row>
    <row r="523" spans="1:1">
      <c r="A523">
        <v>522</v>
      </c>
    </row>
    <row r="524" spans="1:1">
      <c r="A524">
        <v>523</v>
      </c>
    </row>
    <row r="525" spans="1:1">
      <c r="A525">
        <v>524</v>
      </c>
    </row>
    <row r="526" spans="1:1">
      <c r="A526">
        <v>525</v>
      </c>
    </row>
    <row r="527" spans="1:1">
      <c r="A527">
        <v>526</v>
      </c>
    </row>
    <row r="528" spans="1:1">
      <c r="A528">
        <v>527</v>
      </c>
    </row>
    <row r="529" spans="1:1">
      <c r="A529">
        <v>528</v>
      </c>
    </row>
    <row r="530" spans="1:1">
      <c r="A530">
        <v>529</v>
      </c>
    </row>
    <row r="531" spans="1:1">
      <c r="A531">
        <v>530</v>
      </c>
    </row>
    <row r="532" spans="1:1">
      <c r="A532">
        <v>531</v>
      </c>
    </row>
    <row r="533" spans="1:1">
      <c r="A533">
        <v>532</v>
      </c>
    </row>
    <row r="534" spans="1:1">
      <c r="A534">
        <v>533</v>
      </c>
    </row>
    <row r="535" spans="1:1">
      <c r="A535">
        <v>534</v>
      </c>
    </row>
    <row r="536" spans="1:1">
      <c r="A536">
        <v>535</v>
      </c>
    </row>
    <row r="537" spans="1:1">
      <c r="A537">
        <v>536</v>
      </c>
    </row>
    <row r="538" spans="1:1">
      <c r="A538">
        <v>537</v>
      </c>
    </row>
    <row r="539" spans="1:1">
      <c r="A539">
        <v>538</v>
      </c>
    </row>
    <row r="540" spans="1:1">
      <c r="A540">
        <v>539</v>
      </c>
    </row>
    <row r="541" spans="1:1">
      <c r="A541">
        <v>540</v>
      </c>
    </row>
    <row r="542" spans="1:1">
      <c r="A542">
        <v>541</v>
      </c>
    </row>
    <row r="543" spans="1:1">
      <c r="A543">
        <v>542</v>
      </c>
    </row>
    <row r="544" spans="1:1">
      <c r="A544">
        <v>543</v>
      </c>
    </row>
    <row r="545" spans="1:1">
      <c r="A545">
        <v>544</v>
      </c>
    </row>
    <row r="546" spans="1:1">
      <c r="A546">
        <v>545</v>
      </c>
    </row>
    <row r="547" spans="1:1">
      <c r="A547">
        <v>546</v>
      </c>
    </row>
    <row r="548" spans="1:1">
      <c r="A548">
        <v>547</v>
      </c>
    </row>
    <row r="549" spans="1:1">
      <c r="A549">
        <v>548</v>
      </c>
    </row>
    <row r="550" spans="1:1">
      <c r="A550">
        <v>549</v>
      </c>
    </row>
    <row r="551" spans="1:1">
      <c r="A551">
        <v>550</v>
      </c>
    </row>
    <row r="552" spans="1:1">
      <c r="A552">
        <v>551</v>
      </c>
    </row>
    <row r="553" spans="1:1">
      <c r="A553">
        <v>552</v>
      </c>
    </row>
    <row r="554" spans="1:1">
      <c r="A554">
        <v>553</v>
      </c>
    </row>
    <row r="555" spans="1:1">
      <c r="A555">
        <v>554</v>
      </c>
    </row>
    <row r="556" spans="1:1">
      <c r="A556">
        <v>555</v>
      </c>
    </row>
    <row r="557" spans="1:1">
      <c r="A557">
        <v>556</v>
      </c>
    </row>
    <row r="558" spans="1:1">
      <c r="A558">
        <v>557</v>
      </c>
    </row>
    <row r="559" spans="1:1">
      <c r="A559">
        <v>558</v>
      </c>
    </row>
    <row r="560" spans="1:1">
      <c r="A560">
        <v>559</v>
      </c>
    </row>
    <row r="561" spans="1:1">
      <c r="A561">
        <v>560</v>
      </c>
    </row>
    <row r="562" spans="1:1">
      <c r="A562">
        <v>561</v>
      </c>
    </row>
    <row r="563" spans="1:1">
      <c r="A563">
        <v>562</v>
      </c>
    </row>
    <row r="564" spans="1:1">
      <c r="A564">
        <v>563</v>
      </c>
    </row>
    <row r="565" spans="1:1">
      <c r="A565">
        <v>564</v>
      </c>
    </row>
    <row r="566" spans="1:1">
      <c r="A566">
        <v>565</v>
      </c>
    </row>
    <row r="567" spans="1:1">
      <c r="A567">
        <v>566</v>
      </c>
    </row>
    <row r="568" spans="1:1">
      <c r="A568">
        <v>567</v>
      </c>
    </row>
    <row r="569" spans="1:1">
      <c r="A569">
        <v>568</v>
      </c>
    </row>
    <row r="570" spans="1:1">
      <c r="A570">
        <v>569</v>
      </c>
    </row>
    <row r="571" spans="1:1">
      <c r="A571">
        <v>570</v>
      </c>
    </row>
    <row r="572" spans="1:1">
      <c r="A572">
        <v>571</v>
      </c>
    </row>
    <row r="573" spans="1:1">
      <c r="A573">
        <v>572</v>
      </c>
    </row>
    <row r="574" spans="1:1">
      <c r="A574">
        <v>573</v>
      </c>
    </row>
    <row r="575" spans="1:1">
      <c r="A575">
        <v>574</v>
      </c>
    </row>
    <row r="576" spans="1:1">
      <c r="A576">
        <v>575</v>
      </c>
    </row>
    <row r="577" spans="1:1">
      <c r="A577">
        <v>576</v>
      </c>
    </row>
    <row r="578" spans="1:1">
      <c r="A578">
        <v>577</v>
      </c>
    </row>
    <row r="579" spans="1:1">
      <c r="A579">
        <v>578</v>
      </c>
    </row>
    <row r="580" spans="1:1">
      <c r="A580">
        <v>579</v>
      </c>
    </row>
    <row r="581" spans="1:1">
      <c r="A581">
        <v>580</v>
      </c>
    </row>
    <row r="582" spans="1:1">
      <c r="A582">
        <v>581</v>
      </c>
    </row>
    <row r="583" spans="1:1">
      <c r="A583">
        <v>582</v>
      </c>
    </row>
    <row r="584" spans="1:1">
      <c r="A584">
        <v>583</v>
      </c>
    </row>
    <row r="585" spans="1:1">
      <c r="A585">
        <v>584</v>
      </c>
    </row>
    <row r="586" spans="1:1">
      <c r="A586">
        <v>585</v>
      </c>
    </row>
    <row r="587" spans="1:1">
      <c r="A587">
        <v>586</v>
      </c>
    </row>
    <row r="588" spans="1:1">
      <c r="A588">
        <v>587</v>
      </c>
    </row>
    <row r="589" spans="1:1">
      <c r="A589">
        <v>588</v>
      </c>
    </row>
    <row r="590" spans="1:1">
      <c r="A590">
        <v>589</v>
      </c>
    </row>
    <row r="591" spans="1:1">
      <c r="A591">
        <v>590</v>
      </c>
    </row>
    <row r="592" spans="1:1">
      <c r="A592">
        <v>591</v>
      </c>
    </row>
    <row r="593" spans="1:1">
      <c r="A593">
        <v>592</v>
      </c>
    </row>
    <row r="594" spans="1:1">
      <c r="A594">
        <v>593</v>
      </c>
    </row>
    <row r="595" spans="1:1">
      <c r="A595">
        <v>594</v>
      </c>
    </row>
    <row r="596" spans="1:1">
      <c r="A596">
        <v>595</v>
      </c>
    </row>
    <row r="597" spans="1:1">
      <c r="A597">
        <v>596</v>
      </c>
    </row>
    <row r="598" spans="1:1">
      <c r="A598">
        <v>597</v>
      </c>
    </row>
    <row r="599" spans="1:1">
      <c r="A599">
        <v>598</v>
      </c>
    </row>
    <row r="600" spans="1:1">
      <c r="A600">
        <v>599</v>
      </c>
    </row>
    <row r="601" spans="1:1">
      <c r="A601">
        <v>600</v>
      </c>
    </row>
    <row r="602" spans="1:1">
      <c r="A602">
        <v>601</v>
      </c>
    </row>
    <row r="603" spans="1:1">
      <c r="A603">
        <v>602</v>
      </c>
    </row>
    <row r="604" spans="1:1">
      <c r="A604">
        <v>603</v>
      </c>
    </row>
    <row r="605" spans="1:1">
      <c r="A605">
        <v>604</v>
      </c>
    </row>
    <row r="606" spans="1:1">
      <c r="A606">
        <v>605</v>
      </c>
    </row>
    <row r="607" spans="1:1">
      <c r="A607">
        <v>606</v>
      </c>
    </row>
    <row r="608" spans="1:1">
      <c r="A608">
        <v>607</v>
      </c>
    </row>
    <row r="609" spans="1:1">
      <c r="A609">
        <v>608</v>
      </c>
    </row>
    <row r="610" spans="1:1">
      <c r="A610">
        <v>609</v>
      </c>
    </row>
    <row r="611" spans="1:1">
      <c r="A611">
        <v>610</v>
      </c>
    </row>
    <row r="612" spans="1:1">
      <c r="A612">
        <v>611</v>
      </c>
    </row>
    <row r="613" spans="1:1">
      <c r="A613">
        <v>612</v>
      </c>
    </row>
    <row r="614" spans="1:1">
      <c r="A614">
        <v>613</v>
      </c>
    </row>
    <row r="615" spans="1:1">
      <c r="A615">
        <v>614</v>
      </c>
    </row>
    <row r="616" spans="1:1">
      <c r="A616">
        <v>615</v>
      </c>
    </row>
    <row r="617" spans="1:1">
      <c r="A617">
        <v>616</v>
      </c>
    </row>
    <row r="618" spans="1:1">
      <c r="A618">
        <v>617</v>
      </c>
    </row>
    <row r="619" spans="1:1">
      <c r="A619">
        <v>618</v>
      </c>
    </row>
    <row r="620" spans="1:1">
      <c r="A620">
        <v>619</v>
      </c>
    </row>
    <row r="621" spans="1:1">
      <c r="A621">
        <v>620</v>
      </c>
    </row>
    <row r="622" spans="1:1">
      <c r="A622">
        <v>621</v>
      </c>
    </row>
    <row r="623" spans="1:1">
      <c r="A623">
        <v>622</v>
      </c>
    </row>
    <row r="624" spans="1:1">
      <c r="A624">
        <v>623</v>
      </c>
    </row>
    <row r="625" spans="1:1">
      <c r="A625">
        <v>624</v>
      </c>
    </row>
    <row r="626" spans="1:1">
      <c r="A626">
        <v>625</v>
      </c>
    </row>
    <row r="627" spans="1:1">
      <c r="A627">
        <v>626</v>
      </c>
    </row>
    <row r="628" spans="1:1">
      <c r="A628">
        <v>627</v>
      </c>
    </row>
    <row r="629" spans="1:1">
      <c r="A629">
        <v>628</v>
      </c>
    </row>
    <row r="630" spans="1:1">
      <c r="A630">
        <v>629</v>
      </c>
    </row>
    <row r="631" spans="1:1">
      <c r="A631">
        <v>630</v>
      </c>
    </row>
    <row r="632" spans="1:1">
      <c r="A632">
        <v>631</v>
      </c>
    </row>
    <row r="633" spans="1:1">
      <c r="A633">
        <v>632</v>
      </c>
    </row>
    <row r="634" spans="1:1">
      <c r="A634">
        <v>633</v>
      </c>
    </row>
    <row r="635" spans="1:1">
      <c r="A635">
        <v>634</v>
      </c>
    </row>
    <row r="636" spans="1:1">
      <c r="A636">
        <v>635</v>
      </c>
    </row>
    <row r="637" spans="1:1">
      <c r="A637">
        <v>636</v>
      </c>
    </row>
    <row r="638" spans="1:1">
      <c r="A638">
        <v>637</v>
      </c>
    </row>
    <row r="639" spans="1:1">
      <c r="A639">
        <v>638</v>
      </c>
    </row>
    <row r="640" spans="1:1">
      <c r="A640">
        <v>639</v>
      </c>
    </row>
    <row r="641" spans="1:1">
      <c r="A641">
        <v>640</v>
      </c>
    </row>
    <row r="642" spans="1:1">
      <c r="A642">
        <v>641</v>
      </c>
    </row>
    <row r="643" spans="1:1">
      <c r="A643">
        <v>642</v>
      </c>
    </row>
    <row r="644" spans="1:1">
      <c r="A644">
        <v>643</v>
      </c>
    </row>
    <row r="645" spans="1:1">
      <c r="A645">
        <v>644</v>
      </c>
    </row>
    <row r="646" spans="1:1">
      <c r="A646">
        <v>645</v>
      </c>
    </row>
    <row r="647" spans="1:1">
      <c r="A647">
        <v>646</v>
      </c>
    </row>
    <row r="648" spans="1:1">
      <c r="A648">
        <v>647</v>
      </c>
    </row>
    <row r="649" spans="1:1">
      <c r="A649">
        <v>648</v>
      </c>
    </row>
    <row r="650" spans="1:1">
      <c r="A650">
        <v>649</v>
      </c>
    </row>
    <row r="651" spans="1:1">
      <c r="A651">
        <v>650</v>
      </c>
    </row>
    <row r="652" spans="1:1">
      <c r="A652">
        <v>651</v>
      </c>
    </row>
    <row r="653" spans="1:1">
      <c r="A653">
        <v>652</v>
      </c>
    </row>
    <row r="654" spans="1:1">
      <c r="A654">
        <v>653</v>
      </c>
    </row>
    <row r="655" spans="1:1">
      <c r="A655">
        <v>654</v>
      </c>
    </row>
    <row r="656" spans="1:1">
      <c r="A656">
        <v>655</v>
      </c>
    </row>
    <row r="657" spans="1:1">
      <c r="A657">
        <v>656</v>
      </c>
    </row>
    <row r="658" spans="1:1">
      <c r="A658">
        <v>657</v>
      </c>
    </row>
    <row r="659" spans="1:1">
      <c r="A659">
        <v>658</v>
      </c>
    </row>
    <row r="660" spans="1:1">
      <c r="A660">
        <v>659</v>
      </c>
    </row>
    <row r="661" spans="1:1">
      <c r="A661">
        <v>660</v>
      </c>
    </row>
    <row r="662" spans="1:1">
      <c r="A662">
        <v>661</v>
      </c>
    </row>
    <row r="663" spans="1:1">
      <c r="A663">
        <v>662</v>
      </c>
    </row>
    <row r="664" spans="1:1">
      <c r="A664">
        <v>663</v>
      </c>
    </row>
    <row r="665" spans="1:1">
      <c r="A665">
        <v>664</v>
      </c>
    </row>
    <row r="666" spans="1:1">
      <c r="A666">
        <v>665</v>
      </c>
    </row>
    <row r="667" spans="1:1">
      <c r="A667">
        <v>666</v>
      </c>
    </row>
    <row r="668" spans="1:1">
      <c r="A668">
        <v>667</v>
      </c>
    </row>
    <row r="669" spans="1:1">
      <c r="A669">
        <v>668</v>
      </c>
    </row>
    <row r="670" spans="1:1">
      <c r="A670">
        <v>669</v>
      </c>
    </row>
    <row r="671" spans="1:1">
      <c r="A671">
        <v>670</v>
      </c>
    </row>
    <row r="672" spans="1:1">
      <c r="A672">
        <v>671</v>
      </c>
    </row>
    <row r="673" spans="1:1">
      <c r="A673">
        <v>672</v>
      </c>
    </row>
    <row r="674" spans="1:1">
      <c r="A674">
        <v>673</v>
      </c>
    </row>
    <row r="675" spans="1:1">
      <c r="A675">
        <v>674</v>
      </c>
    </row>
    <row r="676" spans="1:1">
      <c r="A676">
        <v>675</v>
      </c>
    </row>
    <row r="677" spans="1:1">
      <c r="A677">
        <v>676</v>
      </c>
    </row>
    <row r="678" spans="1:1">
      <c r="A678">
        <v>677</v>
      </c>
    </row>
    <row r="679" spans="1:1">
      <c r="A679">
        <v>678</v>
      </c>
    </row>
    <row r="680" spans="1:1">
      <c r="A680">
        <v>679</v>
      </c>
    </row>
    <row r="681" spans="1:1">
      <c r="A681">
        <v>680</v>
      </c>
    </row>
    <row r="682" spans="1:1">
      <c r="A682">
        <v>681</v>
      </c>
    </row>
    <row r="683" spans="1:1">
      <c r="A683">
        <v>682</v>
      </c>
    </row>
    <row r="684" spans="1:1">
      <c r="A684">
        <v>683</v>
      </c>
    </row>
    <row r="685" spans="1:1">
      <c r="A685">
        <v>684</v>
      </c>
    </row>
    <row r="686" spans="1:1">
      <c r="A686">
        <v>685</v>
      </c>
    </row>
    <row r="687" spans="1:1">
      <c r="A687">
        <v>686</v>
      </c>
    </row>
    <row r="688" spans="1:1">
      <c r="A688">
        <v>687</v>
      </c>
    </row>
    <row r="689" spans="1:1">
      <c r="A689">
        <v>688</v>
      </c>
    </row>
    <row r="690" spans="1:1">
      <c r="A690">
        <v>689</v>
      </c>
    </row>
    <row r="691" spans="1:1">
      <c r="A691">
        <v>690</v>
      </c>
    </row>
    <row r="692" spans="1:1">
      <c r="A692">
        <v>691</v>
      </c>
    </row>
    <row r="693" spans="1:1">
      <c r="A693">
        <v>692</v>
      </c>
    </row>
    <row r="694" spans="1:1">
      <c r="A694">
        <v>693</v>
      </c>
    </row>
    <row r="695" spans="1:1">
      <c r="A695">
        <v>694</v>
      </c>
    </row>
    <row r="696" spans="1:1">
      <c r="A696">
        <v>695</v>
      </c>
    </row>
    <row r="697" spans="1:1">
      <c r="A697">
        <v>696</v>
      </c>
    </row>
    <row r="698" spans="1:1">
      <c r="A698">
        <v>697</v>
      </c>
    </row>
    <row r="699" spans="1:1">
      <c r="A699">
        <v>698</v>
      </c>
    </row>
    <row r="700" spans="1:1">
      <c r="A700">
        <v>699</v>
      </c>
    </row>
    <row r="701" spans="1:1">
      <c r="A701">
        <v>700</v>
      </c>
    </row>
    <row r="702" spans="1:1">
      <c r="A702">
        <v>701</v>
      </c>
    </row>
    <row r="703" spans="1:1">
      <c r="A703">
        <v>702</v>
      </c>
    </row>
    <row r="704" spans="1:1">
      <c r="A704">
        <v>703</v>
      </c>
    </row>
    <row r="705" spans="1:1">
      <c r="A705">
        <v>704</v>
      </c>
    </row>
    <row r="706" spans="1:1">
      <c r="A706">
        <v>705</v>
      </c>
    </row>
    <row r="707" spans="1:1">
      <c r="A707">
        <v>706</v>
      </c>
    </row>
    <row r="708" spans="1:1">
      <c r="A708">
        <v>707</v>
      </c>
    </row>
    <row r="709" spans="1:1">
      <c r="A709">
        <v>708</v>
      </c>
    </row>
    <row r="710" spans="1:1">
      <c r="A710">
        <v>709</v>
      </c>
    </row>
    <row r="711" spans="1:1">
      <c r="A711">
        <v>710</v>
      </c>
    </row>
    <row r="712" spans="1:1">
      <c r="A712">
        <v>711</v>
      </c>
    </row>
    <row r="713" spans="1:1">
      <c r="A713">
        <v>712</v>
      </c>
    </row>
    <row r="714" spans="1:1">
      <c r="A714">
        <v>713</v>
      </c>
    </row>
    <row r="715" spans="1:1">
      <c r="A715">
        <v>714</v>
      </c>
    </row>
    <row r="716" spans="1:1">
      <c r="A716">
        <v>715</v>
      </c>
    </row>
    <row r="717" spans="1:1">
      <c r="A717">
        <v>716</v>
      </c>
    </row>
    <row r="718" spans="1:1">
      <c r="A718">
        <v>717</v>
      </c>
    </row>
    <row r="719" spans="1:1">
      <c r="A719">
        <v>718</v>
      </c>
    </row>
    <row r="720" spans="1:1">
      <c r="A720">
        <v>719</v>
      </c>
    </row>
    <row r="721" spans="1:1">
      <c r="A721">
        <v>720</v>
      </c>
    </row>
    <row r="722" spans="1:1">
      <c r="A722">
        <v>721</v>
      </c>
    </row>
    <row r="723" spans="1:1">
      <c r="A723">
        <v>722</v>
      </c>
    </row>
    <row r="724" spans="1:1">
      <c r="A724">
        <v>723</v>
      </c>
    </row>
    <row r="725" spans="1:1">
      <c r="A725">
        <v>724</v>
      </c>
    </row>
    <row r="726" spans="1:1">
      <c r="A726">
        <v>725</v>
      </c>
    </row>
    <row r="727" spans="1:1">
      <c r="A727">
        <v>726</v>
      </c>
    </row>
    <row r="728" spans="1:1">
      <c r="A728">
        <v>727</v>
      </c>
    </row>
    <row r="729" spans="1:1">
      <c r="A729">
        <v>728</v>
      </c>
    </row>
    <row r="730" spans="1:1">
      <c r="A730">
        <v>729</v>
      </c>
    </row>
    <row r="731" spans="1:1">
      <c r="A731">
        <v>730</v>
      </c>
    </row>
    <row r="732" spans="1:1">
      <c r="A732">
        <v>731</v>
      </c>
    </row>
    <row r="733" spans="1:1">
      <c r="A733">
        <v>732</v>
      </c>
    </row>
    <row r="734" spans="1:1">
      <c r="A734">
        <v>733</v>
      </c>
    </row>
    <row r="735" spans="1:1">
      <c r="A735">
        <v>734</v>
      </c>
    </row>
    <row r="736" spans="1:1">
      <c r="A736">
        <v>735</v>
      </c>
    </row>
    <row r="737" spans="1:1">
      <c r="A737">
        <v>736</v>
      </c>
    </row>
    <row r="738" spans="1:1">
      <c r="A738">
        <v>737</v>
      </c>
    </row>
    <row r="739" spans="1:1">
      <c r="A739">
        <v>738</v>
      </c>
    </row>
    <row r="740" spans="1:1">
      <c r="A740">
        <v>739</v>
      </c>
    </row>
    <row r="741" spans="1:1">
      <c r="A741">
        <v>740</v>
      </c>
    </row>
    <row r="742" spans="1:1">
      <c r="A742">
        <v>741</v>
      </c>
    </row>
    <row r="743" spans="1:1">
      <c r="A743">
        <v>742</v>
      </c>
    </row>
    <row r="744" spans="1:1">
      <c r="A744">
        <v>743</v>
      </c>
    </row>
    <row r="745" spans="1:1">
      <c r="A745">
        <v>744</v>
      </c>
    </row>
    <row r="746" spans="1:1">
      <c r="A746">
        <v>745</v>
      </c>
    </row>
    <row r="747" spans="1:1">
      <c r="A747">
        <v>746</v>
      </c>
    </row>
    <row r="748" spans="1:1">
      <c r="A748">
        <v>747</v>
      </c>
    </row>
    <row r="749" spans="1:1">
      <c r="A749">
        <v>748</v>
      </c>
    </row>
    <row r="750" spans="1:1">
      <c r="A750">
        <v>749</v>
      </c>
    </row>
    <row r="751" spans="1:1">
      <c r="A751">
        <v>750</v>
      </c>
    </row>
    <row r="752" spans="1:1">
      <c r="A752">
        <v>751</v>
      </c>
    </row>
    <row r="753" spans="1:1">
      <c r="A753">
        <v>752</v>
      </c>
    </row>
    <row r="754" spans="1:1">
      <c r="A754">
        <v>753</v>
      </c>
    </row>
    <row r="755" spans="1:1">
      <c r="A755">
        <v>754</v>
      </c>
    </row>
    <row r="756" spans="1:1">
      <c r="A756">
        <v>755</v>
      </c>
    </row>
    <row r="757" spans="1:1">
      <c r="A757">
        <v>756</v>
      </c>
    </row>
    <row r="758" spans="1:1">
      <c r="A758">
        <v>757</v>
      </c>
    </row>
    <row r="759" spans="1:1">
      <c r="A759">
        <v>758</v>
      </c>
    </row>
    <row r="760" spans="1:1">
      <c r="A760">
        <v>759</v>
      </c>
    </row>
    <row r="761" spans="1:1">
      <c r="A761">
        <v>760</v>
      </c>
    </row>
    <row r="762" spans="1:1">
      <c r="A762">
        <v>761</v>
      </c>
    </row>
    <row r="763" spans="1:1">
      <c r="A763">
        <v>762</v>
      </c>
    </row>
    <row r="764" spans="1:1">
      <c r="A764">
        <v>763</v>
      </c>
    </row>
    <row r="765" spans="1:1">
      <c r="A765">
        <v>764</v>
      </c>
    </row>
    <row r="766" spans="1:1">
      <c r="A766">
        <v>765</v>
      </c>
    </row>
    <row r="767" spans="1:1">
      <c r="A767">
        <v>766</v>
      </c>
    </row>
    <row r="768" spans="1:1">
      <c r="A768">
        <v>767</v>
      </c>
    </row>
    <row r="769" spans="1:1">
      <c r="A769">
        <v>768</v>
      </c>
    </row>
    <row r="770" spans="1:1">
      <c r="A770">
        <v>769</v>
      </c>
    </row>
    <row r="771" spans="1:1">
      <c r="A771">
        <v>770</v>
      </c>
    </row>
    <row r="772" spans="1:1">
      <c r="A772">
        <v>771</v>
      </c>
    </row>
    <row r="773" spans="1:1">
      <c r="A773">
        <v>772</v>
      </c>
    </row>
    <row r="774" spans="1:1">
      <c r="A774">
        <v>773</v>
      </c>
    </row>
    <row r="775" spans="1:1">
      <c r="A775">
        <v>774</v>
      </c>
    </row>
    <row r="776" spans="1:1">
      <c r="A776">
        <v>775</v>
      </c>
    </row>
    <row r="777" spans="1:1">
      <c r="A777">
        <v>776</v>
      </c>
    </row>
    <row r="778" spans="1:1">
      <c r="A778">
        <v>777</v>
      </c>
    </row>
    <row r="779" spans="1:1">
      <c r="A779">
        <v>778</v>
      </c>
    </row>
    <row r="780" spans="1:1">
      <c r="A780">
        <v>779</v>
      </c>
    </row>
    <row r="781" spans="1:1">
      <c r="A781">
        <v>780</v>
      </c>
    </row>
    <row r="782" spans="1:1">
      <c r="A782">
        <v>781</v>
      </c>
    </row>
    <row r="783" spans="1:1">
      <c r="A783">
        <v>782</v>
      </c>
    </row>
    <row r="784" spans="1:1">
      <c r="A784">
        <v>783</v>
      </c>
    </row>
    <row r="785" spans="1:1">
      <c r="A785">
        <v>784</v>
      </c>
    </row>
    <row r="786" spans="1:1">
      <c r="A786">
        <v>785</v>
      </c>
    </row>
    <row r="787" spans="1:1">
      <c r="A787">
        <v>786</v>
      </c>
    </row>
    <row r="788" spans="1:1">
      <c r="A788">
        <v>787</v>
      </c>
    </row>
    <row r="789" spans="1:1">
      <c r="A789">
        <v>788</v>
      </c>
    </row>
    <row r="790" spans="1:1">
      <c r="A790">
        <v>789</v>
      </c>
    </row>
    <row r="791" spans="1:1">
      <c r="A791">
        <v>790</v>
      </c>
    </row>
    <row r="792" spans="1:1">
      <c r="A792">
        <v>791</v>
      </c>
    </row>
    <row r="793" spans="1:1">
      <c r="A793">
        <v>792</v>
      </c>
    </row>
    <row r="794" spans="1:1">
      <c r="A794">
        <v>793</v>
      </c>
    </row>
    <row r="795" spans="1:1">
      <c r="A795">
        <v>794</v>
      </c>
    </row>
    <row r="796" spans="1:1">
      <c r="A796">
        <v>795</v>
      </c>
    </row>
    <row r="797" spans="1:1">
      <c r="A797">
        <v>796</v>
      </c>
    </row>
    <row r="798" spans="1:1">
      <c r="A798">
        <v>797</v>
      </c>
    </row>
    <row r="799" spans="1:1">
      <c r="A799">
        <v>798</v>
      </c>
    </row>
    <row r="800" spans="1:1">
      <c r="A800">
        <v>799</v>
      </c>
    </row>
    <row r="801" spans="1:1">
      <c r="A801">
        <v>800</v>
      </c>
    </row>
    <row r="802" spans="1:1">
      <c r="A802">
        <v>801</v>
      </c>
    </row>
    <row r="803" spans="1:1">
      <c r="A803">
        <v>802</v>
      </c>
    </row>
    <row r="804" spans="1:1">
      <c r="A804">
        <v>803</v>
      </c>
    </row>
    <row r="805" spans="1:1">
      <c r="A805">
        <v>804</v>
      </c>
    </row>
    <row r="806" spans="1:1">
      <c r="A806">
        <v>805</v>
      </c>
    </row>
    <row r="807" spans="1:1">
      <c r="A807">
        <v>806</v>
      </c>
    </row>
    <row r="808" spans="1:1">
      <c r="A808">
        <v>807</v>
      </c>
    </row>
    <row r="809" spans="1:1">
      <c r="A809">
        <v>808</v>
      </c>
    </row>
    <row r="810" spans="1:1">
      <c r="A810">
        <v>809</v>
      </c>
    </row>
    <row r="811" spans="1:1">
      <c r="A811">
        <v>810</v>
      </c>
    </row>
    <row r="812" spans="1:1">
      <c r="A812">
        <v>811</v>
      </c>
    </row>
    <row r="813" spans="1:1">
      <c r="A813">
        <v>812</v>
      </c>
    </row>
    <row r="814" spans="1:1">
      <c r="A814">
        <v>813</v>
      </c>
    </row>
    <row r="815" spans="1:1">
      <c r="A815">
        <v>814</v>
      </c>
    </row>
    <row r="816" spans="1:1">
      <c r="A816">
        <v>815</v>
      </c>
    </row>
    <row r="817" spans="1:1">
      <c r="A817">
        <v>816</v>
      </c>
    </row>
    <row r="818" spans="1:1">
      <c r="A818">
        <v>817</v>
      </c>
    </row>
    <row r="819" spans="1:1">
      <c r="A819">
        <v>818</v>
      </c>
    </row>
    <row r="820" spans="1:1">
      <c r="A820">
        <v>819</v>
      </c>
    </row>
    <row r="821" spans="1:1">
      <c r="A821">
        <v>820</v>
      </c>
    </row>
    <row r="822" spans="1:1">
      <c r="A822">
        <v>821</v>
      </c>
    </row>
    <row r="823" spans="1:1">
      <c r="A823">
        <v>822</v>
      </c>
    </row>
    <row r="824" spans="1:1">
      <c r="A824">
        <v>823</v>
      </c>
    </row>
    <row r="825" spans="1:1">
      <c r="A825">
        <v>824</v>
      </c>
    </row>
    <row r="826" spans="1:1">
      <c r="A826">
        <v>825</v>
      </c>
    </row>
    <row r="827" spans="1:1">
      <c r="A827">
        <v>826</v>
      </c>
    </row>
    <row r="828" spans="1:1">
      <c r="A828">
        <v>827</v>
      </c>
    </row>
    <row r="829" spans="1:1">
      <c r="A829">
        <v>828</v>
      </c>
    </row>
    <row r="830" spans="1:1">
      <c r="A830">
        <v>829</v>
      </c>
    </row>
    <row r="831" spans="1:1">
      <c r="A831">
        <v>830</v>
      </c>
    </row>
    <row r="832" spans="1:1">
      <c r="A832">
        <v>831</v>
      </c>
    </row>
    <row r="833" spans="1:1">
      <c r="A833">
        <v>832</v>
      </c>
    </row>
    <row r="834" spans="1:1">
      <c r="A834">
        <v>833</v>
      </c>
    </row>
    <row r="835" spans="1:1">
      <c r="A835">
        <v>834</v>
      </c>
    </row>
    <row r="836" spans="1:1">
      <c r="A836">
        <v>835</v>
      </c>
    </row>
    <row r="837" spans="1:1">
      <c r="A837">
        <v>836</v>
      </c>
    </row>
    <row r="838" spans="1:1">
      <c r="A838">
        <v>837</v>
      </c>
    </row>
    <row r="839" spans="1:1">
      <c r="A839">
        <v>838</v>
      </c>
    </row>
    <row r="840" spans="1:1">
      <c r="A840">
        <v>839</v>
      </c>
    </row>
    <row r="841" spans="1:1">
      <c r="A841">
        <v>840</v>
      </c>
    </row>
    <row r="842" spans="1:1">
      <c r="A842">
        <v>841</v>
      </c>
    </row>
    <row r="843" spans="1:1">
      <c r="A843">
        <v>842</v>
      </c>
    </row>
    <row r="844" spans="1:1">
      <c r="A844">
        <v>843</v>
      </c>
    </row>
    <row r="845" spans="1:1">
      <c r="A845">
        <v>844</v>
      </c>
    </row>
    <row r="846" spans="1:1">
      <c r="A846">
        <v>845</v>
      </c>
    </row>
    <row r="847" spans="1:1">
      <c r="A847">
        <v>846</v>
      </c>
    </row>
    <row r="848" spans="1:1">
      <c r="A848">
        <v>847</v>
      </c>
    </row>
    <row r="849" spans="1:1">
      <c r="A849">
        <v>848</v>
      </c>
    </row>
    <row r="850" spans="1:1">
      <c r="A850">
        <v>849</v>
      </c>
    </row>
    <row r="851" spans="1:1">
      <c r="A851">
        <v>850</v>
      </c>
    </row>
    <row r="852" spans="1:1">
      <c r="A852">
        <v>851</v>
      </c>
    </row>
    <row r="853" spans="1:1">
      <c r="A853">
        <v>852</v>
      </c>
    </row>
    <row r="854" spans="1:1">
      <c r="A854">
        <v>853</v>
      </c>
    </row>
    <row r="855" spans="1:1">
      <c r="A855">
        <v>854</v>
      </c>
    </row>
    <row r="856" spans="1:1">
      <c r="A856">
        <v>855</v>
      </c>
    </row>
    <row r="857" spans="1:1">
      <c r="A857">
        <v>856</v>
      </c>
    </row>
    <row r="858" spans="1:1">
      <c r="A858">
        <v>857</v>
      </c>
    </row>
    <row r="859" spans="1:1">
      <c r="A859">
        <v>858</v>
      </c>
    </row>
    <row r="860" spans="1:1">
      <c r="A860">
        <v>859</v>
      </c>
    </row>
    <row r="861" spans="1:1">
      <c r="A861">
        <v>860</v>
      </c>
    </row>
    <row r="862" spans="1:1">
      <c r="A862">
        <v>861</v>
      </c>
    </row>
    <row r="863" spans="1:1">
      <c r="A863">
        <v>862</v>
      </c>
    </row>
    <row r="864" spans="1:1">
      <c r="A864">
        <v>863</v>
      </c>
    </row>
    <row r="865" spans="1:1">
      <c r="A865">
        <v>864</v>
      </c>
    </row>
    <row r="866" spans="1:1">
      <c r="A866">
        <v>865</v>
      </c>
    </row>
    <row r="867" spans="1:1">
      <c r="A867">
        <v>866</v>
      </c>
    </row>
    <row r="868" spans="1:1">
      <c r="A868">
        <v>867</v>
      </c>
    </row>
    <row r="869" spans="1:1">
      <c r="A869">
        <v>868</v>
      </c>
    </row>
    <row r="870" spans="1:1">
      <c r="A870">
        <v>869</v>
      </c>
    </row>
    <row r="871" spans="1:1">
      <c r="A871">
        <v>870</v>
      </c>
    </row>
    <row r="872" spans="1:1">
      <c r="A872">
        <v>871</v>
      </c>
    </row>
    <row r="873" spans="1:1">
      <c r="A873">
        <v>872</v>
      </c>
    </row>
    <row r="874" spans="1:1">
      <c r="A874">
        <v>873</v>
      </c>
    </row>
    <row r="875" spans="1:1">
      <c r="A875">
        <v>874</v>
      </c>
    </row>
    <row r="876" spans="1:1">
      <c r="A876">
        <v>875</v>
      </c>
    </row>
    <row r="877" spans="1:1">
      <c r="A877">
        <v>876</v>
      </c>
    </row>
    <row r="878" spans="1:1">
      <c r="A878">
        <v>877</v>
      </c>
    </row>
    <row r="879" spans="1:1">
      <c r="A879">
        <v>878</v>
      </c>
    </row>
    <row r="880" spans="1:1">
      <c r="A880">
        <v>879</v>
      </c>
    </row>
    <row r="881" spans="1:1">
      <c r="A881">
        <v>880</v>
      </c>
    </row>
    <row r="882" spans="1:1">
      <c r="A882">
        <v>881</v>
      </c>
    </row>
    <row r="883" spans="1:1">
      <c r="A883">
        <v>882</v>
      </c>
    </row>
    <row r="884" spans="1:1">
      <c r="A884">
        <v>883</v>
      </c>
    </row>
    <row r="885" spans="1:1">
      <c r="A885">
        <v>884</v>
      </c>
    </row>
    <row r="886" spans="1:1">
      <c r="A886">
        <v>885</v>
      </c>
    </row>
    <row r="887" spans="1:1">
      <c r="A887">
        <v>886</v>
      </c>
    </row>
    <row r="888" spans="1:1">
      <c r="A888">
        <v>887</v>
      </c>
    </row>
    <row r="889" spans="1:1">
      <c r="A889">
        <v>888</v>
      </c>
    </row>
    <row r="890" spans="1:1">
      <c r="A890">
        <v>889</v>
      </c>
    </row>
    <row r="891" spans="1:1">
      <c r="A891">
        <v>890</v>
      </c>
    </row>
    <row r="892" spans="1:1">
      <c r="A892">
        <v>891</v>
      </c>
    </row>
    <row r="893" spans="1:1">
      <c r="A893">
        <v>892</v>
      </c>
    </row>
    <row r="894" spans="1:1">
      <c r="A894">
        <v>893</v>
      </c>
    </row>
    <row r="895" spans="1:1">
      <c r="A895">
        <v>894</v>
      </c>
    </row>
    <row r="896" spans="1:1">
      <c r="A896">
        <v>895</v>
      </c>
    </row>
    <row r="897" spans="1:1">
      <c r="A897">
        <v>896</v>
      </c>
    </row>
    <row r="898" spans="1:1">
      <c r="A898">
        <v>897</v>
      </c>
    </row>
    <row r="899" spans="1:1">
      <c r="A899">
        <v>898</v>
      </c>
    </row>
    <row r="900" spans="1:1">
      <c r="A900">
        <v>899</v>
      </c>
    </row>
    <row r="901" spans="1:1">
      <c r="A901">
        <v>900</v>
      </c>
    </row>
    <row r="902" spans="1:1">
      <c r="A902">
        <v>901</v>
      </c>
    </row>
    <row r="903" spans="1:1">
      <c r="A903">
        <v>902</v>
      </c>
    </row>
    <row r="904" spans="1:1">
      <c r="A904">
        <v>903</v>
      </c>
    </row>
    <row r="905" spans="1:1">
      <c r="A905">
        <v>904</v>
      </c>
    </row>
    <row r="906" spans="1:1">
      <c r="A906">
        <v>905</v>
      </c>
    </row>
    <row r="907" spans="1:1">
      <c r="A907">
        <v>906</v>
      </c>
    </row>
    <row r="908" spans="1:1">
      <c r="A908">
        <v>907</v>
      </c>
    </row>
    <row r="909" spans="1:1">
      <c r="A909">
        <v>908</v>
      </c>
    </row>
    <row r="910" spans="1:1">
      <c r="A910">
        <v>909</v>
      </c>
    </row>
    <row r="911" spans="1:1">
      <c r="A911">
        <v>910</v>
      </c>
    </row>
    <row r="912" spans="1:1">
      <c r="A912">
        <v>911</v>
      </c>
    </row>
    <row r="913" spans="1:1">
      <c r="A913">
        <v>912</v>
      </c>
    </row>
    <row r="914" spans="1:1">
      <c r="A914">
        <v>913</v>
      </c>
    </row>
    <row r="915" spans="1:1">
      <c r="A915">
        <v>914</v>
      </c>
    </row>
    <row r="916" spans="1:1">
      <c r="A916">
        <v>915</v>
      </c>
    </row>
    <row r="917" spans="1:1">
      <c r="A917">
        <v>916</v>
      </c>
    </row>
    <row r="918" spans="1:1">
      <c r="A918">
        <v>917</v>
      </c>
    </row>
    <row r="919" spans="1:1">
      <c r="A919">
        <v>918</v>
      </c>
    </row>
    <row r="920" spans="1:1">
      <c r="A920">
        <v>919</v>
      </c>
    </row>
    <row r="921" spans="1:1">
      <c r="A921">
        <v>920</v>
      </c>
    </row>
    <row r="922" spans="1:1">
      <c r="A922">
        <v>921</v>
      </c>
    </row>
    <row r="923" spans="1:1">
      <c r="A923">
        <v>922</v>
      </c>
    </row>
    <row r="924" spans="1:1">
      <c r="A924">
        <v>923</v>
      </c>
    </row>
    <row r="925" spans="1:1">
      <c r="A925">
        <v>924</v>
      </c>
    </row>
    <row r="926" spans="1:1">
      <c r="A926">
        <v>925</v>
      </c>
    </row>
    <row r="927" spans="1:1">
      <c r="A927">
        <v>926</v>
      </c>
    </row>
    <row r="928" spans="1:1">
      <c r="A928">
        <v>927</v>
      </c>
    </row>
    <row r="929" spans="1:1">
      <c r="A929">
        <v>928</v>
      </c>
    </row>
    <row r="930" spans="1:1">
      <c r="A930">
        <v>929</v>
      </c>
    </row>
    <row r="931" spans="1:1">
      <c r="A931">
        <v>930</v>
      </c>
    </row>
    <row r="932" spans="1:1">
      <c r="A932">
        <v>931</v>
      </c>
    </row>
    <row r="933" spans="1:1">
      <c r="A933">
        <v>932</v>
      </c>
    </row>
    <row r="934" spans="1:1">
      <c r="A934">
        <v>933</v>
      </c>
    </row>
    <row r="935" spans="1:1">
      <c r="A935">
        <v>934</v>
      </c>
    </row>
    <row r="936" spans="1:1">
      <c r="A936">
        <v>935</v>
      </c>
    </row>
    <row r="937" spans="1:1">
      <c r="A937">
        <v>936</v>
      </c>
    </row>
    <row r="938" spans="1:1">
      <c r="A938">
        <v>937</v>
      </c>
    </row>
    <row r="939" spans="1:1">
      <c r="A939">
        <v>938</v>
      </c>
    </row>
    <row r="940" spans="1:1">
      <c r="A940">
        <v>939</v>
      </c>
    </row>
    <row r="941" spans="1:1">
      <c r="A941">
        <v>940</v>
      </c>
    </row>
    <row r="942" spans="1:1">
      <c r="A942">
        <v>941</v>
      </c>
    </row>
    <row r="943" spans="1:1">
      <c r="A943">
        <v>942</v>
      </c>
    </row>
    <row r="944" spans="1:1">
      <c r="A944">
        <v>943</v>
      </c>
    </row>
    <row r="945" spans="1:1">
      <c r="A945">
        <v>944</v>
      </c>
    </row>
    <row r="946" spans="1:1">
      <c r="A946">
        <v>945</v>
      </c>
    </row>
    <row r="947" spans="1:1">
      <c r="A947">
        <v>946</v>
      </c>
    </row>
    <row r="948" spans="1:1">
      <c r="A948">
        <v>947</v>
      </c>
    </row>
    <row r="949" spans="1:1">
      <c r="A949">
        <v>948</v>
      </c>
    </row>
    <row r="950" spans="1:1">
      <c r="A950">
        <v>949</v>
      </c>
    </row>
    <row r="951" spans="1:1">
      <c r="A951">
        <v>950</v>
      </c>
    </row>
    <row r="952" spans="1:1">
      <c r="A952">
        <v>951</v>
      </c>
    </row>
    <row r="953" spans="1:1">
      <c r="A953">
        <v>952</v>
      </c>
    </row>
    <row r="954" spans="1:1">
      <c r="A954">
        <v>953</v>
      </c>
    </row>
    <row r="955" spans="1:1">
      <c r="A955">
        <v>954</v>
      </c>
    </row>
    <row r="956" spans="1:1">
      <c r="A956">
        <v>955</v>
      </c>
    </row>
    <row r="957" spans="1:1">
      <c r="A957">
        <v>956</v>
      </c>
    </row>
    <row r="958" spans="1:1">
      <c r="A958">
        <v>957</v>
      </c>
    </row>
    <row r="959" spans="1:1">
      <c r="A959">
        <v>958</v>
      </c>
    </row>
    <row r="960" spans="1:1">
      <c r="A960">
        <v>959</v>
      </c>
    </row>
    <row r="961" spans="1:1">
      <c r="A961">
        <v>960</v>
      </c>
    </row>
    <row r="962" spans="1:1">
      <c r="A962">
        <v>961</v>
      </c>
    </row>
    <row r="963" spans="1:1">
      <c r="A963">
        <v>962</v>
      </c>
    </row>
    <row r="964" spans="1:1">
      <c r="A964">
        <v>963</v>
      </c>
    </row>
    <row r="965" spans="1:1">
      <c r="A965">
        <v>964</v>
      </c>
    </row>
    <row r="966" spans="1:1">
      <c r="A966">
        <v>965</v>
      </c>
    </row>
    <row r="967" spans="1:1">
      <c r="A967">
        <v>966</v>
      </c>
    </row>
    <row r="968" spans="1:1">
      <c r="A968">
        <v>967</v>
      </c>
    </row>
    <row r="969" spans="1:1">
      <c r="A969">
        <v>968</v>
      </c>
    </row>
    <row r="970" spans="1:1">
      <c r="A970">
        <v>969</v>
      </c>
    </row>
    <row r="971" spans="1:1">
      <c r="A971">
        <v>970</v>
      </c>
    </row>
    <row r="972" spans="1:1">
      <c r="A972">
        <v>971</v>
      </c>
    </row>
    <row r="973" spans="1:1">
      <c r="A973">
        <v>972</v>
      </c>
    </row>
    <row r="974" spans="1:1">
      <c r="A974">
        <v>973</v>
      </c>
    </row>
    <row r="975" spans="1:1">
      <c r="A975">
        <v>974</v>
      </c>
    </row>
    <row r="976" spans="1:1">
      <c r="A976">
        <v>975</v>
      </c>
    </row>
    <row r="977" spans="1:1">
      <c r="A977">
        <v>976</v>
      </c>
    </row>
    <row r="978" spans="1:1">
      <c r="A978">
        <v>977</v>
      </c>
    </row>
    <row r="979" spans="1:1">
      <c r="A979">
        <v>978</v>
      </c>
    </row>
    <row r="980" spans="1:1">
      <c r="A980">
        <v>979</v>
      </c>
    </row>
    <row r="981" spans="1:1">
      <c r="A981">
        <v>980</v>
      </c>
    </row>
    <row r="982" spans="1:1">
      <c r="A982">
        <v>981</v>
      </c>
    </row>
    <row r="983" spans="1:1">
      <c r="A983">
        <v>982</v>
      </c>
    </row>
    <row r="984" spans="1:1">
      <c r="A984">
        <v>983</v>
      </c>
    </row>
    <row r="985" spans="1:1">
      <c r="A985">
        <v>984</v>
      </c>
    </row>
    <row r="986" spans="1:1">
      <c r="A986">
        <v>985</v>
      </c>
    </row>
    <row r="987" spans="1:1">
      <c r="A987">
        <v>986</v>
      </c>
    </row>
    <row r="988" spans="1:1">
      <c r="A988">
        <v>987</v>
      </c>
    </row>
    <row r="989" spans="1:1">
      <c r="A989">
        <v>988</v>
      </c>
    </row>
    <row r="990" spans="1:1">
      <c r="A990">
        <v>989</v>
      </c>
    </row>
    <row r="991" spans="1:1">
      <c r="A991">
        <v>990</v>
      </c>
    </row>
    <row r="992" spans="1:1">
      <c r="A992">
        <v>991</v>
      </c>
    </row>
    <row r="993" spans="1:1">
      <c r="A993">
        <v>992</v>
      </c>
    </row>
    <row r="994" spans="1:1">
      <c r="A994">
        <v>993</v>
      </c>
    </row>
    <row r="995" spans="1:1">
      <c r="A995">
        <v>994</v>
      </c>
    </row>
    <row r="996" spans="1:1">
      <c r="A996">
        <v>995</v>
      </c>
    </row>
    <row r="997" spans="1:1">
      <c r="A997">
        <v>996</v>
      </c>
    </row>
    <row r="998" spans="1:1">
      <c r="A998">
        <v>997</v>
      </c>
    </row>
    <row r="999" spans="1:1">
      <c r="A999">
        <v>998</v>
      </c>
    </row>
    <row r="1000" spans="1:1">
      <c r="A1000">
        <v>999</v>
      </c>
    </row>
    <row r="1001" spans="1:1">
      <c r="A1001">
        <v>1000</v>
      </c>
    </row>
    <row r="1002" spans="1:1">
      <c r="A1002">
        <v>1001</v>
      </c>
    </row>
    <row r="1003" spans="1:1">
      <c r="A1003">
        <v>1002</v>
      </c>
    </row>
    <row r="1004" spans="1:1">
      <c r="A1004">
        <v>1003</v>
      </c>
    </row>
    <row r="1005" spans="1:1">
      <c r="A1005">
        <v>1004</v>
      </c>
    </row>
    <row r="1006" spans="1:1">
      <c r="A1006">
        <v>1005</v>
      </c>
    </row>
    <row r="1007" spans="1:1">
      <c r="A1007">
        <v>1006</v>
      </c>
    </row>
    <row r="1008" spans="1:1">
      <c r="A1008">
        <v>1007</v>
      </c>
    </row>
    <row r="1009" spans="1:1">
      <c r="A1009">
        <v>1008</v>
      </c>
    </row>
    <row r="1010" spans="1:1">
      <c r="A1010">
        <v>1009</v>
      </c>
    </row>
    <row r="1011" spans="1:1">
      <c r="A1011">
        <v>1010</v>
      </c>
    </row>
    <row r="1012" spans="1:1">
      <c r="A1012">
        <v>1011</v>
      </c>
    </row>
    <row r="1013" spans="1:1">
      <c r="A1013">
        <v>1012</v>
      </c>
    </row>
    <row r="1014" spans="1:1">
      <c r="A1014">
        <v>1013</v>
      </c>
    </row>
    <row r="1015" spans="1:1">
      <c r="A1015">
        <v>1014</v>
      </c>
    </row>
    <row r="1016" spans="1:1">
      <c r="A1016">
        <v>1015</v>
      </c>
    </row>
    <row r="1017" spans="1:1">
      <c r="A1017">
        <v>1016</v>
      </c>
    </row>
    <row r="1018" spans="1:1">
      <c r="A1018">
        <v>1017</v>
      </c>
    </row>
    <row r="1019" spans="1:1">
      <c r="A1019">
        <v>1018</v>
      </c>
    </row>
    <row r="1020" spans="1:1">
      <c r="A1020">
        <v>1019</v>
      </c>
    </row>
    <row r="1021" spans="1:1">
      <c r="A1021">
        <v>1020</v>
      </c>
    </row>
    <row r="1022" spans="1:1">
      <c r="A1022">
        <v>1021</v>
      </c>
    </row>
    <row r="1023" spans="1:1">
      <c r="A1023">
        <v>1022</v>
      </c>
    </row>
    <row r="1024" spans="1:1">
      <c r="A1024">
        <v>1023</v>
      </c>
    </row>
    <row r="1025" spans="1:1">
      <c r="A1025">
        <v>1024</v>
      </c>
    </row>
    <row r="1026" spans="1:1">
      <c r="A1026">
        <v>1025</v>
      </c>
    </row>
    <row r="1027" spans="1:1">
      <c r="A1027">
        <v>1026</v>
      </c>
    </row>
    <row r="1028" spans="1:1">
      <c r="A1028">
        <v>1027</v>
      </c>
    </row>
    <row r="1029" spans="1:1">
      <c r="A1029">
        <v>1028</v>
      </c>
    </row>
    <row r="1030" spans="1:1">
      <c r="A1030">
        <v>1029</v>
      </c>
    </row>
    <row r="1031" spans="1:1">
      <c r="A1031">
        <v>1030</v>
      </c>
    </row>
    <row r="1032" spans="1:1">
      <c r="A1032">
        <v>1031</v>
      </c>
    </row>
    <row r="1033" spans="1:1">
      <c r="A1033">
        <v>1032</v>
      </c>
    </row>
    <row r="1034" spans="1:1">
      <c r="A1034">
        <v>1033</v>
      </c>
    </row>
    <row r="1035" spans="1:1">
      <c r="A1035">
        <v>1034</v>
      </c>
    </row>
    <row r="1036" spans="1:1">
      <c r="A1036">
        <v>1035</v>
      </c>
    </row>
    <row r="1037" spans="1:1">
      <c r="A1037">
        <v>1036</v>
      </c>
    </row>
    <row r="1038" spans="1:1">
      <c r="A1038">
        <v>1037</v>
      </c>
    </row>
    <row r="1039" spans="1:1">
      <c r="A1039">
        <v>1038</v>
      </c>
    </row>
    <row r="1040" spans="1:1">
      <c r="A1040">
        <v>1039</v>
      </c>
    </row>
    <row r="1041" spans="1:1">
      <c r="A1041">
        <v>1040</v>
      </c>
    </row>
    <row r="1042" spans="1:1">
      <c r="A1042">
        <v>1041</v>
      </c>
    </row>
    <row r="1043" spans="1:1">
      <c r="A1043">
        <v>1042</v>
      </c>
    </row>
    <row r="1044" spans="1:1">
      <c r="A1044">
        <v>1043</v>
      </c>
    </row>
    <row r="1045" spans="1:1">
      <c r="A1045">
        <v>1044</v>
      </c>
    </row>
    <row r="1046" spans="1:1">
      <c r="A1046">
        <v>1045</v>
      </c>
    </row>
    <row r="1047" spans="1:1">
      <c r="A1047">
        <v>1046</v>
      </c>
    </row>
    <row r="1048" spans="1:1">
      <c r="A1048">
        <v>1047</v>
      </c>
    </row>
    <row r="1049" spans="1:1">
      <c r="A1049">
        <v>1048</v>
      </c>
    </row>
    <row r="1050" spans="1:1">
      <c r="A1050">
        <v>1049</v>
      </c>
    </row>
    <row r="1051" spans="1:1">
      <c r="A1051">
        <v>1050</v>
      </c>
    </row>
    <row r="1052" spans="1:1">
      <c r="A1052">
        <v>1051</v>
      </c>
    </row>
    <row r="1053" spans="1:1">
      <c r="A1053">
        <v>1052</v>
      </c>
    </row>
    <row r="1054" spans="1:1">
      <c r="A1054">
        <v>1053</v>
      </c>
    </row>
    <row r="1055" spans="1:1">
      <c r="A1055">
        <v>1054</v>
      </c>
    </row>
    <row r="1056" spans="1:1">
      <c r="A1056">
        <v>1055</v>
      </c>
    </row>
    <row r="1057" spans="1:1">
      <c r="A1057">
        <v>1056</v>
      </c>
    </row>
    <row r="1058" spans="1:1">
      <c r="A1058">
        <v>1057</v>
      </c>
    </row>
    <row r="1059" spans="1:1">
      <c r="A1059">
        <v>1058</v>
      </c>
    </row>
    <row r="1060" spans="1:1">
      <c r="A1060">
        <v>1059</v>
      </c>
    </row>
    <row r="1061" spans="1:1">
      <c r="A1061">
        <v>1060</v>
      </c>
    </row>
    <row r="1062" spans="1:1">
      <c r="A1062">
        <v>1061</v>
      </c>
    </row>
    <row r="1063" spans="1:1">
      <c r="A1063">
        <v>1062</v>
      </c>
    </row>
    <row r="1064" spans="1:1">
      <c r="A1064">
        <v>1063</v>
      </c>
    </row>
    <row r="1065" spans="1:1">
      <c r="A1065">
        <v>1064</v>
      </c>
    </row>
    <row r="1066" spans="1:1">
      <c r="A1066">
        <v>1065</v>
      </c>
    </row>
    <row r="1067" spans="1:1">
      <c r="A1067">
        <v>1066</v>
      </c>
    </row>
    <row r="1068" spans="1:1">
      <c r="A1068">
        <v>1067</v>
      </c>
    </row>
    <row r="1069" spans="1:1">
      <c r="A1069">
        <v>1068</v>
      </c>
    </row>
    <row r="1070" spans="1:1">
      <c r="A1070">
        <v>1069</v>
      </c>
    </row>
    <row r="1071" spans="1:1">
      <c r="A1071">
        <v>1070</v>
      </c>
    </row>
    <row r="1072" spans="1:1">
      <c r="A1072">
        <v>1071</v>
      </c>
    </row>
    <row r="1073" spans="1:1">
      <c r="A1073">
        <v>1072</v>
      </c>
    </row>
    <row r="1074" spans="1:1">
      <c r="A1074">
        <v>1073</v>
      </c>
    </row>
    <row r="1075" spans="1:1">
      <c r="A1075">
        <v>1074</v>
      </c>
    </row>
    <row r="1076" spans="1:1">
      <c r="A1076">
        <v>1075</v>
      </c>
    </row>
    <row r="1077" spans="1:1">
      <c r="A1077">
        <v>1076</v>
      </c>
    </row>
    <row r="1078" spans="1:1">
      <c r="A1078">
        <v>1077</v>
      </c>
    </row>
    <row r="1079" spans="1:1">
      <c r="A1079">
        <v>1078</v>
      </c>
    </row>
    <row r="1080" spans="1:1">
      <c r="A1080">
        <v>1079</v>
      </c>
    </row>
    <row r="1081" spans="1:1">
      <c r="A1081">
        <v>1080</v>
      </c>
    </row>
    <row r="1082" spans="1:1">
      <c r="A1082">
        <v>1081</v>
      </c>
    </row>
    <row r="1083" spans="1:1">
      <c r="A1083">
        <v>1082</v>
      </c>
    </row>
    <row r="1084" spans="1:1">
      <c r="A1084">
        <v>1083</v>
      </c>
    </row>
    <row r="1085" spans="1:1">
      <c r="A1085">
        <v>1084</v>
      </c>
    </row>
    <row r="1086" spans="1:1">
      <c r="A1086">
        <v>1085</v>
      </c>
    </row>
    <row r="1087" spans="1:1">
      <c r="A1087">
        <v>1086</v>
      </c>
    </row>
    <row r="1088" spans="1:1">
      <c r="A1088">
        <v>1087</v>
      </c>
    </row>
    <row r="1089" spans="1:1">
      <c r="A1089">
        <v>1088</v>
      </c>
    </row>
    <row r="1090" spans="1:1">
      <c r="A1090">
        <v>1089</v>
      </c>
    </row>
    <row r="1091" spans="1:1">
      <c r="A1091">
        <v>1090</v>
      </c>
    </row>
    <row r="1092" spans="1:1">
      <c r="A1092">
        <v>1091</v>
      </c>
    </row>
    <row r="1093" spans="1:1">
      <c r="A1093">
        <v>1092</v>
      </c>
    </row>
    <row r="1094" spans="1:1">
      <c r="A1094">
        <v>1093</v>
      </c>
    </row>
    <row r="1095" spans="1:1">
      <c r="A1095">
        <v>1094</v>
      </c>
    </row>
    <row r="1096" spans="1:1">
      <c r="A1096">
        <v>1095</v>
      </c>
    </row>
    <row r="1097" spans="1:1">
      <c r="A1097">
        <v>1096</v>
      </c>
    </row>
    <row r="1098" spans="1:1">
      <c r="A1098">
        <v>1097</v>
      </c>
    </row>
    <row r="1099" spans="1:1">
      <c r="A1099">
        <v>1098</v>
      </c>
    </row>
    <row r="1100" spans="1:1">
      <c r="A1100">
        <v>1099</v>
      </c>
    </row>
    <row r="1101" spans="1:1">
      <c r="A1101">
        <v>1100</v>
      </c>
    </row>
    <row r="1102" spans="1:1">
      <c r="A1102">
        <v>1101</v>
      </c>
    </row>
    <row r="1103" spans="1:1">
      <c r="A1103">
        <v>1102</v>
      </c>
    </row>
    <row r="1104" spans="1:1">
      <c r="A1104">
        <v>1103</v>
      </c>
    </row>
    <row r="1105" spans="1:1">
      <c r="A1105">
        <v>1104</v>
      </c>
    </row>
    <row r="1106" spans="1:1">
      <c r="A1106">
        <v>1105</v>
      </c>
    </row>
    <row r="1107" spans="1:1">
      <c r="A1107">
        <v>1106</v>
      </c>
    </row>
    <row r="1108" spans="1:1">
      <c r="A1108">
        <v>1107</v>
      </c>
    </row>
    <row r="1109" spans="1:1">
      <c r="A1109">
        <v>1108</v>
      </c>
    </row>
    <row r="1110" spans="1:1">
      <c r="A1110">
        <v>1109</v>
      </c>
    </row>
    <row r="1111" spans="1:1">
      <c r="A1111">
        <v>1110</v>
      </c>
    </row>
    <row r="1112" spans="1:1">
      <c r="A1112">
        <v>1111</v>
      </c>
    </row>
    <row r="1113" spans="1:1">
      <c r="A1113">
        <v>1112</v>
      </c>
    </row>
    <row r="1114" spans="1:1">
      <c r="A1114">
        <v>1113</v>
      </c>
    </row>
    <row r="1115" spans="1:1">
      <c r="A1115">
        <v>1114</v>
      </c>
    </row>
    <row r="1116" spans="1:1">
      <c r="A1116">
        <v>1115</v>
      </c>
    </row>
    <row r="1117" spans="1:1">
      <c r="A1117">
        <v>1116</v>
      </c>
    </row>
    <row r="1118" spans="1:1">
      <c r="A1118">
        <v>1117</v>
      </c>
    </row>
    <row r="1119" spans="1:1">
      <c r="A1119">
        <v>1118</v>
      </c>
    </row>
    <row r="1120" spans="1:1">
      <c r="A1120">
        <v>1119</v>
      </c>
    </row>
    <row r="1121" spans="1:1">
      <c r="A1121">
        <v>1120</v>
      </c>
    </row>
    <row r="1122" spans="1:1">
      <c r="A1122">
        <v>1121</v>
      </c>
    </row>
    <row r="1123" spans="1:1">
      <c r="A1123">
        <v>1122</v>
      </c>
    </row>
    <row r="1124" spans="1:1">
      <c r="A1124">
        <v>1123</v>
      </c>
    </row>
    <row r="1125" spans="1:1">
      <c r="A1125">
        <v>1124</v>
      </c>
    </row>
    <row r="1126" spans="1:1">
      <c r="A1126">
        <v>1125</v>
      </c>
    </row>
    <row r="1127" spans="1:1">
      <c r="A1127">
        <v>1126</v>
      </c>
    </row>
    <row r="1128" spans="1:1">
      <c r="A1128">
        <v>1127</v>
      </c>
    </row>
    <row r="1129" spans="1:1">
      <c r="A1129">
        <v>1128</v>
      </c>
    </row>
    <row r="1130" spans="1:1">
      <c r="A1130">
        <v>1129</v>
      </c>
    </row>
    <row r="1131" spans="1:1">
      <c r="A1131">
        <v>1130</v>
      </c>
    </row>
    <row r="1132" spans="1:1">
      <c r="A1132">
        <v>1131</v>
      </c>
    </row>
    <row r="1133" spans="1:1">
      <c r="A1133">
        <v>1132</v>
      </c>
    </row>
    <row r="1134" spans="1:1">
      <c r="A1134">
        <v>1133</v>
      </c>
    </row>
    <row r="1135" spans="1:1">
      <c r="A1135">
        <v>1134</v>
      </c>
    </row>
    <row r="1136" spans="1:1">
      <c r="A1136">
        <v>1135</v>
      </c>
    </row>
    <row r="1137" spans="1:1">
      <c r="A1137">
        <v>1136</v>
      </c>
    </row>
    <row r="1138" spans="1:1">
      <c r="A1138">
        <v>1137</v>
      </c>
    </row>
    <row r="1139" spans="1:1">
      <c r="A1139">
        <v>1138</v>
      </c>
    </row>
    <row r="1140" spans="1:1">
      <c r="A1140">
        <v>1139</v>
      </c>
    </row>
    <row r="1141" spans="1:1">
      <c r="A1141">
        <v>1140</v>
      </c>
    </row>
    <row r="1142" spans="1:1">
      <c r="A1142">
        <v>1141</v>
      </c>
    </row>
    <row r="1143" spans="1:1">
      <c r="A1143">
        <v>1142</v>
      </c>
    </row>
    <row r="1144" spans="1:1">
      <c r="A1144">
        <v>1143</v>
      </c>
    </row>
    <row r="1145" spans="1:1">
      <c r="A1145">
        <v>1144</v>
      </c>
    </row>
    <row r="1146" spans="1:1">
      <c r="A1146">
        <v>1145</v>
      </c>
    </row>
    <row r="1147" spans="1:1">
      <c r="A1147">
        <v>1146</v>
      </c>
    </row>
    <row r="1148" spans="1:1">
      <c r="A1148">
        <v>1147</v>
      </c>
    </row>
    <row r="1149" spans="1:1">
      <c r="A1149">
        <v>1148</v>
      </c>
    </row>
    <row r="1150" spans="1:1">
      <c r="A1150">
        <v>1149</v>
      </c>
    </row>
    <row r="1151" spans="1:1">
      <c r="A1151">
        <v>1150</v>
      </c>
    </row>
    <row r="1152" spans="1:1">
      <c r="A1152">
        <v>1151</v>
      </c>
    </row>
    <row r="1153" spans="1:1">
      <c r="A1153">
        <v>1152</v>
      </c>
    </row>
    <row r="1154" spans="1:1">
      <c r="A1154">
        <v>1153</v>
      </c>
    </row>
    <row r="1155" spans="1:1">
      <c r="A1155">
        <v>1154</v>
      </c>
    </row>
    <row r="1156" spans="1:1">
      <c r="A1156">
        <v>1155</v>
      </c>
    </row>
    <row r="1157" spans="1:1">
      <c r="A1157">
        <v>1156</v>
      </c>
    </row>
    <row r="1158" spans="1:1">
      <c r="A1158">
        <v>1157</v>
      </c>
    </row>
    <row r="1159" spans="1:1">
      <c r="A1159">
        <v>1158</v>
      </c>
    </row>
    <row r="1160" spans="1:1">
      <c r="A1160">
        <v>1159</v>
      </c>
    </row>
    <row r="1161" spans="1:1">
      <c r="A1161">
        <v>1160</v>
      </c>
    </row>
    <row r="1162" spans="1:1">
      <c r="A1162">
        <v>1161</v>
      </c>
    </row>
    <row r="1163" spans="1:1">
      <c r="A1163">
        <v>1162</v>
      </c>
    </row>
    <row r="1164" spans="1:1">
      <c r="A1164">
        <v>1163</v>
      </c>
    </row>
    <row r="1165" spans="1:1">
      <c r="A1165">
        <v>1164</v>
      </c>
    </row>
    <row r="1166" spans="1:1">
      <c r="A1166">
        <v>1165</v>
      </c>
    </row>
    <row r="1167" spans="1:1">
      <c r="A1167">
        <v>1166</v>
      </c>
    </row>
    <row r="1168" spans="1:1">
      <c r="A1168">
        <v>1167</v>
      </c>
    </row>
    <row r="1169" spans="1:1">
      <c r="A1169">
        <v>1168</v>
      </c>
    </row>
    <row r="1170" spans="1:1">
      <c r="A1170">
        <v>1169</v>
      </c>
    </row>
    <row r="1171" spans="1:1">
      <c r="A1171">
        <v>1170</v>
      </c>
    </row>
    <row r="1172" spans="1:1">
      <c r="A1172">
        <v>1171</v>
      </c>
    </row>
    <row r="1173" spans="1:1">
      <c r="A1173">
        <v>1172</v>
      </c>
    </row>
    <row r="1174" spans="1:1">
      <c r="A1174">
        <v>1173</v>
      </c>
    </row>
    <row r="1175" spans="1:1">
      <c r="A1175">
        <v>1174</v>
      </c>
    </row>
    <row r="1176" spans="1:1">
      <c r="A1176">
        <v>1175</v>
      </c>
    </row>
    <row r="1177" spans="1:1">
      <c r="A1177">
        <v>1176</v>
      </c>
    </row>
    <row r="1178" spans="1:1">
      <c r="A1178">
        <v>1177</v>
      </c>
    </row>
    <row r="1179" spans="1:1">
      <c r="A1179">
        <v>1178</v>
      </c>
    </row>
    <row r="1180" spans="1:1">
      <c r="A1180">
        <v>1179</v>
      </c>
    </row>
    <row r="1181" spans="1:1">
      <c r="A1181">
        <v>1180</v>
      </c>
    </row>
    <row r="1182" spans="1:1">
      <c r="A1182">
        <v>1181</v>
      </c>
    </row>
    <row r="1183" spans="1:1">
      <c r="A1183">
        <v>1182</v>
      </c>
    </row>
    <row r="1184" spans="1:1">
      <c r="A1184">
        <v>1183</v>
      </c>
    </row>
    <row r="1185" spans="1:1">
      <c r="A1185">
        <v>1184</v>
      </c>
    </row>
    <row r="1186" spans="1:1">
      <c r="A1186">
        <v>1185</v>
      </c>
    </row>
    <row r="1187" spans="1:1">
      <c r="A1187">
        <v>1186</v>
      </c>
    </row>
    <row r="1188" spans="1:1">
      <c r="A1188">
        <v>1187</v>
      </c>
    </row>
    <row r="1189" spans="1:1">
      <c r="A1189">
        <v>1188</v>
      </c>
    </row>
    <row r="1190" spans="1:1">
      <c r="A1190">
        <v>1189</v>
      </c>
    </row>
    <row r="1191" spans="1:1">
      <c r="A1191">
        <v>1190</v>
      </c>
    </row>
    <row r="1192" spans="1:1">
      <c r="A1192">
        <v>1191</v>
      </c>
    </row>
    <row r="1193" spans="1:1">
      <c r="A1193">
        <v>1192</v>
      </c>
    </row>
    <row r="1194" spans="1:1">
      <c r="A1194">
        <v>1193</v>
      </c>
    </row>
    <row r="1195" spans="1:1">
      <c r="A1195">
        <v>1194</v>
      </c>
    </row>
    <row r="1196" spans="1:1">
      <c r="A1196">
        <v>1195</v>
      </c>
    </row>
    <row r="1197" spans="1:1">
      <c r="A1197">
        <v>1196</v>
      </c>
    </row>
    <row r="1198" spans="1:1">
      <c r="A1198">
        <v>1197</v>
      </c>
    </row>
    <row r="1199" spans="1:1">
      <c r="A1199">
        <v>1198</v>
      </c>
    </row>
    <row r="1200" spans="1:1">
      <c r="A1200">
        <v>1199</v>
      </c>
    </row>
    <row r="1201" spans="1:1">
      <c r="A1201">
        <v>1200</v>
      </c>
    </row>
    <row r="1202" spans="1:1">
      <c r="A1202">
        <v>1201</v>
      </c>
    </row>
    <row r="1203" spans="1:1">
      <c r="A1203">
        <v>1202</v>
      </c>
    </row>
    <row r="1204" spans="1:1">
      <c r="A1204">
        <v>1203</v>
      </c>
    </row>
    <row r="1205" spans="1:1">
      <c r="A1205">
        <v>1204</v>
      </c>
    </row>
    <row r="1206" spans="1:1">
      <c r="A1206">
        <v>1205</v>
      </c>
    </row>
    <row r="1207" spans="1:1">
      <c r="A1207">
        <v>1206</v>
      </c>
    </row>
    <row r="1208" spans="1:1">
      <c r="A1208">
        <v>1207</v>
      </c>
    </row>
    <row r="1209" spans="1:1">
      <c r="A1209">
        <v>1208</v>
      </c>
    </row>
    <row r="1210" spans="1:1">
      <c r="A1210">
        <v>1209</v>
      </c>
    </row>
    <row r="1211" spans="1:1">
      <c r="A1211">
        <v>1210</v>
      </c>
    </row>
    <row r="1212" spans="1:1">
      <c r="A1212">
        <v>1211</v>
      </c>
    </row>
    <row r="1213" spans="1:1">
      <c r="A1213">
        <v>1212</v>
      </c>
    </row>
    <row r="1214" spans="1:1">
      <c r="A1214">
        <v>1213</v>
      </c>
    </row>
    <row r="1215" spans="1:1">
      <c r="A1215">
        <v>1214</v>
      </c>
    </row>
    <row r="1216" spans="1:1">
      <c r="A1216">
        <v>1215</v>
      </c>
    </row>
    <row r="1217" spans="1:1">
      <c r="A1217">
        <v>1216</v>
      </c>
    </row>
    <row r="1218" spans="1:1">
      <c r="A1218">
        <v>1217</v>
      </c>
    </row>
    <row r="1219" spans="1:1">
      <c r="A1219">
        <v>1218</v>
      </c>
    </row>
    <row r="1220" spans="1:1">
      <c r="A1220">
        <v>1219</v>
      </c>
    </row>
    <row r="1221" spans="1:1">
      <c r="A1221">
        <v>1220</v>
      </c>
    </row>
    <row r="1222" spans="1:1">
      <c r="A1222">
        <v>1221</v>
      </c>
    </row>
    <row r="1223" spans="1:1">
      <c r="A1223">
        <v>1222</v>
      </c>
    </row>
    <row r="1224" spans="1:1">
      <c r="A1224">
        <v>1223</v>
      </c>
    </row>
    <row r="1225" spans="1:1">
      <c r="A1225">
        <v>1224</v>
      </c>
    </row>
    <row r="1226" spans="1:1">
      <c r="A1226">
        <v>1225</v>
      </c>
    </row>
    <row r="1227" spans="1:1">
      <c r="A1227">
        <v>1226</v>
      </c>
    </row>
    <row r="1228" spans="1:1">
      <c r="A1228">
        <v>1227</v>
      </c>
    </row>
    <row r="1229" spans="1:1">
      <c r="A1229">
        <v>1228</v>
      </c>
    </row>
    <row r="1230" spans="1:1">
      <c r="A1230">
        <v>1229</v>
      </c>
    </row>
    <row r="1231" spans="1:1">
      <c r="A1231">
        <v>1230</v>
      </c>
    </row>
    <row r="1232" spans="1:1">
      <c r="A1232">
        <v>1231</v>
      </c>
    </row>
    <row r="1233" spans="1:1">
      <c r="A1233">
        <v>1232</v>
      </c>
    </row>
    <row r="1234" spans="1:1">
      <c r="A1234">
        <v>1233</v>
      </c>
    </row>
    <row r="1235" spans="1:1">
      <c r="A1235">
        <v>1234</v>
      </c>
    </row>
    <row r="1236" spans="1:1">
      <c r="A1236">
        <v>1235</v>
      </c>
    </row>
    <row r="1237" spans="1:1">
      <c r="A1237">
        <v>1236</v>
      </c>
    </row>
    <row r="1238" spans="1:1">
      <c r="A1238">
        <v>1237</v>
      </c>
    </row>
    <row r="1239" spans="1:1">
      <c r="A1239">
        <v>1238</v>
      </c>
    </row>
    <row r="1240" spans="1:1">
      <c r="A1240">
        <v>1239</v>
      </c>
    </row>
    <row r="1241" spans="1:1">
      <c r="A1241">
        <v>1240</v>
      </c>
    </row>
    <row r="1242" spans="1:1">
      <c r="A1242">
        <v>1241</v>
      </c>
    </row>
    <row r="1243" spans="1:1">
      <c r="A1243">
        <v>1242</v>
      </c>
    </row>
    <row r="1244" spans="1:1">
      <c r="A1244">
        <v>1243</v>
      </c>
    </row>
    <row r="1245" spans="1:1">
      <c r="A1245">
        <v>1244</v>
      </c>
    </row>
    <row r="1246" spans="1:1">
      <c r="A1246">
        <v>1245</v>
      </c>
    </row>
    <row r="1247" spans="1:1">
      <c r="A1247">
        <v>1246</v>
      </c>
    </row>
    <row r="1248" spans="1:1">
      <c r="A1248">
        <v>1247</v>
      </c>
    </row>
    <row r="1249" spans="1:1">
      <c r="A1249">
        <v>1248</v>
      </c>
    </row>
    <row r="1250" spans="1:1">
      <c r="A1250">
        <v>1249</v>
      </c>
    </row>
    <row r="1251" spans="1:1">
      <c r="A1251">
        <v>1250</v>
      </c>
    </row>
    <row r="1252" spans="1:1">
      <c r="A1252">
        <v>1251</v>
      </c>
    </row>
    <row r="1253" spans="1:1">
      <c r="A1253">
        <v>1252</v>
      </c>
    </row>
    <row r="1254" spans="1:1">
      <c r="A1254">
        <v>1253</v>
      </c>
    </row>
    <row r="1255" spans="1:1">
      <c r="A1255">
        <v>1254</v>
      </c>
    </row>
    <row r="1256" spans="1:1">
      <c r="A1256">
        <v>1255</v>
      </c>
    </row>
    <row r="1257" spans="1:1">
      <c r="A1257">
        <v>1256</v>
      </c>
    </row>
    <row r="1258" spans="1:1">
      <c r="A1258">
        <v>1257</v>
      </c>
    </row>
    <row r="1259" spans="1:1">
      <c r="A1259">
        <v>1258</v>
      </c>
    </row>
    <row r="1260" spans="1:1">
      <c r="A1260">
        <v>1259</v>
      </c>
    </row>
    <row r="1261" spans="1:1">
      <c r="A1261">
        <v>1260</v>
      </c>
    </row>
    <row r="1262" spans="1:1">
      <c r="A1262">
        <v>1261</v>
      </c>
    </row>
    <row r="1263" spans="1:1">
      <c r="A1263">
        <v>1262</v>
      </c>
    </row>
    <row r="1264" spans="1:1">
      <c r="A1264">
        <v>1263</v>
      </c>
    </row>
    <row r="1265" spans="1:1">
      <c r="A1265">
        <v>1264</v>
      </c>
    </row>
    <row r="1266" spans="1:1">
      <c r="A1266">
        <v>1265</v>
      </c>
    </row>
    <row r="1267" spans="1:1">
      <c r="A1267">
        <v>1266</v>
      </c>
    </row>
    <row r="1268" spans="1:1">
      <c r="A1268">
        <v>1267</v>
      </c>
    </row>
    <row r="1269" spans="1:1">
      <c r="A1269">
        <v>1268</v>
      </c>
    </row>
    <row r="1270" spans="1:1">
      <c r="A1270">
        <v>1269</v>
      </c>
    </row>
    <row r="1271" spans="1:1">
      <c r="A1271">
        <v>1270</v>
      </c>
    </row>
    <row r="1272" spans="1:1">
      <c r="A1272">
        <v>1271</v>
      </c>
    </row>
    <row r="1273" spans="1:1">
      <c r="A1273">
        <v>1272</v>
      </c>
    </row>
    <row r="1274" spans="1:1">
      <c r="A1274">
        <v>1273</v>
      </c>
    </row>
    <row r="1275" spans="1:1">
      <c r="A1275">
        <v>1274</v>
      </c>
    </row>
    <row r="1276" spans="1:1">
      <c r="A1276">
        <v>1275</v>
      </c>
    </row>
    <row r="1277" spans="1:1">
      <c r="A1277">
        <v>1276</v>
      </c>
    </row>
    <row r="1278" spans="1:1">
      <c r="A1278">
        <v>1277</v>
      </c>
    </row>
    <row r="1279" spans="1:1">
      <c r="A1279">
        <v>1278</v>
      </c>
    </row>
    <row r="1280" spans="1:1">
      <c r="A1280">
        <v>1279</v>
      </c>
    </row>
    <row r="1281" spans="1:1">
      <c r="A1281">
        <v>1280</v>
      </c>
    </row>
    <row r="1282" spans="1:1">
      <c r="A1282">
        <v>1281</v>
      </c>
    </row>
    <row r="1283" spans="1:1">
      <c r="A1283">
        <v>1282</v>
      </c>
    </row>
    <row r="1284" spans="1:1">
      <c r="A1284">
        <v>1283</v>
      </c>
    </row>
    <row r="1285" spans="1:1">
      <c r="A1285">
        <v>1284</v>
      </c>
    </row>
    <row r="1286" spans="1:1">
      <c r="A1286">
        <v>1285</v>
      </c>
    </row>
    <row r="1287" spans="1:1">
      <c r="A1287">
        <v>1286</v>
      </c>
    </row>
    <row r="1288" spans="1:1">
      <c r="A1288">
        <v>1287</v>
      </c>
    </row>
    <row r="1289" spans="1:1">
      <c r="A1289">
        <v>1288</v>
      </c>
    </row>
    <row r="1290" spans="1:1">
      <c r="A1290">
        <v>1289</v>
      </c>
    </row>
    <row r="1291" spans="1:1">
      <c r="A1291">
        <v>1290</v>
      </c>
    </row>
    <row r="1292" spans="1:1">
      <c r="A1292">
        <v>1291</v>
      </c>
    </row>
    <row r="1293" spans="1:1">
      <c r="A1293">
        <v>1292</v>
      </c>
    </row>
    <row r="1294" spans="1:1">
      <c r="A1294">
        <v>1293</v>
      </c>
    </row>
    <row r="1295" spans="1:1">
      <c r="A1295">
        <v>1294</v>
      </c>
    </row>
    <row r="1296" spans="1:1">
      <c r="A1296">
        <v>1295</v>
      </c>
    </row>
    <row r="1297" spans="1:1">
      <c r="A1297">
        <v>1296</v>
      </c>
    </row>
    <row r="1298" spans="1:1">
      <c r="A1298">
        <v>1297</v>
      </c>
    </row>
    <row r="1299" spans="1:1">
      <c r="A1299">
        <v>1298</v>
      </c>
    </row>
    <row r="1300" spans="1:1">
      <c r="A1300">
        <v>1299</v>
      </c>
    </row>
    <row r="1301" spans="1:1">
      <c r="A1301">
        <v>1300</v>
      </c>
    </row>
    <row r="1302" spans="1:1">
      <c r="A1302">
        <v>1301</v>
      </c>
    </row>
    <row r="1303" spans="1:1">
      <c r="A1303">
        <v>1302</v>
      </c>
    </row>
    <row r="1304" spans="1:1">
      <c r="A1304">
        <v>1303</v>
      </c>
    </row>
    <row r="1305" spans="1:1">
      <c r="A1305">
        <v>1304</v>
      </c>
    </row>
    <row r="1306" spans="1:1">
      <c r="A1306">
        <v>1305</v>
      </c>
    </row>
    <row r="1307" spans="1:1">
      <c r="A1307">
        <v>1306</v>
      </c>
    </row>
    <row r="1308" spans="1:1">
      <c r="A1308">
        <v>1307</v>
      </c>
    </row>
    <row r="1309" spans="1:1">
      <c r="A1309">
        <v>1308</v>
      </c>
    </row>
    <row r="1310" spans="1:1">
      <c r="A1310">
        <v>1309</v>
      </c>
    </row>
    <row r="1311" spans="1:1">
      <c r="A1311">
        <v>1310</v>
      </c>
    </row>
    <row r="1312" spans="1:1">
      <c r="A1312">
        <v>1311</v>
      </c>
    </row>
    <row r="1313" spans="1:1">
      <c r="A1313">
        <v>1312</v>
      </c>
    </row>
    <row r="1314" spans="1:1">
      <c r="A1314">
        <v>1313</v>
      </c>
    </row>
    <row r="1315" spans="1:1">
      <c r="A1315">
        <v>1314</v>
      </c>
    </row>
    <row r="1316" spans="1:1">
      <c r="A1316">
        <v>1315</v>
      </c>
    </row>
    <row r="1317" spans="1:1">
      <c r="A1317">
        <v>1316</v>
      </c>
    </row>
    <row r="1318" spans="1:1">
      <c r="A1318">
        <v>1317</v>
      </c>
    </row>
    <row r="1319" spans="1:1">
      <c r="A1319">
        <v>1318</v>
      </c>
    </row>
    <row r="1320" spans="1:1">
      <c r="A1320">
        <v>1319</v>
      </c>
    </row>
    <row r="1321" spans="1:1">
      <c r="A1321">
        <v>1320</v>
      </c>
    </row>
    <row r="1322" spans="1:1">
      <c r="A1322">
        <v>1321</v>
      </c>
    </row>
    <row r="1323" spans="1:1">
      <c r="A1323">
        <v>1322</v>
      </c>
    </row>
    <row r="1324" spans="1:1">
      <c r="A1324">
        <v>1323</v>
      </c>
    </row>
    <row r="1325" spans="1:1">
      <c r="A1325">
        <v>1324</v>
      </c>
    </row>
    <row r="1326" spans="1:1">
      <c r="A1326">
        <v>1325</v>
      </c>
    </row>
    <row r="1327" spans="1:1">
      <c r="A1327">
        <v>1326</v>
      </c>
    </row>
    <row r="1328" spans="1:1">
      <c r="A1328">
        <v>1327</v>
      </c>
    </row>
    <row r="1329" spans="1:1">
      <c r="A1329">
        <v>1328</v>
      </c>
    </row>
    <row r="1330" spans="1:1">
      <c r="A1330">
        <v>1329</v>
      </c>
    </row>
    <row r="1331" spans="1:1">
      <c r="A1331">
        <v>1330</v>
      </c>
    </row>
    <row r="1332" spans="1:1">
      <c r="A1332">
        <v>1331</v>
      </c>
    </row>
    <row r="1333" spans="1:1">
      <c r="A1333">
        <v>1332</v>
      </c>
    </row>
    <row r="1334" spans="1:1">
      <c r="A1334">
        <v>1333</v>
      </c>
    </row>
    <row r="1335" spans="1:1">
      <c r="A1335">
        <v>1334</v>
      </c>
    </row>
    <row r="1336" spans="1:1">
      <c r="A1336">
        <v>1335</v>
      </c>
    </row>
    <row r="1337" spans="1:1">
      <c r="A1337">
        <v>1336</v>
      </c>
    </row>
    <row r="1338" spans="1:1">
      <c r="A1338">
        <v>1337</v>
      </c>
    </row>
    <row r="1339" spans="1:1">
      <c r="A1339">
        <v>1338</v>
      </c>
    </row>
    <row r="1340" spans="1:1">
      <c r="A1340">
        <v>1339</v>
      </c>
    </row>
    <row r="1341" spans="1:1">
      <c r="A1341">
        <v>1340</v>
      </c>
    </row>
    <row r="1342" spans="1:1">
      <c r="A1342">
        <v>1341</v>
      </c>
    </row>
    <row r="1343" spans="1:1">
      <c r="A1343">
        <v>1342</v>
      </c>
    </row>
    <row r="1344" spans="1:1">
      <c r="A1344">
        <v>1343</v>
      </c>
    </row>
    <row r="1345" spans="1:1">
      <c r="A1345">
        <v>1344</v>
      </c>
    </row>
    <row r="1346" spans="1:1">
      <c r="A1346">
        <v>1345</v>
      </c>
    </row>
    <row r="1347" spans="1:1">
      <c r="A1347">
        <v>1346</v>
      </c>
    </row>
    <row r="1348" spans="1:1">
      <c r="A1348">
        <v>1347</v>
      </c>
    </row>
    <row r="1349" spans="1:1">
      <c r="A1349">
        <v>1348</v>
      </c>
    </row>
    <row r="1350" spans="1:1">
      <c r="A1350">
        <v>1349</v>
      </c>
    </row>
    <row r="1351" spans="1:1">
      <c r="A1351">
        <v>1350</v>
      </c>
    </row>
    <row r="1352" spans="1:1">
      <c r="A1352">
        <v>1351</v>
      </c>
    </row>
    <row r="1353" spans="1:1">
      <c r="A1353">
        <v>1352</v>
      </c>
    </row>
    <row r="1354" spans="1:1">
      <c r="A1354">
        <v>1353</v>
      </c>
    </row>
    <row r="1355" spans="1:1">
      <c r="A1355">
        <v>1354</v>
      </c>
    </row>
    <row r="1356" spans="1:1">
      <c r="A1356">
        <v>1355</v>
      </c>
    </row>
    <row r="1357" spans="1:1">
      <c r="A1357">
        <v>1356</v>
      </c>
    </row>
    <row r="1358" spans="1:1">
      <c r="A1358">
        <v>1357</v>
      </c>
    </row>
    <row r="1359" spans="1:1">
      <c r="A1359">
        <v>1358</v>
      </c>
    </row>
    <row r="1360" spans="1:1">
      <c r="A1360">
        <v>1359</v>
      </c>
    </row>
    <row r="1361" spans="1:1">
      <c r="A1361">
        <v>1360</v>
      </c>
    </row>
    <row r="1362" spans="1:1">
      <c r="A1362">
        <v>1361</v>
      </c>
    </row>
    <row r="1363" spans="1:1">
      <c r="A1363">
        <v>1362</v>
      </c>
    </row>
    <row r="1364" spans="1:1">
      <c r="A1364">
        <v>1363</v>
      </c>
    </row>
    <row r="1365" spans="1:1">
      <c r="A1365">
        <v>1364</v>
      </c>
    </row>
    <row r="1366" spans="1:1">
      <c r="A1366">
        <v>1365</v>
      </c>
    </row>
    <row r="1367" spans="1:1">
      <c r="A1367">
        <v>1366</v>
      </c>
    </row>
    <row r="1368" spans="1:1">
      <c r="A1368">
        <v>1367</v>
      </c>
    </row>
    <row r="1369" spans="1:1">
      <c r="A1369">
        <v>1368</v>
      </c>
    </row>
    <row r="1370" spans="1:1">
      <c r="A1370">
        <v>1369</v>
      </c>
    </row>
    <row r="1371" spans="1:1">
      <c r="A1371">
        <v>1370</v>
      </c>
    </row>
    <row r="1372" spans="1:1">
      <c r="A1372">
        <v>1371</v>
      </c>
    </row>
    <row r="1373" spans="1:1">
      <c r="A1373">
        <v>1372</v>
      </c>
    </row>
    <row r="1374" spans="1:1">
      <c r="A1374">
        <v>1373</v>
      </c>
    </row>
    <row r="1375" spans="1:1">
      <c r="A1375">
        <v>1374</v>
      </c>
    </row>
    <row r="1376" spans="1:1">
      <c r="A1376">
        <v>1375</v>
      </c>
    </row>
    <row r="1377" spans="1:1">
      <c r="A1377">
        <v>1376</v>
      </c>
    </row>
    <row r="1378" spans="1:1">
      <c r="A1378">
        <v>1377</v>
      </c>
    </row>
    <row r="1379" spans="1:1">
      <c r="A1379">
        <v>1378</v>
      </c>
    </row>
    <row r="1380" spans="1:1">
      <c r="A1380">
        <v>1379</v>
      </c>
    </row>
    <row r="1381" spans="1:1">
      <c r="A1381">
        <v>1380</v>
      </c>
    </row>
    <row r="1382" spans="1:1">
      <c r="A1382">
        <v>1381</v>
      </c>
    </row>
    <row r="1383" spans="1:1">
      <c r="A1383">
        <v>1382</v>
      </c>
    </row>
    <row r="1384" spans="1:1">
      <c r="A1384">
        <v>1383</v>
      </c>
    </row>
    <row r="1385" spans="1:1">
      <c r="A1385">
        <v>1384</v>
      </c>
    </row>
    <row r="1386" spans="1:1">
      <c r="A1386">
        <v>1385</v>
      </c>
    </row>
    <row r="1387" spans="1:1">
      <c r="A1387">
        <v>1386</v>
      </c>
    </row>
    <row r="1388" spans="1:1">
      <c r="A1388">
        <v>1387</v>
      </c>
    </row>
    <row r="1389" spans="1:1">
      <c r="A1389">
        <v>1388</v>
      </c>
    </row>
    <row r="1390" spans="1:1">
      <c r="A1390">
        <v>1389</v>
      </c>
    </row>
    <row r="1391" spans="1:1">
      <c r="A1391">
        <v>1390</v>
      </c>
    </row>
    <row r="1392" spans="1:1">
      <c r="A1392">
        <v>1391</v>
      </c>
    </row>
    <row r="1393" spans="1:1">
      <c r="A1393">
        <v>1392</v>
      </c>
    </row>
    <row r="1394" spans="1:1">
      <c r="A1394">
        <v>1393</v>
      </c>
    </row>
    <row r="1395" spans="1:1">
      <c r="A1395">
        <v>1394</v>
      </c>
    </row>
    <row r="1396" spans="1:1">
      <c r="A1396">
        <v>1395</v>
      </c>
    </row>
    <row r="1397" spans="1:1">
      <c r="A1397">
        <v>1396</v>
      </c>
    </row>
    <row r="1398" spans="1:1">
      <c r="A1398">
        <v>1397</v>
      </c>
    </row>
    <row r="1399" spans="1:1">
      <c r="A1399">
        <v>1398</v>
      </c>
    </row>
    <row r="1400" spans="1:1">
      <c r="A1400">
        <v>1399</v>
      </c>
    </row>
    <row r="1401" spans="1:1">
      <c r="A1401">
        <v>1400</v>
      </c>
    </row>
    <row r="1402" spans="1:1">
      <c r="A1402">
        <v>1401</v>
      </c>
    </row>
    <row r="1403" spans="1:1">
      <c r="A1403">
        <v>1402</v>
      </c>
    </row>
    <row r="1404" spans="1:1">
      <c r="A1404">
        <v>1403</v>
      </c>
    </row>
    <row r="1405" spans="1:1">
      <c r="A1405">
        <v>1404</v>
      </c>
    </row>
    <row r="1406" spans="1:1">
      <c r="A1406">
        <v>1405</v>
      </c>
    </row>
    <row r="1407" spans="1:1">
      <c r="A1407">
        <v>1406</v>
      </c>
    </row>
    <row r="1408" spans="1:1">
      <c r="A1408">
        <v>1407</v>
      </c>
    </row>
    <row r="1409" spans="1:1">
      <c r="A1409">
        <v>1408</v>
      </c>
    </row>
    <row r="1410" spans="1:1">
      <c r="A1410">
        <v>1409</v>
      </c>
    </row>
    <row r="1411" spans="1:1">
      <c r="A1411">
        <v>1410</v>
      </c>
    </row>
    <row r="1412" spans="1:1">
      <c r="A1412">
        <v>1411</v>
      </c>
    </row>
    <row r="1413" spans="1:1">
      <c r="A1413">
        <v>1412</v>
      </c>
    </row>
    <row r="1414" spans="1:1">
      <c r="A1414">
        <v>1413</v>
      </c>
    </row>
    <row r="1415" spans="1:1">
      <c r="A1415">
        <v>1414</v>
      </c>
    </row>
    <row r="1416" spans="1:1">
      <c r="A1416">
        <v>1415</v>
      </c>
    </row>
    <row r="1417" spans="1:1">
      <c r="A1417">
        <v>1416</v>
      </c>
    </row>
    <row r="1418" spans="1:1">
      <c r="A1418">
        <v>1417</v>
      </c>
    </row>
    <row r="1419" spans="1:1">
      <c r="A1419">
        <v>1418</v>
      </c>
    </row>
    <row r="1420" spans="1:1">
      <c r="A1420">
        <v>1419</v>
      </c>
    </row>
    <row r="1421" spans="1:1">
      <c r="A1421">
        <v>1420</v>
      </c>
    </row>
    <row r="1422" spans="1:1">
      <c r="A1422">
        <v>1421</v>
      </c>
    </row>
    <row r="1423" spans="1:1">
      <c r="A1423">
        <v>1422</v>
      </c>
    </row>
    <row r="1424" spans="1:1">
      <c r="A1424">
        <v>1423</v>
      </c>
    </row>
    <row r="1425" spans="1:1">
      <c r="A1425">
        <v>1424</v>
      </c>
    </row>
    <row r="1426" spans="1:1">
      <c r="A1426">
        <v>1425</v>
      </c>
    </row>
    <row r="1427" spans="1:1">
      <c r="A1427">
        <v>1426</v>
      </c>
    </row>
    <row r="1428" spans="1:1">
      <c r="A1428">
        <v>1427</v>
      </c>
    </row>
    <row r="1429" spans="1:1">
      <c r="A1429">
        <v>1428</v>
      </c>
    </row>
    <row r="1430" spans="1:1">
      <c r="A1430">
        <v>1429</v>
      </c>
    </row>
    <row r="1431" spans="1:1">
      <c r="A1431">
        <v>1430</v>
      </c>
    </row>
    <row r="1432" spans="1:1">
      <c r="A1432">
        <v>1431</v>
      </c>
    </row>
    <row r="1433" spans="1:1">
      <c r="A1433">
        <v>1432</v>
      </c>
    </row>
    <row r="1434" spans="1:1">
      <c r="A1434">
        <v>1433</v>
      </c>
    </row>
    <row r="1435" spans="1:1">
      <c r="A1435">
        <v>1434</v>
      </c>
    </row>
    <row r="1436" spans="1:1">
      <c r="A1436">
        <v>1435</v>
      </c>
    </row>
    <row r="1437" spans="1:1">
      <c r="A1437">
        <v>1436</v>
      </c>
    </row>
    <row r="1438" spans="1:1">
      <c r="A1438">
        <v>1437</v>
      </c>
    </row>
    <row r="1439" spans="1:1">
      <c r="A1439">
        <v>1438</v>
      </c>
    </row>
    <row r="1440" spans="1:1">
      <c r="A1440">
        <v>1439</v>
      </c>
    </row>
    <row r="1441" spans="1:1">
      <c r="A1441">
        <v>1440</v>
      </c>
    </row>
    <row r="1442" spans="1:1">
      <c r="A1442">
        <v>1441</v>
      </c>
    </row>
    <row r="1443" spans="1:1">
      <c r="A1443">
        <v>1442</v>
      </c>
    </row>
    <row r="1444" spans="1:1">
      <c r="A1444">
        <v>1443</v>
      </c>
    </row>
    <row r="1445" spans="1:1">
      <c r="A1445">
        <v>1444</v>
      </c>
    </row>
    <row r="1446" spans="1:1">
      <c r="A1446">
        <v>1445</v>
      </c>
    </row>
    <row r="1447" spans="1:1">
      <c r="A1447">
        <v>1446</v>
      </c>
    </row>
    <row r="1448" spans="1:1">
      <c r="A1448">
        <v>1447</v>
      </c>
    </row>
    <row r="1449" spans="1:1">
      <c r="A1449">
        <v>1448</v>
      </c>
    </row>
    <row r="1450" spans="1:1">
      <c r="A1450">
        <v>1449</v>
      </c>
    </row>
    <row r="1451" spans="1:1">
      <c r="A1451">
        <v>1450</v>
      </c>
    </row>
    <row r="1452" spans="1:1">
      <c r="A1452">
        <v>1451</v>
      </c>
    </row>
    <row r="1453" spans="1:1">
      <c r="A1453">
        <v>1452</v>
      </c>
    </row>
    <row r="1454" spans="1:1">
      <c r="A1454">
        <v>1453</v>
      </c>
    </row>
    <row r="1455" spans="1:1">
      <c r="A1455">
        <v>1454</v>
      </c>
    </row>
    <row r="1456" spans="1:1">
      <c r="A1456">
        <v>1455</v>
      </c>
    </row>
    <row r="1457" spans="1:1">
      <c r="A1457">
        <v>1456</v>
      </c>
    </row>
    <row r="1458" spans="1:1">
      <c r="A1458">
        <v>1457</v>
      </c>
    </row>
    <row r="1459" spans="1:1">
      <c r="A1459">
        <v>1458</v>
      </c>
    </row>
    <row r="1460" spans="1:1">
      <c r="A1460">
        <v>1459</v>
      </c>
    </row>
    <row r="1461" spans="1:1">
      <c r="A1461">
        <v>1460</v>
      </c>
    </row>
    <row r="1462" spans="1:1">
      <c r="A1462">
        <v>1461</v>
      </c>
    </row>
    <row r="1463" spans="1:1">
      <c r="A1463">
        <v>1462</v>
      </c>
    </row>
    <row r="1464" spans="1:1">
      <c r="A1464">
        <v>1463</v>
      </c>
    </row>
    <row r="1465" spans="1:1">
      <c r="A1465">
        <v>1464</v>
      </c>
    </row>
    <row r="1466" spans="1:1">
      <c r="A1466">
        <v>1465</v>
      </c>
    </row>
    <row r="1467" spans="1:1">
      <c r="A1467">
        <v>1466</v>
      </c>
    </row>
    <row r="1468" spans="1:1">
      <c r="A1468">
        <v>1467</v>
      </c>
    </row>
    <row r="1469" spans="1:1">
      <c r="A1469">
        <v>1468</v>
      </c>
    </row>
    <row r="1470" spans="1:1">
      <c r="A1470">
        <v>1469</v>
      </c>
    </row>
    <row r="1471" spans="1:1">
      <c r="A1471">
        <v>1470</v>
      </c>
    </row>
    <row r="1472" spans="1:1">
      <c r="A1472">
        <v>1471</v>
      </c>
    </row>
    <row r="1473" spans="1:1">
      <c r="A1473">
        <v>1472</v>
      </c>
    </row>
    <row r="1474" spans="1:1">
      <c r="A1474">
        <v>1473</v>
      </c>
    </row>
    <row r="1475" spans="1:1">
      <c r="A1475">
        <v>1474</v>
      </c>
    </row>
    <row r="1476" spans="1:1">
      <c r="A1476">
        <v>1475</v>
      </c>
    </row>
    <row r="1477" spans="1:1">
      <c r="A1477">
        <v>1476</v>
      </c>
    </row>
    <row r="1478" spans="1:1">
      <c r="A1478">
        <v>1477</v>
      </c>
    </row>
    <row r="1479" spans="1:1">
      <c r="A1479">
        <v>1478</v>
      </c>
    </row>
    <row r="1480" spans="1:1">
      <c r="A1480">
        <v>1479</v>
      </c>
    </row>
    <row r="1481" spans="1:1">
      <c r="A1481">
        <v>1480</v>
      </c>
    </row>
    <row r="1482" spans="1:1">
      <c r="A1482">
        <v>1481</v>
      </c>
    </row>
    <row r="1483" spans="1:1">
      <c r="A1483">
        <v>1482</v>
      </c>
    </row>
    <row r="1484" spans="1:1">
      <c r="A1484">
        <v>1483</v>
      </c>
    </row>
    <row r="1485" spans="1:1">
      <c r="A1485">
        <v>1484</v>
      </c>
    </row>
    <row r="1486" spans="1:1">
      <c r="A1486">
        <v>1485</v>
      </c>
    </row>
    <row r="1487" spans="1:1">
      <c r="A1487">
        <v>1486</v>
      </c>
    </row>
    <row r="1488" spans="1:1">
      <c r="A1488">
        <v>1487</v>
      </c>
    </row>
    <row r="1489" spans="1:1">
      <c r="A1489">
        <v>1488</v>
      </c>
    </row>
    <row r="1490" spans="1:1">
      <c r="A1490">
        <v>1489</v>
      </c>
    </row>
    <row r="1491" spans="1:1">
      <c r="A1491">
        <v>1490</v>
      </c>
    </row>
    <row r="1492" spans="1:1">
      <c r="A1492">
        <v>1491</v>
      </c>
    </row>
    <row r="1493" spans="1:1">
      <c r="A1493">
        <v>1492</v>
      </c>
    </row>
    <row r="1494" spans="1:1">
      <c r="A1494">
        <v>1493</v>
      </c>
    </row>
    <row r="1495" spans="1:1">
      <c r="A1495">
        <v>1494</v>
      </c>
    </row>
    <row r="1496" spans="1:1">
      <c r="A1496">
        <v>1495</v>
      </c>
    </row>
    <row r="1497" spans="1:1">
      <c r="A1497">
        <v>1496</v>
      </c>
    </row>
    <row r="1498" spans="1:1">
      <c r="A1498">
        <v>1497</v>
      </c>
    </row>
    <row r="1499" spans="1:1">
      <c r="A1499">
        <v>1498</v>
      </c>
    </row>
    <row r="1500" spans="1:1">
      <c r="A1500">
        <v>1499</v>
      </c>
    </row>
    <row r="1501" spans="1:1">
      <c r="A1501">
        <v>1500</v>
      </c>
    </row>
    <row r="1502" spans="1:1">
      <c r="A1502">
        <v>1501</v>
      </c>
    </row>
    <row r="1503" spans="1:1">
      <c r="A1503">
        <v>1502</v>
      </c>
    </row>
    <row r="1504" spans="1:1">
      <c r="A1504">
        <v>1503</v>
      </c>
    </row>
    <row r="1505" spans="1:1">
      <c r="A1505">
        <v>1504</v>
      </c>
    </row>
    <row r="1506" spans="1:1">
      <c r="A1506">
        <v>1505</v>
      </c>
    </row>
    <row r="1507" spans="1:1">
      <c r="A1507">
        <v>1506</v>
      </c>
    </row>
    <row r="1508" spans="1:1">
      <c r="A1508">
        <v>1507</v>
      </c>
    </row>
    <row r="1509" spans="1:1">
      <c r="A1509">
        <v>1508</v>
      </c>
    </row>
    <row r="1510" spans="1:1">
      <c r="A1510">
        <v>1509</v>
      </c>
    </row>
    <row r="1511" spans="1:1">
      <c r="A1511">
        <v>1510</v>
      </c>
    </row>
    <row r="1512" spans="1:1">
      <c r="A1512">
        <v>1511</v>
      </c>
    </row>
    <row r="1513" spans="1:1">
      <c r="A1513">
        <v>1512</v>
      </c>
    </row>
    <row r="1514" spans="1:1">
      <c r="A1514">
        <v>1513</v>
      </c>
    </row>
    <row r="1515" spans="1:1">
      <c r="A1515">
        <v>1514</v>
      </c>
    </row>
    <row r="1516" spans="1:1">
      <c r="A1516">
        <v>1515</v>
      </c>
    </row>
    <row r="1517" spans="1:1">
      <c r="A1517">
        <v>1516</v>
      </c>
    </row>
    <row r="1518" spans="1:1">
      <c r="A1518">
        <v>1517</v>
      </c>
    </row>
    <row r="1519" spans="1:1">
      <c r="A1519">
        <v>1518</v>
      </c>
    </row>
    <row r="1520" spans="1:1">
      <c r="A1520">
        <v>1519</v>
      </c>
    </row>
    <row r="1521" spans="1:1">
      <c r="A1521">
        <v>1520</v>
      </c>
    </row>
    <row r="1522" spans="1:1">
      <c r="A1522">
        <v>1521</v>
      </c>
    </row>
    <row r="1523" spans="1:1">
      <c r="A1523">
        <v>1522</v>
      </c>
    </row>
    <row r="1524" spans="1:1">
      <c r="A1524">
        <v>1523</v>
      </c>
    </row>
    <row r="1525" spans="1:1">
      <c r="A1525">
        <v>1524</v>
      </c>
    </row>
    <row r="1526" spans="1:1">
      <c r="A1526">
        <v>1525</v>
      </c>
    </row>
    <row r="1527" spans="1:1">
      <c r="A1527">
        <v>1526</v>
      </c>
    </row>
    <row r="1528" spans="1:1">
      <c r="A1528">
        <v>1527</v>
      </c>
    </row>
    <row r="1529" spans="1:1">
      <c r="A1529">
        <v>1528</v>
      </c>
    </row>
    <row r="1530" spans="1:1">
      <c r="A1530">
        <v>1529</v>
      </c>
    </row>
    <row r="1531" spans="1:1">
      <c r="A1531">
        <v>1530</v>
      </c>
    </row>
    <row r="1532" spans="1:1">
      <c r="A1532">
        <v>1531</v>
      </c>
    </row>
    <row r="1533" spans="1:1">
      <c r="A1533">
        <v>1532</v>
      </c>
    </row>
    <row r="1534" spans="1:1">
      <c r="A1534">
        <v>1533</v>
      </c>
    </row>
    <row r="1535" spans="1:1">
      <c r="A1535">
        <v>1534</v>
      </c>
    </row>
    <row r="1536" spans="1:1">
      <c r="A1536">
        <v>1535</v>
      </c>
    </row>
    <row r="1537" spans="1:1">
      <c r="A1537">
        <v>1536</v>
      </c>
    </row>
    <row r="1538" spans="1:1">
      <c r="A1538">
        <v>1537</v>
      </c>
    </row>
    <row r="1539" spans="1:1">
      <c r="A1539">
        <v>1538</v>
      </c>
    </row>
    <row r="1540" spans="1:1">
      <c r="A1540">
        <v>1539</v>
      </c>
    </row>
    <row r="1541" spans="1:1">
      <c r="A1541">
        <v>1540</v>
      </c>
    </row>
    <row r="1542" spans="1:1">
      <c r="A1542">
        <v>1541</v>
      </c>
    </row>
    <row r="1543" spans="1:1">
      <c r="A1543">
        <v>1542</v>
      </c>
    </row>
    <row r="1544" spans="1:1">
      <c r="A1544">
        <v>1543</v>
      </c>
    </row>
    <row r="1545" spans="1:1">
      <c r="A1545">
        <v>1544</v>
      </c>
    </row>
    <row r="1546" spans="1:1">
      <c r="A1546">
        <v>1545</v>
      </c>
    </row>
    <row r="1547" spans="1:1">
      <c r="A1547">
        <v>1546</v>
      </c>
    </row>
    <row r="1548" spans="1:1">
      <c r="A1548">
        <v>1547</v>
      </c>
    </row>
    <row r="1549" spans="1:1">
      <c r="A1549">
        <v>1548</v>
      </c>
    </row>
    <row r="1550" spans="1:1">
      <c r="A1550">
        <v>1549</v>
      </c>
    </row>
    <row r="1551" spans="1:1">
      <c r="A1551">
        <v>1550</v>
      </c>
    </row>
    <row r="1552" spans="1:1">
      <c r="A1552">
        <v>1551</v>
      </c>
    </row>
    <row r="1553" spans="1:1">
      <c r="A1553">
        <v>1552</v>
      </c>
    </row>
    <row r="1554" spans="1:1">
      <c r="A1554">
        <v>1553</v>
      </c>
    </row>
    <row r="1555" spans="1:1">
      <c r="A1555">
        <v>1554</v>
      </c>
    </row>
    <row r="1556" spans="1:1">
      <c r="A1556">
        <v>1555</v>
      </c>
    </row>
    <row r="1557" spans="1:1">
      <c r="A1557">
        <v>1556</v>
      </c>
    </row>
    <row r="1558" spans="1:1">
      <c r="A1558">
        <v>1557</v>
      </c>
    </row>
    <row r="1559" spans="1:1">
      <c r="A1559">
        <v>1558</v>
      </c>
    </row>
    <row r="1560" spans="1:1">
      <c r="A1560">
        <v>1559</v>
      </c>
    </row>
    <row r="1561" spans="1:1">
      <c r="A1561">
        <v>1560</v>
      </c>
    </row>
    <row r="1562" spans="1:1">
      <c r="A1562">
        <v>1561</v>
      </c>
    </row>
    <row r="1563" spans="1:1">
      <c r="A1563">
        <v>1562</v>
      </c>
    </row>
    <row r="1564" spans="1:1">
      <c r="A1564">
        <v>1563</v>
      </c>
    </row>
    <row r="1565" spans="1:1">
      <c r="A1565">
        <v>1564</v>
      </c>
    </row>
    <row r="1566" spans="1:1">
      <c r="A1566">
        <v>1565</v>
      </c>
    </row>
    <row r="1567" spans="1:1">
      <c r="A1567">
        <v>1566</v>
      </c>
    </row>
    <row r="1568" spans="1:1">
      <c r="A1568">
        <v>1567</v>
      </c>
    </row>
    <row r="1569" spans="1:1">
      <c r="A1569">
        <v>1568</v>
      </c>
    </row>
    <row r="1570" spans="1:1">
      <c r="A1570">
        <v>1569</v>
      </c>
    </row>
    <row r="1571" spans="1:1">
      <c r="A1571">
        <v>1570</v>
      </c>
    </row>
    <row r="1572" spans="1:1">
      <c r="A1572">
        <v>1571</v>
      </c>
    </row>
    <row r="1573" spans="1:1">
      <c r="A1573">
        <v>1572</v>
      </c>
    </row>
    <row r="1574" spans="1:1">
      <c r="A1574">
        <v>1573</v>
      </c>
    </row>
    <row r="1575" spans="1:1">
      <c r="A1575">
        <v>1574</v>
      </c>
    </row>
    <row r="1576" spans="1:1">
      <c r="A1576">
        <v>1575</v>
      </c>
    </row>
    <row r="1577" spans="1:1">
      <c r="A1577">
        <v>1576</v>
      </c>
    </row>
    <row r="1578" spans="1:1">
      <c r="A1578">
        <v>1577</v>
      </c>
    </row>
    <row r="1579" spans="1:1">
      <c r="A1579">
        <v>1578</v>
      </c>
    </row>
    <row r="1580" spans="1:1">
      <c r="A1580">
        <v>1579</v>
      </c>
    </row>
    <row r="1581" spans="1:1">
      <c r="A1581">
        <v>1580</v>
      </c>
    </row>
    <row r="1582" spans="1:1">
      <c r="A1582">
        <v>1581</v>
      </c>
    </row>
    <row r="1583" spans="1:1">
      <c r="A1583">
        <v>1582</v>
      </c>
    </row>
    <row r="1584" spans="1:1">
      <c r="A1584">
        <v>1583</v>
      </c>
    </row>
    <row r="1585" spans="1:1">
      <c r="A1585">
        <v>1584</v>
      </c>
    </row>
    <row r="1586" spans="1:1">
      <c r="A1586">
        <v>1585</v>
      </c>
    </row>
    <row r="1587" spans="1:1">
      <c r="A1587">
        <v>1586</v>
      </c>
    </row>
    <row r="1588" spans="1:1">
      <c r="A1588">
        <v>1587</v>
      </c>
    </row>
    <row r="1589" spans="1:1">
      <c r="A1589">
        <v>1588</v>
      </c>
    </row>
    <row r="1590" spans="1:1">
      <c r="A1590">
        <v>1589</v>
      </c>
    </row>
    <row r="1591" spans="1:1">
      <c r="A1591">
        <v>1590</v>
      </c>
    </row>
    <row r="1592" spans="1:1">
      <c r="A1592">
        <v>1591</v>
      </c>
    </row>
    <row r="1593" spans="1:1">
      <c r="A1593">
        <v>1592</v>
      </c>
    </row>
    <row r="1594" spans="1:1">
      <c r="A1594">
        <v>1593</v>
      </c>
    </row>
    <row r="1595" spans="1:1">
      <c r="A1595">
        <v>1594</v>
      </c>
    </row>
    <row r="1596" spans="1:1">
      <c r="A1596">
        <v>1595</v>
      </c>
    </row>
    <row r="1597" spans="1:1">
      <c r="A1597">
        <v>1596</v>
      </c>
    </row>
    <row r="1598" spans="1:1">
      <c r="A1598">
        <v>1597</v>
      </c>
    </row>
    <row r="1599" spans="1:1">
      <c r="A1599">
        <v>1598</v>
      </c>
    </row>
    <row r="1600" spans="1:1">
      <c r="A1600">
        <v>1599</v>
      </c>
    </row>
    <row r="1601" spans="1:1">
      <c r="A1601">
        <v>1600</v>
      </c>
    </row>
    <row r="1602" spans="1:1">
      <c r="A1602">
        <v>1601</v>
      </c>
    </row>
    <row r="1603" spans="1:1">
      <c r="A1603">
        <v>1602</v>
      </c>
    </row>
    <row r="1604" spans="1:1">
      <c r="A1604">
        <v>1603</v>
      </c>
    </row>
    <row r="1605" spans="1:1">
      <c r="A1605">
        <v>1604</v>
      </c>
    </row>
    <row r="1606" spans="1:1">
      <c r="A1606">
        <v>1605</v>
      </c>
    </row>
    <row r="1607" spans="1:1">
      <c r="A1607">
        <v>1606</v>
      </c>
    </row>
    <row r="1608" spans="1:1">
      <c r="A1608">
        <v>1607</v>
      </c>
    </row>
    <row r="1609" spans="1:1">
      <c r="A1609">
        <v>1608</v>
      </c>
    </row>
    <row r="1610" spans="1:1">
      <c r="A1610">
        <v>1609</v>
      </c>
    </row>
    <row r="1611" spans="1:1">
      <c r="A1611">
        <v>1610</v>
      </c>
    </row>
    <row r="1612" spans="1:1">
      <c r="A1612">
        <v>1611</v>
      </c>
    </row>
    <row r="1613" spans="1:1">
      <c r="A1613">
        <v>1612</v>
      </c>
    </row>
    <row r="1614" spans="1:1">
      <c r="A1614">
        <v>1613</v>
      </c>
    </row>
    <row r="1615" spans="1:1">
      <c r="A1615">
        <v>1614</v>
      </c>
    </row>
    <row r="1616" spans="1:1">
      <c r="A1616">
        <v>1615</v>
      </c>
    </row>
    <row r="1617" spans="1:1">
      <c r="A1617">
        <v>1616</v>
      </c>
    </row>
    <row r="1618" spans="1:1">
      <c r="A1618">
        <v>1617</v>
      </c>
    </row>
    <row r="1619" spans="1:1">
      <c r="A1619">
        <v>1618</v>
      </c>
    </row>
    <row r="1620" spans="1:1">
      <c r="A1620">
        <v>1619</v>
      </c>
    </row>
    <row r="1621" spans="1:1">
      <c r="A1621">
        <v>1620</v>
      </c>
    </row>
    <row r="1622" spans="1:1">
      <c r="A1622">
        <v>1621</v>
      </c>
    </row>
    <row r="1623" spans="1:1">
      <c r="A1623">
        <v>1622</v>
      </c>
    </row>
    <row r="1624" spans="1:1">
      <c r="A1624">
        <v>1623</v>
      </c>
    </row>
    <row r="1625" spans="1:1">
      <c r="A1625">
        <v>1624</v>
      </c>
    </row>
    <row r="1626" spans="1:1">
      <c r="A1626">
        <v>1625</v>
      </c>
    </row>
    <row r="1627" spans="1:1">
      <c r="A1627">
        <v>1626</v>
      </c>
    </row>
    <row r="1628" spans="1:1">
      <c r="A1628">
        <v>1627</v>
      </c>
    </row>
    <row r="1629" spans="1:1">
      <c r="A1629">
        <v>1628</v>
      </c>
    </row>
    <row r="1630" spans="1:1">
      <c r="A1630">
        <v>1629</v>
      </c>
    </row>
    <row r="1631" spans="1:1">
      <c r="A1631">
        <v>1630</v>
      </c>
    </row>
    <row r="1632" spans="1:1">
      <c r="A1632">
        <v>1631</v>
      </c>
    </row>
    <row r="1633" spans="1:1">
      <c r="A1633">
        <v>1632</v>
      </c>
    </row>
    <row r="1634" spans="1:1">
      <c r="A1634">
        <v>1633</v>
      </c>
    </row>
    <row r="1635" spans="1:1">
      <c r="A1635">
        <v>1634</v>
      </c>
    </row>
    <row r="1636" spans="1:1">
      <c r="A1636">
        <v>1635</v>
      </c>
    </row>
    <row r="1637" spans="1:1">
      <c r="A1637">
        <v>1636</v>
      </c>
    </row>
    <row r="1638" spans="1:1">
      <c r="A1638">
        <v>1637</v>
      </c>
    </row>
    <row r="1639" spans="1:1">
      <c r="A1639">
        <v>1638</v>
      </c>
    </row>
    <row r="1640" spans="1:1">
      <c r="A1640">
        <v>1639</v>
      </c>
    </row>
    <row r="1641" spans="1:1">
      <c r="A1641">
        <v>1640</v>
      </c>
    </row>
    <row r="1642" spans="1:1">
      <c r="A1642">
        <v>1641</v>
      </c>
    </row>
    <row r="1643" spans="1:1">
      <c r="A1643">
        <v>1642</v>
      </c>
    </row>
    <row r="1644" spans="1:1">
      <c r="A1644">
        <v>1643</v>
      </c>
    </row>
    <row r="1645" spans="1:1">
      <c r="A1645">
        <v>1644</v>
      </c>
    </row>
    <row r="1646" spans="1:1">
      <c r="A1646">
        <v>1645</v>
      </c>
    </row>
    <row r="1647" spans="1:1">
      <c r="A1647">
        <v>1646</v>
      </c>
    </row>
    <row r="1648" spans="1:1">
      <c r="A1648">
        <v>1647</v>
      </c>
    </row>
    <row r="1649" spans="1:1">
      <c r="A1649">
        <v>1648</v>
      </c>
    </row>
    <row r="1650" spans="1:1">
      <c r="A1650">
        <v>1649</v>
      </c>
    </row>
    <row r="1651" spans="1:1">
      <c r="A1651">
        <v>1650</v>
      </c>
    </row>
    <row r="1652" spans="1:1">
      <c r="A1652">
        <v>1651</v>
      </c>
    </row>
    <row r="1653" spans="1:1">
      <c r="A1653">
        <v>1652</v>
      </c>
    </row>
    <row r="1654" spans="1:1">
      <c r="A1654">
        <v>1653</v>
      </c>
    </row>
    <row r="1655" spans="1:1">
      <c r="A1655">
        <v>1654</v>
      </c>
    </row>
    <row r="1656" spans="1:1">
      <c r="A1656">
        <v>1655</v>
      </c>
    </row>
    <row r="1657" spans="1:1">
      <c r="A1657">
        <v>1656</v>
      </c>
    </row>
    <row r="1658" spans="1:1">
      <c r="A1658">
        <v>1657</v>
      </c>
    </row>
    <row r="1659" spans="1:1">
      <c r="A1659">
        <v>1658</v>
      </c>
    </row>
    <row r="1660" spans="1:1">
      <c r="A1660">
        <v>1659</v>
      </c>
    </row>
    <row r="1661" spans="1:1">
      <c r="A1661">
        <v>1660</v>
      </c>
    </row>
    <row r="1662" spans="1:1">
      <c r="A1662">
        <v>1661</v>
      </c>
    </row>
    <row r="1663" spans="1:1">
      <c r="A1663">
        <v>1662</v>
      </c>
    </row>
    <row r="1664" spans="1:1">
      <c r="A1664">
        <v>1663</v>
      </c>
    </row>
    <row r="1665" spans="1:1">
      <c r="A1665">
        <v>1664</v>
      </c>
    </row>
    <row r="1666" spans="1:1">
      <c r="A1666">
        <v>1665</v>
      </c>
    </row>
    <row r="1667" spans="1:1">
      <c r="A1667">
        <v>1666</v>
      </c>
    </row>
    <row r="1668" spans="1:1">
      <c r="A1668">
        <v>1667</v>
      </c>
    </row>
    <row r="1669" spans="1:1">
      <c r="A1669">
        <v>1668</v>
      </c>
    </row>
    <row r="1670" spans="1:1">
      <c r="A1670">
        <v>1669</v>
      </c>
    </row>
    <row r="1671" spans="1:1">
      <c r="A1671">
        <v>1670</v>
      </c>
    </row>
    <row r="1672" spans="1:1">
      <c r="A1672">
        <v>1671</v>
      </c>
    </row>
    <row r="1673" spans="1:1">
      <c r="A1673">
        <v>1672</v>
      </c>
    </row>
    <row r="1674" spans="1:1">
      <c r="A1674">
        <v>1673</v>
      </c>
    </row>
    <row r="1675" spans="1:1">
      <c r="A1675">
        <v>1674</v>
      </c>
    </row>
    <row r="1676" spans="1:1">
      <c r="A1676">
        <v>1675</v>
      </c>
    </row>
    <row r="1677" spans="1:1">
      <c r="A1677">
        <v>1676</v>
      </c>
    </row>
    <row r="1678" spans="1:1">
      <c r="A1678">
        <v>1677</v>
      </c>
    </row>
    <row r="1679" spans="1:1">
      <c r="A1679">
        <v>1678</v>
      </c>
    </row>
    <row r="1680" spans="1:1">
      <c r="A1680">
        <v>1679</v>
      </c>
    </row>
    <row r="1681" spans="1:1">
      <c r="A1681">
        <v>1680</v>
      </c>
    </row>
    <row r="1682" spans="1:1">
      <c r="A1682">
        <v>1681</v>
      </c>
    </row>
    <row r="1683" spans="1:1">
      <c r="A1683">
        <v>1682</v>
      </c>
    </row>
    <row r="1684" spans="1:1">
      <c r="A1684">
        <v>1683</v>
      </c>
    </row>
    <row r="1685" spans="1:1">
      <c r="A1685">
        <v>1684</v>
      </c>
    </row>
    <row r="1686" spans="1:1">
      <c r="A1686">
        <v>1685</v>
      </c>
    </row>
    <row r="1687" spans="1:1">
      <c r="A1687">
        <v>1686</v>
      </c>
    </row>
    <row r="1688" spans="1:1">
      <c r="A1688">
        <v>1687</v>
      </c>
    </row>
    <row r="1689" spans="1:1">
      <c r="A1689">
        <v>1688</v>
      </c>
    </row>
    <row r="1690" spans="1:1">
      <c r="A1690">
        <v>1689</v>
      </c>
    </row>
    <row r="1691" spans="1:1">
      <c r="A1691">
        <v>1690</v>
      </c>
    </row>
    <row r="1692" spans="1:1">
      <c r="A1692">
        <v>1691</v>
      </c>
    </row>
    <row r="1693" spans="1:1">
      <c r="A1693">
        <v>1692</v>
      </c>
    </row>
    <row r="1694" spans="1:1">
      <c r="A1694">
        <v>1693</v>
      </c>
    </row>
    <row r="1695" spans="1:1">
      <c r="A1695">
        <v>1694</v>
      </c>
    </row>
    <row r="1696" spans="1:1">
      <c r="A1696">
        <v>1695</v>
      </c>
    </row>
    <row r="1697" spans="1:1">
      <c r="A1697">
        <v>1696</v>
      </c>
    </row>
    <row r="1698" spans="1:1">
      <c r="A1698">
        <v>1697</v>
      </c>
    </row>
    <row r="1699" spans="1:1">
      <c r="A1699">
        <v>1698</v>
      </c>
    </row>
    <row r="1700" spans="1:1">
      <c r="A1700">
        <v>1699</v>
      </c>
    </row>
    <row r="1701" spans="1:1">
      <c r="A1701">
        <v>1700</v>
      </c>
    </row>
    <row r="1702" spans="1:1">
      <c r="A1702">
        <v>1701</v>
      </c>
    </row>
    <row r="1703" spans="1:1">
      <c r="A1703">
        <v>1702</v>
      </c>
    </row>
    <row r="1704" spans="1:1">
      <c r="A1704">
        <v>1703</v>
      </c>
    </row>
    <row r="1705" spans="1:1">
      <c r="A1705">
        <v>1704</v>
      </c>
    </row>
    <row r="1706" spans="1:1">
      <c r="A1706">
        <v>1705</v>
      </c>
    </row>
    <row r="1707" spans="1:1">
      <c r="A1707">
        <v>1706</v>
      </c>
    </row>
    <row r="1708" spans="1:1">
      <c r="A1708">
        <v>1707</v>
      </c>
    </row>
    <row r="1709" spans="1:1">
      <c r="A1709">
        <v>1708</v>
      </c>
    </row>
    <row r="1710" spans="1:1">
      <c r="A1710">
        <v>1709</v>
      </c>
    </row>
    <row r="1711" spans="1:1">
      <c r="A1711">
        <v>1710</v>
      </c>
    </row>
    <row r="1712" spans="1:1">
      <c r="A1712">
        <v>1711</v>
      </c>
    </row>
    <row r="1713" spans="1:1">
      <c r="A1713">
        <v>1712</v>
      </c>
    </row>
    <row r="1714" spans="1:1">
      <c r="A1714">
        <v>1713</v>
      </c>
    </row>
    <row r="1715" spans="1:1">
      <c r="A1715">
        <v>1714</v>
      </c>
    </row>
    <row r="1716" spans="1:1">
      <c r="A1716">
        <v>1715</v>
      </c>
    </row>
    <row r="1717" spans="1:1">
      <c r="A1717">
        <v>1716</v>
      </c>
    </row>
    <row r="1718" spans="1:1">
      <c r="A1718">
        <v>1717</v>
      </c>
    </row>
    <row r="1719" spans="1:1">
      <c r="A1719">
        <v>1718</v>
      </c>
    </row>
    <row r="1720" spans="1:1">
      <c r="A1720">
        <v>1719</v>
      </c>
    </row>
    <row r="1721" spans="1:1">
      <c r="A1721">
        <v>1720</v>
      </c>
    </row>
    <row r="1722" spans="1:1">
      <c r="A1722">
        <v>1721</v>
      </c>
    </row>
    <row r="1723" spans="1:1">
      <c r="A1723">
        <v>1722</v>
      </c>
    </row>
    <row r="1724" spans="1:1">
      <c r="A1724">
        <v>1723</v>
      </c>
    </row>
    <row r="1725" spans="1:1">
      <c r="A1725">
        <v>1724</v>
      </c>
    </row>
    <row r="1726" spans="1:1">
      <c r="A1726">
        <v>1725</v>
      </c>
    </row>
    <row r="1727" spans="1:1">
      <c r="A1727">
        <v>1726</v>
      </c>
    </row>
    <row r="1728" spans="1:1">
      <c r="A1728">
        <v>1727</v>
      </c>
    </row>
    <row r="1729" spans="1:1">
      <c r="A1729">
        <v>1728</v>
      </c>
    </row>
    <row r="1730" spans="1:1">
      <c r="A1730">
        <v>1729</v>
      </c>
    </row>
    <row r="1731" spans="1:1">
      <c r="A1731">
        <v>1730</v>
      </c>
    </row>
    <row r="1732" spans="1:1">
      <c r="A1732">
        <v>1731</v>
      </c>
    </row>
    <row r="1733" spans="1:1">
      <c r="A1733">
        <v>1732</v>
      </c>
    </row>
    <row r="1734" spans="1:1">
      <c r="A1734">
        <v>1733</v>
      </c>
    </row>
    <row r="1735" spans="1:1">
      <c r="A1735">
        <v>1734</v>
      </c>
    </row>
    <row r="1736" spans="1:1">
      <c r="A1736">
        <v>1735</v>
      </c>
    </row>
    <row r="1737" spans="1:1">
      <c r="A1737">
        <v>1736</v>
      </c>
    </row>
    <row r="1738" spans="1:1">
      <c r="A1738">
        <v>1737</v>
      </c>
    </row>
    <row r="1739" spans="1:1">
      <c r="A1739">
        <v>1738</v>
      </c>
    </row>
    <row r="1740" spans="1:1">
      <c r="A1740">
        <v>1739</v>
      </c>
    </row>
    <row r="1741" spans="1:1">
      <c r="A1741">
        <v>1740</v>
      </c>
    </row>
    <row r="1742" spans="1:1">
      <c r="A1742">
        <v>1741</v>
      </c>
    </row>
    <row r="1743" spans="1:1">
      <c r="A1743">
        <v>1742</v>
      </c>
    </row>
    <row r="1744" spans="1:1">
      <c r="A1744">
        <v>1743</v>
      </c>
    </row>
    <row r="1745" spans="1:1">
      <c r="A1745">
        <v>1744</v>
      </c>
    </row>
    <row r="1746" spans="1:1">
      <c r="A1746">
        <v>1745</v>
      </c>
    </row>
    <row r="1747" spans="1:1">
      <c r="A1747">
        <v>1746</v>
      </c>
    </row>
    <row r="1748" spans="1:1">
      <c r="A1748">
        <v>1747</v>
      </c>
    </row>
    <row r="1749" spans="1:1">
      <c r="A1749">
        <v>1748</v>
      </c>
    </row>
    <row r="1750" spans="1:1">
      <c r="A1750">
        <v>1749</v>
      </c>
    </row>
    <row r="1751" spans="1:1">
      <c r="A1751">
        <v>1750</v>
      </c>
    </row>
    <row r="1752" spans="1:1">
      <c r="A1752">
        <v>1751</v>
      </c>
    </row>
    <row r="1753" spans="1:1">
      <c r="A1753">
        <v>1752</v>
      </c>
    </row>
    <row r="1754" spans="1:1">
      <c r="A1754">
        <v>1753</v>
      </c>
    </row>
    <row r="1755" spans="1:1">
      <c r="A1755">
        <v>1754</v>
      </c>
    </row>
    <row r="1756" spans="1:1">
      <c r="A1756">
        <v>1755</v>
      </c>
    </row>
    <row r="1757" spans="1:1">
      <c r="A1757">
        <v>1756</v>
      </c>
    </row>
    <row r="1758" spans="1:1">
      <c r="A1758">
        <v>1757</v>
      </c>
    </row>
    <row r="1759" spans="1:1">
      <c r="A1759">
        <v>1758</v>
      </c>
    </row>
    <row r="1760" spans="1:1">
      <c r="A1760">
        <v>1759</v>
      </c>
    </row>
    <row r="1761" spans="1:1">
      <c r="A1761">
        <v>1760</v>
      </c>
    </row>
    <row r="1762" spans="1:1">
      <c r="A1762">
        <v>1761</v>
      </c>
    </row>
    <row r="1763" spans="1:1">
      <c r="A1763">
        <v>1762</v>
      </c>
    </row>
    <row r="1764" spans="1:1">
      <c r="A1764">
        <v>1763</v>
      </c>
    </row>
    <row r="1765" spans="1:1">
      <c r="A1765">
        <v>1764</v>
      </c>
    </row>
    <row r="1766" spans="1:1">
      <c r="A1766">
        <v>1765</v>
      </c>
    </row>
    <row r="1767" spans="1:1">
      <c r="A1767">
        <v>1766</v>
      </c>
    </row>
    <row r="1768" spans="1:1">
      <c r="A1768">
        <v>1767</v>
      </c>
    </row>
    <row r="1769" spans="1:1">
      <c r="A1769">
        <v>1768</v>
      </c>
    </row>
    <row r="1770" spans="1:1">
      <c r="A1770">
        <v>1769</v>
      </c>
    </row>
    <row r="1771" spans="1:1">
      <c r="A1771">
        <v>1770</v>
      </c>
    </row>
    <row r="1772" spans="1:1">
      <c r="A1772">
        <v>1771</v>
      </c>
    </row>
    <row r="1773" spans="1:1">
      <c r="A1773">
        <v>1772</v>
      </c>
    </row>
    <row r="1774" spans="1:1">
      <c r="A1774">
        <v>1773</v>
      </c>
    </row>
    <row r="1775" spans="1:1">
      <c r="A1775">
        <v>1774</v>
      </c>
    </row>
    <row r="1776" spans="1:1">
      <c r="A1776">
        <v>1775</v>
      </c>
    </row>
    <row r="1777" spans="1:1">
      <c r="A1777">
        <v>1776</v>
      </c>
    </row>
    <row r="1778" spans="1:1">
      <c r="A1778">
        <v>1777</v>
      </c>
    </row>
    <row r="1779" spans="1:1">
      <c r="A1779">
        <v>1778</v>
      </c>
    </row>
    <row r="1780" spans="1:1">
      <c r="A1780">
        <v>1779</v>
      </c>
    </row>
    <row r="1781" spans="1:1">
      <c r="A1781">
        <v>1780</v>
      </c>
    </row>
    <row r="1782" spans="1:1">
      <c r="A1782">
        <v>1781</v>
      </c>
    </row>
    <row r="1783" spans="1:1">
      <c r="A1783">
        <v>1782</v>
      </c>
    </row>
    <row r="1784" spans="1:1">
      <c r="A1784">
        <v>1783</v>
      </c>
    </row>
    <row r="1785" spans="1:1">
      <c r="A1785">
        <v>1784</v>
      </c>
    </row>
    <row r="1786" spans="1:1">
      <c r="A1786">
        <v>1785</v>
      </c>
    </row>
    <row r="1787" spans="1:1">
      <c r="A1787">
        <v>1786</v>
      </c>
    </row>
    <row r="1788" spans="1:1">
      <c r="A1788">
        <v>1787</v>
      </c>
    </row>
    <row r="1789" spans="1:1">
      <c r="A1789">
        <v>1788</v>
      </c>
    </row>
    <row r="1790" spans="1:1">
      <c r="A1790">
        <v>1789</v>
      </c>
    </row>
    <row r="1791" spans="1:1">
      <c r="A1791">
        <v>1790</v>
      </c>
    </row>
    <row r="1792" spans="1:1">
      <c r="A1792">
        <v>1791</v>
      </c>
    </row>
    <row r="1793" spans="1:1">
      <c r="A1793">
        <v>1792</v>
      </c>
    </row>
    <row r="1794" spans="1:1">
      <c r="A1794">
        <v>1793</v>
      </c>
    </row>
    <row r="1795" spans="1:1">
      <c r="A1795">
        <v>1794</v>
      </c>
    </row>
    <row r="1796" spans="1:1">
      <c r="A1796">
        <v>1795</v>
      </c>
    </row>
    <row r="1797" spans="1:1">
      <c r="A1797">
        <v>1796</v>
      </c>
    </row>
    <row r="1798" spans="1:1">
      <c r="A1798">
        <v>1797</v>
      </c>
    </row>
    <row r="1799" spans="1:1">
      <c r="A1799">
        <v>1798</v>
      </c>
    </row>
    <row r="1800" spans="1:1">
      <c r="A1800">
        <v>1799</v>
      </c>
    </row>
    <row r="1801" spans="1:1">
      <c r="A1801">
        <v>1800</v>
      </c>
    </row>
    <row r="1802" spans="1:1">
      <c r="A1802">
        <v>1801</v>
      </c>
    </row>
    <row r="1803" spans="1:1">
      <c r="A1803">
        <v>1802</v>
      </c>
    </row>
    <row r="1804" spans="1:1">
      <c r="A1804">
        <v>1803</v>
      </c>
    </row>
    <row r="1805" spans="1:1">
      <c r="A1805">
        <v>1804</v>
      </c>
    </row>
    <row r="1806" spans="1:1">
      <c r="A1806">
        <v>1805</v>
      </c>
    </row>
    <row r="1807" spans="1:1">
      <c r="A1807">
        <v>1806</v>
      </c>
    </row>
    <row r="1808" spans="1:1">
      <c r="A1808">
        <v>1807</v>
      </c>
    </row>
    <row r="1809" spans="1:1">
      <c r="A1809">
        <v>1808</v>
      </c>
    </row>
    <row r="1810" spans="1:1">
      <c r="A1810">
        <v>1809</v>
      </c>
    </row>
    <row r="1811" spans="1:1">
      <c r="A1811">
        <v>1810</v>
      </c>
    </row>
    <row r="1812" spans="1:1">
      <c r="A1812">
        <v>1811</v>
      </c>
    </row>
    <row r="1813" spans="1:1">
      <c r="A1813">
        <v>1812</v>
      </c>
    </row>
    <row r="1814" spans="1:1">
      <c r="A1814">
        <v>1813</v>
      </c>
    </row>
    <row r="1815" spans="1:1">
      <c r="A1815">
        <v>1814</v>
      </c>
    </row>
    <row r="1816" spans="1:1">
      <c r="A1816">
        <v>1815</v>
      </c>
    </row>
    <row r="1817" spans="1:1">
      <c r="A1817">
        <v>1816</v>
      </c>
    </row>
    <row r="1818" spans="1:1">
      <c r="A1818">
        <v>1817</v>
      </c>
    </row>
    <row r="1819" spans="1:1">
      <c r="A1819">
        <v>1818</v>
      </c>
    </row>
    <row r="1820" spans="1:1">
      <c r="A1820">
        <v>1819</v>
      </c>
    </row>
    <row r="1821" spans="1:1">
      <c r="A1821">
        <v>1820</v>
      </c>
    </row>
    <row r="1822" spans="1:1">
      <c r="A1822">
        <v>1821</v>
      </c>
    </row>
    <row r="1823" spans="1:1">
      <c r="A1823">
        <v>1822</v>
      </c>
    </row>
    <row r="1824" spans="1:1">
      <c r="A1824">
        <v>1823</v>
      </c>
    </row>
    <row r="1825" spans="1:1">
      <c r="A1825">
        <v>1824</v>
      </c>
    </row>
    <row r="1826" spans="1:1">
      <c r="A1826">
        <v>1825</v>
      </c>
    </row>
    <row r="1827" spans="1:1">
      <c r="A1827">
        <v>1826</v>
      </c>
    </row>
    <row r="1828" spans="1:1">
      <c r="A1828">
        <v>1827</v>
      </c>
    </row>
    <row r="1829" spans="1:1">
      <c r="A1829">
        <v>1828</v>
      </c>
    </row>
    <row r="1830" spans="1:1">
      <c r="A1830">
        <v>1829</v>
      </c>
    </row>
    <row r="1831" spans="1:1">
      <c r="A1831">
        <v>1830</v>
      </c>
    </row>
    <row r="1832" spans="1:1">
      <c r="A1832">
        <v>1831</v>
      </c>
    </row>
    <row r="1833" spans="1:1">
      <c r="A1833">
        <v>1832</v>
      </c>
    </row>
    <row r="1834" spans="1:1">
      <c r="A1834">
        <v>1833</v>
      </c>
    </row>
    <row r="1835" spans="1:1">
      <c r="A1835">
        <v>1834</v>
      </c>
    </row>
    <row r="1836" spans="1:1">
      <c r="A1836">
        <v>1835</v>
      </c>
    </row>
    <row r="1837" spans="1:1">
      <c r="A1837">
        <v>1836</v>
      </c>
    </row>
    <row r="1838" spans="1:1">
      <c r="A1838">
        <v>1837</v>
      </c>
    </row>
    <row r="1839" spans="1:1">
      <c r="A1839">
        <v>1838</v>
      </c>
    </row>
    <row r="1840" spans="1:1">
      <c r="A1840">
        <v>1839</v>
      </c>
    </row>
    <row r="1841" spans="1:1">
      <c r="A1841">
        <v>1840</v>
      </c>
    </row>
    <row r="1842" spans="1:1">
      <c r="A1842">
        <v>1841</v>
      </c>
    </row>
    <row r="1843" spans="1:1">
      <c r="A1843">
        <v>1842</v>
      </c>
    </row>
    <row r="1844" spans="1:1">
      <c r="A1844">
        <v>1843</v>
      </c>
    </row>
    <row r="1845" spans="1:1">
      <c r="A1845">
        <v>1844</v>
      </c>
    </row>
    <row r="1846" spans="1:1">
      <c r="A1846">
        <v>1845</v>
      </c>
    </row>
    <row r="1847" spans="1:1">
      <c r="A1847">
        <v>1846</v>
      </c>
    </row>
    <row r="1848" spans="1:1">
      <c r="A1848">
        <v>1847</v>
      </c>
    </row>
    <row r="1849" spans="1:1">
      <c r="A1849">
        <v>1848</v>
      </c>
    </row>
    <row r="1850" spans="1:1">
      <c r="A1850">
        <v>1849</v>
      </c>
    </row>
    <row r="1851" spans="1:1">
      <c r="A1851">
        <v>1850</v>
      </c>
    </row>
    <row r="1852" spans="1:1">
      <c r="A1852">
        <v>1851</v>
      </c>
    </row>
    <row r="1853" spans="1:1">
      <c r="A1853">
        <v>1852</v>
      </c>
    </row>
    <row r="1854" spans="1:1">
      <c r="A1854">
        <v>1853</v>
      </c>
    </row>
    <row r="1855" spans="1:1">
      <c r="A1855">
        <v>1854</v>
      </c>
    </row>
    <row r="1856" spans="1:1">
      <c r="A1856">
        <v>1855</v>
      </c>
    </row>
    <row r="1857" spans="1:1">
      <c r="A1857">
        <v>1856</v>
      </c>
    </row>
    <row r="1858" spans="1:1">
      <c r="A1858">
        <v>1857</v>
      </c>
    </row>
    <row r="1859" spans="1:1">
      <c r="A1859">
        <v>1858</v>
      </c>
    </row>
    <row r="1860" spans="1:1">
      <c r="A1860">
        <v>1859</v>
      </c>
    </row>
    <row r="1861" spans="1:1">
      <c r="A1861">
        <v>1860</v>
      </c>
    </row>
    <row r="1862" spans="1:1">
      <c r="A1862">
        <v>1861</v>
      </c>
    </row>
    <row r="1863" spans="1:1">
      <c r="A1863">
        <v>1862</v>
      </c>
    </row>
    <row r="1864" spans="1:1">
      <c r="A1864">
        <v>1863</v>
      </c>
    </row>
    <row r="1865" spans="1:1">
      <c r="A1865">
        <v>1864</v>
      </c>
    </row>
    <row r="1866" spans="1:1">
      <c r="A1866">
        <v>1865</v>
      </c>
    </row>
    <row r="1867" spans="1:1">
      <c r="A1867">
        <v>1866</v>
      </c>
    </row>
    <row r="1868" spans="1:1">
      <c r="A1868">
        <v>1867</v>
      </c>
    </row>
    <row r="1869" spans="1:1">
      <c r="A1869">
        <v>1868</v>
      </c>
    </row>
    <row r="1870" spans="1:1">
      <c r="A1870">
        <v>1869</v>
      </c>
    </row>
    <row r="1871" spans="1:1">
      <c r="A1871">
        <v>1870</v>
      </c>
    </row>
    <row r="1872" spans="1:1">
      <c r="A1872">
        <v>1871</v>
      </c>
    </row>
    <row r="1873" spans="1:1">
      <c r="A1873">
        <v>1872</v>
      </c>
    </row>
    <row r="1874" spans="1:1">
      <c r="A1874">
        <v>1873</v>
      </c>
    </row>
    <row r="1875" spans="1:1">
      <c r="A1875">
        <v>1874</v>
      </c>
    </row>
    <row r="1876" spans="1:1">
      <c r="A1876">
        <v>1875</v>
      </c>
    </row>
    <row r="1877" spans="1:1">
      <c r="A1877">
        <v>1876</v>
      </c>
    </row>
    <row r="1878" spans="1:1">
      <c r="A1878">
        <v>1877</v>
      </c>
    </row>
    <row r="1879" spans="1:1">
      <c r="A1879">
        <v>1878</v>
      </c>
    </row>
    <row r="1880" spans="1:1">
      <c r="A1880">
        <v>1879</v>
      </c>
    </row>
    <row r="1881" spans="1:1">
      <c r="A1881">
        <v>1880</v>
      </c>
    </row>
    <row r="1882" spans="1:1">
      <c r="A1882">
        <v>1881</v>
      </c>
    </row>
    <row r="1883" spans="1:1">
      <c r="A1883">
        <v>1882</v>
      </c>
    </row>
    <row r="1884" spans="1:1">
      <c r="A1884">
        <v>1883</v>
      </c>
    </row>
    <row r="1885" spans="1:1">
      <c r="A1885">
        <v>1884</v>
      </c>
    </row>
    <row r="1886" spans="1:1">
      <c r="A1886">
        <v>1885</v>
      </c>
    </row>
    <row r="1887" spans="1:1">
      <c r="A1887">
        <v>1886</v>
      </c>
    </row>
    <row r="1888" spans="1:1">
      <c r="A1888">
        <v>1887</v>
      </c>
    </row>
    <row r="1889" spans="1:1">
      <c r="A1889">
        <v>1888</v>
      </c>
    </row>
    <row r="1890" spans="1:1">
      <c r="A1890">
        <v>1889</v>
      </c>
    </row>
    <row r="1891" spans="1:1">
      <c r="A1891">
        <v>1890</v>
      </c>
    </row>
    <row r="1892" spans="1:1">
      <c r="A1892">
        <v>1891</v>
      </c>
    </row>
    <row r="1893" spans="1:1">
      <c r="A1893">
        <v>1892</v>
      </c>
    </row>
    <row r="1894" spans="1:1">
      <c r="A1894">
        <v>1893</v>
      </c>
    </row>
    <row r="1895" spans="1:1">
      <c r="A1895">
        <v>1894</v>
      </c>
    </row>
    <row r="1896" spans="1:1">
      <c r="A1896">
        <v>1895</v>
      </c>
    </row>
    <row r="1897" spans="1:1">
      <c r="A1897">
        <v>1896</v>
      </c>
    </row>
    <row r="1898" spans="1:1">
      <c r="A1898">
        <v>1897</v>
      </c>
    </row>
    <row r="1899" spans="1:1">
      <c r="A1899">
        <v>1898</v>
      </c>
    </row>
    <row r="1900" spans="1:1">
      <c r="A1900">
        <v>1899</v>
      </c>
    </row>
    <row r="1901" spans="1:1">
      <c r="A1901">
        <v>1900</v>
      </c>
    </row>
    <row r="1902" spans="1:1">
      <c r="A1902">
        <v>1901</v>
      </c>
    </row>
    <row r="1903" spans="1:1">
      <c r="A1903">
        <v>1902</v>
      </c>
    </row>
    <row r="1904" spans="1:1">
      <c r="A1904">
        <v>1903</v>
      </c>
    </row>
    <row r="1905" spans="1:1">
      <c r="A1905">
        <v>1904</v>
      </c>
    </row>
    <row r="1906" spans="1:1">
      <c r="A1906">
        <v>1905</v>
      </c>
    </row>
    <row r="1907" spans="1:1">
      <c r="A1907">
        <v>1906</v>
      </c>
    </row>
    <row r="1908" spans="1:1">
      <c r="A1908">
        <v>1907</v>
      </c>
    </row>
    <row r="1909" spans="1:1">
      <c r="A1909">
        <v>1908</v>
      </c>
    </row>
    <row r="1910" spans="1:1">
      <c r="A1910">
        <v>1909</v>
      </c>
    </row>
    <row r="1911" spans="1:1">
      <c r="A1911">
        <v>1910</v>
      </c>
    </row>
    <row r="1912" spans="1:1">
      <c r="A1912">
        <v>1911</v>
      </c>
    </row>
    <row r="1913" spans="1:1">
      <c r="A1913">
        <v>1912</v>
      </c>
    </row>
    <row r="1914" spans="1:1">
      <c r="A1914">
        <v>1913</v>
      </c>
    </row>
    <row r="1915" spans="1:1">
      <c r="A1915">
        <v>1914</v>
      </c>
    </row>
    <row r="1916" spans="1:1">
      <c r="A1916">
        <v>1915</v>
      </c>
    </row>
    <row r="1917" spans="1:1">
      <c r="A1917">
        <v>1916</v>
      </c>
    </row>
    <row r="1918" spans="1:1">
      <c r="A1918">
        <v>1917</v>
      </c>
    </row>
    <row r="1919" spans="1:1">
      <c r="A1919">
        <v>1918</v>
      </c>
    </row>
    <row r="1920" spans="1:1">
      <c r="A1920">
        <v>1919</v>
      </c>
    </row>
    <row r="1921" spans="1:1">
      <c r="A1921">
        <v>1920</v>
      </c>
    </row>
    <row r="1922" spans="1:1">
      <c r="A1922">
        <v>1921</v>
      </c>
    </row>
    <row r="1923" spans="1:1">
      <c r="A1923">
        <v>1922</v>
      </c>
    </row>
    <row r="1924" spans="1:1">
      <c r="A1924">
        <v>1923</v>
      </c>
    </row>
    <row r="1925" spans="1:1">
      <c r="A1925">
        <v>1924</v>
      </c>
    </row>
    <row r="1926" spans="1:1">
      <c r="A1926">
        <v>1925</v>
      </c>
    </row>
    <row r="1927" spans="1:1">
      <c r="A1927">
        <v>1926</v>
      </c>
    </row>
    <row r="1928" spans="1:1">
      <c r="A1928">
        <v>1927</v>
      </c>
    </row>
    <row r="1929" spans="1:1">
      <c r="A1929">
        <v>1928</v>
      </c>
    </row>
    <row r="1930" spans="1:1">
      <c r="A1930">
        <v>1929</v>
      </c>
    </row>
    <row r="1931" spans="1:1">
      <c r="A1931">
        <v>1930</v>
      </c>
    </row>
    <row r="1932" spans="1:1">
      <c r="A1932">
        <v>1931</v>
      </c>
    </row>
    <row r="1933" spans="1:1">
      <c r="A1933">
        <v>1932</v>
      </c>
    </row>
    <row r="1934" spans="1:1">
      <c r="A1934">
        <v>1933</v>
      </c>
    </row>
    <row r="1935" spans="1:1">
      <c r="A1935">
        <v>1934</v>
      </c>
    </row>
    <row r="1936" spans="1:1">
      <c r="A1936">
        <v>1935</v>
      </c>
    </row>
    <row r="1937" spans="1:1">
      <c r="A1937">
        <v>1936</v>
      </c>
    </row>
    <row r="1938" spans="1:1">
      <c r="A1938">
        <v>1937</v>
      </c>
    </row>
    <row r="1939" spans="1:1">
      <c r="A1939">
        <v>1938</v>
      </c>
    </row>
    <row r="1940" spans="1:1">
      <c r="A1940">
        <v>1939</v>
      </c>
    </row>
    <row r="1941" spans="1:1">
      <c r="A1941">
        <v>1940</v>
      </c>
    </row>
    <row r="1942" spans="1:1">
      <c r="A1942">
        <v>1941</v>
      </c>
    </row>
    <row r="1943" spans="1:1">
      <c r="A1943">
        <v>1942</v>
      </c>
    </row>
    <row r="1944" spans="1:1">
      <c r="A1944">
        <v>1943</v>
      </c>
    </row>
    <row r="1945" spans="1:1">
      <c r="A1945">
        <v>1944</v>
      </c>
    </row>
    <row r="1946" spans="1:1">
      <c r="A1946">
        <v>1945</v>
      </c>
    </row>
    <row r="1947" spans="1:1">
      <c r="A1947">
        <v>1946</v>
      </c>
    </row>
    <row r="1948" spans="1:1">
      <c r="A1948">
        <v>1947</v>
      </c>
    </row>
    <row r="1949" spans="1:1">
      <c r="A1949">
        <v>1948</v>
      </c>
    </row>
    <row r="1950" spans="1:1">
      <c r="A1950">
        <v>1949</v>
      </c>
    </row>
    <row r="1951" spans="1:1">
      <c r="A1951">
        <v>1950</v>
      </c>
    </row>
    <row r="1952" spans="1:1">
      <c r="A1952">
        <v>1951</v>
      </c>
    </row>
    <row r="1953" spans="1:1">
      <c r="A1953">
        <v>1952</v>
      </c>
    </row>
    <row r="1954" spans="1:1">
      <c r="A1954">
        <v>1953</v>
      </c>
    </row>
    <row r="1955" spans="1:1">
      <c r="A1955">
        <v>1954</v>
      </c>
    </row>
    <row r="1956" spans="1:1">
      <c r="A1956">
        <v>1955</v>
      </c>
    </row>
    <row r="1957" spans="1:1">
      <c r="A1957">
        <v>1956</v>
      </c>
    </row>
    <row r="1958" spans="1:1">
      <c r="A1958">
        <v>1957</v>
      </c>
    </row>
    <row r="1959" spans="1:1">
      <c r="A1959">
        <v>1958</v>
      </c>
    </row>
    <row r="1960" spans="1:1">
      <c r="A1960">
        <v>1959</v>
      </c>
    </row>
    <row r="1961" spans="1:1">
      <c r="A1961">
        <v>1960</v>
      </c>
    </row>
    <row r="1962" spans="1:1">
      <c r="A1962">
        <v>1961</v>
      </c>
    </row>
    <row r="1963" spans="1:1">
      <c r="A1963">
        <v>1962</v>
      </c>
    </row>
    <row r="1964" spans="1:1">
      <c r="A1964">
        <v>1963</v>
      </c>
    </row>
    <row r="1965" spans="1:1">
      <c r="A1965">
        <v>1964</v>
      </c>
    </row>
    <row r="1966" spans="1:1">
      <c r="A1966">
        <v>1965</v>
      </c>
    </row>
    <row r="1967" spans="1:1">
      <c r="A1967">
        <v>1966</v>
      </c>
    </row>
    <row r="1968" spans="1:1">
      <c r="A1968">
        <v>1967</v>
      </c>
    </row>
    <row r="1969" spans="1:1">
      <c r="A1969">
        <v>1968</v>
      </c>
    </row>
    <row r="1970" spans="1:1">
      <c r="A1970">
        <v>1969</v>
      </c>
    </row>
    <row r="1971" spans="1:1">
      <c r="A1971">
        <v>1970</v>
      </c>
    </row>
    <row r="1972" spans="1:1">
      <c r="A1972">
        <v>1971</v>
      </c>
    </row>
    <row r="1973" spans="1:1">
      <c r="A1973">
        <v>1972</v>
      </c>
    </row>
    <row r="1974" spans="1:1">
      <c r="A1974">
        <v>1973</v>
      </c>
    </row>
    <row r="1975" spans="1:1">
      <c r="A1975">
        <v>1974</v>
      </c>
    </row>
    <row r="1976" spans="1:1">
      <c r="A1976">
        <v>1975</v>
      </c>
    </row>
    <row r="1977" spans="1:1">
      <c r="A1977">
        <v>1976</v>
      </c>
    </row>
    <row r="1978" spans="1:1">
      <c r="A1978">
        <v>1977</v>
      </c>
    </row>
    <row r="1979" spans="1:1">
      <c r="A1979">
        <v>1978</v>
      </c>
    </row>
    <row r="1980" spans="1:1">
      <c r="A1980">
        <v>1979</v>
      </c>
    </row>
    <row r="1981" spans="1:1">
      <c r="A1981">
        <v>1980</v>
      </c>
    </row>
    <row r="1982" spans="1:1">
      <c r="A1982">
        <v>1981</v>
      </c>
    </row>
    <row r="1983" spans="1:1">
      <c r="A1983">
        <v>1982</v>
      </c>
    </row>
    <row r="1984" spans="1:1">
      <c r="A1984">
        <v>1983</v>
      </c>
    </row>
    <row r="1985" spans="1:1">
      <c r="A1985">
        <v>1984</v>
      </c>
    </row>
    <row r="1986" spans="1:1">
      <c r="A1986">
        <v>1985</v>
      </c>
    </row>
    <row r="1987" spans="1:1">
      <c r="A1987">
        <v>1986</v>
      </c>
    </row>
    <row r="1988" spans="1:1">
      <c r="A1988">
        <v>1987</v>
      </c>
    </row>
    <row r="1989" spans="1:1">
      <c r="A1989">
        <v>1988</v>
      </c>
    </row>
    <row r="1990" spans="1:1">
      <c r="A1990">
        <v>1989</v>
      </c>
    </row>
    <row r="1991" spans="1:1">
      <c r="A1991">
        <v>1990</v>
      </c>
    </row>
    <row r="1992" spans="1:1">
      <c r="A1992">
        <v>1991</v>
      </c>
    </row>
    <row r="1993" spans="1:1">
      <c r="A1993">
        <v>1992</v>
      </c>
    </row>
    <row r="1994" spans="1:1">
      <c r="A1994">
        <v>1993</v>
      </c>
    </row>
    <row r="1995" spans="1:1">
      <c r="A1995">
        <v>1994</v>
      </c>
    </row>
    <row r="1996" spans="1:1">
      <c r="A1996">
        <v>1995</v>
      </c>
    </row>
    <row r="1997" spans="1:1">
      <c r="A1997">
        <v>1996</v>
      </c>
    </row>
    <row r="1998" spans="1:1">
      <c r="A1998">
        <v>1997</v>
      </c>
    </row>
    <row r="1999" spans="1:1">
      <c r="A1999">
        <v>1998</v>
      </c>
    </row>
    <row r="2000" spans="1:1">
      <c r="A2000">
        <v>1999</v>
      </c>
    </row>
    <row r="2001" spans="1:1">
      <c r="A2001">
        <v>2000</v>
      </c>
    </row>
    <row r="2002" spans="1:1">
      <c r="A2002">
        <v>2001</v>
      </c>
    </row>
    <row r="2003" spans="1:1">
      <c r="A2003">
        <v>2002</v>
      </c>
    </row>
    <row r="2004" spans="1:1">
      <c r="A2004">
        <v>2003</v>
      </c>
    </row>
    <row r="2005" spans="1:1">
      <c r="A2005">
        <v>2004</v>
      </c>
    </row>
    <row r="2006" spans="1:1">
      <c r="A2006">
        <v>2005</v>
      </c>
    </row>
    <row r="2007" spans="1:1">
      <c r="A2007">
        <v>2006</v>
      </c>
    </row>
    <row r="2008" spans="1:1">
      <c r="A2008">
        <v>2007</v>
      </c>
    </row>
    <row r="2009" spans="1:1">
      <c r="A2009">
        <v>2008</v>
      </c>
    </row>
    <row r="2010" spans="1:1">
      <c r="A2010">
        <v>2009</v>
      </c>
    </row>
    <row r="2011" spans="1:1">
      <c r="A2011">
        <v>2010</v>
      </c>
    </row>
    <row r="2012" spans="1:1">
      <c r="A2012">
        <v>2011</v>
      </c>
    </row>
    <row r="2013" spans="1:1">
      <c r="A2013">
        <v>2012</v>
      </c>
    </row>
    <row r="2014" spans="1:1">
      <c r="A2014">
        <v>2013</v>
      </c>
    </row>
    <row r="2015" spans="1:1">
      <c r="A2015">
        <v>2014</v>
      </c>
    </row>
    <row r="2016" spans="1:1">
      <c r="A2016">
        <v>2015</v>
      </c>
    </row>
    <row r="2017" spans="1:1">
      <c r="A2017">
        <v>2016</v>
      </c>
    </row>
    <row r="2018" spans="1:1">
      <c r="A2018">
        <v>2017</v>
      </c>
    </row>
    <row r="2019" spans="1:1">
      <c r="A2019">
        <v>2018</v>
      </c>
    </row>
    <row r="2020" spans="1:1">
      <c r="A2020">
        <v>2019</v>
      </c>
    </row>
    <row r="2021" spans="1:1">
      <c r="A2021">
        <v>2020</v>
      </c>
    </row>
    <row r="2022" spans="1:1">
      <c r="A2022">
        <v>2021</v>
      </c>
    </row>
    <row r="2023" spans="1:1">
      <c r="A2023">
        <v>2022</v>
      </c>
    </row>
    <row r="2024" spans="1:1">
      <c r="A2024">
        <v>2023</v>
      </c>
    </row>
    <row r="2025" spans="1:1">
      <c r="A2025">
        <v>2024</v>
      </c>
    </row>
    <row r="2026" spans="1:1">
      <c r="A2026">
        <v>2025</v>
      </c>
    </row>
    <row r="2027" spans="1:1">
      <c r="A2027">
        <v>2026</v>
      </c>
    </row>
    <row r="2028" spans="1:1">
      <c r="A2028">
        <v>2027</v>
      </c>
    </row>
    <row r="2029" spans="1:1">
      <c r="A2029">
        <v>2028</v>
      </c>
    </row>
    <row r="2030" spans="1:1">
      <c r="A2030">
        <v>2029</v>
      </c>
    </row>
    <row r="2031" spans="1:1">
      <c r="A2031">
        <v>2030</v>
      </c>
    </row>
    <row r="2032" spans="1:1">
      <c r="A2032">
        <v>2031</v>
      </c>
    </row>
    <row r="2033" spans="1:1">
      <c r="A2033">
        <v>2032</v>
      </c>
    </row>
    <row r="2034" spans="1:1">
      <c r="A2034">
        <v>2033</v>
      </c>
    </row>
    <row r="2035" spans="1:1">
      <c r="A2035">
        <v>2034</v>
      </c>
    </row>
    <row r="2036" spans="1:1">
      <c r="A2036">
        <v>2035</v>
      </c>
    </row>
    <row r="2037" spans="1:1">
      <c r="A2037">
        <v>2036</v>
      </c>
    </row>
    <row r="2038" spans="1:1">
      <c r="A2038">
        <v>2037</v>
      </c>
    </row>
    <row r="2039" spans="1:1">
      <c r="A2039">
        <v>2038</v>
      </c>
    </row>
    <row r="2040" spans="1:1">
      <c r="A2040">
        <v>2039</v>
      </c>
    </row>
    <row r="2041" spans="1:1">
      <c r="A2041">
        <v>2040</v>
      </c>
    </row>
    <row r="2042" spans="1:1">
      <c r="A2042">
        <v>2041</v>
      </c>
    </row>
    <row r="2043" spans="1:1">
      <c r="A2043">
        <v>2042</v>
      </c>
    </row>
    <row r="2044" spans="1:1">
      <c r="A2044">
        <v>2043</v>
      </c>
    </row>
    <row r="2045" spans="1:1">
      <c r="A2045">
        <v>2044</v>
      </c>
    </row>
    <row r="2046" spans="1:1">
      <c r="A2046">
        <v>2045</v>
      </c>
    </row>
    <row r="2047" spans="1:1">
      <c r="A2047">
        <v>2046</v>
      </c>
    </row>
    <row r="2048" spans="1:1">
      <c r="A2048">
        <v>2047</v>
      </c>
    </row>
    <row r="2049" spans="1:1">
      <c r="A2049">
        <v>2048</v>
      </c>
    </row>
    <row r="2050" spans="1:1">
      <c r="A2050">
        <v>2049</v>
      </c>
    </row>
    <row r="2051" spans="1:1">
      <c r="A2051">
        <v>2050</v>
      </c>
    </row>
    <row r="2052" spans="1:1">
      <c r="A2052">
        <v>2051</v>
      </c>
    </row>
    <row r="2053" spans="1:1">
      <c r="A2053">
        <v>2052</v>
      </c>
    </row>
    <row r="2054" spans="1:1">
      <c r="A2054">
        <v>2053</v>
      </c>
    </row>
    <row r="2055" spans="1:1">
      <c r="A2055">
        <v>2054</v>
      </c>
    </row>
    <row r="2056" spans="1:1">
      <c r="A2056">
        <v>2055</v>
      </c>
    </row>
    <row r="2057" spans="1:1">
      <c r="A2057">
        <v>2056</v>
      </c>
    </row>
    <row r="2058" spans="1:1">
      <c r="A2058">
        <v>2057</v>
      </c>
    </row>
    <row r="2059" spans="1:1">
      <c r="A2059">
        <v>2058</v>
      </c>
    </row>
    <row r="2060" spans="1:1">
      <c r="A2060">
        <v>2059</v>
      </c>
    </row>
    <row r="2061" spans="1:1">
      <c r="A2061">
        <v>2060</v>
      </c>
    </row>
    <row r="2062" spans="1:1">
      <c r="A2062">
        <v>2061</v>
      </c>
    </row>
    <row r="2063" spans="1:1">
      <c r="A2063">
        <v>2062</v>
      </c>
    </row>
    <row r="2064" spans="1:1">
      <c r="A2064">
        <v>2063</v>
      </c>
    </row>
    <row r="2065" spans="1:1">
      <c r="A2065">
        <v>2064</v>
      </c>
    </row>
    <row r="2066" spans="1:1">
      <c r="A2066">
        <v>2065</v>
      </c>
    </row>
    <row r="2067" spans="1:1">
      <c r="A2067">
        <v>2066</v>
      </c>
    </row>
    <row r="2068" spans="1:1">
      <c r="A2068">
        <v>2067</v>
      </c>
    </row>
    <row r="2069" spans="1:1">
      <c r="A2069">
        <v>2068</v>
      </c>
    </row>
    <row r="2070" spans="1:1">
      <c r="A2070">
        <v>2069</v>
      </c>
    </row>
    <row r="2071" spans="1:1">
      <c r="A2071">
        <v>2070</v>
      </c>
    </row>
    <row r="2072" spans="1:1">
      <c r="A2072">
        <v>2071</v>
      </c>
    </row>
    <row r="2073" spans="1:1">
      <c r="A2073">
        <v>2072</v>
      </c>
    </row>
    <row r="2074" spans="1:1">
      <c r="A2074">
        <v>2073</v>
      </c>
    </row>
    <row r="2075" spans="1:1">
      <c r="A2075">
        <v>2074</v>
      </c>
    </row>
    <row r="2076" spans="1:1">
      <c r="A2076">
        <v>2075</v>
      </c>
    </row>
    <row r="2077" spans="1:1">
      <c r="A2077">
        <v>2076</v>
      </c>
    </row>
    <row r="2078" spans="1:1">
      <c r="A2078">
        <v>2077</v>
      </c>
    </row>
    <row r="2079" spans="1:1">
      <c r="A2079">
        <v>2078</v>
      </c>
    </row>
    <row r="2080" spans="1:1">
      <c r="A2080">
        <v>2079</v>
      </c>
    </row>
    <row r="2081" spans="1:1">
      <c r="A2081">
        <v>2080</v>
      </c>
    </row>
    <row r="2082" spans="1:1">
      <c r="A2082">
        <v>2081</v>
      </c>
    </row>
    <row r="2083" spans="1:1">
      <c r="A2083">
        <v>2082</v>
      </c>
    </row>
    <row r="2084" spans="1:1">
      <c r="A2084">
        <v>2083</v>
      </c>
    </row>
    <row r="2085" spans="1:1">
      <c r="A2085">
        <v>2084</v>
      </c>
    </row>
    <row r="2086" spans="1:1">
      <c r="A2086">
        <v>2085</v>
      </c>
    </row>
    <row r="2087" spans="1:1">
      <c r="A2087">
        <v>2086</v>
      </c>
    </row>
    <row r="2088" spans="1:1">
      <c r="A2088">
        <v>2087</v>
      </c>
    </row>
    <row r="2089" spans="1:1">
      <c r="A2089">
        <v>2088</v>
      </c>
    </row>
    <row r="2090" spans="1:1">
      <c r="A2090">
        <v>2089</v>
      </c>
    </row>
    <row r="2091" spans="1:1">
      <c r="A2091">
        <v>2090</v>
      </c>
    </row>
    <row r="2092" spans="1:1">
      <c r="A2092">
        <v>2091</v>
      </c>
    </row>
    <row r="2093" spans="1:1">
      <c r="A2093">
        <v>2092</v>
      </c>
    </row>
    <row r="2094" spans="1:1">
      <c r="A2094">
        <v>2093</v>
      </c>
    </row>
    <row r="2095" spans="1:1">
      <c r="A2095">
        <v>2094</v>
      </c>
    </row>
    <row r="2096" spans="1:1">
      <c r="A2096">
        <v>2095</v>
      </c>
    </row>
    <row r="2097" spans="1:1">
      <c r="A2097">
        <v>2096</v>
      </c>
    </row>
    <row r="2098" spans="1:1">
      <c r="A2098">
        <v>2097</v>
      </c>
    </row>
    <row r="2099" spans="1:1">
      <c r="A2099">
        <v>2098</v>
      </c>
    </row>
    <row r="2100" spans="1:1">
      <c r="A2100">
        <v>2099</v>
      </c>
    </row>
    <row r="2101" spans="1:1">
      <c r="A2101">
        <v>2100</v>
      </c>
    </row>
    <row r="2102" spans="1:1">
      <c r="A2102">
        <v>2101</v>
      </c>
    </row>
    <row r="2103" spans="1:1">
      <c r="A2103">
        <v>2102</v>
      </c>
    </row>
    <row r="2104" spans="1:1">
      <c r="A2104">
        <v>2103</v>
      </c>
    </row>
    <row r="2105" spans="1:1">
      <c r="A2105">
        <v>2104</v>
      </c>
    </row>
    <row r="2106" spans="1:1">
      <c r="A2106">
        <v>2105</v>
      </c>
    </row>
    <row r="2107" spans="1:1">
      <c r="A2107">
        <v>2106</v>
      </c>
    </row>
    <row r="2108" spans="1:1">
      <c r="A2108">
        <v>2107</v>
      </c>
    </row>
    <row r="2109" spans="1:1">
      <c r="A2109">
        <v>2108</v>
      </c>
    </row>
    <row r="2110" spans="1:1">
      <c r="A2110">
        <v>2109</v>
      </c>
    </row>
    <row r="2111" spans="1:1">
      <c r="A2111">
        <v>2110</v>
      </c>
    </row>
    <row r="2112" spans="1:1">
      <c r="A2112">
        <v>2111</v>
      </c>
    </row>
    <row r="2113" spans="1:1">
      <c r="A2113">
        <v>2112</v>
      </c>
    </row>
    <row r="2114" spans="1:1">
      <c r="A2114">
        <v>2113</v>
      </c>
    </row>
    <row r="2115" spans="1:1">
      <c r="A2115">
        <v>2114</v>
      </c>
    </row>
    <row r="2116" spans="1:1">
      <c r="A2116">
        <v>2115</v>
      </c>
    </row>
    <row r="2117" spans="1:1">
      <c r="A2117">
        <v>2116</v>
      </c>
    </row>
    <row r="2118" spans="1:1">
      <c r="A2118">
        <v>2117</v>
      </c>
    </row>
    <row r="2119" spans="1:1">
      <c r="A2119">
        <v>2118</v>
      </c>
    </row>
    <row r="2120" spans="1:1">
      <c r="A2120">
        <v>2119</v>
      </c>
    </row>
    <row r="2121" spans="1:1">
      <c r="A2121">
        <v>2120</v>
      </c>
    </row>
    <row r="2122" spans="1:1">
      <c r="A2122">
        <v>2121</v>
      </c>
    </row>
    <row r="2123" spans="1:1">
      <c r="A2123">
        <v>2122</v>
      </c>
    </row>
    <row r="2124" spans="1:1">
      <c r="A2124">
        <v>2123</v>
      </c>
    </row>
    <row r="2125" spans="1:1">
      <c r="A2125">
        <v>2124</v>
      </c>
    </row>
    <row r="2126" spans="1:1">
      <c r="A2126">
        <v>2125</v>
      </c>
    </row>
    <row r="2127" spans="1:1">
      <c r="A2127">
        <v>2126</v>
      </c>
    </row>
    <row r="2128" spans="1:1">
      <c r="A2128">
        <v>2127</v>
      </c>
    </row>
    <row r="2129" spans="1:1">
      <c r="A2129">
        <v>2128</v>
      </c>
    </row>
    <row r="2130" spans="1:1">
      <c r="A2130">
        <v>2129</v>
      </c>
    </row>
    <row r="2131" spans="1:1">
      <c r="A2131">
        <v>2130</v>
      </c>
    </row>
    <row r="2132" spans="1:1">
      <c r="A2132">
        <v>2131</v>
      </c>
    </row>
    <row r="2133" spans="1:1">
      <c r="A2133">
        <v>2132</v>
      </c>
    </row>
    <row r="2134" spans="1:1">
      <c r="A2134">
        <v>2133</v>
      </c>
    </row>
    <row r="2135" spans="1:1">
      <c r="A2135">
        <v>2134</v>
      </c>
    </row>
    <row r="2136" spans="1:1">
      <c r="A2136">
        <v>2135</v>
      </c>
    </row>
    <row r="2137" spans="1:1">
      <c r="A2137">
        <v>2136</v>
      </c>
    </row>
    <row r="2138" spans="1:1">
      <c r="A2138">
        <v>2137</v>
      </c>
    </row>
    <row r="2139" spans="1:1">
      <c r="A2139">
        <v>2138</v>
      </c>
    </row>
    <row r="2140" spans="1:1">
      <c r="A2140">
        <v>2139</v>
      </c>
    </row>
    <row r="2141" spans="1:1">
      <c r="A2141">
        <v>2140</v>
      </c>
    </row>
    <row r="2142" spans="1:1">
      <c r="A2142">
        <v>2141</v>
      </c>
    </row>
    <row r="2143" spans="1:1">
      <c r="A2143">
        <v>2142</v>
      </c>
    </row>
    <row r="2144" spans="1:1">
      <c r="A2144">
        <v>2143</v>
      </c>
    </row>
    <row r="2145" spans="1:1">
      <c r="A2145">
        <v>2144</v>
      </c>
    </row>
    <row r="2146" spans="1:1">
      <c r="A2146">
        <v>2145</v>
      </c>
    </row>
    <row r="2147" spans="1:1">
      <c r="A2147">
        <v>2146</v>
      </c>
    </row>
    <row r="2148" spans="1:1">
      <c r="A2148">
        <v>2147</v>
      </c>
    </row>
    <row r="2149" spans="1:1">
      <c r="A2149">
        <v>2148</v>
      </c>
    </row>
    <row r="2150" spans="1:1">
      <c r="A2150">
        <v>2149</v>
      </c>
    </row>
    <row r="2151" spans="1:1">
      <c r="A2151">
        <v>2150</v>
      </c>
    </row>
    <row r="2152" spans="1:1">
      <c r="A2152">
        <v>2151</v>
      </c>
    </row>
    <row r="2153" spans="1:1">
      <c r="A2153">
        <v>2152</v>
      </c>
    </row>
    <row r="2154" spans="1:1">
      <c r="A2154">
        <v>2153</v>
      </c>
    </row>
    <row r="2155" spans="1:1">
      <c r="A2155">
        <v>2154</v>
      </c>
    </row>
    <row r="2156" spans="1:1">
      <c r="A2156">
        <v>2155</v>
      </c>
    </row>
    <row r="2157" spans="1:1">
      <c r="A2157">
        <v>2156</v>
      </c>
    </row>
    <row r="2158" spans="1:1">
      <c r="A2158">
        <v>2157</v>
      </c>
    </row>
    <row r="2159" spans="1:1">
      <c r="A2159">
        <v>2158</v>
      </c>
    </row>
    <row r="2160" spans="1:1">
      <c r="A2160">
        <v>2159</v>
      </c>
    </row>
    <row r="2161" spans="1:1">
      <c r="A2161">
        <v>2160</v>
      </c>
    </row>
    <row r="2162" spans="1:1">
      <c r="A2162">
        <v>2161</v>
      </c>
    </row>
    <row r="2163" spans="1:1">
      <c r="A2163">
        <v>2162</v>
      </c>
    </row>
    <row r="2164" spans="1:1">
      <c r="A2164">
        <v>2163</v>
      </c>
    </row>
    <row r="2165" spans="1:1">
      <c r="A2165">
        <v>2164</v>
      </c>
    </row>
    <row r="2166" spans="1:1">
      <c r="A2166">
        <v>2165</v>
      </c>
    </row>
    <row r="2167" spans="1:1">
      <c r="A2167">
        <v>2166</v>
      </c>
    </row>
    <row r="2168" spans="1:1">
      <c r="A2168">
        <v>2167</v>
      </c>
    </row>
    <row r="2169" spans="1:1">
      <c r="A2169">
        <v>2168</v>
      </c>
    </row>
    <row r="2170" spans="1:1">
      <c r="A2170">
        <v>2169</v>
      </c>
    </row>
    <row r="2171" spans="1:1">
      <c r="A2171">
        <v>2170</v>
      </c>
    </row>
    <row r="2172" spans="1:1">
      <c r="A2172">
        <v>2171</v>
      </c>
    </row>
    <row r="2173" spans="1:1">
      <c r="A2173">
        <v>2172</v>
      </c>
    </row>
    <row r="2174" spans="1:1">
      <c r="A2174">
        <v>2173</v>
      </c>
    </row>
    <row r="2175" spans="1:1">
      <c r="A2175">
        <v>2174</v>
      </c>
    </row>
    <row r="2176" spans="1:1">
      <c r="A2176">
        <v>2175</v>
      </c>
    </row>
    <row r="2177" spans="1:1">
      <c r="A2177">
        <v>2176</v>
      </c>
    </row>
    <row r="2178" spans="1:1">
      <c r="A2178">
        <v>2177</v>
      </c>
    </row>
    <row r="2179" spans="1:1">
      <c r="A2179">
        <v>2178</v>
      </c>
    </row>
    <row r="2180" spans="1:1">
      <c r="A2180">
        <v>2179</v>
      </c>
    </row>
    <row r="2181" spans="1:1">
      <c r="A2181">
        <v>2180</v>
      </c>
    </row>
    <row r="2182" spans="1:1">
      <c r="A2182">
        <v>2181</v>
      </c>
    </row>
    <row r="2183" spans="1:1">
      <c r="A2183">
        <v>2182</v>
      </c>
    </row>
    <row r="2184" spans="1:1">
      <c r="A2184">
        <v>2183</v>
      </c>
    </row>
    <row r="2185" spans="1:1">
      <c r="A2185">
        <v>2184</v>
      </c>
    </row>
    <row r="2186" spans="1:1">
      <c r="A2186">
        <v>2185</v>
      </c>
    </row>
    <row r="2187" spans="1:1">
      <c r="A2187">
        <v>2186</v>
      </c>
    </row>
    <row r="2188" spans="1:1">
      <c r="A2188">
        <v>2187</v>
      </c>
    </row>
    <row r="2189" spans="1:1">
      <c r="A2189">
        <v>2188</v>
      </c>
    </row>
    <row r="2190" spans="1:1">
      <c r="A2190">
        <v>2189</v>
      </c>
    </row>
    <row r="2191" spans="1:1">
      <c r="A2191">
        <v>2190</v>
      </c>
    </row>
    <row r="2192" spans="1:1">
      <c r="A2192">
        <v>2191</v>
      </c>
    </row>
    <row r="2193" spans="1:1">
      <c r="A2193">
        <v>2192</v>
      </c>
    </row>
    <row r="2194" spans="1:1">
      <c r="A2194">
        <v>2193</v>
      </c>
    </row>
    <row r="2195" spans="1:1">
      <c r="A2195">
        <v>2194</v>
      </c>
    </row>
    <row r="2196" spans="1:1">
      <c r="A2196">
        <v>2195</v>
      </c>
    </row>
    <row r="2197" spans="1:1">
      <c r="A2197">
        <v>2196</v>
      </c>
    </row>
    <row r="2198" spans="1:1">
      <c r="A2198">
        <v>2197</v>
      </c>
    </row>
    <row r="2199" spans="1:1">
      <c r="A2199">
        <v>2198</v>
      </c>
    </row>
    <row r="2200" spans="1:1">
      <c r="A2200">
        <v>2199</v>
      </c>
    </row>
    <row r="2201" spans="1:1">
      <c r="A2201">
        <v>2200</v>
      </c>
    </row>
    <row r="2202" spans="1:1">
      <c r="A2202">
        <v>2201</v>
      </c>
    </row>
    <row r="2203" spans="1:1">
      <c r="A2203">
        <v>2202</v>
      </c>
    </row>
    <row r="2204" spans="1:1">
      <c r="A2204">
        <v>2203</v>
      </c>
    </row>
    <row r="2205" spans="1:1">
      <c r="A2205">
        <v>2204</v>
      </c>
    </row>
    <row r="2206" spans="1:1">
      <c r="A2206">
        <v>2205</v>
      </c>
    </row>
    <row r="2207" spans="1:1">
      <c r="A2207">
        <v>2206</v>
      </c>
    </row>
    <row r="2208" spans="1:1">
      <c r="A2208">
        <v>2207</v>
      </c>
    </row>
    <row r="2209" spans="1:1">
      <c r="A2209">
        <v>2208</v>
      </c>
    </row>
    <row r="2210" spans="1:1">
      <c r="A2210">
        <v>2209</v>
      </c>
    </row>
    <row r="2211" spans="1:1">
      <c r="A2211">
        <v>2210</v>
      </c>
    </row>
    <row r="2212" spans="1:1">
      <c r="A2212">
        <v>2211</v>
      </c>
    </row>
    <row r="2213" spans="1:1">
      <c r="A2213">
        <v>2212</v>
      </c>
    </row>
    <row r="2214" spans="1:1">
      <c r="A2214">
        <v>2213</v>
      </c>
    </row>
    <row r="2215" spans="1:1">
      <c r="A2215">
        <v>2214</v>
      </c>
    </row>
    <row r="2216" spans="1:1">
      <c r="A2216">
        <v>2215</v>
      </c>
    </row>
    <row r="2217" spans="1:1">
      <c r="A2217">
        <v>2216</v>
      </c>
    </row>
    <row r="2218" spans="1:1">
      <c r="A2218">
        <v>2217</v>
      </c>
    </row>
    <row r="2219" spans="1:1">
      <c r="A2219">
        <v>2218</v>
      </c>
    </row>
    <row r="2220" spans="1:1">
      <c r="A2220">
        <v>2219</v>
      </c>
    </row>
    <row r="2221" spans="1:1">
      <c r="A2221">
        <v>2220</v>
      </c>
    </row>
    <row r="2222" spans="1:1">
      <c r="A2222">
        <v>2221</v>
      </c>
    </row>
    <row r="2223" spans="1:1">
      <c r="A2223">
        <v>2222</v>
      </c>
    </row>
    <row r="2224" spans="1:1">
      <c r="A2224">
        <v>2223</v>
      </c>
    </row>
    <row r="2225" spans="1:1">
      <c r="A2225">
        <v>2224</v>
      </c>
    </row>
    <row r="2226" spans="1:1">
      <c r="A2226">
        <v>2225</v>
      </c>
    </row>
    <row r="2227" spans="1:1">
      <c r="A2227">
        <v>2226</v>
      </c>
    </row>
    <row r="2228" spans="1:1">
      <c r="A2228">
        <v>2227</v>
      </c>
    </row>
    <row r="2229" spans="1:1">
      <c r="A2229">
        <v>2228</v>
      </c>
    </row>
    <row r="2230" spans="1:1">
      <c r="A2230">
        <v>2229</v>
      </c>
    </row>
    <row r="2231" spans="1:1">
      <c r="A2231">
        <v>2230</v>
      </c>
    </row>
    <row r="2232" spans="1:1">
      <c r="A2232">
        <v>2231</v>
      </c>
    </row>
    <row r="2233" spans="1:1">
      <c r="A2233">
        <v>2232</v>
      </c>
    </row>
    <row r="2234" spans="1:1">
      <c r="A2234">
        <v>2233</v>
      </c>
    </row>
    <row r="2235" spans="1:1">
      <c r="A2235">
        <v>2234</v>
      </c>
    </row>
    <row r="2236" spans="1:1">
      <c r="A2236">
        <v>2235</v>
      </c>
    </row>
    <row r="2237" spans="1:1">
      <c r="A2237">
        <v>2236</v>
      </c>
    </row>
    <row r="2238" spans="1:1">
      <c r="A2238">
        <v>2237</v>
      </c>
    </row>
    <row r="2239" spans="1:1">
      <c r="A2239">
        <v>2238</v>
      </c>
    </row>
    <row r="2240" spans="1:1">
      <c r="A2240">
        <v>2239</v>
      </c>
    </row>
    <row r="2241" spans="1:1">
      <c r="A2241">
        <v>2240</v>
      </c>
    </row>
    <row r="2242" spans="1:1">
      <c r="A2242">
        <v>2241</v>
      </c>
    </row>
    <row r="2243" spans="1:1">
      <c r="A2243">
        <v>2242</v>
      </c>
    </row>
    <row r="2244" spans="1:1">
      <c r="A2244">
        <v>2243</v>
      </c>
    </row>
    <row r="2245" spans="1:1">
      <c r="A2245">
        <v>2244</v>
      </c>
    </row>
    <row r="2246" spans="1:1">
      <c r="A2246">
        <v>2245</v>
      </c>
    </row>
    <row r="2247" spans="1:1">
      <c r="A2247">
        <v>2246</v>
      </c>
    </row>
    <row r="2248" spans="1:1">
      <c r="A2248">
        <v>2247</v>
      </c>
    </row>
    <row r="2249" spans="1:1">
      <c r="A2249">
        <v>2248</v>
      </c>
    </row>
    <row r="2250" spans="1:1">
      <c r="A2250">
        <v>2249</v>
      </c>
    </row>
    <row r="2251" spans="1:1">
      <c r="A2251">
        <v>2250</v>
      </c>
    </row>
    <row r="2252" spans="1:1">
      <c r="A2252">
        <v>2251</v>
      </c>
    </row>
    <row r="2253" spans="1:1">
      <c r="A2253">
        <v>2252</v>
      </c>
    </row>
    <row r="2254" spans="1:1">
      <c r="A2254">
        <v>2253</v>
      </c>
    </row>
    <row r="2255" spans="1:1">
      <c r="A2255">
        <v>2254</v>
      </c>
    </row>
    <row r="2256" spans="1:1">
      <c r="A2256">
        <v>2255</v>
      </c>
    </row>
    <row r="2257" spans="1:1">
      <c r="A2257">
        <v>2256</v>
      </c>
    </row>
    <row r="2258" spans="1:1">
      <c r="A2258">
        <v>2257</v>
      </c>
    </row>
    <row r="2259" spans="1:1">
      <c r="A2259">
        <v>2258</v>
      </c>
    </row>
    <row r="2260" spans="1:1">
      <c r="A2260">
        <v>2259</v>
      </c>
    </row>
    <row r="2261" spans="1:1">
      <c r="A2261">
        <v>2260</v>
      </c>
    </row>
    <row r="2262" spans="1:1">
      <c r="A2262">
        <v>2261</v>
      </c>
    </row>
    <row r="2263" spans="1:1">
      <c r="A2263">
        <v>2262</v>
      </c>
    </row>
    <row r="2264" spans="1:1">
      <c r="A2264">
        <v>2263</v>
      </c>
    </row>
    <row r="2265" spans="1:1">
      <c r="A2265">
        <v>2264</v>
      </c>
    </row>
    <row r="2266" spans="1:1">
      <c r="A2266">
        <v>2265</v>
      </c>
    </row>
    <row r="2267" spans="1:1">
      <c r="A2267">
        <v>2266</v>
      </c>
    </row>
    <row r="2268" spans="1:1">
      <c r="A2268">
        <v>2267</v>
      </c>
    </row>
    <row r="2269" spans="1:1">
      <c r="A2269">
        <v>2268</v>
      </c>
    </row>
    <row r="2270" spans="1:1">
      <c r="A2270">
        <v>2269</v>
      </c>
    </row>
    <row r="2271" spans="1:1">
      <c r="A2271">
        <v>2270</v>
      </c>
    </row>
    <row r="2272" spans="1:1">
      <c r="A2272">
        <v>2271</v>
      </c>
    </row>
    <row r="2273" spans="1:1">
      <c r="A2273">
        <v>2272</v>
      </c>
    </row>
    <row r="2274" spans="1:1">
      <c r="A2274">
        <v>2273</v>
      </c>
    </row>
    <row r="2275" spans="1:1">
      <c r="A2275">
        <v>2274</v>
      </c>
    </row>
    <row r="2276" spans="1:1">
      <c r="A2276">
        <v>2275</v>
      </c>
    </row>
    <row r="2277" spans="1:1">
      <c r="A2277">
        <v>2276</v>
      </c>
    </row>
    <row r="2278" spans="1:1">
      <c r="A2278">
        <v>2277</v>
      </c>
    </row>
    <row r="2279" spans="1:1">
      <c r="A2279">
        <v>2278</v>
      </c>
    </row>
    <row r="2280" spans="1:1">
      <c r="A2280">
        <v>2279</v>
      </c>
    </row>
    <row r="2281" spans="1:1">
      <c r="A2281">
        <v>2280</v>
      </c>
    </row>
    <row r="2282" spans="1:1">
      <c r="A2282">
        <v>2281</v>
      </c>
    </row>
    <row r="2283" spans="1:1">
      <c r="A2283">
        <v>2282</v>
      </c>
    </row>
    <row r="2284" spans="1:1">
      <c r="A2284">
        <v>2283</v>
      </c>
    </row>
    <row r="2285" spans="1:1">
      <c r="A2285">
        <v>2284</v>
      </c>
    </row>
    <row r="2286" spans="1:1">
      <c r="A2286">
        <v>2285</v>
      </c>
    </row>
    <row r="2287" spans="1:1">
      <c r="A2287">
        <v>2286</v>
      </c>
    </row>
    <row r="2288" spans="1:1">
      <c r="A2288">
        <v>2287</v>
      </c>
    </row>
    <row r="2289" spans="1:1">
      <c r="A2289">
        <v>2288</v>
      </c>
    </row>
    <row r="2290" spans="1:1">
      <c r="A2290">
        <v>2289</v>
      </c>
    </row>
    <row r="2291" spans="1:1">
      <c r="A2291">
        <v>2290</v>
      </c>
    </row>
    <row r="2292" spans="1:1">
      <c r="A2292">
        <v>2291</v>
      </c>
    </row>
    <row r="2293" spans="1:1">
      <c r="A2293">
        <v>2292</v>
      </c>
    </row>
    <row r="2294" spans="1:1">
      <c r="A2294">
        <v>2293</v>
      </c>
    </row>
    <row r="2295" spans="1:1">
      <c r="A2295">
        <v>2294</v>
      </c>
    </row>
    <row r="2296" spans="1:1">
      <c r="A2296">
        <v>2295</v>
      </c>
    </row>
    <row r="2297" spans="1:1">
      <c r="A2297">
        <v>2296</v>
      </c>
    </row>
    <row r="2298" spans="1:1">
      <c r="A2298">
        <v>2297</v>
      </c>
    </row>
    <row r="2299" spans="1:1">
      <c r="A2299">
        <v>2298</v>
      </c>
    </row>
    <row r="2300" spans="1:1">
      <c r="A2300">
        <v>2299</v>
      </c>
    </row>
    <row r="2301" spans="1:1">
      <c r="A2301">
        <v>2300</v>
      </c>
    </row>
    <row r="2302" spans="1:1">
      <c r="A2302">
        <v>2301</v>
      </c>
    </row>
    <row r="2303" spans="1:1">
      <c r="A2303">
        <v>2302</v>
      </c>
    </row>
    <row r="2304" spans="1:1">
      <c r="A2304">
        <v>2303</v>
      </c>
    </row>
    <row r="2305" spans="1:1">
      <c r="A2305">
        <v>2304</v>
      </c>
    </row>
    <row r="2306" spans="1:1">
      <c r="A2306">
        <v>2305</v>
      </c>
    </row>
    <row r="2307" spans="1:1">
      <c r="A2307">
        <v>2306</v>
      </c>
    </row>
    <row r="2308" spans="1:1">
      <c r="A2308">
        <v>2307</v>
      </c>
    </row>
    <row r="2309" spans="1:1">
      <c r="A2309">
        <v>2308</v>
      </c>
    </row>
    <row r="2310" spans="1:1">
      <c r="A2310">
        <v>2309</v>
      </c>
    </row>
    <row r="2311" spans="1:1">
      <c r="A2311">
        <v>2310</v>
      </c>
    </row>
    <row r="2312" spans="1:1">
      <c r="A2312">
        <v>2311</v>
      </c>
    </row>
    <row r="2313" spans="1:1">
      <c r="A2313">
        <v>2312</v>
      </c>
    </row>
    <row r="2314" spans="1:1">
      <c r="A2314">
        <v>2313</v>
      </c>
    </row>
    <row r="2315" spans="1:1">
      <c r="A2315">
        <v>2314</v>
      </c>
    </row>
    <row r="2316" spans="1:1">
      <c r="A2316">
        <v>2315</v>
      </c>
    </row>
    <row r="2317" spans="1:1">
      <c r="A2317">
        <v>2316</v>
      </c>
    </row>
    <row r="2318" spans="1:1">
      <c r="A2318">
        <v>2317</v>
      </c>
    </row>
    <row r="2319" spans="1:1">
      <c r="A2319">
        <v>2318</v>
      </c>
    </row>
    <row r="2320" spans="1:1">
      <c r="A2320">
        <v>2319</v>
      </c>
    </row>
    <row r="2321" spans="1:1">
      <c r="A2321">
        <v>2320</v>
      </c>
    </row>
    <row r="2322" spans="1:1">
      <c r="A2322">
        <v>2321</v>
      </c>
    </row>
    <row r="2323" spans="1:1">
      <c r="A2323">
        <v>2322</v>
      </c>
    </row>
    <row r="2324" spans="1:1">
      <c r="A2324">
        <v>2323</v>
      </c>
    </row>
    <row r="2325" spans="1:1">
      <c r="A2325">
        <v>2324</v>
      </c>
    </row>
    <row r="2326" spans="1:1">
      <c r="A2326">
        <v>2325</v>
      </c>
    </row>
    <row r="2327" spans="1:1">
      <c r="A2327">
        <v>2326</v>
      </c>
    </row>
    <row r="2328" spans="1:1">
      <c r="A2328">
        <v>2327</v>
      </c>
    </row>
    <row r="2329" spans="1:1">
      <c r="A2329">
        <v>2328</v>
      </c>
    </row>
    <row r="2330" spans="1:1">
      <c r="A2330">
        <v>2329</v>
      </c>
    </row>
    <row r="2331" spans="1:1">
      <c r="A2331">
        <v>2330</v>
      </c>
    </row>
    <row r="2332" spans="1:1">
      <c r="A2332">
        <v>2331</v>
      </c>
    </row>
    <row r="2333" spans="1:1">
      <c r="A2333">
        <v>2332</v>
      </c>
    </row>
    <row r="2334" spans="1:1">
      <c r="A2334">
        <v>2333</v>
      </c>
    </row>
    <row r="2335" spans="1:1">
      <c r="A2335">
        <v>2334</v>
      </c>
    </row>
    <row r="2336" spans="1:1">
      <c r="A2336">
        <v>2335</v>
      </c>
    </row>
    <row r="2337" spans="1:1">
      <c r="A2337">
        <v>2336</v>
      </c>
    </row>
    <row r="2338" spans="1:1">
      <c r="A2338">
        <v>2337</v>
      </c>
    </row>
    <row r="2339" spans="1:1">
      <c r="A2339">
        <v>2338</v>
      </c>
    </row>
    <row r="2340" spans="1:1">
      <c r="A2340">
        <v>2339</v>
      </c>
    </row>
    <row r="2341" spans="1:1">
      <c r="A2341">
        <v>2340</v>
      </c>
    </row>
    <row r="2342" spans="1:1">
      <c r="A2342">
        <v>2341</v>
      </c>
    </row>
    <row r="2343" spans="1:1">
      <c r="A2343">
        <v>2342</v>
      </c>
    </row>
    <row r="2344" spans="1:1">
      <c r="A2344">
        <v>2343</v>
      </c>
    </row>
    <row r="2345" spans="1:1">
      <c r="A2345">
        <v>2344</v>
      </c>
    </row>
    <row r="2346" spans="1:1">
      <c r="A2346">
        <v>2345</v>
      </c>
    </row>
    <row r="2347" spans="1:1">
      <c r="A2347">
        <v>2346</v>
      </c>
    </row>
    <row r="2348" spans="1:1">
      <c r="A2348">
        <v>2347</v>
      </c>
    </row>
    <row r="2349" spans="1:1">
      <c r="A2349">
        <v>2348</v>
      </c>
    </row>
    <row r="2350" spans="1:1">
      <c r="A2350">
        <v>2349</v>
      </c>
    </row>
    <row r="2351" spans="1:1">
      <c r="A2351">
        <v>2350</v>
      </c>
    </row>
    <row r="2352" spans="1:1">
      <c r="A2352">
        <v>2351</v>
      </c>
    </row>
    <row r="2353" spans="1:1">
      <c r="A2353">
        <v>2352</v>
      </c>
    </row>
    <row r="2354" spans="1:1">
      <c r="A2354">
        <v>2353</v>
      </c>
    </row>
    <row r="2355" spans="1:1">
      <c r="A2355">
        <v>2354</v>
      </c>
    </row>
    <row r="2356" spans="1:1">
      <c r="A2356">
        <v>2355</v>
      </c>
    </row>
    <row r="2357" spans="1:1">
      <c r="A2357">
        <v>2356</v>
      </c>
    </row>
    <row r="2358" spans="1:1">
      <c r="A2358">
        <v>2357</v>
      </c>
    </row>
    <row r="2359" spans="1:1">
      <c r="A2359">
        <v>2358</v>
      </c>
    </row>
    <row r="2360" spans="1:1">
      <c r="A2360">
        <v>2359</v>
      </c>
    </row>
    <row r="2361" spans="1:1">
      <c r="A2361">
        <v>2360</v>
      </c>
    </row>
    <row r="2362" spans="1:1">
      <c r="A2362">
        <v>2361</v>
      </c>
    </row>
    <row r="2363" spans="1:1">
      <c r="A2363">
        <v>2362</v>
      </c>
    </row>
    <row r="2364" spans="1:1">
      <c r="A2364">
        <v>2363</v>
      </c>
    </row>
    <row r="2365" spans="1:1">
      <c r="A2365">
        <v>2364</v>
      </c>
    </row>
    <row r="2366" spans="1:1">
      <c r="A2366">
        <v>2365</v>
      </c>
    </row>
    <row r="2367" spans="1:1">
      <c r="A2367">
        <v>2366</v>
      </c>
    </row>
    <row r="2368" spans="1:1">
      <c r="A2368">
        <v>2367</v>
      </c>
    </row>
    <row r="2369" spans="1:1">
      <c r="A2369">
        <v>2368</v>
      </c>
    </row>
    <row r="2370" spans="1:1">
      <c r="A2370">
        <v>2369</v>
      </c>
    </row>
    <row r="2371" spans="1:1">
      <c r="A2371">
        <v>2370</v>
      </c>
    </row>
    <row r="2372" spans="1:1">
      <c r="A2372">
        <v>2371</v>
      </c>
    </row>
    <row r="2373" spans="1:1">
      <c r="A2373">
        <v>2372</v>
      </c>
    </row>
    <row r="2374" spans="1:1">
      <c r="A2374">
        <v>2373</v>
      </c>
    </row>
    <row r="2375" spans="1:1">
      <c r="A2375">
        <v>2374</v>
      </c>
    </row>
    <row r="2376" spans="1:1">
      <c r="A2376">
        <v>2375</v>
      </c>
    </row>
    <row r="2377" spans="1:1">
      <c r="A2377">
        <v>2376</v>
      </c>
    </row>
    <row r="2378" spans="1:1">
      <c r="A2378">
        <v>2377</v>
      </c>
    </row>
    <row r="2379" spans="1:1">
      <c r="A2379">
        <v>2378</v>
      </c>
    </row>
    <row r="2380" spans="1:1">
      <c r="A2380">
        <v>2379</v>
      </c>
    </row>
    <row r="2381" spans="1:1">
      <c r="A2381">
        <v>2380</v>
      </c>
    </row>
    <row r="2382" spans="1:1">
      <c r="A2382">
        <v>2381</v>
      </c>
    </row>
    <row r="2383" spans="1:1">
      <c r="A2383">
        <v>2382</v>
      </c>
    </row>
    <row r="2384" spans="1:1">
      <c r="A2384">
        <v>2383</v>
      </c>
    </row>
    <row r="2385" spans="1:1">
      <c r="A2385">
        <v>2384</v>
      </c>
    </row>
    <row r="2386" spans="1:1">
      <c r="A2386">
        <v>2385</v>
      </c>
    </row>
    <row r="2387" spans="1:1">
      <c r="A2387">
        <v>2386</v>
      </c>
    </row>
    <row r="2388" spans="1:1">
      <c r="A2388">
        <v>2387</v>
      </c>
    </row>
    <row r="2389" spans="1:1">
      <c r="A2389">
        <v>2388</v>
      </c>
    </row>
    <row r="2390" spans="1:1">
      <c r="A2390">
        <v>2389</v>
      </c>
    </row>
    <row r="2391" spans="1:1">
      <c r="A2391">
        <v>2390</v>
      </c>
    </row>
    <row r="2392" spans="1:1">
      <c r="A2392">
        <v>2391</v>
      </c>
    </row>
    <row r="2393" spans="1:1">
      <c r="A2393">
        <v>2392</v>
      </c>
    </row>
    <row r="2394" spans="1:1">
      <c r="A2394">
        <v>2393</v>
      </c>
    </row>
    <row r="2395" spans="1:1">
      <c r="A2395">
        <v>2394</v>
      </c>
    </row>
    <row r="2396" spans="1:1">
      <c r="A2396">
        <v>2395</v>
      </c>
    </row>
    <row r="2397" spans="1:1">
      <c r="A2397">
        <v>2396</v>
      </c>
    </row>
    <row r="2398" spans="1:1">
      <c r="A2398">
        <v>2397</v>
      </c>
    </row>
    <row r="2399" spans="1:1">
      <c r="A2399">
        <v>2398</v>
      </c>
    </row>
    <row r="2400" spans="1:1">
      <c r="A2400">
        <v>2399</v>
      </c>
    </row>
    <row r="2401" spans="1:1">
      <c r="A2401">
        <v>2400</v>
      </c>
    </row>
    <row r="2402" spans="1:1">
      <c r="A2402">
        <v>2401</v>
      </c>
    </row>
    <row r="2403" spans="1:1">
      <c r="A2403">
        <v>2402</v>
      </c>
    </row>
    <row r="2404" spans="1:1">
      <c r="A2404">
        <v>2403</v>
      </c>
    </row>
    <row r="2405" spans="1:1">
      <c r="A2405">
        <v>2404</v>
      </c>
    </row>
    <row r="2406" spans="1:1">
      <c r="A2406">
        <v>2405</v>
      </c>
    </row>
    <row r="2407" spans="1:1">
      <c r="A2407">
        <v>2406</v>
      </c>
    </row>
    <row r="2408" spans="1:1">
      <c r="A2408">
        <v>2407</v>
      </c>
    </row>
    <row r="2409" spans="1:1">
      <c r="A2409">
        <v>2408</v>
      </c>
    </row>
    <row r="2410" spans="1:1">
      <c r="A2410">
        <v>2409</v>
      </c>
    </row>
    <row r="2411" spans="1:1">
      <c r="A2411">
        <v>2410</v>
      </c>
    </row>
    <row r="2412" spans="1:1">
      <c r="A2412">
        <v>2411</v>
      </c>
    </row>
    <row r="2413" spans="1:1">
      <c r="A2413">
        <v>2412</v>
      </c>
    </row>
    <row r="2414" spans="1:1">
      <c r="A2414">
        <v>2413</v>
      </c>
    </row>
    <row r="2415" spans="1:1">
      <c r="A2415">
        <v>2414</v>
      </c>
    </row>
    <row r="2416" spans="1:1">
      <c r="A2416">
        <v>2415</v>
      </c>
    </row>
    <row r="2417" spans="1:1">
      <c r="A2417">
        <v>2416</v>
      </c>
    </row>
    <row r="2418" spans="1:1">
      <c r="A2418">
        <v>2417</v>
      </c>
    </row>
    <row r="2419" spans="1:1">
      <c r="A2419">
        <v>2418</v>
      </c>
    </row>
    <row r="2420" spans="1:1">
      <c r="A2420">
        <v>2419</v>
      </c>
    </row>
    <row r="2421" spans="1:1">
      <c r="A2421">
        <v>2420</v>
      </c>
    </row>
    <row r="2422" spans="1:1">
      <c r="A2422">
        <v>2421</v>
      </c>
    </row>
    <row r="2423" spans="1:1">
      <c r="A2423">
        <v>2422</v>
      </c>
    </row>
    <row r="2424" spans="1:1">
      <c r="A2424">
        <v>2423</v>
      </c>
    </row>
    <row r="2425" spans="1:1">
      <c r="A2425">
        <v>2424</v>
      </c>
    </row>
    <row r="2426" spans="1:1">
      <c r="A2426">
        <v>2425</v>
      </c>
    </row>
    <row r="2427" spans="1:1">
      <c r="A2427">
        <v>2426</v>
      </c>
    </row>
    <row r="2428" spans="1:1">
      <c r="A2428">
        <v>2427</v>
      </c>
    </row>
    <row r="2429" spans="1:1">
      <c r="A2429">
        <v>2428</v>
      </c>
    </row>
    <row r="2430" spans="1:1">
      <c r="A2430">
        <v>2429</v>
      </c>
    </row>
    <row r="2431" spans="1:1">
      <c r="A2431">
        <v>2430</v>
      </c>
    </row>
    <row r="2432" spans="1:1">
      <c r="A2432">
        <v>2431</v>
      </c>
    </row>
    <row r="2433" spans="1:1">
      <c r="A2433">
        <v>2432</v>
      </c>
    </row>
    <row r="2434" spans="1:1">
      <c r="A2434">
        <v>2433</v>
      </c>
    </row>
    <row r="2435" spans="1:1">
      <c r="A2435">
        <v>2434</v>
      </c>
    </row>
    <row r="2436" spans="1:1">
      <c r="A2436">
        <v>2435</v>
      </c>
    </row>
    <row r="2437" spans="1:1">
      <c r="A2437">
        <v>2436</v>
      </c>
    </row>
    <row r="2438" spans="1:1">
      <c r="A2438">
        <v>2437</v>
      </c>
    </row>
    <row r="2439" spans="1:1">
      <c r="A2439">
        <v>2438</v>
      </c>
    </row>
    <row r="2440" spans="1:1">
      <c r="A2440">
        <v>2439</v>
      </c>
    </row>
    <row r="2441" spans="1:1">
      <c r="A2441">
        <v>2440</v>
      </c>
    </row>
    <row r="2442" spans="1:1">
      <c r="A2442">
        <v>2441</v>
      </c>
    </row>
    <row r="2443" spans="1:1">
      <c r="A2443">
        <v>2442</v>
      </c>
    </row>
    <row r="2444" spans="1:1">
      <c r="A2444">
        <v>2443</v>
      </c>
    </row>
    <row r="2445" spans="1:1">
      <c r="A2445">
        <v>2444</v>
      </c>
    </row>
    <row r="2446" spans="1:1">
      <c r="A2446">
        <v>2445</v>
      </c>
    </row>
    <row r="2447" spans="1:1">
      <c r="A2447">
        <v>2446</v>
      </c>
    </row>
    <row r="2448" spans="1:1">
      <c r="A2448">
        <v>2447</v>
      </c>
    </row>
    <row r="2449" spans="1:1">
      <c r="A2449">
        <v>2448</v>
      </c>
    </row>
    <row r="2450" spans="1:1">
      <c r="A2450">
        <v>2449</v>
      </c>
    </row>
    <row r="2451" spans="1:1">
      <c r="A2451">
        <v>2450</v>
      </c>
    </row>
    <row r="2452" spans="1:1">
      <c r="A2452">
        <v>2451</v>
      </c>
    </row>
    <row r="2453" spans="1:1">
      <c r="A2453">
        <v>2452</v>
      </c>
    </row>
    <row r="2454" spans="1:1">
      <c r="A2454">
        <v>2453</v>
      </c>
    </row>
    <row r="2455" spans="1:1">
      <c r="A2455">
        <v>2454</v>
      </c>
    </row>
    <row r="2456" spans="1:1">
      <c r="A2456">
        <v>2455</v>
      </c>
    </row>
    <row r="2457" spans="1:1">
      <c r="A2457">
        <v>2456</v>
      </c>
    </row>
    <row r="2458" spans="1:1">
      <c r="A2458">
        <v>2457</v>
      </c>
    </row>
    <row r="2459" spans="1:1">
      <c r="A2459">
        <v>2458</v>
      </c>
    </row>
    <row r="2460" spans="1:1">
      <c r="A2460">
        <v>2459</v>
      </c>
    </row>
    <row r="2461" spans="1:1">
      <c r="A2461">
        <v>2460</v>
      </c>
    </row>
    <row r="2462" spans="1:1">
      <c r="A2462">
        <v>2461</v>
      </c>
    </row>
    <row r="2463" spans="1:1">
      <c r="A2463">
        <v>2462</v>
      </c>
    </row>
    <row r="2464" spans="1:1">
      <c r="A2464">
        <v>2463</v>
      </c>
    </row>
    <row r="2465" spans="1:1">
      <c r="A2465">
        <v>2464</v>
      </c>
    </row>
    <row r="2466" spans="1:1">
      <c r="A2466">
        <v>2465</v>
      </c>
    </row>
    <row r="2467" spans="1:1">
      <c r="A2467">
        <v>2466</v>
      </c>
    </row>
    <row r="2468" spans="1:1">
      <c r="A2468">
        <v>2467</v>
      </c>
    </row>
    <row r="2469" spans="1:1">
      <c r="A2469">
        <v>2468</v>
      </c>
    </row>
    <row r="2470" spans="1:1">
      <c r="A2470">
        <v>2469</v>
      </c>
    </row>
    <row r="2471" spans="1:1">
      <c r="A2471">
        <v>2470</v>
      </c>
    </row>
    <row r="2472" spans="1:1">
      <c r="A2472">
        <v>2471</v>
      </c>
    </row>
    <row r="2473" spans="1:1">
      <c r="A2473">
        <v>2472</v>
      </c>
    </row>
    <row r="2474" spans="1:1">
      <c r="A2474">
        <v>2473</v>
      </c>
    </row>
    <row r="2475" spans="1:1">
      <c r="A2475">
        <v>2474</v>
      </c>
    </row>
    <row r="2476" spans="1:1">
      <c r="A2476">
        <v>2475</v>
      </c>
    </row>
    <row r="2477" spans="1:1">
      <c r="A2477">
        <v>2476</v>
      </c>
    </row>
    <row r="2478" spans="1:1">
      <c r="A2478">
        <v>2477</v>
      </c>
    </row>
    <row r="2479" spans="1:1">
      <c r="A2479">
        <v>2478</v>
      </c>
    </row>
    <row r="2480" spans="1:1">
      <c r="A2480">
        <v>2479</v>
      </c>
    </row>
    <row r="2481" spans="1:1">
      <c r="A2481">
        <v>2480</v>
      </c>
    </row>
    <row r="2482" spans="1:1">
      <c r="A2482">
        <v>2481</v>
      </c>
    </row>
    <row r="2483" spans="1:1">
      <c r="A2483">
        <v>2482</v>
      </c>
    </row>
    <row r="2484" spans="1:1">
      <c r="A2484">
        <v>2483</v>
      </c>
    </row>
    <row r="2485" spans="1:1">
      <c r="A2485">
        <v>2484</v>
      </c>
    </row>
    <row r="2486" spans="1:1">
      <c r="A2486">
        <v>2485</v>
      </c>
    </row>
    <row r="2487" spans="1:1">
      <c r="A2487">
        <v>2486</v>
      </c>
    </row>
    <row r="2488" spans="1:1">
      <c r="A2488">
        <v>2487</v>
      </c>
    </row>
    <row r="2489" spans="1:1">
      <c r="A2489">
        <v>2488</v>
      </c>
    </row>
    <row r="2490" spans="1:1">
      <c r="A2490">
        <v>2489</v>
      </c>
    </row>
    <row r="2491" spans="1:1">
      <c r="A2491">
        <v>2490</v>
      </c>
    </row>
    <row r="2492" spans="1:1">
      <c r="A2492">
        <v>2491</v>
      </c>
    </row>
    <row r="2493" spans="1:1">
      <c r="A2493">
        <v>2492</v>
      </c>
    </row>
    <row r="2494" spans="1:1">
      <c r="A2494">
        <v>2493</v>
      </c>
    </row>
    <row r="2495" spans="1:1">
      <c r="A2495">
        <v>2494</v>
      </c>
    </row>
    <row r="2496" spans="1:1">
      <c r="A2496">
        <v>2495</v>
      </c>
    </row>
    <row r="2497" spans="1:1">
      <c r="A2497">
        <v>2496</v>
      </c>
    </row>
    <row r="2498" spans="1:1">
      <c r="A2498">
        <v>2497</v>
      </c>
    </row>
    <row r="2499" spans="1:1">
      <c r="A2499">
        <v>2498</v>
      </c>
    </row>
    <row r="2500" spans="1:1">
      <c r="A2500">
        <v>2499</v>
      </c>
    </row>
    <row r="2501" spans="1:1">
      <c r="A2501">
        <v>2500</v>
      </c>
    </row>
  </sheetData>
  <sortState xmlns:xlrd2="http://schemas.microsoft.com/office/spreadsheetml/2017/richdata2" ref="A2:E287">
    <sortCondition ref="D2:D287"/>
  </sortState>
  <mergeCells count="1">
    <mergeCell ref="G1:M1"/>
  </mergeCells>
  <conditionalFormatting sqref="D1:D1048576">
    <cfRule type="duplicateValues" dxfId="6" priority="1"/>
  </conditionalFormatting>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B1E3C-909E-4B4D-9CAE-7FE4A0CC64D2}">
  <dimension ref="A1:AS2875"/>
  <sheetViews>
    <sheetView showGridLines="0" zoomScaleNormal="100" workbookViewId="0">
      <selection activeCell="A2876" sqref="A2876:XFD1048576"/>
    </sheetView>
  </sheetViews>
  <sheetFormatPr baseColWidth="10" defaultColWidth="0" defaultRowHeight="15" zeroHeight="1"/>
  <cols>
    <col min="1" max="1" width="5.7109375" customWidth="1"/>
    <col min="2" max="30" width="3.7109375" customWidth="1"/>
    <col min="31" max="31" width="5.7109375" customWidth="1"/>
    <col min="32" max="32" width="1.7109375" style="148" hidden="1" customWidth="1"/>
    <col min="33" max="34" width="6" hidden="1" customWidth="1"/>
    <col min="35" max="39" width="5.7109375" hidden="1" customWidth="1"/>
    <col min="40" max="40" width="6.5703125" hidden="1" customWidth="1"/>
    <col min="41" max="41" width="5.7109375" hidden="1" customWidth="1"/>
    <col min="42" max="42" width="6.5703125" hidden="1" customWidth="1"/>
    <col min="43" max="43" width="5.7109375" hidden="1" customWidth="1"/>
    <col min="44" max="44" width="6.5703125" hidden="1" customWidth="1"/>
    <col min="45" max="16384" width="5.7109375" hidden="1"/>
  </cols>
  <sheetData>
    <row r="1" spans="2:45" ht="173.25" customHeight="1">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row>
    <row r="2" spans="2:45"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2:45" ht="45" customHeight="1">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row>
    <row r="4" spans="2:45"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2:45" ht="45" customHeight="1">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row>
    <row r="6" spans="2:45" ht="15" customHeight="1"/>
    <row r="7" spans="2:45" ht="60" customHeight="1">
      <c r="B7" s="203" t="s">
        <v>3500</v>
      </c>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c r="AD7" s="203"/>
      <c r="AG7" t="s">
        <v>3510</v>
      </c>
    </row>
    <row r="8" spans="2:45" ht="15" customHeight="1">
      <c r="AH8" t="s">
        <v>3511</v>
      </c>
      <c r="AI8" t="s">
        <v>3512</v>
      </c>
    </row>
    <row r="9" spans="2:45" ht="15" customHeight="1">
      <c r="AA9" s="204" t="s">
        <v>0</v>
      </c>
      <c r="AB9" s="204"/>
      <c r="AC9" s="204"/>
      <c r="AD9" s="204"/>
      <c r="AH9">
        <v>1</v>
      </c>
      <c r="AI9">
        <v>2</v>
      </c>
      <c r="AJ9">
        <v>3</v>
      </c>
      <c r="AK9">
        <v>4</v>
      </c>
      <c r="AL9">
        <v>5</v>
      </c>
      <c r="AM9">
        <v>6</v>
      </c>
      <c r="AN9">
        <v>7</v>
      </c>
      <c r="AO9">
        <v>8</v>
      </c>
      <c r="AP9">
        <v>9</v>
      </c>
      <c r="AQ9">
        <v>10</v>
      </c>
      <c r="AR9">
        <v>99</v>
      </c>
      <c r="AS9" t="s">
        <v>3514</v>
      </c>
    </row>
    <row r="10" spans="2:45"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c r="AH10">
        <v>1</v>
      </c>
      <c r="AI10">
        <v>2</v>
      </c>
      <c r="AJ10" t="s">
        <v>3515</v>
      </c>
    </row>
    <row r="11" spans="2:45" ht="15" customHeight="1" thickBot="1">
      <c r="B11" s="194" t="str">
        <f>IF(Presentación!B11="","",Presentación!B11)</f>
        <v/>
      </c>
      <c r="C11" s="195"/>
      <c r="D11" s="195"/>
      <c r="E11" s="195"/>
      <c r="F11" s="195"/>
      <c r="G11" s="195"/>
      <c r="H11" s="195"/>
      <c r="I11" s="195"/>
      <c r="J11" s="195"/>
      <c r="K11" s="195"/>
      <c r="L11" s="196"/>
      <c r="M11" s="3"/>
      <c r="N11" s="194" t="str">
        <f>IF(Presentación!N11="","",Presentación!N11)</f>
        <v/>
      </c>
      <c r="O11" s="196"/>
      <c r="P11" s="11"/>
      <c r="Q11" s="197" t="str">
        <f>IF(Presentación!Q11="","",Presentación!Q11)</f>
        <v/>
      </c>
      <c r="R11" s="198"/>
      <c r="S11" s="198"/>
      <c r="T11" s="198"/>
      <c r="U11" s="198"/>
      <c r="V11" s="198"/>
      <c r="W11" s="198"/>
      <c r="X11" s="198"/>
      <c r="Y11" s="198"/>
      <c r="Z11" s="198"/>
      <c r="AA11" s="199"/>
      <c r="AB11" s="10"/>
      <c r="AC11" s="197" t="str">
        <f>IF(Presentación!AC11="","",Presentación!AC11)</f>
        <v/>
      </c>
      <c r="AD11" s="199"/>
    </row>
    <row r="12" spans="2:45" ht="15" customHeight="1"/>
    <row r="13" spans="2:45" ht="15" customHeight="1">
      <c r="AA13" s="393" t="s">
        <v>469</v>
      </c>
      <c r="AB13" s="393"/>
      <c r="AC13" s="393"/>
      <c r="AD13" s="393"/>
      <c r="AG13" t="s">
        <v>8373</v>
      </c>
      <c r="AH13" t="s">
        <v>8374</v>
      </c>
    </row>
    <row r="14" spans="2:45" ht="15" customHeight="1">
      <c r="AG14">
        <f>COUNTBLANK(E17:AD2866)</f>
        <v>74100</v>
      </c>
      <c r="AH14">
        <v>74097</v>
      </c>
    </row>
    <row r="15" spans="2:45" ht="72" customHeight="1">
      <c r="C15" s="221" t="s">
        <v>317</v>
      </c>
      <c r="D15" s="221"/>
      <c r="E15" s="221"/>
      <c r="F15" s="221"/>
      <c r="G15" s="221"/>
      <c r="H15" s="371" t="s">
        <v>318</v>
      </c>
      <c r="I15" s="372"/>
      <c r="J15" s="371" t="s">
        <v>106</v>
      </c>
      <c r="K15" s="372"/>
      <c r="L15" s="371" t="s">
        <v>319</v>
      </c>
      <c r="M15" s="372"/>
      <c r="N15" s="218" t="s">
        <v>3406</v>
      </c>
      <c r="O15" s="219"/>
      <c r="P15" s="219"/>
      <c r="Q15" s="219"/>
      <c r="R15" s="219"/>
      <c r="S15" s="219"/>
      <c r="T15" s="219"/>
      <c r="U15" s="220"/>
      <c r="V15" s="226" t="s">
        <v>320</v>
      </c>
      <c r="W15" s="226"/>
      <c r="X15" s="226"/>
      <c r="Y15" s="226"/>
      <c r="Z15" s="226"/>
      <c r="AA15" s="226"/>
      <c r="AB15" s="226"/>
      <c r="AC15" s="226"/>
      <c r="AD15" s="226"/>
    </row>
    <row r="16" spans="2:45" ht="72" customHeight="1">
      <c r="C16" s="221"/>
      <c r="D16" s="221"/>
      <c r="E16" s="221"/>
      <c r="F16" s="221"/>
      <c r="G16" s="221"/>
      <c r="H16" s="373"/>
      <c r="I16" s="374"/>
      <c r="J16" s="373"/>
      <c r="K16" s="374"/>
      <c r="L16" s="373"/>
      <c r="M16" s="374"/>
      <c r="N16" s="226" t="s">
        <v>3362</v>
      </c>
      <c r="O16" s="226"/>
      <c r="P16" s="223" t="s">
        <v>3361</v>
      </c>
      <c r="Q16" s="224"/>
      <c r="R16" s="224"/>
      <c r="S16" s="224"/>
      <c r="T16" s="224"/>
      <c r="U16" s="225"/>
      <c r="V16" s="133" t="s">
        <v>68</v>
      </c>
      <c r="W16" s="133" t="s">
        <v>69</v>
      </c>
      <c r="X16" s="133" t="s">
        <v>70</v>
      </c>
      <c r="Y16" s="133" t="s">
        <v>71</v>
      </c>
      <c r="Z16" s="133" t="s">
        <v>72</v>
      </c>
      <c r="AA16" s="133" t="s">
        <v>73</v>
      </c>
      <c r="AB16" s="133" t="s">
        <v>74</v>
      </c>
      <c r="AC16" s="133" t="s">
        <v>75</v>
      </c>
      <c r="AD16" s="133" t="s">
        <v>76</v>
      </c>
      <c r="AG16" s="151" t="s">
        <v>8400</v>
      </c>
      <c r="AH16" s="151" t="s">
        <v>8391</v>
      </c>
      <c r="AI16" s="151" t="s">
        <v>8401</v>
      </c>
      <c r="AJ16" s="151" t="s">
        <v>8381</v>
      </c>
      <c r="AL16" s="151" t="s">
        <v>8445</v>
      </c>
      <c r="AN16" s="390" t="s">
        <v>8447</v>
      </c>
      <c r="AO16" s="390"/>
      <c r="AP16" s="390"/>
      <c r="AQ16" s="390"/>
      <c r="AR16" s="390"/>
    </row>
    <row r="17" spans="3:44" ht="15" customHeight="1">
      <c r="C17" s="300" t="s">
        <v>470</v>
      </c>
      <c r="D17" s="301"/>
      <c r="E17" s="307"/>
      <c r="F17" s="392"/>
      <c r="G17" s="308"/>
      <c r="H17" s="296"/>
      <c r="I17" s="296"/>
      <c r="J17" s="296"/>
      <c r="K17" s="296"/>
      <c r="L17" s="296"/>
      <c r="M17" s="296"/>
      <c r="N17" s="298" t="str">
        <f>IF(P17="","",INDEX(Aux_loc!B:D,MATCH(P17,Aux_loc!D:D,0),2))</f>
        <v/>
      </c>
      <c r="O17" s="299"/>
      <c r="P17" s="297"/>
      <c r="Q17" s="297"/>
      <c r="R17" s="297"/>
      <c r="S17" s="297"/>
      <c r="T17" s="297"/>
      <c r="U17" s="297"/>
      <c r="V17" s="183"/>
      <c r="W17" s="183"/>
      <c r="X17" s="183"/>
      <c r="Y17" s="183"/>
      <c r="Z17" s="183"/>
      <c r="AA17" s="183"/>
      <c r="AB17" s="183"/>
      <c r="AC17" s="183"/>
      <c r="AD17" s="183"/>
      <c r="AE17" s="397" t="str">
        <f>IF(P17="","",INDEX(Aux_loc!D:E,MATCH(P17,Aux_loc!D:D,0),2))</f>
        <v/>
      </c>
      <c r="AG17">
        <f>IF(OR(AG14=AH14,L17="NS",L17="NA"),0,IF((LEN(L17)-LEN(INT(L17))-1)&gt;0,1,0))</f>
        <v>0</v>
      </c>
      <c r="AJ17">
        <f>IF(COUNTBLANK(E17:O17)=11,0,IF(COUNTA(E17,H17,J17,L17,N17)&lt;&gt;5,1,0))+IF(COUNTBLANK(E17:O17)=11,0,IF(COUNTA(V17:AD17)&gt;=1,0,1))</f>
        <v>0</v>
      </c>
      <c r="AL17">
        <f>CNGMD_2023_M2_Secc7!AN691</f>
        <v>0</v>
      </c>
      <c r="AN17" t="b">
        <f>NOT(EXACT(E17,UPPER(E17)))</f>
        <v>0</v>
      </c>
      <c r="AO17" t="str">
        <f>SUBSTITUTE( SUBSTITUTE( SUBSTITUTE( SUBSTITUTE( SUBSTITUTE( SUBSTITUTE( SUBSTITUTE( SUBSTITUTE( SUBSTITUTE( SUBSTITUTE(E17, "á", "a"), "é", "e"), "í", "i"), "ó", "o"), "ú", "u"), "Á", "A"), "É", "E"), "Í", "I"), "Ó", "O"), "Ú", "U")</f>
        <v/>
      </c>
      <c r="AP17" t="b">
        <f>NOT(EXACT(E17,AO17))</f>
        <v>0</v>
      </c>
      <c r="AQ17" t="str">
        <f>SUBSTITUTE((SUBSTITUTE(SUBSTITUTE(SUBSTITUTE(E17,".",""),",",""),"(","")),")","")</f>
        <v/>
      </c>
      <c r="AR17" t="b">
        <f>NOT(EXACT(E17,AQ17))</f>
        <v>0</v>
      </c>
    </row>
    <row r="18" spans="3:44">
      <c r="C18" s="300" t="s">
        <v>471</v>
      </c>
      <c r="D18" s="301"/>
      <c r="E18" s="307"/>
      <c r="F18" s="392"/>
      <c r="G18" s="308"/>
      <c r="H18" s="296"/>
      <c r="I18" s="296"/>
      <c r="J18" s="296"/>
      <c r="K18" s="296"/>
      <c r="L18" s="296"/>
      <c r="M18" s="296"/>
      <c r="N18" s="300" t="str">
        <f>IF(P18="","",INDEX(Aux_loc!B:D,MATCH(P18,Aux_loc!D:D,0),2))</f>
        <v/>
      </c>
      <c r="O18" s="301"/>
      <c r="P18" s="297"/>
      <c r="Q18" s="297"/>
      <c r="R18" s="297"/>
      <c r="S18" s="297"/>
      <c r="T18" s="297"/>
      <c r="U18" s="297"/>
      <c r="V18" s="183"/>
      <c r="W18" s="183"/>
      <c r="X18" s="183"/>
      <c r="Y18" s="183"/>
      <c r="Z18" s="183"/>
      <c r="AA18" s="183"/>
      <c r="AB18" s="183"/>
      <c r="AC18" s="183"/>
      <c r="AD18" s="183"/>
      <c r="AE18" s="397" t="str">
        <f>IF(P18="","",INDEX(Aux_loc!D:E,MATCH(P18,Aux_loc!D:D,0),2))</f>
        <v/>
      </c>
      <c r="AG18">
        <f t="shared" ref="AG18:AG81" si="0">IF(OR(AG15=AH15,L18="NS",L18="NA"),0,IF((LEN(L18)-LEN(INT(L18))-1)&gt;0,1,0))</f>
        <v>0</v>
      </c>
      <c r="AJ18">
        <f t="shared" ref="AJ18:AJ81" si="1">IF(COUNTBLANK(E18:O18)=11,0,IF(COUNTA(E18,H18,J18,L18,N18)&lt;&gt;5,1,0))+IF(COUNTBLANK(E18:O18)=11,0,IF(COUNTA(V18:AD18)&gt;=1,0,1))</f>
        <v>0</v>
      </c>
      <c r="AN18" t="b">
        <f t="shared" ref="AN18:AN81" si="2">NOT(EXACT(E18,UPPER(E18)))</f>
        <v>0</v>
      </c>
      <c r="AO18" t="str">
        <f t="shared" ref="AO18:AO81" si="3">SUBSTITUTE( SUBSTITUTE( SUBSTITUTE( SUBSTITUTE( SUBSTITUTE( SUBSTITUTE( SUBSTITUTE( SUBSTITUTE( SUBSTITUTE( SUBSTITUTE(E18, "á", "a"), "é", "e"), "í", "i"), "ó", "o"), "ú", "u"), "Á", "A"), "É", "E"), "Í", "I"), "Ó", "O"), "Ú", "U")</f>
        <v/>
      </c>
      <c r="AP18" t="b">
        <f t="shared" ref="AP18:AP81" si="4">NOT(EXACT(E18,AO18))</f>
        <v>0</v>
      </c>
      <c r="AQ18" t="str">
        <f t="shared" ref="AQ18:AQ81" si="5">SUBSTITUTE((SUBSTITUTE(SUBSTITUTE(SUBSTITUTE(E18,".",""),",",""),"(","")),")","")</f>
        <v/>
      </c>
      <c r="AR18" t="b">
        <f t="shared" ref="AR18:AR81" si="6">NOT(EXACT(E18,AQ18))</f>
        <v>0</v>
      </c>
    </row>
    <row r="19" spans="3:44">
      <c r="C19" s="300" t="s">
        <v>472</v>
      </c>
      <c r="D19" s="301"/>
      <c r="E19" s="307"/>
      <c r="F19" s="392"/>
      <c r="G19" s="308"/>
      <c r="H19" s="296"/>
      <c r="I19" s="296"/>
      <c r="J19" s="296"/>
      <c r="K19" s="296"/>
      <c r="L19" s="296"/>
      <c r="M19" s="296"/>
      <c r="N19" s="300" t="str">
        <f>IF(P19="","",INDEX(Aux_loc!B:D,MATCH(P19,Aux_loc!D:D,0),2))</f>
        <v/>
      </c>
      <c r="O19" s="301"/>
      <c r="P19" s="297"/>
      <c r="Q19" s="297"/>
      <c r="R19" s="297"/>
      <c r="S19" s="297"/>
      <c r="T19" s="297"/>
      <c r="U19" s="297"/>
      <c r="V19" s="183"/>
      <c r="W19" s="183"/>
      <c r="X19" s="183"/>
      <c r="Y19" s="183"/>
      <c r="Z19" s="183"/>
      <c r="AA19" s="183"/>
      <c r="AB19" s="183"/>
      <c r="AC19" s="183"/>
      <c r="AD19" s="183"/>
      <c r="AE19" s="397" t="str">
        <f>IF(P19="","",INDEX(Aux_loc!D:E,MATCH(P19,Aux_loc!D:D,0),2))</f>
        <v/>
      </c>
      <c r="AG19">
        <f t="shared" si="0"/>
        <v>0</v>
      </c>
      <c r="AJ19">
        <f t="shared" si="1"/>
        <v>0</v>
      </c>
      <c r="AN19" t="b">
        <f t="shared" si="2"/>
        <v>0</v>
      </c>
      <c r="AO19" t="str">
        <f t="shared" si="3"/>
        <v/>
      </c>
      <c r="AP19" t="b">
        <f t="shared" si="4"/>
        <v>0</v>
      </c>
      <c r="AQ19" t="str">
        <f t="shared" si="5"/>
        <v/>
      </c>
      <c r="AR19" t="b">
        <f t="shared" si="6"/>
        <v>0</v>
      </c>
    </row>
    <row r="20" spans="3:44">
      <c r="C20" s="300" t="s">
        <v>473</v>
      </c>
      <c r="D20" s="301"/>
      <c r="E20" s="307"/>
      <c r="F20" s="392"/>
      <c r="G20" s="308"/>
      <c r="H20" s="296"/>
      <c r="I20" s="296"/>
      <c r="J20" s="296"/>
      <c r="K20" s="296"/>
      <c r="L20" s="296"/>
      <c r="M20" s="296"/>
      <c r="N20" s="300" t="str">
        <f>IF(P20="","",INDEX(Aux_loc!B:D,MATCH(P20,Aux_loc!D:D,0),2))</f>
        <v/>
      </c>
      <c r="O20" s="301"/>
      <c r="P20" s="297"/>
      <c r="Q20" s="297"/>
      <c r="R20" s="297"/>
      <c r="S20" s="297"/>
      <c r="T20" s="297"/>
      <c r="U20" s="297"/>
      <c r="V20" s="183"/>
      <c r="W20" s="183"/>
      <c r="X20" s="183"/>
      <c r="Y20" s="183"/>
      <c r="Z20" s="183"/>
      <c r="AA20" s="183"/>
      <c r="AB20" s="183"/>
      <c r="AC20" s="183"/>
      <c r="AD20" s="183"/>
      <c r="AE20" s="397" t="str">
        <f>IF(P20="","",INDEX(Aux_loc!D:E,MATCH(P20,Aux_loc!D:D,0),2))</f>
        <v/>
      </c>
      <c r="AG20">
        <f t="shared" si="0"/>
        <v>0</v>
      </c>
      <c r="AJ20">
        <f t="shared" si="1"/>
        <v>0</v>
      </c>
      <c r="AN20" t="b">
        <f t="shared" si="2"/>
        <v>0</v>
      </c>
      <c r="AO20" t="str">
        <f t="shared" si="3"/>
        <v/>
      </c>
      <c r="AP20" t="b">
        <f t="shared" si="4"/>
        <v>0</v>
      </c>
      <c r="AQ20" t="str">
        <f t="shared" si="5"/>
        <v/>
      </c>
      <c r="AR20" t="b">
        <f t="shared" si="6"/>
        <v>0</v>
      </c>
    </row>
    <row r="21" spans="3:44">
      <c r="C21" s="300" t="s">
        <v>474</v>
      </c>
      <c r="D21" s="301"/>
      <c r="E21" s="307"/>
      <c r="F21" s="392"/>
      <c r="G21" s="308"/>
      <c r="H21" s="296"/>
      <c r="I21" s="296"/>
      <c r="J21" s="296"/>
      <c r="K21" s="296"/>
      <c r="L21" s="296"/>
      <c r="M21" s="296"/>
      <c r="N21" s="300" t="str">
        <f>IF(P21="","",INDEX(Aux_loc!B:D,MATCH(P21,Aux_loc!D:D,0),2))</f>
        <v/>
      </c>
      <c r="O21" s="301"/>
      <c r="P21" s="297"/>
      <c r="Q21" s="297"/>
      <c r="R21" s="297"/>
      <c r="S21" s="297"/>
      <c r="T21" s="297"/>
      <c r="U21" s="297"/>
      <c r="V21" s="183"/>
      <c r="W21" s="183"/>
      <c r="X21" s="183"/>
      <c r="Y21" s="183"/>
      <c r="Z21" s="183"/>
      <c r="AA21" s="183"/>
      <c r="AB21" s="183"/>
      <c r="AC21" s="183"/>
      <c r="AD21" s="183"/>
      <c r="AE21" s="397" t="str">
        <f>IF(P21="","",INDEX(Aux_loc!D:E,MATCH(P21,Aux_loc!D:D,0),2))</f>
        <v/>
      </c>
      <c r="AG21">
        <f t="shared" si="0"/>
        <v>0</v>
      </c>
      <c r="AJ21">
        <f t="shared" si="1"/>
        <v>0</v>
      </c>
      <c r="AN21" t="b">
        <f t="shared" si="2"/>
        <v>0</v>
      </c>
      <c r="AO21" t="str">
        <f t="shared" si="3"/>
        <v/>
      </c>
      <c r="AP21" t="b">
        <f t="shared" si="4"/>
        <v>0</v>
      </c>
      <c r="AQ21" t="str">
        <f t="shared" si="5"/>
        <v/>
      </c>
      <c r="AR21" t="b">
        <f t="shared" si="6"/>
        <v>0</v>
      </c>
    </row>
    <row r="22" spans="3:44">
      <c r="C22" s="300" t="s">
        <v>475</v>
      </c>
      <c r="D22" s="301"/>
      <c r="E22" s="307"/>
      <c r="F22" s="392"/>
      <c r="G22" s="308"/>
      <c r="H22" s="296"/>
      <c r="I22" s="296"/>
      <c r="J22" s="296"/>
      <c r="K22" s="296"/>
      <c r="L22" s="296"/>
      <c r="M22" s="296"/>
      <c r="N22" s="300" t="str">
        <f>IF(P22="","",INDEX(Aux_loc!B:D,MATCH(P22,Aux_loc!D:D,0),2))</f>
        <v/>
      </c>
      <c r="O22" s="301"/>
      <c r="P22" s="297"/>
      <c r="Q22" s="297"/>
      <c r="R22" s="297"/>
      <c r="S22" s="297"/>
      <c r="T22" s="297"/>
      <c r="U22" s="297"/>
      <c r="V22" s="183"/>
      <c r="W22" s="183"/>
      <c r="X22" s="183"/>
      <c r="Y22" s="183"/>
      <c r="Z22" s="183"/>
      <c r="AA22" s="183"/>
      <c r="AB22" s="183"/>
      <c r="AC22" s="183"/>
      <c r="AD22" s="183"/>
      <c r="AE22" s="397" t="str">
        <f>IF(P22="","",INDEX(Aux_loc!D:E,MATCH(P22,Aux_loc!D:D,0),2))</f>
        <v/>
      </c>
      <c r="AG22">
        <f t="shared" si="0"/>
        <v>0</v>
      </c>
      <c r="AJ22">
        <f t="shared" si="1"/>
        <v>0</v>
      </c>
      <c r="AN22" t="b">
        <f t="shared" si="2"/>
        <v>0</v>
      </c>
      <c r="AO22" t="str">
        <f t="shared" si="3"/>
        <v/>
      </c>
      <c r="AP22" t="b">
        <f t="shared" si="4"/>
        <v>0</v>
      </c>
      <c r="AQ22" t="str">
        <f t="shared" si="5"/>
        <v/>
      </c>
      <c r="AR22" t="b">
        <f t="shared" si="6"/>
        <v>0</v>
      </c>
    </row>
    <row r="23" spans="3:44">
      <c r="C23" s="300" t="s">
        <v>476</v>
      </c>
      <c r="D23" s="301"/>
      <c r="E23" s="307"/>
      <c r="F23" s="392"/>
      <c r="G23" s="308"/>
      <c r="H23" s="296"/>
      <c r="I23" s="296"/>
      <c r="J23" s="296"/>
      <c r="K23" s="296"/>
      <c r="L23" s="296"/>
      <c r="M23" s="296"/>
      <c r="N23" s="300" t="str">
        <f>IF(P23="","",INDEX(Aux_loc!B:D,MATCH(P23,Aux_loc!D:D,0),2))</f>
        <v/>
      </c>
      <c r="O23" s="301"/>
      <c r="P23" s="297"/>
      <c r="Q23" s="297"/>
      <c r="R23" s="297"/>
      <c r="S23" s="297"/>
      <c r="T23" s="297"/>
      <c r="U23" s="297"/>
      <c r="V23" s="183"/>
      <c r="W23" s="183"/>
      <c r="X23" s="183"/>
      <c r="Y23" s="183"/>
      <c r="Z23" s="183"/>
      <c r="AA23" s="183"/>
      <c r="AB23" s="183"/>
      <c r="AC23" s="183"/>
      <c r="AD23" s="183"/>
      <c r="AE23" s="397" t="str">
        <f>IF(P23="","",INDEX(Aux_loc!D:E,MATCH(P23,Aux_loc!D:D,0),2))</f>
        <v/>
      </c>
      <c r="AG23">
        <f t="shared" si="0"/>
        <v>0</v>
      </c>
      <c r="AJ23">
        <f t="shared" si="1"/>
        <v>0</v>
      </c>
      <c r="AN23" t="b">
        <f t="shared" si="2"/>
        <v>0</v>
      </c>
      <c r="AO23" t="str">
        <f t="shared" si="3"/>
        <v/>
      </c>
      <c r="AP23" t="b">
        <f t="shared" si="4"/>
        <v>0</v>
      </c>
      <c r="AQ23" t="str">
        <f t="shared" si="5"/>
        <v/>
      </c>
      <c r="AR23" t="b">
        <f t="shared" si="6"/>
        <v>0</v>
      </c>
    </row>
    <row r="24" spans="3:44">
      <c r="C24" s="300" t="s">
        <v>477</v>
      </c>
      <c r="D24" s="301"/>
      <c r="E24" s="307"/>
      <c r="F24" s="392"/>
      <c r="G24" s="308"/>
      <c r="H24" s="296"/>
      <c r="I24" s="296"/>
      <c r="J24" s="296"/>
      <c r="K24" s="296"/>
      <c r="L24" s="296"/>
      <c r="M24" s="296"/>
      <c r="N24" s="300" t="str">
        <f>IF(P24="","",INDEX(Aux_loc!B:D,MATCH(P24,Aux_loc!D:D,0),2))</f>
        <v/>
      </c>
      <c r="O24" s="301"/>
      <c r="P24" s="297"/>
      <c r="Q24" s="297"/>
      <c r="R24" s="297"/>
      <c r="S24" s="297"/>
      <c r="T24" s="297"/>
      <c r="U24" s="297"/>
      <c r="V24" s="183"/>
      <c r="W24" s="183"/>
      <c r="X24" s="183"/>
      <c r="Y24" s="183"/>
      <c r="Z24" s="183"/>
      <c r="AA24" s="183"/>
      <c r="AB24" s="183"/>
      <c r="AC24" s="183"/>
      <c r="AD24" s="183"/>
      <c r="AE24" s="397" t="str">
        <f>IF(P24="","",INDEX(Aux_loc!D:E,MATCH(P24,Aux_loc!D:D,0),2))</f>
        <v/>
      </c>
      <c r="AG24">
        <f t="shared" si="0"/>
        <v>0</v>
      </c>
      <c r="AJ24">
        <f t="shared" si="1"/>
        <v>0</v>
      </c>
      <c r="AN24" t="b">
        <f t="shared" si="2"/>
        <v>0</v>
      </c>
      <c r="AO24" t="str">
        <f t="shared" si="3"/>
        <v/>
      </c>
      <c r="AP24" t="b">
        <f t="shared" si="4"/>
        <v>0</v>
      </c>
      <c r="AQ24" t="str">
        <f t="shared" si="5"/>
        <v/>
      </c>
      <c r="AR24" t="b">
        <f t="shared" si="6"/>
        <v>0</v>
      </c>
    </row>
    <row r="25" spans="3:44">
      <c r="C25" s="300" t="s">
        <v>478</v>
      </c>
      <c r="D25" s="301"/>
      <c r="E25" s="307"/>
      <c r="F25" s="392"/>
      <c r="G25" s="308"/>
      <c r="H25" s="296"/>
      <c r="I25" s="296"/>
      <c r="J25" s="296"/>
      <c r="K25" s="296"/>
      <c r="L25" s="296"/>
      <c r="M25" s="296"/>
      <c r="N25" s="300" t="str">
        <f>IF(P25="","",INDEX(Aux_loc!B:D,MATCH(P25,Aux_loc!D:D,0),2))</f>
        <v/>
      </c>
      <c r="O25" s="301"/>
      <c r="P25" s="297"/>
      <c r="Q25" s="297"/>
      <c r="R25" s="297"/>
      <c r="S25" s="297"/>
      <c r="T25" s="297"/>
      <c r="U25" s="297"/>
      <c r="V25" s="183"/>
      <c r="W25" s="183"/>
      <c r="X25" s="183"/>
      <c r="Y25" s="183"/>
      <c r="Z25" s="183"/>
      <c r="AA25" s="183"/>
      <c r="AB25" s="183"/>
      <c r="AC25" s="183"/>
      <c r="AD25" s="183"/>
      <c r="AE25" s="397" t="str">
        <f>IF(P25="","",INDEX(Aux_loc!D:E,MATCH(P25,Aux_loc!D:D,0),2))</f>
        <v/>
      </c>
      <c r="AG25">
        <f t="shared" si="0"/>
        <v>0</v>
      </c>
      <c r="AJ25">
        <f t="shared" si="1"/>
        <v>0</v>
      </c>
      <c r="AN25" t="b">
        <f t="shared" si="2"/>
        <v>0</v>
      </c>
      <c r="AO25" t="str">
        <f t="shared" si="3"/>
        <v/>
      </c>
      <c r="AP25" t="b">
        <f t="shared" si="4"/>
        <v>0</v>
      </c>
      <c r="AQ25" t="str">
        <f t="shared" si="5"/>
        <v/>
      </c>
      <c r="AR25" t="b">
        <f t="shared" si="6"/>
        <v>0</v>
      </c>
    </row>
    <row r="26" spans="3:44">
      <c r="C26" s="300" t="s">
        <v>479</v>
      </c>
      <c r="D26" s="301"/>
      <c r="E26" s="307"/>
      <c r="F26" s="392"/>
      <c r="G26" s="308"/>
      <c r="H26" s="296"/>
      <c r="I26" s="296"/>
      <c r="J26" s="296"/>
      <c r="K26" s="296"/>
      <c r="L26" s="296"/>
      <c r="M26" s="296"/>
      <c r="N26" s="300" t="str">
        <f>IF(P26="","",INDEX(Aux_loc!B:D,MATCH(P26,Aux_loc!D:D,0),2))</f>
        <v/>
      </c>
      <c r="O26" s="301"/>
      <c r="P26" s="297"/>
      <c r="Q26" s="297"/>
      <c r="R26" s="297"/>
      <c r="S26" s="297"/>
      <c r="T26" s="297"/>
      <c r="U26" s="297"/>
      <c r="V26" s="183"/>
      <c r="W26" s="183"/>
      <c r="X26" s="183"/>
      <c r="Y26" s="183"/>
      <c r="Z26" s="183"/>
      <c r="AA26" s="183"/>
      <c r="AB26" s="183"/>
      <c r="AC26" s="183"/>
      <c r="AD26" s="183"/>
      <c r="AE26" s="397" t="str">
        <f>IF(P26="","",INDEX(Aux_loc!D:E,MATCH(P26,Aux_loc!D:D,0),2))</f>
        <v/>
      </c>
      <c r="AG26">
        <f t="shared" si="0"/>
        <v>0</v>
      </c>
      <c r="AJ26">
        <f t="shared" si="1"/>
        <v>0</v>
      </c>
      <c r="AN26" t="b">
        <f t="shared" si="2"/>
        <v>0</v>
      </c>
      <c r="AO26" t="str">
        <f t="shared" si="3"/>
        <v/>
      </c>
      <c r="AP26" t="b">
        <f t="shared" si="4"/>
        <v>0</v>
      </c>
      <c r="AQ26" t="str">
        <f t="shared" si="5"/>
        <v/>
      </c>
      <c r="AR26" t="b">
        <f t="shared" si="6"/>
        <v>0</v>
      </c>
    </row>
    <row r="27" spans="3:44">
      <c r="C27" s="300" t="s">
        <v>480</v>
      </c>
      <c r="D27" s="301"/>
      <c r="E27" s="307"/>
      <c r="F27" s="392"/>
      <c r="G27" s="308"/>
      <c r="H27" s="296"/>
      <c r="I27" s="296"/>
      <c r="J27" s="296"/>
      <c r="K27" s="296"/>
      <c r="L27" s="296"/>
      <c r="M27" s="296"/>
      <c r="N27" s="300" t="str">
        <f>IF(P27="","",INDEX(Aux_loc!B:D,MATCH(P27,Aux_loc!D:D,0),2))</f>
        <v/>
      </c>
      <c r="O27" s="301"/>
      <c r="P27" s="297"/>
      <c r="Q27" s="297"/>
      <c r="R27" s="297"/>
      <c r="S27" s="297"/>
      <c r="T27" s="297"/>
      <c r="U27" s="297"/>
      <c r="V27" s="183"/>
      <c r="W27" s="183"/>
      <c r="X27" s="183"/>
      <c r="Y27" s="183"/>
      <c r="Z27" s="183"/>
      <c r="AA27" s="183"/>
      <c r="AB27" s="183"/>
      <c r="AC27" s="183"/>
      <c r="AD27" s="183"/>
      <c r="AE27" s="397" t="str">
        <f>IF(P27="","",INDEX(Aux_loc!D:E,MATCH(P27,Aux_loc!D:D,0),2))</f>
        <v/>
      </c>
      <c r="AG27">
        <f t="shared" si="0"/>
        <v>0</v>
      </c>
      <c r="AJ27">
        <f t="shared" si="1"/>
        <v>0</v>
      </c>
      <c r="AN27" t="b">
        <f t="shared" si="2"/>
        <v>0</v>
      </c>
      <c r="AO27" t="str">
        <f t="shared" si="3"/>
        <v/>
      </c>
      <c r="AP27" t="b">
        <f t="shared" si="4"/>
        <v>0</v>
      </c>
      <c r="AQ27" t="str">
        <f t="shared" si="5"/>
        <v/>
      </c>
      <c r="AR27" t="b">
        <f t="shared" si="6"/>
        <v>0</v>
      </c>
    </row>
    <row r="28" spans="3:44">
      <c r="C28" s="300" t="s">
        <v>481</v>
      </c>
      <c r="D28" s="301"/>
      <c r="E28" s="307"/>
      <c r="F28" s="392"/>
      <c r="G28" s="308"/>
      <c r="H28" s="296"/>
      <c r="I28" s="296"/>
      <c r="J28" s="296"/>
      <c r="K28" s="296"/>
      <c r="L28" s="296"/>
      <c r="M28" s="296"/>
      <c r="N28" s="300" t="str">
        <f>IF(P28="","",INDEX(Aux_loc!B:D,MATCH(P28,Aux_loc!D:D,0),2))</f>
        <v/>
      </c>
      <c r="O28" s="301"/>
      <c r="P28" s="297"/>
      <c r="Q28" s="297"/>
      <c r="R28" s="297"/>
      <c r="S28" s="297"/>
      <c r="T28" s="297"/>
      <c r="U28" s="297"/>
      <c r="V28" s="183"/>
      <c r="W28" s="183"/>
      <c r="X28" s="183"/>
      <c r="Y28" s="183"/>
      <c r="Z28" s="183"/>
      <c r="AA28" s="183"/>
      <c r="AB28" s="183"/>
      <c r="AC28" s="183"/>
      <c r="AD28" s="183"/>
      <c r="AE28" s="397" t="str">
        <f>IF(P28="","",INDEX(Aux_loc!D:E,MATCH(P28,Aux_loc!D:D,0),2))</f>
        <v/>
      </c>
      <c r="AG28">
        <f t="shared" si="0"/>
        <v>0</v>
      </c>
      <c r="AJ28">
        <f t="shared" si="1"/>
        <v>0</v>
      </c>
      <c r="AN28" t="b">
        <f t="shared" si="2"/>
        <v>0</v>
      </c>
      <c r="AO28" t="str">
        <f t="shared" si="3"/>
        <v/>
      </c>
      <c r="AP28" t="b">
        <f t="shared" si="4"/>
        <v>0</v>
      </c>
      <c r="AQ28" t="str">
        <f t="shared" si="5"/>
        <v/>
      </c>
      <c r="AR28" t="b">
        <f t="shared" si="6"/>
        <v>0</v>
      </c>
    </row>
    <row r="29" spans="3:44">
      <c r="C29" s="300" t="s">
        <v>482</v>
      </c>
      <c r="D29" s="301"/>
      <c r="E29" s="307"/>
      <c r="F29" s="392"/>
      <c r="G29" s="308"/>
      <c r="H29" s="296"/>
      <c r="I29" s="296"/>
      <c r="J29" s="296"/>
      <c r="K29" s="296"/>
      <c r="L29" s="296"/>
      <c r="M29" s="296"/>
      <c r="N29" s="300" t="str">
        <f>IF(P29="","",INDEX(Aux_loc!B:D,MATCH(P29,Aux_loc!D:D,0),2))</f>
        <v/>
      </c>
      <c r="O29" s="301"/>
      <c r="P29" s="297"/>
      <c r="Q29" s="297"/>
      <c r="R29" s="297"/>
      <c r="S29" s="297"/>
      <c r="T29" s="297"/>
      <c r="U29" s="297"/>
      <c r="V29" s="183"/>
      <c r="W29" s="183"/>
      <c r="X29" s="183"/>
      <c r="Y29" s="183"/>
      <c r="Z29" s="183"/>
      <c r="AA29" s="183"/>
      <c r="AB29" s="183"/>
      <c r="AC29" s="183"/>
      <c r="AD29" s="183"/>
      <c r="AE29" s="397" t="str">
        <f>IF(P29="","",INDEX(Aux_loc!D:E,MATCH(P29,Aux_loc!D:D,0),2))</f>
        <v/>
      </c>
      <c r="AG29">
        <f t="shared" si="0"/>
        <v>0</v>
      </c>
      <c r="AJ29">
        <f t="shared" si="1"/>
        <v>0</v>
      </c>
      <c r="AN29" t="b">
        <f t="shared" si="2"/>
        <v>0</v>
      </c>
      <c r="AO29" t="str">
        <f t="shared" si="3"/>
        <v/>
      </c>
      <c r="AP29" t="b">
        <f t="shared" si="4"/>
        <v>0</v>
      </c>
      <c r="AQ29" t="str">
        <f t="shared" si="5"/>
        <v/>
      </c>
      <c r="AR29" t="b">
        <f t="shared" si="6"/>
        <v>0</v>
      </c>
    </row>
    <row r="30" spans="3:44">
      <c r="C30" s="300" t="s">
        <v>483</v>
      </c>
      <c r="D30" s="301"/>
      <c r="E30" s="307"/>
      <c r="F30" s="392"/>
      <c r="G30" s="308"/>
      <c r="H30" s="296"/>
      <c r="I30" s="296"/>
      <c r="J30" s="296"/>
      <c r="K30" s="296"/>
      <c r="L30" s="296"/>
      <c r="M30" s="296"/>
      <c r="N30" s="300" t="str">
        <f>IF(P30="","",INDEX(Aux_loc!B:D,MATCH(P30,Aux_loc!D:D,0),2))</f>
        <v/>
      </c>
      <c r="O30" s="301"/>
      <c r="P30" s="297"/>
      <c r="Q30" s="297"/>
      <c r="R30" s="297"/>
      <c r="S30" s="297"/>
      <c r="T30" s="297"/>
      <c r="U30" s="297"/>
      <c r="V30" s="183"/>
      <c r="W30" s="183"/>
      <c r="X30" s="183"/>
      <c r="Y30" s="183"/>
      <c r="Z30" s="183"/>
      <c r="AA30" s="183"/>
      <c r="AB30" s="183"/>
      <c r="AC30" s="183"/>
      <c r="AD30" s="183"/>
      <c r="AE30" s="397" t="str">
        <f>IF(P30="","",INDEX(Aux_loc!D:E,MATCH(P30,Aux_loc!D:D,0),2))</f>
        <v/>
      </c>
      <c r="AG30">
        <f t="shared" si="0"/>
        <v>0</v>
      </c>
      <c r="AJ30">
        <f t="shared" si="1"/>
        <v>0</v>
      </c>
      <c r="AN30" t="b">
        <f t="shared" si="2"/>
        <v>0</v>
      </c>
      <c r="AO30" t="str">
        <f t="shared" si="3"/>
        <v/>
      </c>
      <c r="AP30" t="b">
        <f t="shared" si="4"/>
        <v>0</v>
      </c>
      <c r="AQ30" t="str">
        <f t="shared" si="5"/>
        <v/>
      </c>
      <c r="AR30" t="b">
        <f t="shared" si="6"/>
        <v>0</v>
      </c>
    </row>
    <row r="31" spans="3:44">
      <c r="C31" s="300" t="s">
        <v>484</v>
      </c>
      <c r="D31" s="301"/>
      <c r="E31" s="307"/>
      <c r="F31" s="392"/>
      <c r="G31" s="308"/>
      <c r="H31" s="296"/>
      <c r="I31" s="296"/>
      <c r="J31" s="296"/>
      <c r="K31" s="296"/>
      <c r="L31" s="296"/>
      <c r="M31" s="296"/>
      <c r="N31" s="300" t="str">
        <f>IF(P31="","",INDEX(Aux_loc!B:D,MATCH(P31,Aux_loc!D:D,0),2))</f>
        <v/>
      </c>
      <c r="O31" s="301"/>
      <c r="P31" s="297"/>
      <c r="Q31" s="297"/>
      <c r="R31" s="297"/>
      <c r="S31" s="297"/>
      <c r="T31" s="297"/>
      <c r="U31" s="297"/>
      <c r="V31" s="183"/>
      <c r="W31" s="183"/>
      <c r="X31" s="183"/>
      <c r="Y31" s="183"/>
      <c r="Z31" s="183"/>
      <c r="AA31" s="183"/>
      <c r="AB31" s="183"/>
      <c r="AC31" s="183"/>
      <c r="AD31" s="183"/>
      <c r="AE31" s="397" t="str">
        <f>IF(P31="","",INDEX(Aux_loc!D:E,MATCH(P31,Aux_loc!D:D,0),2))</f>
        <v/>
      </c>
      <c r="AG31">
        <f t="shared" si="0"/>
        <v>0</v>
      </c>
      <c r="AJ31">
        <f t="shared" si="1"/>
        <v>0</v>
      </c>
      <c r="AN31" t="b">
        <f t="shared" si="2"/>
        <v>0</v>
      </c>
      <c r="AO31" t="str">
        <f t="shared" si="3"/>
        <v/>
      </c>
      <c r="AP31" t="b">
        <f t="shared" si="4"/>
        <v>0</v>
      </c>
      <c r="AQ31" t="str">
        <f t="shared" si="5"/>
        <v/>
      </c>
      <c r="AR31" t="b">
        <f t="shared" si="6"/>
        <v>0</v>
      </c>
    </row>
    <row r="32" spans="3:44">
      <c r="C32" s="300" t="s">
        <v>485</v>
      </c>
      <c r="D32" s="301"/>
      <c r="E32" s="307"/>
      <c r="F32" s="392"/>
      <c r="G32" s="308"/>
      <c r="H32" s="296"/>
      <c r="I32" s="296"/>
      <c r="J32" s="296"/>
      <c r="K32" s="296"/>
      <c r="L32" s="296"/>
      <c r="M32" s="296"/>
      <c r="N32" s="300" t="str">
        <f>IF(P32="","",INDEX(Aux_loc!B:D,MATCH(P32,Aux_loc!D:D,0),2))</f>
        <v/>
      </c>
      <c r="O32" s="301"/>
      <c r="P32" s="297"/>
      <c r="Q32" s="297"/>
      <c r="R32" s="297"/>
      <c r="S32" s="297"/>
      <c r="T32" s="297"/>
      <c r="U32" s="297"/>
      <c r="V32" s="183"/>
      <c r="W32" s="183"/>
      <c r="X32" s="183"/>
      <c r="Y32" s="183"/>
      <c r="Z32" s="183"/>
      <c r="AA32" s="183"/>
      <c r="AB32" s="183"/>
      <c r="AC32" s="183"/>
      <c r="AD32" s="183"/>
      <c r="AE32" s="397" t="str">
        <f>IF(P32="","",INDEX(Aux_loc!D:E,MATCH(P32,Aux_loc!D:D,0),2))</f>
        <v/>
      </c>
      <c r="AG32">
        <f t="shared" si="0"/>
        <v>0</v>
      </c>
      <c r="AJ32">
        <f t="shared" si="1"/>
        <v>0</v>
      </c>
      <c r="AN32" t="b">
        <f t="shared" si="2"/>
        <v>0</v>
      </c>
      <c r="AO32" t="str">
        <f t="shared" si="3"/>
        <v/>
      </c>
      <c r="AP32" t="b">
        <f t="shared" si="4"/>
        <v>0</v>
      </c>
      <c r="AQ32" t="str">
        <f t="shared" si="5"/>
        <v/>
      </c>
      <c r="AR32" t="b">
        <f t="shared" si="6"/>
        <v>0</v>
      </c>
    </row>
    <row r="33" spans="3:44">
      <c r="C33" s="300" t="s">
        <v>486</v>
      </c>
      <c r="D33" s="301"/>
      <c r="E33" s="307"/>
      <c r="F33" s="392"/>
      <c r="G33" s="308"/>
      <c r="H33" s="296"/>
      <c r="I33" s="296"/>
      <c r="J33" s="296"/>
      <c r="K33" s="296"/>
      <c r="L33" s="296"/>
      <c r="M33" s="296"/>
      <c r="N33" s="300" t="str">
        <f>IF(P33="","",INDEX(Aux_loc!B:D,MATCH(P33,Aux_loc!D:D,0),2))</f>
        <v/>
      </c>
      <c r="O33" s="301"/>
      <c r="P33" s="297"/>
      <c r="Q33" s="297"/>
      <c r="R33" s="297"/>
      <c r="S33" s="297"/>
      <c r="T33" s="297"/>
      <c r="U33" s="297"/>
      <c r="V33" s="183"/>
      <c r="W33" s="183"/>
      <c r="X33" s="183"/>
      <c r="Y33" s="183"/>
      <c r="Z33" s="183"/>
      <c r="AA33" s="183"/>
      <c r="AB33" s="183"/>
      <c r="AC33" s="183"/>
      <c r="AD33" s="183"/>
      <c r="AE33" s="397" t="str">
        <f>IF(P33="","",INDEX(Aux_loc!D:E,MATCH(P33,Aux_loc!D:D,0),2))</f>
        <v/>
      </c>
      <c r="AG33">
        <f t="shared" si="0"/>
        <v>0</v>
      </c>
      <c r="AJ33">
        <f t="shared" si="1"/>
        <v>0</v>
      </c>
      <c r="AN33" t="b">
        <f t="shared" si="2"/>
        <v>0</v>
      </c>
      <c r="AO33" t="str">
        <f t="shared" si="3"/>
        <v/>
      </c>
      <c r="AP33" t="b">
        <f t="shared" si="4"/>
        <v>0</v>
      </c>
      <c r="AQ33" t="str">
        <f t="shared" si="5"/>
        <v/>
      </c>
      <c r="AR33" t="b">
        <f t="shared" si="6"/>
        <v>0</v>
      </c>
    </row>
    <row r="34" spans="3:44">
      <c r="C34" s="300" t="s">
        <v>487</v>
      </c>
      <c r="D34" s="301"/>
      <c r="E34" s="307"/>
      <c r="F34" s="392"/>
      <c r="G34" s="308"/>
      <c r="H34" s="296"/>
      <c r="I34" s="296"/>
      <c r="J34" s="296"/>
      <c r="K34" s="296"/>
      <c r="L34" s="296"/>
      <c r="M34" s="296"/>
      <c r="N34" s="300" t="str">
        <f>IF(P34="","",INDEX(Aux_loc!B:D,MATCH(P34,Aux_loc!D:D,0),2))</f>
        <v/>
      </c>
      <c r="O34" s="301"/>
      <c r="P34" s="297"/>
      <c r="Q34" s="297"/>
      <c r="R34" s="297"/>
      <c r="S34" s="297"/>
      <c r="T34" s="297"/>
      <c r="U34" s="297"/>
      <c r="V34" s="183"/>
      <c r="W34" s="183"/>
      <c r="X34" s="183"/>
      <c r="Y34" s="183"/>
      <c r="Z34" s="183"/>
      <c r="AA34" s="183"/>
      <c r="AB34" s="183"/>
      <c r="AC34" s="183"/>
      <c r="AD34" s="183"/>
      <c r="AE34" s="397" t="str">
        <f>IF(P34="","",INDEX(Aux_loc!D:E,MATCH(P34,Aux_loc!D:D,0),2))</f>
        <v/>
      </c>
      <c r="AG34">
        <f t="shared" si="0"/>
        <v>0</v>
      </c>
      <c r="AJ34">
        <f t="shared" si="1"/>
        <v>0</v>
      </c>
      <c r="AN34" t="b">
        <f t="shared" si="2"/>
        <v>0</v>
      </c>
      <c r="AO34" t="str">
        <f t="shared" si="3"/>
        <v/>
      </c>
      <c r="AP34" t="b">
        <f t="shared" si="4"/>
        <v>0</v>
      </c>
      <c r="AQ34" t="str">
        <f t="shared" si="5"/>
        <v/>
      </c>
      <c r="AR34" t="b">
        <f t="shared" si="6"/>
        <v>0</v>
      </c>
    </row>
    <row r="35" spans="3:44">
      <c r="C35" s="300" t="s">
        <v>488</v>
      </c>
      <c r="D35" s="301"/>
      <c r="E35" s="307"/>
      <c r="F35" s="392"/>
      <c r="G35" s="308"/>
      <c r="H35" s="296"/>
      <c r="I35" s="296"/>
      <c r="J35" s="296"/>
      <c r="K35" s="296"/>
      <c r="L35" s="296"/>
      <c r="M35" s="296"/>
      <c r="N35" s="300" t="str">
        <f>IF(P35="","",INDEX(Aux_loc!B:D,MATCH(P35,Aux_loc!D:D,0),2))</f>
        <v/>
      </c>
      <c r="O35" s="301"/>
      <c r="P35" s="297"/>
      <c r="Q35" s="297"/>
      <c r="R35" s="297"/>
      <c r="S35" s="297"/>
      <c r="T35" s="297"/>
      <c r="U35" s="297"/>
      <c r="V35" s="183"/>
      <c r="W35" s="183"/>
      <c r="X35" s="183"/>
      <c r="Y35" s="183"/>
      <c r="Z35" s="183"/>
      <c r="AA35" s="183"/>
      <c r="AB35" s="183"/>
      <c r="AC35" s="183"/>
      <c r="AD35" s="183"/>
      <c r="AE35" s="397" t="str">
        <f>IF(P35="","",INDEX(Aux_loc!D:E,MATCH(P35,Aux_loc!D:D,0),2))</f>
        <v/>
      </c>
      <c r="AG35">
        <f t="shared" si="0"/>
        <v>0</v>
      </c>
      <c r="AJ35">
        <f t="shared" si="1"/>
        <v>0</v>
      </c>
      <c r="AN35" t="b">
        <f t="shared" si="2"/>
        <v>0</v>
      </c>
      <c r="AO35" t="str">
        <f t="shared" si="3"/>
        <v/>
      </c>
      <c r="AP35" t="b">
        <f t="shared" si="4"/>
        <v>0</v>
      </c>
      <c r="AQ35" t="str">
        <f t="shared" si="5"/>
        <v/>
      </c>
      <c r="AR35" t="b">
        <f t="shared" si="6"/>
        <v>0</v>
      </c>
    </row>
    <row r="36" spans="3:44">
      <c r="C36" s="300" t="s">
        <v>489</v>
      </c>
      <c r="D36" s="301"/>
      <c r="E36" s="307"/>
      <c r="F36" s="392"/>
      <c r="G36" s="308"/>
      <c r="H36" s="296"/>
      <c r="I36" s="296"/>
      <c r="J36" s="296"/>
      <c r="K36" s="296"/>
      <c r="L36" s="296"/>
      <c r="M36" s="296"/>
      <c r="N36" s="300" t="str">
        <f>IF(P36="","",INDEX(Aux_loc!B:D,MATCH(P36,Aux_loc!D:D,0),2))</f>
        <v/>
      </c>
      <c r="O36" s="301"/>
      <c r="P36" s="297"/>
      <c r="Q36" s="297"/>
      <c r="R36" s="297"/>
      <c r="S36" s="297"/>
      <c r="T36" s="297"/>
      <c r="U36" s="297"/>
      <c r="V36" s="183"/>
      <c r="W36" s="183"/>
      <c r="X36" s="183"/>
      <c r="Y36" s="183"/>
      <c r="Z36" s="183"/>
      <c r="AA36" s="183"/>
      <c r="AB36" s="183"/>
      <c r="AC36" s="183"/>
      <c r="AD36" s="183"/>
      <c r="AE36" s="397" t="str">
        <f>IF(P36="","",INDEX(Aux_loc!D:E,MATCH(P36,Aux_loc!D:D,0),2))</f>
        <v/>
      </c>
      <c r="AG36">
        <f t="shared" si="0"/>
        <v>0</v>
      </c>
      <c r="AJ36">
        <f t="shared" si="1"/>
        <v>0</v>
      </c>
      <c r="AN36" t="b">
        <f t="shared" si="2"/>
        <v>0</v>
      </c>
      <c r="AO36" t="str">
        <f t="shared" si="3"/>
        <v/>
      </c>
      <c r="AP36" t="b">
        <f t="shared" si="4"/>
        <v>0</v>
      </c>
      <c r="AQ36" t="str">
        <f t="shared" si="5"/>
        <v/>
      </c>
      <c r="AR36" t="b">
        <f t="shared" si="6"/>
        <v>0</v>
      </c>
    </row>
    <row r="37" spans="3:44">
      <c r="C37" s="300" t="s">
        <v>490</v>
      </c>
      <c r="D37" s="301"/>
      <c r="E37" s="307"/>
      <c r="F37" s="392"/>
      <c r="G37" s="308"/>
      <c r="H37" s="296"/>
      <c r="I37" s="296"/>
      <c r="J37" s="296"/>
      <c r="K37" s="296"/>
      <c r="L37" s="296"/>
      <c r="M37" s="296"/>
      <c r="N37" s="300" t="str">
        <f>IF(P37="","",INDEX(Aux_loc!B:D,MATCH(P37,Aux_loc!D:D,0),2))</f>
        <v/>
      </c>
      <c r="O37" s="301"/>
      <c r="P37" s="297"/>
      <c r="Q37" s="297"/>
      <c r="R37" s="297"/>
      <c r="S37" s="297"/>
      <c r="T37" s="297"/>
      <c r="U37" s="297"/>
      <c r="V37" s="183"/>
      <c r="W37" s="183"/>
      <c r="X37" s="183"/>
      <c r="Y37" s="183"/>
      <c r="Z37" s="183"/>
      <c r="AA37" s="183"/>
      <c r="AB37" s="183"/>
      <c r="AC37" s="183"/>
      <c r="AD37" s="183"/>
      <c r="AE37" s="397" t="str">
        <f>IF(P37="","",INDEX(Aux_loc!D:E,MATCH(P37,Aux_loc!D:D,0),2))</f>
        <v/>
      </c>
      <c r="AG37">
        <f t="shared" si="0"/>
        <v>0</v>
      </c>
      <c r="AJ37">
        <f t="shared" si="1"/>
        <v>0</v>
      </c>
      <c r="AN37" t="b">
        <f t="shared" si="2"/>
        <v>0</v>
      </c>
      <c r="AO37" t="str">
        <f t="shared" si="3"/>
        <v/>
      </c>
      <c r="AP37" t="b">
        <f t="shared" si="4"/>
        <v>0</v>
      </c>
      <c r="AQ37" t="str">
        <f t="shared" si="5"/>
        <v/>
      </c>
      <c r="AR37" t="b">
        <f t="shared" si="6"/>
        <v>0</v>
      </c>
    </row>
    <row r="38" spans="3:44">
      <c r="C38" s="300" t="s">
        <v>491</v>
      </c>
      <c r="D38" s="301"/>
      <c r="E38" s="307"/>
      <c r="F38" s="392"/>
      <c r="G38" s="308"/>
      <c r="H38" s="296"/>
      <c r="I38" s="296"/>
      <c r="J38" s="296"/>
      <c r="K38" s="296"/>
      <c r="L38" s="296"/>
      <c r="M38" s="296"/>
      <c r="N38" s="300" t="str">
        <f>IF(P38="","",INDEX(Aux_loc!B:D,MATCH(P38,Aux_loc!D:D,0),2))</f>
        <v/>
      </c>
      <c r="O38" s="301"/>
      <c r="P38" s="297"/>
      <c r="Q38" s="297"/>
      <c r="R38" s="297"/>
      <c r="S38" s="297"/>
      <c r="T38" s="297"/>
      <c r="U38" s="297"/>
      <c r="V38" s="183"/>
      <c r="W38" s="183"/>
      <c r="X38" s="183"/>
      <c r="Y38" s="183"/>
      <c r="Z38" s="183"/>
      <c r="AA38" s="183"/>
      <c r="AB38" s="183"/>
      <c r="AC38" s="183"/>
      <c r="AD38" s="183"/>
      <c r="AE38" s="397" t="str">
        <f>IF(P38="","",INDEX(Aux_loc!D:E,MATCH(P38,Aux_loc!D:D,0),2))</f>
        <v/>
      </c>
      <c r="AG38">
        <f t="shared" si="0"/>
        <v>0</v>
      </c>
      <c r="AJ38">
        <f t="shared" si="1"/>
        <v>0</v>
      </c>
      <c r="AN38" t="b">
        <f t="shared" si="2"/>
        <v>0</v>
      </c>
      <c r="AO38" t="str">
        <f t="shared" si="3"/>
        <v/>
      </c>
      <c r="AP38" t="b">
        <f t="shared" si="4"/>
        <v>0</v>
      </c>
      <c r="AQ38" t="str">
        <f t="shared" si="5"/>
        <v/>
      </c>
      <c r="AR38" t="b">
        <f t="shared" si="6"/>
        <v>0</v>
      </c>
    </row>
    <row r="39" spans="3:44">
      <c r="C39" s="300" t="s">
        <v>492</v>
      </c>
      <c r="D39" s="301"/>
      <c r="E39" s="307"/>
      <c r="F39" s="392"/>
      <c r="G39" s="308"/>
      <c r="H39" s="296"/>
      <c r="I39" s="296"/>
      <c r="J39" s="296"/>
      <c r="K39" s="296"/>
      <c r="L39" s="296"/>
      <c r="M39" s="296"/>
      <c r="N39" s="300" t="str">
        <f>IF(P39="","",INDEX(Aux_loc!B:D,MATCH(P39,Aux_loc!D:D,0),2))</f>
        <v/>
      </c>
      <c r="O39" s="301"/>
      <c r="P39" s="297"/>
      <c r="Q39" s="297"/>
      <c r="R39" s="297"/>
      <c r="S39" s="297"/>
      <c r="T39" s="297"/>
      <c r="U39" s="297"/>
      <c r="V39" s="183"/>
      <c r="W39" s="183"/>
      <c r="X39" s="183"/>
      <c r="Y39" s="183"/>
      <c r="Z39" s="183"/>
      <c r="AA39" s="183"/>
      <c r="AB39" s="183"/>
      <c r="AC39" s="183"/>
      <c r="AD39" s="183"/>
      <c r="AE39" s="397" t="str">
        <f>IF(P39="","",INDEX(Aux_loc!D:E,MATCH(P39,Aux_loc!D:D,0),2))</f>
        <v/>
      </c>
      <c r="AG39">
        <f t="shared" si="0"/>
        <v>0</v>
      </c>
      <c r="AJ39">
        <f t="shared" si="1"/>
        <v>0</v>
      </c>
      <c r="AN39" t="b">
        <f t="shared" si="2"/>
        <v>0</v>
      </c>
      <c r="AO39" t="str">
        <f t="shared" si="3"/>
        <v/>
      </c>
      <c r="AP39" t="b">
        <f t="shared" si="4"/>
        <v>0</v>
      </c>
      <c r="AQ39" t="str">
        <f t="shared" si="5"/>
        <v/>
      </c>
      <c r="AR39" t="b">
        <f t="shared" si="6"/>
        <v>0</v>
      </c>
    </row>
    <row r="40" spans="3:44">
      <c r="C40" s="300" t="s">
        <v>493</v>
      </c>
      <c r="D40" s="301"/>
      <c r="E40" s="307"/>
      <c r="F40" s="392"/>
      <c r="G40" s="308"/>
      <c r="H40" s="296"/>
      <c r="I40" s="296"/>
      <c r="J40" s="296"/>
      <c r="K40" s="296"/>
      <c r="L40" s="296"/>
      <c r="M40" s="296"/>
      <c r="N40" s="300" t="str">
        <f>IF(P40="","",INDEX(Aux_loc!B:D,MATCH(P40,Aux_loc!D:D,0),2))</f>
        <v/>
      </c>
      <c r="O40" s="301"/>
      <c r="P40" s="297"/>
      <c r="Q40" s="297"/>
      <c r="R40" s="297"/>
      <c r="S40" s="297"/>
      <c r="T40" s="297"/>
      <c r="U40" s="297"/>
      <c r="V40" s="183"/>
      <c r="W40" s="183"/>
      <c r="X40" s="183"/>
      <c r="Y40" s="183"/>
      <c r="Z40" s="183"/>
      <c r="AA40" s="183"/>
      <c r="AB40" s="183"/>
      <c r="AC40" s="183"/>
      <c r="AD40" s="183"/>
      <c r="AE40" s="397" t="str">
        <f>IF(P40="","",INDEX(Aux_loc!D:E,MATCH(P40,Aux_loc!D:D,0),2))</f>
        <v/>
      </c>
      <c r="AG40">
        <f t="shared" si="0"/>
        <v>0</v>
      </c>
      <c r="AJ40">
        <f t="shared" si="1"/>
        <v>0</v>
      </c>
      <c r="AN40" t="b">
        <f t="shared" si="2"/>
        <v>0</v>
      </c>
      <c r="AO40" t="str">
        <f t="shared" si="3"/>
        <v/>
      </c>
      <c r="AP40" t="b">
        <f t="shared" si="4"/>
        <v>0</v>
      </c>
      <c r="AQ40" t="str">
        <f t="shared" si="5"/>
        <v/>
      </c>
      <c r="AR40" t="b">
        <f t="shared" si="6"/>
        <v>0</v>
      </c>
    </row>
    <row r="41" spans="3:44">
      <c r="C41" s="300" t="s">
        <v>494</v>
      </c>
      <c r="D41" s="301"/>
      <c r="E41" s="307"/>
      <c r="F41" s="392"/>
      <c r="G41" s="308"/>
      <c r="H41" s="296"/>
      <c r="I41" s="296"/>
      <c r="J41" s="296"/>
      <c r="K41" s="296"/>
      <c r="L41" s="296"/>
      <c r="M41" s="296"/>
      <c r="N41" s="300" t="str">
        <f>IF(P41="","",INDEX(Aux_loc!B:D,MATCH(P41,Aux_loc!D:D,0),2))</f>
        <v/>
      </c>
      <c r="O41" s="301"/>
      <c r="P41" s="297"/>
      <c r="Q41" s="297"/>
      <c r="R41" s="297"/>
      <c r="S41" s="297"/>
      <c r="T41" s="297"/>
      <c r="U41" s="297"/>
      <c r="V41" s="183"/>
      <c r="W41" s="183"/>
      <c r="X41" s="183"/>
      <c r="Y41" s="183"/>
      <c r="Z41" s="183"/>
      <c r="AA41" s="183"/>
      <c r="AB41" s="183"/>
      <c r="AC41" s="183"/>
      <c r="AD41" s="183"/>
      <c r="AE41" s="397" t="str">
        <f>IF(P41="","",INDEX(Aux_loc!D:E,MATCH(P41,Aux_loc!D:D,0),2))</f>
        <v/>
      </c>
      <c r="AG41">
        <f t="shared" si="0"/>
        <v>0</v>
      </c>
      <c r="AJ41">
        <f t="shared" si="1"/>
        <v>0</v>
      </c>
      <c r="AN41" t="b">
        <f t="shared" si="2"/>
        <v>0</v>
      </c>
      <c r="AO41" t="str">
        <f t="shared" si="3"/>
        <v/>
      </c>
      <c r="AP41" t="b">
        <f t="shared" si="4"/>
        <v>0</v>
      </c>
      <c r="AQ41" t="str">
        <f t="shared" si="5"/>
        <v/>
      </c>
      <c r="AR41" t="b">
        <f t="shared" si="6"/>
        <v>0</v>
      </c>
    </row>
    <row r="42" spans="3:44">
      <c r="C42" s="300" t="s">
        <v>495</v>
      </c>
      <c r="D42" s="301"/>
      <c r="E42" s="307"/>
      <c r="F42" s="392"/>
      <c r="G42" s="308"/>
      <c r="H42" s="296"/>
      <c r="I42" s="296"/>
      <c r="J42" s="296"/>
      <c r="K42" s="296"/>
      <c r="L42" s="296"/>
      <c r="M42" s="296"/>
      <c r="N42" s="300" t="str">
        <f>IF(P42="","",INDEX(Aux_loc!B:D,MATCH(P42,Aux_loc!D:D,0),2))</f>
        <v/>
      </c>
      <c r="O42" s="301"/>
      <c r="P42" s="297"/>
      <c r="Q42" s="297"/>
      <c r="R42" s="297"/>
      <c r="S42" s="297"/>
      <c r="T42" s="297"/>
      <c r="U42" s="297"/>
      <c r="V42" s="183"/>
      <c r="W42" s="183"/>
      <c r="X42" s="183"/>
      <c r="Y42" s="183"/>
      <c r="Z42" s="183"/>
      <c r="AA42" s="183"/>
      <c r="AB42" s="183"/>
      <c r="AC42" s="183"/>
      <c r="AD42" s="183"/>
      <c r="AE42" s="397" t="str">
        <f>IF(P42="","",INDEX(Aux_loc!D:E,MATCH(P42,Aux_loc!D:D,0),2))</f>
        <v/>
      </c>
      <c r="AG42">
        <f t="shared" si="0"/>
        <v>0</v>
      </c>
      <c r="AJ42">
        <f t="shared" si="1"/>
        <v>0</v>
      </c>
      <c r="AN42" t="b">
        <f t="shared" si="2"/>
        <v>0</v>
      </c>
      <c r="AO42" t="str">
        <f t="shared" si="3"/>
        <v/>
      </c>
      <c r="AP42" t="b">
        <f t="shared" si="4"/>
        <v>0</v>
      </c>
      <c r="AQ42" t="str">
        <f t="shared" si="5"/>
        <v/>
      </c>
      <c r="AR42" t="b">
        <f t="shared" si="6"/>
        <v>0</v>
      </c>
    </row>
    <row r="43" spans="3:44">
      <c r="C43" s="300" t="s">
        <v>496</v>
      </c>
      <c r="D43" s="301"/>
      <c r="E43" s="307"/>
      <c r="F43" s="392"/>
      <c r="G43" s="308"/>
      <c r="H43" s="296"/>
      <c r="I43" s="296"/>
      <c r="J43" s="296"/>
      <c r="K43" s="296"/>
      <c r="L43" s="296"/>
      <c r="M43" s="296"/>
      <c r="N43" s="300" t="str">
        <f>IF(P43="","",INDEX(Aux_loc!B:D,MATCH(P43,Aux_loc!D:D,0),2))</f>
        <v/>
      </c>
      <c r="O43" s="301"/>
      <c r="P43" s="297"/>
      <c r="Q43" s="297"/>
      <c r="R43" s="297"/>
      <c r="S43" s="297"/>
      <c r="T43" s="297"/>
      <c r="U43" s="297"/>
      <c r="V43" s="183"/>
      <c r="W43" s="183"/>
      <c r="X43" s="183"/>
      <c r="Y43" s="183"/>
      <c r="Z43" s="183"/>
      <c r="AA43" s="183"/>
      <c r="AB43" s="183"/>
      <c r="AC43" s="183"/>
      <c r="AD43" s="183"/>
      <c r="AE43" s="397" t="str">
        <f>IF(P43="","",INDEX(Aux_loc!D:E,MATCH(P43,Aux_loc!D:D,0),2))</f>
        <v/>
      </c>
      <c r="AG43">
        <f t="shared" si="0"/>
        <v>0</v>
      </c>
      <c r="AJ43">
        <f t="shared" si="1"/>
        <v>0</v>
      </c>
      <c r="AN43" t="b">
        <f t="shared" si="2"/>
        <v>0</v>
      </c>
      <c r="AO43" t="str">
        <f t="shared" si="3"/>
        <v/>
      </c>
      <c r="AP43" t="b">
        <f t="shared" si="4"/>
        <v>0</v>
      </c>
      <c r="AQ43" t="str">
        <f t="shared" si="5"/>
        <v/>
      </c>
      <c r="AR43" t="b">
        <f t="shared" si="6"/>
        <v>0</v>
      </c>
    </row>
    <row r="44" spans="3:44">
      <c r="C44" s="300" t="s">
        <v>497</v>
      </c>
      <c r="D44" s="301"/>
      <c r="E44" s="307"/>
      <c r="F44" s="392"/>
      <c r="G44" s="308"/>
      <c r="H44" s="296"/>
      <c r="I44" s="296"/>
      <c r="J44" s="296"/>
      <c r="K44" s="296"/>
      <c r="L44" s="296"/>
      <c r="M44" s="296"/>
      <c r="N44" s="300" t="str">
        <f>IF(P44="","",INDEX(Aux_loc!B:D,MATCH(P44,Aux_loc!D:D,0),2))</f>
        <v/>
      </c>
      <c r="O44" s="301"/>
      <c r="P44" s="297"/>
      <c r="Q44" s="297"/>
      <c r="R44" s="297"/>
      <c r="S44" s="297"/>
      <c r="T44" s="297"/>
      <c r="U44" s="297"/>
      <c r="V44" s="183"/>
      <c r="W44" s="183"/>
      <c r="X44" s="183"/>
      <c r="Y44" s="183"/>
      <c r="Z44" s="183"/>
      <c r="AA44" s="183"/>
      <c r="AB44" s="183"/>
      <c r="AC44" s="183"/>
      <c r="AD44" s="183"/>
      <c r="AE44" s="397" t="str">
        <f>IF(P44="","",INDEX(Aux_loc!D:E,MATCH(P44,Aux_loc!D:D,0),2))</f>
        <v/>
      </c>
      <c r="AG44">
        <f t="shared" si="0"/>
        <v>0</v>
      </c>
      <c r="AJ44">
        <f t="shared" si="1"/>
        <v>0</v>
      </c>
      <c r="AN44" t="b">
        <f t="shared" si="2"/>
        <v>0</v>
      </c>
      <c r="AO44" t="str">
        <f t="shared" si="3"/>
        <v/>
      </c>
      <c r="AP44" t="b">
        <f t="shared" si="4"/>
        <v>0</v>
      </c>
      <c r="AQ44" t="str">
        <f t="shared" si="5"/>
        <v/>
      </c>
      <c r="AR44" t="b">
        <f t="shared" si="6"/>
        <v>0</v>
      </c>
    </row>
    <row r="45" spans="3:44">
      <c r="C45" s="300" t="s">
        <v>498</v>
      </c>
      <c r="D45" s="301"/>
      <c r="E45" s="307"/>
      <c r="F45" s="392"/>
      <c r="G45" s="308"/>
      <c r="H45" s="296"/>
      <c r="I45" s="296"/>
      <c r="J45" s="296"/>
      <c r="K45" s="296"/>
      <c r="L45" s="296"/>
      <c r="M45" s="296"/>
      <c r="N45" s="300" t="str">
        <f>IF(P45="","",INDEX(Aux_loc!B:D,MATCH(P45,Aux_loc!D:D,0),2))</f>
        <v/>
      </c>
      <c r="O45" s="301"/>
      <c r="P45" s="297"/>
      <c r="Q45" s="297"/>
      <c r="R45" s="297"/>
      <c r="S45" s="297"/>
      <c r="T45" s="297"/>
      <c r="U45" s="297"/>
      <c r="V45" s="183"/>
      <c r="W45" s="183"/>
      <c r="X45" s="183"/>
      <c r="Y45" s="183"/>
      <c r="Z45" s="183"/>
      <c r="AA45" s="183"/>
      <c r="AB45" s="183"/>
      <c r="AC45" s="183"/>
      <c r="AD45" s="183"/>
      <c r="AE45" s="397" t="str">
        <f>IF(P45="","",INDEX(Aux_loc!D:E,MATCH(P45,Aux_loc!D:D,0),2))</f>
        <v/>
      </c>
      <c r="AG45">
        <f t="shared" si="0"/>
        <v>0</v>
      </c>
      <c r="AJ45">
        <f t="shared" si="1"/>
        <v>0</v>
      </c>
      <c r="AN45" t="b">
        <f t="shared" si="2"/>
        <v>0</v>
      </c>
      <c r="AO45" t="str">
        <f t="shared" si="3"/>
        <v/>
      </c>
      <c r="AP45" t="b">
        <f t="shared" si="4"/>
        <v>0</v>
      </c>
      <c r="AQ45" t="str">
        <f t="shared" si="5"/>
        <v/>
      </c>
      <c r="AR45" t="b">
        <f t="shared" si="6"/>
        <v>0</v>
      </c>
    </row>
    <row r="46" spans="3:44">
      <c r="C46" s="300" t="s">
        <v>499</v>
      </c>
      <c r="D46" s="301"/>
      <c r="E46" s="307"/>
      <c r="F46" s="392"/>
      <c r="G46" s="308"/>
      <c r="H46" s="296"/>
      <c r="I46" s="296"/>
      <c r="J46" s="296"/>
      <c r="K46" s="296"/>
      <c r="L46" s="296"/>
      <c r="M46" s="296"/>
      <c r="N46" s="300" t="str">
        <f>IF(P46="","",INDEX(Aux_loc!B:D,MATCH(P46,Aux_loc!D:D,0),2))</f>
        <v/>
      </c>
      <c r="O46" s="301"/>
      <c r="P46" s="297"/>
      <c r="Q46" s="297"/>
      <c r="R46" s="297"/>
      <c r="S46" s="297"/>
      <c r="T46" s="297"/>
      <c r="U46" s="297"/>
      <c r="V46" s="183"/>
      <c r="W46" s="183"/>
      <c r="X46" s="183"/>
      <c r="Y46" s="183"/>
      <c r="Z46" s="183"/>
      <c r="AA46" s="183"/>
      <c r="AB46" s="183"/>
      <c r="AC46" s="183"/>
      <c r="AD46" s="183"/>
      <c r="AE46" s="397" t="str">
        <f>IF(P46="","",INDEX(Aux_loc!D:E,MATCH(P46,Aux_loc!D:D,0),2))</f>
        <v/>
      </c>
      <c r="AG46">
        <f t="shared" si="0"/>
        <v>0</v>
      </c>
      <c r="AJ46">
        <f t="shared" si="1"/>
        <v>0</v>
      </c>
      <c r="AN46" t="b">
        <f t="shared" si="2"/>
        <v>0</v>
      </c>
      <c r="AO46" t="str">
        <f t="shared" si="3"/>
        <v/>
      </c>
      <c r="AP46" t="b">
        <f t="shared" si="4"/>
        <v>0</v>
      </c>
      <c r="AQ46" t="str">
        <f t="shared" si="5"/>
        <v/>
      </c>
      <c r="AR46" t="b">
        <f t="shared" si="6"/>
        <v>0</v>
      </c>
    </row>
    <row r="47" spans="3:44">
      <c r="C47" s="300" t="s">
        <v>500</v>
      </c>
      <c r="D47" s="301"/>
      <c r="E47" s="307"/>
      <c r="F47" s="392"/>
      <c r="G47" s="308"/>
      <c r="H47" s="296"/>
      <c r="I47" s="296"/>
      <c r="J47" s="296"/>
      <c r="K47" s="296"/>
      <c r="L47" s="296"/>
      <c r="M47" s="296"/>
      <c r="N47" s="300" t="str">
        <f>IF(P47="","",INDEX(Aux_loc!B:D,MATCH(P47,Aux_loc!D:D,0),2))</f>
        <v/>
      </c>
      <c r="O47" s="301"/>
      <c r="P47" s="297"/>
      <c r="Q47" s="297"/>
      <c r="R47" s="297"/>
      <c r="S47" s="297"/>
      <c r="T47" s="297"/>
      <c r="U47" s="297"/>
      <c r="V47" s="183"/>
      <c r="W47" s="183"/>
      <c r="X47" s="183"/>
      <c r="Y47" s="183"/>
      <c r="Z47" s="183"/>
      <c r="AA47" s="183"/>
      <c r="AB47" s="183"/>
      <c r="AC47" s="183"/>
      <c r="AD47" s="183"/>
      <c r="AE47" s="397" t="str">
        <f>IF(P47="","",INDEX(Aux_loc!D:E,MATCH(P47,Aux_loc!D:D,0),2))</f>
        <v/>
      </c>
      <c r="AG47">
        <f t="shared" si="0"/>
        <v>0</v>
      </c>
      <c r="AJ47">
        <f t="shared" si="1"/>
        <v>0</v>
      </c>
      <c r="AN47" t="b">
        <f t="shared" si="2"/>
        <v>0</v>
      </c>
      <c r="AO47" t="str">
        <f t="shared" si="3"/>
        <v/>
      </c>
      <c r="AP47" t="b">
        <f t="shared" si="4"/>
        <v>0</v>
      </c>
      <c r="AQ47" t="str">
        <f t="shared" si="5"/>
        <v/>
      </c>
      <c r="AR47" t="b">
        <f t="shared" si="6"/>
        <v>0</v>
      </c>
    </row>
    <row r="48" spans="3:44">
      <c r="C48" s="300" t="s">
        <v>501</v>
      </c>
      <c r="D48" s="301"/>
      <c r="E48" s="307"/>
      <c r="F48" s="392"/>
      <c r="G48" s="308"/>
      <c r="H48" s="296"/>
      <c r="I48" s="296"/>
      <c r="J48" s="296"/>
      <c r="K48" s="296"/>
      <c r="L48" s="296"/>
      <c r="M48" s="296"/>
      <c r="N48" s="300" t="str">
        <f>IF(P48="","",INDEX(Aux_loc!B:D,MATCH(P48,Aux_loc!D:D,0),2))</f>
        <v/>
      </c>
      <c r="O48" s="301"/>
      <c r="P48" s="297"/>
      <c r="Q48" s="297"/>
      <c r="R48" s="297"/>
      <c r="S48" s="297"/>
      <c r="T48" s="297"/>
      <c r="U48" s="297"/>
      <c r="V48" s="183"/>
      <c r="W48" s="183"/>
      <c r="X48" s="183"/>
      <c r="Y48" s="183"/>
      <c r="Z48" s="183"/>
      <c r="AA48" s="183"/>
      <c r="AB48" s="183"/>
      <c r="AC48" s="183"/>
      <c r="AD48" s="183"/>
      <c r="AE48" s="397" t="str">
        <f>IF(P48="","",INDEX(Aux_loc!D:E,MATCH(P48,Aux_loc!D:D,0),2))</f>
        <v/>
      </c>
      <c r="AG48">
        <f t="shared" si="0"/>
        <v>0</v>
      </c>
      <c r="AJ48">
        <f t="shared" si="1"/>
        <v>0</v>
      </c>
      <c r="AN48" t="b">
        <f t="shared" si="2"/>
        <v>0</v>
      </c>
      <c r="AO48" t="str">
        <f t="shared" si="3"/>
        <v/>
      </c>
      <c r="AP48" t="b">
        <f t="shared" si="4"/>
        <v>0</v>
      </c>
      <c r="AQ48" t="str">
        <f t="shared" si="5"/>
        <v/>
      </c>
      <c r="AR48" t="b">
        <f t="shared" si="6"/>
        <v>0</v>
      </c>
    </row>
    <row r="49" spans="3:44">
      <c r="C49" s="300" t="s">
        <v>502</v>
      </c>
      <c r="D49" s="301"/>
      <c r="E49" s="307"/>
      <c r="F49" s="392"/>
      <c r="G49" s="308"/>
      <c r="H49" s="296"/>
      <c r="I49" s="296"/>
      <c r="J49" s="296"/>
      <c r="K49" s="296"/>
      <c r="L49" s="296"/>
      <c r="M49" s="296"/>
      <c r="N49" s="300" t="str">
        <f>IF(P49="","",INDEX(Aux_loc!B:D,MATCH(P49,Aux_loc!D:D,0),2))</f>
        <v/>
      </c>
      <c r="O49" s="301"/>
      <c r="P49" s="297"/>
      <c r="Q49" s="297"/>
      <c r="R49" s="297"/>
      <c r="S49" s="297"/>
      <c r="T49" s="297"/>
      <c r="U49" s="297"/>
      <c r="V49" s="183"/>
      <c r="W49" s="183"/>
      <c r="X49" s="183"/>
      <c r="Y49" s="183"/>
      <c r="Z49" s="183"/>
      <c r="AA49" s="183"/>
      <c r="AB49" s="183"/>
      <c r="AC49" s="183"/>
      <c r="AD49" s="183"/>
      <c r="AE49" s="397" t="str">
        <f>IF(P49="","",INDEX(Aux_loc!D:E,MATCH(P49,Aux_loc!D:D,0),2))</f>
        <v/>
      </c>
      <c r="AG49">
        <f t="shared" si="0"/>
        <v>0</v>
      </c>
      <c r="AJ49">
        <f t="shared" si="1"/>
        <v>0</v>
      </c>
      <c r="AN49" t="b">
        <f t="shared" si="2"/>
        <v>0</v>
      </c>
      <c r="AO49" t="str">
        <f t="shared" si="3"/>
        <v/>
      </c>
      <c r="AP49" t="b">
        <f t="shared" si="4"/>
        <v>0</v>
      </c>
      <c r="AQ49" t="str">
        <f t="shared" si="5"/>
        <v/>
      </c>
      <c r="AR49" t="b">
        <f t="shared" si="6"/>
        <v>0</v>
      </c>
    </row>
    <row r="50" spans="3:44">
      <c r="C50" s="300" t="s">
        <v>503</v>
      </c>
      <c r="D50" s="301"/>
      <c r="E50" s="307"/>
      <c r="F50" s="392"/>
      <c r="G50" s="308"/>
      <c r="H50" s="296"/>
      <c r="I50" s="296"/>
      <c r="J50" s="296"/>
      <c r="K50" s="296"/>
      <c r="L50" s="296"/>
      <c r="M50" s="296"/>
      <c r="N50" s="300" t="str">
        <f>IF(P50="","",INDEX(Aux_loc!B:D,MATCH(P50,Aux_loc!D:D,0),2))</f>
        <v/>
      </c>
      <c r="O50" s="301"/>
      <c r="P50" s="297"/>
      <c r="Q50" s="297"/>
      <c r="R50" s="297"/>
      <c r="S50" s="297"/>
      <c r="T50" s="297"/>
      <c r="U50" s="297"/>
      <c r="V50" s="183"/>
      <c r="W50" s="183"/>
      <c r="X50" s="183"/>
      <c r="Y50" s="183"/>
      <c r="Z50" s="183"/>
      <c r="AA50" s="183"/>
      <c r="AB50" s="183"/>
      <c r="AC50" s="183"/>
      <c r="AD50" s="183"/>
      <c r="AE50" s="397" t="str">
        <f>IF(P50="","",INDEX(Aux_loc!D:E,MATCH(P50,Aux_loc!D:D,0),2))</f>
        <v/>
      </c>
      <c r="AG50">
        <f t="shared" si="0"/>
        <v>0</v>
      </c>
      <c r="AJ50">
        <f t="shared" si="1"/>
        <v>0</v>
      </c>
      <c r="AN50" t="b">
        <f t="shared" si="2"/>
        <v>0</v>
      </c>
      <c r="AO50" t="str">
        <f t="shared" si="3"/>
        <v/>
      </c>
      <c r="AP50" t="b">
        <f t="shared" si="4"/>
        <v>0</v>
      </c>
      <c r="AQ50" t="str">
        <f t="shared" si="5"/>
        <v/>
      </c>
      <c r="AR50" t="b">
        <f t="shared" si="6"/>
        <v>0</v>
      </c>
    </row>
    <row r="51" spans="3:44">
      <c r="C51" s="300" t="s">
        <v>504</v>
      </c>
      <c r="D51" s="301"/>
      <c r="E51" s="307"/>
      <c r="F51" s="392"/>
      <c r="G51" s="308"/>
      <c r="H51" s="296"/>
      <c r="I51" s="296"/>
      <c r="J51" s="296"/>
      <c r="K51" s="296"/>
      <c r="L51" s="296"/>
      <c r="M51" s="296"/>
      <c r="N51" s="300" t="str">
        <f>IF(P51="","",INDEX(Aux_loc!B:D,MATCH(P51,Aux_loc!D:D,0),2))</f>
        <v/>
      </c>
      <c r="O51" s="301"/>
      <c r="P51" s="297"/>
      <c r="Q51" s="297"/>
      <c r="R51" s="297"/>
      <c r="S51" s="297"/>
      <c r="T51" s="297"/>
      <c r="U51" s="297"/>
      <c r="V51" s="183"/>
      <c r="W51" s="183"/>
      <c r="X51" s="183"/>
      <c r="Y51" s="183"/>
      <c r="Z51" s="183"/>
      <c r="AA51" s="183"/>
      <c r="AB51" s="183"/>
      <c r="AC51" s="183"/>
      <c r="AD51" s="183"/>
      <c r="AE51" s="397" t="str">
        <f>IF(P51="","",INDEX(Aux_loc!D:E,MATCH(P51,Aux_loc!D:D,0),2))</f>
        <v/>
      </c>
      <c r="AG51">
        <f t="shared" si="0"/>
        <v>0</v>
      </c>
      <c r="AJ51">
        <f t="shared" si="1"/>
        <v>0</v>
      </c>
      <c r="AN51" t="b">
        <f t="shared" si="2"/>
        <v>0</v>
      </c>
      <c r="AO51" t="str">
        <f t="shared" si="3"/>
        <v/>
      </c>
      <c r="AP51" t="b">
        <f t="shared" si="4"/>
        <v>0</v>
      </c>
      <c r="AQ51" t="str">
        <f t="shared" si="5"/>
        <v/>
      </c>
      <c r="AR51" t="b">
        <f t="shared" si="6"/>
        <v>0</v>
      </c>
    </row>
    <row r="52" spans="3:44">
      <c r="C52" s="300" t="s">
        <v>505</v>
      </c>
      <c r="D52" s="301"/>
      <c r="E52" s="307"/>
      <c r="F52" s="392"/>
      <c r="G52" s="308"/>
      <c r="H52" s="296"/>
      <c r="I52" s="296"/>
      <c r="J52" s="296"/>
      <c r="K52" s="296"/>
      <c r="L52" s="296"/>
      <c r="M52" s="296"/>
      <c r="N52" s="300" t="str">
        <f>IF(P52="","",INDEX(Aux_loc!B:D,MATCH(P52,Aux_loc!D:D,0),2))</f>
        <v/>
      </c>
      <c r="O52" s="301"/>
      <c r="P52" s="297"/>
      <c r="Q52" s="297"/>
      <c r="R52" s="297"/>
      <c r="S52" s="297"/>
      <c r="T52" s="297"/>
      <c r="U52" s="297"/>
      <c r="V52" s="183"/>
      <c r="W52" s="183"/>
      <c r="X52" s="183"/>
      <c r="Y52" s="183"/>
      <c r="Z52" s="183"/>
      <c r="AA52" s="183"/>
      <c r="AB52" s="183"/>
      <c r="AC52" s="183"/>
      <c r="AD52" s="183"/>
      <c r="AE52" s="397" t="str">
        <f>IF(P52="","",INDEX(Aux_loc!D:E,MATCH(P52,Aux_loc!D:D,0),2))</f>
        <v/>
      </c>
      <c r="AG52">
        <f t="shared" si="0"/>
        <v>0</v>
      </c>
      <c r="AJ52">
        <f t="shared" si="1"/>
        <v>0</v>
      </c>
      <c r="AN52" t="b">
        <f t="shared" si="2"/>
        <v>0</v>
      </c>
      <c r="AO52" t="str">
        <f t="shared" si="3"/>
        <v/>
      </c>
      <c r="AP52" t="b">
        <f t="shared" si="4"/>
        <v>0</v>
      </c>
      <c r="AQ52" t="str">
        <f t="shared" si="5"/>
        <v/>
      </c>
      <c r="AR52" t="b">
        <f t="shared" si="6"/>
        <v>0</v>
      </c>
    </row>
    <row r="53" spans="3:44">
      <c r="C53" s="300" t="s">
        <v>506</v>
      </c>
      <c r="D53" s="301"/>
      <c r="E53" s="307"/>
      <c r="F53" s="392"/>
      <c r="G53" s="308"/>
      <c r="H53" s="296"/>
      <c r="I53" s="296"/>
      <c r="J53" s="296"/>
      <c r="K53" s="296"/>
      <c r="L53" s="296"/>
      <c r="M53" s="296"/>
      <c r="N53" s="300" t="str">
        <f>IF(P53="","",INDEX(Aux_loc!B:D,MATCH(P53,Aux_loc!D:D,0),2))</f>
        <v/>
      </c>
      <c r="O53" s="301"/>
      <c r="P53" s="297"/>
      <c r="Q53" s="297"/>
      <c r="R53" s="297"/>
      <c r="S53" s="297"/>
      <c r="T53" s="297"/>
      <c r="U53" s="297"/>
      <c r="V53" s="183"/>
      <c r="W53" s="183"/>
      <c r="X53" s="183"/>
      <c r="Y53" s="183"/>
      <c r="Z53" s="183"/>
      <c r="AA53" s="183"/>
      <c r="AB53" s="183"/>
      <c r="AC53" s="183"/>
      <c r="AD53" s="183"/>
      <c r="AE53" s="397" t="str">
        <f>IF(P53="","",INDEX(Aux_loc!D:E,MATCH(P53,Aux_loc!D:D,0),2))</f>
        <v/>
      </c>
      <c r="AG53">
        <f t="shared" si="0"/>
        <v>0</v>
      </c>
      <c r="AJ53">
        <f t="shared" si="1"/>
        <v>0</v>
      </c>
      <c r="AN53" t="b">
        <f t="shared" si="2"/>
        <v>0</v>
      </c>
      <c r="AO53" t="str">
        <f t="shared" si="3"/>
        <v/>
      </c>
      <c r="AP53" t="b">
        <f t="shared" si="4"/>
        <v>0</v>
      </c>
      <c r="AQ53" t="str">
        <f t="shared" si="5"/>
        <v/>
      </c>
      <c r="AR53" t="b">
        <f t="shared" si="6"/>
        <v>0</v>
      </c>
    </row>
    <row r="54" spans="3:44">
      <c r="C54" s="300" t="s">
        <v>507</v>
      </c>
      <c r="D54" s="301"/>
      <c r="E54" s="307"/>
      <c r="F54" s="392"/>
      <c r="G54" s="308"/>
      <c r="H54" s="296"/>
      <c r="I54" s="296"/>
      <c r="J54" s="296"/>
      <c r="K54" s="296"/>
      <c r="L54" s="296"/>
      <c r="M54" s="296"/>
      <c r="N54" s="300" t="str">
        <f>IF(P54="","",INDEX(Aux_loc!B:D,MATCH(P54,Aux_loc!D:D,0),2))</f>
        <v/>
      </c>
      <c r="O54" s="301"/>
      <c r="P54" s="297"/>
      <c r="Q54" s="297"/>
      <c r="R54" s="297"/>
      <c r="S54" s="297"/>
      <c r="T54" s="297"/>
      <c r="U54" s="297"/>
      <c r="V54" s="183"/>
      <c r="W54" s="183"/>
      <c r="X54" s="183"/>
      <c r="Y54" s="183"/>
      <c r="Z54" s="183"/>
      <c r="AA54" s="183"/>
      <c r="AB54" s="183"/>
      <c r="AC54" s="183"/>
      <c r="AD54" s="183"/>
      <c r="AE54" s="397" t="str">
        <f>IF(P54="","",INDEX(Aux_loc!D:E,MATCH(P54,Aux_loc!D:D,0),2))</f>
        <v/>
      </c>
      <c r="AG54">
        <f t="shared" si="0"/>
        <v>0</v>
      </c>
      <c r="AJ54">
        <f t="shared" si="1"/>
        <v>0</v>
      </c>
      <c r="AN54" t="b">
        <f t="shared" si="2"/>
        <v>0</v>
      </c>
      <c r="AO54" t="str">
        <f t="shared" si="3"/>
        <v/>
      </c>
      <c r="AP54" t="b">
        <f t="shared" si="4"/>
        <v>0</v>
      </c>
      <c r="AQ54" t="str">
        <f t="shared" si="5"/>
        <v/>
      </c>
      <c r="AR54" t="b">
        <f t="shared" si="6"/>
        <v>0</v>
      </c>
    </row>
    <row r="55" spans="3:44">
      <c r="C55" s="300" t="s">
        <v>508</v>
      </c>
      <c r="D55" s="301"/>
      <c r="E55" s="307"/>
      <c r="F55" s="392"/>
      <c r="G55" s="308"/>
      <c r="H55" s="296"/>
      <c r="I55" s="296"/>
      <c r="J55" s="296"/>
      <c r="K55" s="296"/>
      <c r="L55" s="296"/>
      <c r="M55" s="296"/>
      <c r="N55" s="300" t="str">
        <f>IF(P55="","",INDEX(Aux_loc!B:D,MATCH(P55,Aux_loc!D:D,0),2))</f>
        <v/>
      </c>
      <c r="O55" s="301"/>
      <c r="P55" s="297"/>
      <c r="Q55" s="297"/>
      <c r="R55" s="297"/>
      <c r="S55" s="297"/>
      <c r="T55" s="297"/>
      <c r="U55" s="297"/>
      <c r="V55" s="183"/>
      <c r="W55" s="183"/>
      <c r="X55" s="183"/>
      <c r="Y55" s="183"/>
      <c r="Z55" s="183"/>
      <c r="AA55" s="183"/>
      <c r="AB55" s="183"/>
      <c r="AC55" s="183"/>
      <c r="AD55" s="183"/>
      <c r="AE55" s="397" t="str">
        <f>IF(P55="","",INDEX(Aux_loc!D:E,MATCH(P55,Aux_loc!D:D,0),2))</f>
        <v/>
      </c>
      <c r="AG55">
        <f t="shared" si="0"/>
        <v>0</v>
      </c>
      <c r="AJ55">
        <f t="shared" si="1"/>
        <v>0</v>
      </c>
      <c r="AN55" t="b">
        <f t="shared" si="2"/>
        <v>0</v>
      </c>
      <c r="AO55" t="str">
        <f t="shared" si="3"/>
        <v/>
      </c>
      <c r="AP55" t="b">
        <f t="shared" si="4"/>
        <v>0</v>
      </c>
      <c r="AQ55" t="str">
        <f t="shared" si="5"/>
        <v/>
      </c>
      <c r="AR55" t="b">
        <f t="shared" si="6"/>
        <v>0</v>
      </c>
    </row>
    <row r="56" spans="3:44">
      <c r="C56" s="300" t="s">
        <v>509</v>
      </c>
      <c r="D56" s="301"/>
      <c r="E56" s="307"/>
      <c r="F56" s="392"/>
      <c r="G56" s="308"/>
      <c r="H56" s="296"/>
      <c r="I56" s="296"/>
      <c r="J56" s="296"/>
      <c r="K56" s="296"/>
      <c r="L56" s="296"/>
      <c r="M56" s="296"/>
      <c r="N56" s="300" t="str">
        <f>IF(P56="","",INDEX(Aux_loc!B:D,MATCH(P56,Aux_loc!D:D,0),2))</f>
        <v/>
      </c>
      <c r="O56" s="301"/>
      <c r="P56" s="297"/>
      <c r="Q56" s="297"/>
      <c r="R56" s="297"/>
      <c r="S56" s="297"/>
      <c r="T56" s="297"/>
      <c r="U56" s="297"/>
      <c r="V56" s="183"/>
      <c r="W56" s="183"/>
      <c r="X56" s="183"/>
      <c r="Y56" s="183"/>
      <c r="Z56" s="183"/>
      <c r="AA56" s="183"/>
      <c r="AB56" s="183"/>
      <c r="AC56" s="183"/>
      <c r="AD56" s="183"/>
      <c r="AE56" s="397" t="str">
        <f>IF(P56="","",INDEX(Aux_loc!D:E,MATCH(P56,Aux_loc!D:D,0),2))</f>
        <v/>
      </c>
      <c r="AG56">
        <f t="shared" si="0"/>
        <v>0</v>
      </c>
      <c r="AJ56">
        <f t="shared" si="1"/>
        <v>0</v>
      </c>
      <c r="AN56" t="b">
        <f t="shared" si="2"/>
        <v>0</v>
      </c>
      <c r="AO56" t="str">
        <f t="shared" si="3"/>
        <v/>
      </c>
      <c r="AP56" t="b">
        <f t="shared" si="4"/>
        <v>0</v>
      </c>
      <c r="AQ56" t="str">
        <f t="shared" si="5"/>
        <v/>
      </c>
      <c r="AR56" t="b">
        <f t="shared" si="6"/>
        <v>0</v>
      </c>
    </row>
    <row r="57" spans="3:44">
      <c r="C57" s="300" t="s">
        <v>510</v>
      </c>
      <c r="D57" s="301"/>
      <c r="E57" s="307"/>
      <c r="F57" s="392"/>
      <c r="G57" s="308"/>
      <c r="H57" s="296"/>
      <c r="I57" s="296"/>
      <c r="J57" s="296"/>
      <c r="K57" s="296"/>
      <c r="L57" s="296"/>
      <c r="M57" s="296"/>
      <c r="N57" s="300" t="str">
        <f>IF(P57="","",INDEX(Aux_loc!B:D,MATCH(P57,Aux_loc!D:D,0),2))</f>
        <v/>
      </c>
      <c r="O57" s="301"/>
      <c r="P57" s="297"/>
      <c r="Q57" s="297"/>
      <c r="R57" s="297"/>
      <c r="S57" s="297"/>
      <c r="T57" s="297"/>
      <c r="U57" s="297"/>
      <c r="V57" s="183"/>
      <c r="W57" s="183"/>
      <c r="X57" s="183"/>
      <c r="Y57" s="183"/>
      <c r="Z57" s="183"/>
      <c r="AA57" s="183"/>
      <c r="AB57" s="183"/>
      <c r="AC57" s="183"/>
      <c r="AD57" s="183"/>
      <c r="AE57" s="397" t="str">
        <f>IF(P57="","",INDEX(Aux_loc!D:E,MATCH(P57,Aux_loc!D:D,0),2))</f>
        <v/>
      </c>
      <c r="AG57">
        <f t="shared" si="0"/>
        <v>0</v>
      </c>
      <c r="AJ57">
        <f t="shared" si="1"/>
        <v>0</v>
      </c>
      <c r="AN57" t="b">
        <f t="shared" si="2"/>
        <v>0</v>
      </c>
      <c r="AO57" t="str">
        <f t="shared" si="3"/>
        <v/>
      </c>
      <c r="AP57" t="b">
        <f t="shared" si="4"/>
        <v>0</v>
      </c>
      <c r="AQ57" t="str">
        <f t="shared" si="5"/>
        <v/>
      </c>
      <c r="AR57" t="b">
        <f t="shared" si="6"/>
        <v>0</v>
      </c>
    </row>
    <row r="58" spans="3:44">
      <c r="C58" s="300" t="s">
        <v>511</v>
      </c>
      <c r="D58" s="301"/>
      <c r="E58" s="307"/>
      <c r="F58" s="392"/>
      <c r="G58" s="308"/>
      <c r="H58" s="296"/>
      <c r="I58" s="296"/>
      <c r="J58" s="296"/>
      <c r="K58" s="296"/>
      <c r="L58" s="296"/>
      <c r="M58" s="296"/>
      <c r="N58" s="300" t="str">
        <f>IF(P58="","",INDEX(Aux_loc!B:D,MATCH(P58,Aux_loc!D:D,0),2))</f>
        <v/>
      </c>
      <c r="O58" s="301"/>
      <c r="P58" s="297"/>
      <c r="Q58" s="297"/>
      <c r="R58" s="297"/>
      <c r="S58" s="297"/>
      <c r="T58" s="297"/>
      <c r="U58" s="297"/>
      <c r="V58" s="183"/>
      <c r="W58" s="183"/>
      <c r="X58" s="183"/>
      <c r="Y58" s="183"/>
      <c r="Z58" s="183"/>
      <c r="AA58" s="183"/>
      <c r="AB58" s="183"/>
      <c r="AC58" s="183"/>
      <c r="AD58" s="183"/>
      <c r="AE58" s="397" t="str">
        <f>IF(P58="","",INDEX(Aux_loc!D:E,MATCH(P58,Aux_loc!D:D,0),2))</f>
        <v/>
      </c>
      <c r="AG58">
        <f t="shared" si="0"/>
        <v>0</v>
      </c>
      <c r="AJ58">
        <f t="shared" si="1"/>
        <v>0</v>
      </c>
      <c r="AN58" t="b">
        <f t="shared" si="2"/>
        <v>0</v>
      </c>
      <c r="AO58" t="str">
        <f t="shared" si="3"/>
        <v/>
      </c>
      <c r="AP58" t="b">
        <f t="shared" si="4"/>
        <v>0</v>
      </c>
      <c r="AQ58" t="str">
        <f t="shared" si="5"/>
        <v/>
      </c>
      <c r="AR58" t="b">
        <f t="shared" si="6"/>
        <v>0</v>
      </c>
    </row>
    <row r="59" spans="3:44">
      <c r="C59" s="300" t="s">
        <v>512</v>
      </c>
      <c r="D59" s="301"/>
      <c r="E59" s="307"/>
      <c r="F59" s="392"/>
      <c r="G59" s="308"/>
      <c r="H59" s="296"/>
      <c r="I59" s="296"/>
      <c r="J59" s="296"/>
      <c r="K59" s="296"/>
      <c r="L59" s="296"/>
      <c r="M59" s="296"/>
      <c r="N59" s="300" t="str">
        <f>IF(P59="","",INDEX(Aux_loc!B:D,MATCH(P59,Aux_loc!D:D,0),2))</f>
        <v/>
      </c>
      <c r="O59" s="301"/>
      <c r="P59" s="297"/>
      <c r="Q59" s="297"/>
      <c r="R59" s="297"/>
      <c r="S59" s="297"/>
      <c r="T59" s="297"/>
      <c r="U59" s="297"/>
      <c r="V59" s="183"/>
      <c r="W59" s="183"/>
      <c r="X59" s="183"/>
      <c r="Y59" s="183"/>
      <c r="Z59" s="183"/>
      <c r="AA59" s="183"/>
      <c r="AB59" s="183"/>
      <c r="AC59" s="183"/>
      <c r="AD59" s="183"/>
      <c r="AE59" s="397" t="str">
        <f>IF(P59="","",INDEX(Aux_loc!D:E,MATCH(P59,Aux_loc!D:D,0),2))</f>
        <v/>
      </c>
      <c r="AG59">
        <f t="shared" si="0"/>
        <v>0</v>
      </c>
      <c r="AJ59">
        <f t="shared" si="1"/>
        <v>0</v>
      </c>
      <c r="AN59" t="b">
        <f t="shared" si="2"/>
        <v>0</v>
      </c>
      <c r="AO59" t="str">
        <f t="shared" si="3"/>
        <v/>
      </c>
      <c r="AP59" t="b">
        <f t="shared" si="4"/>
        <v>0</v>
      </c>
      <c r="AQ59" t="str">
        <f t="shared" si="5"/>
        <v/>
      </c>
      <c r="AR59" t="b">
        <f t="shared" si="6"/>
        <v>0</v>
      </c>
    </row>
    <row r="60" spans="3:44">
      <c r="C60" s="300" t="s">
        <v>513</v>
      </c>
      <c r="D60" s="301"/>
      <c r="E60" s="307"/>
      <c r="F60" s="392"/>
      <c r="G60" s="308"/>
      <c r="H60" s="296"/>
      <c r="I60" s="296"/>
      <c r="J60" s="296"/>
      <c r="K60" s="296"/>
      <c r="L60" s="296"/>
      <c r="M60" s="296"/>
      <c r="N60" s="300" t="str">
        <f>IF(P60="","",INDEX(Aux_loc!B:D,MATCH(P60,Aux_loc!D:D,0),2))</f>
        <v/>
      </c>
      <c r="O60" s="301"/>
      <c r="P60" s="297"/>
      <c r="Q60" s="297"/>
      <c r="R60" s="297"/>
      <c r="S60" s="297"/>
      <c r="T60" s="297"/>
      <c r="U60" s="297"/>
      <c r="V60" s="183"/>
      <c r="W60" s="183"/>
      <c r="X60" s="183"/>
      <c r="Y60" s="183"/>
      <c r="Z60" s="183"/>
      <c r="AA60" s="183"/>
      <c r="AB60" s="183"/>
      <c r="AC60" s="183"/>
      <c r="AD60" s="183"/>
      <c r="AE60" s="397" t="str">
        <f>IF(P60="","",INDEX(Aux_loc!D:E,MATCH(P60,Aux_loc!D:D,0),2))</f>
        <v/>
      </c>
      <c r="AG60">
        <f t="shared" si="0"/>
        <v>0</v>
      </c>
      <c r="AJ60">
        <f t="shared" si="1"/>
        <v>0</v>
      </c>
      <c r="AN60" t="b">
        <f t="shared" si="2"/>
        <v>0</v>
      </c>
      <c r="AO60" t="str">
        <f t="shared" si="3"/>
        <v/>
      </c>
      <c r="AP60" t="b">
        <f t="shared" si="4"/>
        <v>0</v>
      </c>
      <c r="AQ60" t="str">
        <f t="shared" si="5"/>
        <v/>
      </c>
      <c r="AR60" t="b">
        <f t="shared" si="6"/>
        <v>0</v>
      </c>
    </row>
    <row r="61" spans="3:44">
      <c r="C61" s="300" t="s">
        <v>514</v>
      </c>
      <c r="D61" s="301"/>
      <c r="E61" s="307"/>
      <c r="F61" s="392"/>
      <c r="G61" s="308"/>
      <c r="H61" s="296"/>
      <c r="I61" s="296"/>
      <c r="J61" s="296"/>
      <c r="K61" s="296"/>
      <c r="L61" s="296"/>
      <c r="M61" s="296"/>
      <c r="N61" s="300" t="str">
        <f>IF(P61="","",INDEX(Aux_loc!B:D,MATCH(P61,Aux_loc!D:D,0),2))</f>
        <v/>
      </c>
      <c r="O61" s="301"/>
      <c r="P61" s="297"/>
      <c r="Q61" s="297"/>
      <c r="R61" s="297"/>
      <c r="S61" s="297"/>
      <c r="T61" s="297"/>
      <c r="U61" s="297"/>
      <c r="V61" s="183"/>
      <c r="W61" s="183"/>
      <c r="X61" s="183"/>
      <c r="Y61" s="183"/>
      <c r="Z61" s="183"/>
      <c r="AA61" s="183"/>
      <c r="AB61" s="183"/>
      <c r="AC61" s="183"/>
      <c r="AD61" s="183"/>
      <c r="AE61" s="397" t="str">
        <f>IF(P61="","",INDEX(Aux_loc!D:E,MATCH(P61,Aux_loc!D:D,0),2))</f>
        <v/>
      </c>
      <c r="AG61">
        <f t="shared" si="0"/>
        <v>0</v>
      </c>
      <c r="AJ61">
        <f t="shared" si="1"/>
        <v>0</v>
      </c>
      <c r="AN61" t="b">
        <f t="shared" si="2"/>
        <v>0</v>
      </c>
      <c r="AO61" t="str">
        <f t="shared" si="3"/>
        <v/>
      </c>
      <c r="AP61" t="b">
        <f t="shared" si="4"/>
        <v>0</v>
      </c>
      <c r="AQ61" t="str">
        <f t="shared" si="5"/>
        <v/>
      </c>
      <c r="AR61" t="b">
        <f t="shared" si="6"/>
        <v>0</v>
      </c>
    </row>
    <row r="62" spans="3:44">
      <c r="C62" s="300" t="s">
        <v>515</v>
      </c>
      <c r="D62" s="301"/>
      <c r="E62" s="307"/>
      <c r="F62" s="392"/>
      <c r="G62" s="308"/>
      <c r="H62" s="296"/>
      <c r="I62" s="296"/>
      <c r="J62" s="296"/>
      <c r="K62" s="296"/>
      <c r="L62" s="296"/>
      <c r="M62" s="296"/>
      <c r="N62" s="300" t="str">
        <f>IF(P62="","",INDEX(Aux_loc!B:D,MATCH(P62,Aux_loc!D:D,0),2))</f>
        <v/>
      </c>
      <c r="O62" s="301"/>
      <c r="P62" s="297"/>
      <c r="Q62" s="297"/>
      <c r="R62" s="297"/>
      <c r="S62" s="297"/>
      <c r="T62" s="297"/>
      <c r="U62" s="297"/>
      <c r="V62" s="183"/>
      <c r="W62" s="183"/>
      <c r="X62" s="183"/>
      <c r="Y62" s="183"/>
      <c r="Z62" s="183"/>
      <c r="AA62" s="183"/>
      <c r="AB62" s="183"/>
      <c r="AC62" s="183"/>
      <c r="AD62" s="183"/>
      <c r="AE62" s="397" t="str">
        <f>IF(P62="","",INDEX(Aux_loc!D:E,MATCH(P62,Aux_loc!D:D,0),2))</f>
        <v/>
      </c>
      <c r="AG62">
        <f t="shared" si="0"/>
        <v>0</v>
      </c>
      <c r="AJ62">
        <f t="shared" si="1"/>
        <v>0</v>
      </c>
      <c r="AN62" t="b">
        <f t="shared" si="2"/>
        <v>0</v>
      </c>
      <c r="AO62" t="str">
        <f t="shared" si="3"/>
        <v/>
      </c>
      <c r="AP62" t="b">
        <f t="shared" si="4"/>
        <v>0</v>
      </c>
      <c r="AQ62" t="str">
        <f t="shared" si="5"/>
        <v/>
      </c>
      <c r="AR62" t="b">
        <f t="shared" si="6"/>
        <v>0</v>
      </c>
    </row>
    <row r="63" spans="3:44">
      <c r="C63" s="300" t="s">
        <v>516</v>
      </c>
      <c r="D63" s="301"/>
      <c r="E63" s="307"/>
      <c r="F63" s="392"/>
      <c r="G63" s="308"/>
      <c r="H63" s="296"/>
      <c r="I63" s="296"/>
      <c r="J63" s="296"/>
      <c r="K63" s="296"/>
      <c r="L63" s="296"/>
      <c r="M63" s="296"/>
      <c r="N63" s="300" t="str">
        <f>IF(P63="","",INDEX(Aux_loc!B:D,MATCH(P63,Aux_loc!D:D,0),2))</f>
        <v/>
      </c>
      <c r="O63" s="301"/>
      <c r="P63" s="297"/>
      <c r="Q63" s="297"/>
      <c r="R63" s="297"/>
      <c r="S63" s="297"/>
      <c r="T63" s="297"/>
      <c r="U63" s="297"/>
      <c r="V63" s="183"/>
      <c r="W63" s="183"/>
      <c r="X63" s="183"/>
      <c r="Y63" s="183"/>
      <c r="Z63" s="183"/>
      <c r="AA63" s="183"/>
      <c r="AB63" s="183"/>
      <c r="AC63" s="183"/>
      <c r="AD63" s="183"/>
      <c r="AE63" s="397" t="str">
        <f>IF(P63="","",INDEX(Aux_loc!D:E,MATCH(P63,Aux_loc!D:D,0),2))</f>
        <v/>
      </c>
      <c r="AG63">
        <f t="shared" si="0"/>
        <v>0</v>
      </c>
      <c r="AJ63">
        <f t="shared" si="1"/>
        <v>0</v>
      </c>
      <c r="AN63" t="b">
        <f t="shared" si="2"/>
        <v>0</v>
      </c>
      <c r="AO63" t="str">
        <f t="shared" si="3"/>
        <v/>
      </c>
      <c r="AP63" t="b">
        <f t="shared" si="4"/>
        <v>0</v>
      </c>
      <c r="AQ63" t="str">
        <f t="shared" si="5"/>
        <v/>
      </c>
      <c r="AR63" t="b">
        <f t="shared" si="6"/>
        <v>0</v>
      </c>
    </row>
    <row r="64" spans="3:44">
      <c r="C64" s="300" t="s">
        <v>517</v>
      </c>
      <c r="D64" s="301"/>
      <c r="E64" s="307"/>
      <c r="F64" s="392"/>
      <c r="G64" s="308"/>
      <c r="H64" s="296"/>
      <c r="I64" s="296"/>
      <c r="J64" s="296"/>
      <c r="K64" s="296"/>
      <c r="L64" s="296"/>
      <c r="M64" s="296"/>
      <c r="N64" s="300" t="str">
        <f>IF(P64="","",INDEX(Aux_loc!B:D,MATCH(P64,Aux_loc!D:D,0),2))</f>
        <v/>
      </c>
      <c r="O64" s="301"/>
      <c r="P64" s="297"/>
      <c r="Q64" s="297"/>
      <c r="R64" s="297"/>
      <c r="S64" s="297"/>
      <c r="T64" s="297"/>
      <c r="U64" s="297"/>
      <c r="V64" s="183"/>
      <c r="W64" s="183"/>
      <c r="X64" s="183"/>
      <c r="Y64" s="183"/>
      <c r="Z64" s="183"/>
      <c r="AA64" s="183"/>
      <c r="AB64" s="183"/>
      <c r="AC64" s="183"/>
      <c r="AD64" s="183"/>
      <c r="AE64" s="397" t="str">
        <f>IF(P64="","",INDEX(Aux_loc!D:E,MATCH(P64,Aux_loc!D:D,0),2))</f>
        <v/>
      </c>
      <c r="AG64">
        <f t="shared" si="0"/>
        <v>0</v>
      </c>
      <c r="AJ64">
        <f t="shared" si="1"/>
        <v>0</v>
      </c>
      <c r="AN64" t="b">
        <f t="shared" si="2"/>
        <v>0</v>
      </c>
      <c r="AO64" t="str">
        <f t="shared" si="3"/>
        <v/>
      </c>
      <c r="AP64" t="b">
        <f t="shared" si="4"/>
        <v>0</v>
      </c>
      <c r="AQ64" t="str">
        <f t="shared" si="5"/>
        <v/>
      </c>
      <c r="AR64" t="b">
        <f t="shared" si="6"/>
        <v>0</v>
      </c>
    </row>
    <row r="65" spans="3:44">
      <c r="C65" s="300" t="s">
        <v>518</v>
      </c>
      <c r="D65" s="301"/>
      <c r="E65" s="307"/>
      <c r="F65" s="392"/>
      <c r="G65" s="308"/>
      <c r="H65" s="296"/>
      <c r="I65" s="296"/>
      <c r="J65" s="296"/>
      <c r="K65" s="296"/>
      <c r="L65" s="296"/>
      <c r="M65" s="296"/>
      <c r="N65" s="300" t="str">
        <f>IF(P65="","",INDEX(Aux_loc!B:D,MATCH(P65,Aux_loc!D:D,0),2))</f>
        <v/>
      </c>
      <c r="O65" s="301"/>
      <c r="P65" s="297"/>
      <c r="Q65" s="297"/>
      <c r="R65" s="297"/>
      <c r="S65" s="297"/>
      <c r="T65" s="297"/>
      <c r="U65" s="297"/>
      <c r="V65" s="183"/>
      <c r="W65" s="183"/>
      <c r="X65" s="183"/>
      <c r="Y65" s="183"/>
      <c r="Z65" s="183"/>
      <c r="AA65" s="183"/>
      <c r="AB65" s="183"/>
      <c r="AC65" s="183"/>
      <c r="AD65" s="183"/>
      <c r="AE65" s="397" t="str">
        <f>IF(P65="","",INDEX(Aux_loc!D:E,MATCH(P65,Aux_loc!D:D,0),2))</f>
        <v/>
      </c>
      <c r="AG65">
        <f t="shared" si="0"/>
        <v>0</v>
      </c>
      <c r="AJ65">
        <f t="shared" si="1"/>
        <v>0</v>
      </c>
      <c r="AN65" t="b">
        <f t="shared" si="2"/>
        <v>0</v>
      </c>
      <c r="AO65" t="str">
        <f t="shared" si="3"/>
        <v/>
      </c>
      <c r="AP65" t="b">
        <f t="shared" si="4"/>
        <v>0</v>
      </c>
      <c r="AQ65" t="str">
        <f t="shared" si="5"/>
        <v/>
      </c>
      <c r="AR65" t="b">
        <f t="shared" si="6"/>
        <v>0</v>
      </c>
    </row>
    <row r="66" spans="3:44">
      <c r="C66" s="300" t="s">
        <v>519</v>
      </c>
      <c r="D66" s="301"/>
      <c r="E66" s="307"/>
      <c r="F66" s="392"/>
      <c r="G66" s="308"/>
      <c r="H66" s="296"/>
      <c r="I66" s="296"/>
      <c r="J66" s="296"/>
      <c r="K66" s="296"/>
      <c r="L66" s="296"/>
      <c r="M66" s="296"/>
      <c r="N66" s="300" t="str">
        <f>IF(P66="","",INDEX(Aux_loc!B:D,MATCH(P66,Aux_loc!D:D,0),2))</f>
        <v/>
      </c>
      <c r="O66" s="301"/>
      <c r="P66" s="297"/>
      <c r="Q66" s="297"/>
      <c r="R66" s="297"/>
      <c r="S66" s="297"/>
      <c r="T66" s="297"/>
      <c r="U66" s="297"/>
      <c r="V66" s="183"/>
      <c r="W66" s="183"/>
      <c r="X66" s="183"/>
      <c r="Y66" s="183"/>
      <c r="Z66" s="183"/>
      <c r="AA66" s="183"/>
      <c r="AB66" s="183"/>
      <c r="AC66" s="183"/>
      <c r="AD66" s="183"/>
      <c r="AE66" s="397" t="str">
        <f>IF(P66="","",INDEX(Aux_loc!D:E,MATCH(P66,Aux_loc!D:D,0),2))</f>
        <v/>
      </c>
      <c r="AG66">
        <f t="shared" si="0"/>
        <v>0</v>
      </c>
      <c r="AJ66">
        <f t="shared" si="1"/>
        <v>0</v>
      </c>
      <c r="AN66" t="b">
        <f t="shared" si="2"/>
        <v>0</v>
      </c>
      <c r="AO66" t="str">
        <f t="shared" si="3"/>
        <v/>
      </c>
      <c r="AP66" t="b">
        <f t="shared" si="4"/>
        <v>0</v>
      </c>
      <c r="AQ66" t="str">
        <f t="shared" si="5"/>
        <v/>
      </c>
      <c r="AR66" t="b">
        <f t="shared" si="6"/>
        <v>0</v>
      </c>
    </row>
    <row r="67" spans="3:44">
      <c r="C67" s="300" t="s">
        <v>520</v>
      </c>
      <c r="D67" s="301"/>
      <c r="E67" s="307"/>
      <c r="F67" s="392"/>
      <c r="G67" s="308"/>
      <c r="H67" s="296"/>
      <c r="I67" s="296"/>
      <c r="J67" s="296"/>
      <c r="K67" s="296"/>
      <c r="L67" s="296"/>
      <c r="M67" s="296"/>
      <c r="N67" s="300" t="str">
        <f>IF(P67="","",INDEX(Aux_loc!B:D,MATCH(P67,Aux_loc!D:D,0),2))</f>
        <v/>
      </c>
      <c r="O67" s="301"/>
      <c r="P67" s="297"/>
      <c r="Q67" s="297"/>
      <c r="R67" s="297"/>
      <c r="S67" s="297"/>
      <c r="T67" s="297"/>
      <c r="U67" s="297"/>
      <c r="V67" s="183"/>
      <c r="W67" s="183"/>
      <c r="X67" s="183"/>
      <c r="Y67" s="183"/>
      <c r="Z67" s="183"/>
      <c r="AA67" s="183"/>
      <c r="AB67" s="183"/>
      <c r="AC67" s="183"/>
      <c r="AD67" s="183"/>
      <c r="AE67" s="397" t="str">
        <f>IF(P67="","",INDEX(Aux_loc!D:E,MATCH(P67,Aux_loc!D:D,0),2))</f>
        <v/>
      </c>
      <c r="AG67">
        <f t="shared" si="0"/>
        <v>0</v>
      </c>
      <c r="AJ67">
        <f t="shared" si="1"/>
        <v>0</v>
      </c>
      <c r="AN67" t="b">
        <f t="shared" si="2"/>
        <v>0</v>
      </c>
      <c r="AO67" t="str">
        <f t="shared" si="3"/>
        <v/>
      </c>
      <c r="AP67" t="b">
        <f t="shared" si="4"/>
        <v>0</v>
      </c>
      <c r="AQ67" t="str">
        <f t="shared" si="5"/>
        <v/>
      </c>
      <c r="AR67" t="b">
        <f t="shared" si="6"/>
        <v>0</v>
      </c>
    </row>
    <row r="68" spans="3:44">
      <c r="C68" s="300" t="s">
        <v>521</v>
      </c>
      <c r="D68" s="301"/>
      <c r="E68" s="307"/>
      <c r="F68" s="392"/>
      <c r="G68" s="308"/>
      <c r="H68" s="296"/>
      <c r="I68" s="296"/>
      <c r="J68" s="296"/>
      <c r="K68" s="296"/>
      <c r="L68" s="296"/>
      <c r="M68" s="296"/>
      <c r="N68" s="300" t="str">
        <f>IF(P68="","",INDEX(Aux_loc!B:D,MATCH(P68,Aux_loc!D:D,0),2))</f>
        <v/>
      </c>
      <c r="O68" s="301"/>
      <c r="P68" s="297"/>
      <c r="Q68" s="297"/>
      <c r="R68" s="297"/>
      <c r="S68" s="297"/>
      <c r="T68" s="297"/>
      <c r="U68" s="297"/>
      <c r="V68" s="183"/>
      <c r="W68" s="183"/>
      <c r="X68" s="183"/>
      <c r="Y68" s="183"/>
      <c r="Z68" s="183"/>
      <c r="AA68" s="183"/>
      <c r="AB68" s="183"/>
      <c r="AC68" s="183"/>
      <c r="AD68" s="183"/>
      <c r="AE68" s="397" t="str">
        <f>IF(P68="","",INDEX(Aux_loc!D:E,MATCH(P68,Aux_loc!D:D,0),2))</f>
        <v/>
      </c>
      <c r="AG68">
        <f t="shared" si="0"/>
        <v>0</v>
      </c>
      <c r="AJ68">
        <f t="shared" si="1"/>
        <v>0</v>
      </c>
      <c r="AN68" t="b">
        <f t="shared" si="2"/>
        <v>0</v>
      </c>
      <c r="AO68" t="str">
        <f t="shared" si="3"/>
        <v/>
      </c>
      <c r="AP68" t="b">
        <f t="shared" si="4"/>
        <v>0</v>
      </c>
      <c r="AQ68" t="str">
        <f t="shared" si="5"/>
        <v/>
      </c>
      <c r="AR68" t="b">
        <f t="shared" si="6"/>
        <v>0</v>
      </c>
    </row>
    <row r="69" spans="3:44">
      <c r="C69" s="300" t="s">
        <v>522</v>
      </c>
      <c r="D69" s="301"/>
      <c r="E69" s="307"/>
      <c r="F69" s="392"/>
      <c r="G69" s="308"/>
      <c r="H69" s="296"/>
      <c r="I69" s="296"/>
      <c r="J69" s="296"/>
      <c r="K69" s="296"/>
      <c r="L69" s="296"/>
      <c r="M69" s="296"/>
      <c r="N69" s="300" t="str">
        <f>IF(P69="","",INDEX(Aux_loc!B:D,MATCH(P69,Aux_loc!D:D,0),2))</f>
        <v/>
      </c>
      <c r="O69" s="301"/>
      <c r="P69" s="297"/>
      <c r="Q69" s="297"/>
      <c r="R69" s="297"/>
      <c r="S69" s="297"/>
      <c r="T69" s="297"/>
      <c r="U69" s="297"/>
      <c r="V69" s="183"/>
      <c r="W69" s="183"/>
      <c r="X69" s="183"/>
      <c r="Y69" s="183"/>
      <c r="Z69" s="183"/>
      <c r="AA69" s="183"/>
      <c r="AB69" s="183"/>
      <c r="AC69" s="183"/>
      <c r="AD69" s="183"/>
      <c r="AE69" s="397" t="str">
        <f>IF(P69="","",INDEX(Aux_loc!D:E,MATCH(P69,Aux_loc!D:D,0),2))</f>
        <v/>
      </c>
      <c r="AG69">
        <f t="shared" si="0"/>
        <v>0</v>
      </c>
      <c r="AJ69">
        <f t="shared" si="1"/>
        <v>0</v>
      </c>
      <c r="AN69" t="b">
        <f t="shared" si="2"/>
        <v>0</v>
      </c>
      <c r="AO69" t="str">
        <f t="shared" si="3"/>
        <v/>
      </c>
      <c r="AP69" t="b">
        <f t="shared" si="4"/>
        <v>0</v>
      </c>
      <c r="AQ69" t="str">
        <f t="shared" si="5"/>
        <v/>
      </c>
      <c r="AR69" t="b">
        <f t="shared" si="6"/>
        <v>0</v>
      </c>
    </row>
    <row r="70" spans="3:44">
      <c r="C70" s="300" t="s">
        <v>523</v>
      </c>
      <c r="D70" s="301"/>
      <c r="E70" s="307"/>
      <c r="F70" s="392"/>
      <c r="G70" s="308"/>
      <c r="H70" s="296"/>
      <c r="I70" s="296"/>
      <c r="J70" s="296"/>
      <c r="K70" s="296"/>
      <c r="L70" s="296"/>
      <c r="M70" s="296"/>
      <c r="N70" s="300" t="str">
        <f>IF(P70="","",INDEX(Aux_loc!B:D,MATCH(P70,Aux_loc!D:D,0),2))</f>
        <v/>
      </c>
      <c r="O70" s="301"/>
      <c r="P70" s="297"/>
      <c r="Q70" s="297"/>
      <c r="R70" s="297"/>
      <c r="S70" s="297"/>
      <c r="T70" s="297"/>
      <c r="U70" s="297"/>
      <c r="V70" s="183"/>
      <c r="W70" s="183"/>
      <c r="X70" s="183"/>
      <c r="Y70" s="183"/>
      <c r="Z70" s="183"/>
      <c r="AA70" s="183"/>
      <c r="AB70" s="183"/>
      <c r="AC70" s="183"/>
      <c r="AD70" s="183"/>
      <c r="AE70" s="397" t="str">
        <f>IF(P70="","",INDEX(Aux_loc!D:E,MATCH(P70,Aux_loc!D:D,0),2))</f>
        <v/>
      </c>
      <c r="AG70">
        <f t="shared" si="0"/>
        <v>0</v>
      </c>
      <c r="AJ70">
        <f t="shared" si="1"/>
        <v>0</v>
      </c>
      <c r="AN70" t="b">
        <f t="shared" si="2"/>
        <v>0</v>
      </c>
      <c r="AO70" t="str">
        <f t="shared" si="3"/>
        <v/>
      </c>
      <c r="AP70" t="b">
        <f t="shared" si="4"/>
        <v>0</v>
      </c>
      <c r="AQ70" t="str">
        <f t="shared" si="5"/>
        <v/>
      </c>
      <c r="AR70" t="b">
        <f t="shared" si="6"/>
        <v>0</v>
      </c>
    </row>
    <row r="71" spans="3:44">
      <c r="C71" s="300" t="s">
        <v>524</v>
      </c>
      <c r="D71" s="301"/>
      <c r="E71" s="307"/>
      <c r="F71" s="392"/>
      <c r="G71" s="308"/>
      <c r="H71" s="296"/>
      <c r="I71" s="296"/>
      <c r="J71" s="296"/>
      <c r="K71" s="296"/>
      <c r="L71" s="296"/>
      <c r="M71" s="296"/>
      <c r="N71" s="300" t="str">
        <f>IF(P71="","",INDEX(Aux_loc!B:D,MATCH(P71,Aux_loc!D:D,0),2))</f>
        <v/>
      </c>
      <c r="O71" s="301"/>
      <c r="P71" s="297"/>
      <c r="Q71" s="297"/>
      <c r="R71" s="297"/>
      <c r="S71" s="297"/>
      <c r="T71" s="297"/>
      <c r="U71" s="297"/>
      <c r="V71" s="183"/>
      <c r="W71" s="183"/>
      <c r="X71" s="183"/>
      <c r="Y71" s="183"/>
      <c r="Z71" s="183"/>
      <c r="AA71" s="183"/>
      <c r="AB71" s="183"/>
      <c r="AC71" s="183"/>
      <c r="AD71" s="183"/>
      <c r="AE71" s="397" t="str">
        <f>IF(P71="","",INDEX(Aux_loc!D:E,MATCH(P71,Aux_loc!D:D,0),2))</f>
        <v/>
      </c>
      <c r="AG71">
        <f t="shared" si="0"/>
        <v>0</v>
      </c>
      <c r="AJ71">
        <f t="shared" si="1"/>
        <v>0</v>
      </c>
      <c r="AN71" t="b">
        <f t="shared" si="2"/>
        <v>0</v>
      </c>
      <c r="AO71" t="str">
        <f t="shared" si="3"/>
        <v/>
      </c>
      <c r="AP71" t="b">
        <f t="shared" si="4"/>
        <v>0</v>
      </c>
      <c r="AQ71" t="str">
        <f t="shared" si="5"/>
        <v/>
      </c>
      <c r="AR71" t="b">
        <f t="shared" si="6"/>
        <v>0</v>
      </c>
    </row>
    <row r="72" spans="3:44">
      <c r="C72" s="300" t="s">
        <v>525</v>
      </c>
      <c r="D72" s="301"/>
      <c r="E72" s="307"/>
      <c r="F72" s="392"/>
      <c r="G72" s="308"/>
      <c r="H72" s="296"/>
      <c r="I72" s="296"/>
      <c r="J72" s="296"/>
      <c r="K72" s="296"/>
      <c r="L72" s="296"/>
      <c r="M72" s="296"/>
      <c r="N72" s="300" t="str">
        <f>IF(P72="","",INDEX(Aux_loc!B:D,MATCH(P72,Aux_loc!D:D,0),2))</f>
        <v/>
      </c>
      <c r="O72" s="301"/>
      <c r="P72" s="297"/>
      <c r="Q72" s="297"/>
      <c r="R72" s="297"/>
      <c r="S72" s="297"/>
      <c r="T72" s="297"/>
      <c r="U72" s="297"/>
      <c r="V72" s="183"/>
      <c r="W72" s="183"/>
      <c r="X72" s="183"/>
      <c r="Y72" s="183"/>
      <c r="Z72" s="183"/>
      <c r="AA72" s="183"/>
      <c r="AB72" s="183"/>
      <c r="AC72" s="183"/>
      <c r="AD72" s="183"/>
      <c r="AE72" s="397" t="str">
        <f>IF(P72="","",INDEX(Aux_loc!D:E,MATCH(P72,Aux_loc!D:D,0),2))</f>
        <v/>
      </c>
      <c r="AG72">
        <f t="shared" si="0"/>
        <v>0</v>
      </c>
      <c r="AJ72">
        <f t="shared" si="1"/>
        <v>0</v>
      </c>
      <c r="AN72" t="b">
        <f t="shared" si="2"/>
        <v>0</v>
      </c>
      <c r="AO72" t="str">
        <f t="shared" si="3"/>
        <v/>
      </c>
      <c r="AP72" t="b">
        <f t="shared" si="4"/>
        <v>0</v>
      </c>
      <c r="AQ72" t="str">
        <f t="shared" si="5"/>
        <v/>
      </c>
      <c r="AR72" t="b">
        <f t="shared" si="6"/>
        <v>0</v>
      </c>
    </row>
    <row r="73" spans="3:44">
      <c r="C73" s="300" t="s">
        <v>526</v>
      </c>
      <c r="D73" s="301"/>
      <c r="E73" s="307"/>
      <c r="F73" s="392"/>
      <c r="G73" s="308"/>
      <c r="H73" s="296"/>
      <c r="I73" s="296"/>
      <c r="J73" s="296"/>
      <c r="K73" s="296"/>
      <c r="L73" s="296"/>
      <c r="M73" s="296"/>
      <c r="N73" s="300" t="str">
        <f>IF(P73="","",INDEX(Aux_loc!B:D,MATCH(P73,Aux_loc!D:D,0),2))</f>
        <v/>
      </c>
      <c r="O73" s="301"/>
      <c r="P73" s="297"/>
      <c r="Q73" s="297"/>
      <c r="R73" s="297"/>
      <c r="S73" s="297"/>
      <c r="T73" s="297"/>
      <c r="U73" s="297"/>
      <c r="V73" s="183"/>
      <c r="W73" s="183"/>
      <c r="X73" s="183"/>
      <c r="Y73" s="183"/>
      <c r="Z73" s="183"/>
      <c r="AA73" s="183"/>
      <c r="AB73" s="183"/>
      <c r="AC73" s="183"/>
      <c r="AD73" s="183"/>
      <c r="AE73" s="397" t="str">
        <f>IF(P73="","",INDEX(Aux_loc!D:E,MATCH(P73,Aux_loc!D:D,0),2))</f>
        <v/>
      </c>
      <c r="AG73">
        <f t="shared" si="0"/>
        <v>0</v>
      </c>
      <c r="AJ73">
        <f t="shared" si="1"/>
        <v>0</v>
      </c>
      <c r="AN73" t="b">
        <f t="shared" si="2"/>
        <v>0</v>
      </c>
      <c r="AO73" t="str">
        <f t="shared" si="3"/>
        <v/>
      </c>
      <c r="AP73" t="b">
        <f t="shared" si="4"/>
        <v>0</v>
      </c>
      <c r="AQ73" t="str">
        <f t="shared" si="5"/>
        <v/>
      </c>
      <c r="AR73" t="b">
        <f t="shared" si="6"/>
        <v>0</v>
      </c>
    </row>
    <row r="74" spans="3:44">
      <c r="C74" s="300" t="s">
        <v>527</v>
      </c>
      <c r="D74" s="301"/>
      <c r="E74" s="307"/>
      <c r="F74" s="392"/>
      <c r="G74" s="308"/>
      <c r="H74" s="296"/>
      <c r="I74" s="296"/>
      <c r="J74" s="296"/>
      <c r="K74" s="296"/>
      <c r="L74" s="296"/>
      <c r="M74" s="296"/>
      <c r="N74" s="300" t="str">
        <f>IF(P74="","",INDEX(Aux_loc!B:D,MATCH(P74,Aux_loc!D:D,0),2))</f>
        <v/>
      </c>
      <c r="O74" s="301"/>
      <c r="P74" s="297"/>
      <c r="Q74" s="297"/>
      <c r="R74" s="297"/>
      <c r="S74" s="297"/>
      <c r="T74" s="297"/>
      <c r="U74" s="297"/>
      <c r="V74" s="183"/>
      <c r="W74" s="183"/>
      <c r="X74" s="183"/>
      <c r="Y74" s="183"/>
      <c r="Z74" s="183"/>
      <c r="AA74" s="183"/>
      <c r="AB74" s="183"/>
      <c r="AC74" s="183"/>
      <c r="AD74" s="183"/>
      <c r="AE74" s="397" t="str">
        <f>IF(P74="","",INDEX(Aux_loc!D:E,MATCH(P74,Aux_loc!D:D,0),2))</f>
        <v/>
      </c>
      <c r="AG74">
        <f t="shared" si="0"/>
        <v>0</v>
      </c>
      <c r="AJ74">
        <f t="shared" si="1"/>
        <v>0</v>
      </c>
      <c r="AN74" t="b">
        <f t="shared" si="2"/>
        <v>0</v>
      </c>
      <c r="AO74" t="str">
        <f t="shared" si="3"/>
        <v/>
      </c>
      <c r="AP74" t="b">
        <f t="shared" si="4"/>
        <v>0</v>
      </c>
      <c r="AQ74" t="str">
        <f t="shared" si="5"/>
        <v/>
      </c>
      <c r="AR74" t="b">
        <f t="shared" si="6"/>
        <v>0</v>
      </c>
    </row>
    <row r="75" spans="3:44">
      <c r="C75" s="300" t="s">
        <v>528</v>
      </c>
      <c r="D75" s="301"/>
      <c r="E75" s="307"/>
      <c r="F75" s="392"/>
      <c r="G75" s="308"/>
      <c r="H75" s="296"/>
      <c r="I75" s="296"/>
      <c r="J75" s="296"/>
      <c r="K75" s="296"/>
      <c r="L75" s="296"/>
      <c r="M75" s="296"/>
      <c r="N75" s="300" t="str">
        <f>IF(P75="","",INDEX(Aux_loc!B:D,MATCH(P75,Aux_loc!D:D,0),2))</f>
        <v/>
      </c>
      <c r="O75" s="301"/>
      <c r="P75" s="297"/>
      <c r="Q75" s="297"/>
      <c r="R75" s="297"/>
      <c r="S75" s="297"/>
      <c r="T75" s="297"/>
      <c r="U75" s="297"/>
      <c r="V75" s="183"/>
      <c r="W75" s="183"/>
      <c r="X75" s="183"/>
      <c r="Y75" s="183"/>
      <c r="Z75" s="183"/>
      <c r="AA75" s="183"/>
      <c r="AB75" s="183"/>
      <c r="AC75" s="183"/>
      <c r="AD75" s="183"/>
      <c r="AE75" s="397" t="str">
        <f>IF(P75="","",INDEX(Aux_loc!D:E,MATCH(P75,Aux_loc!D:D,0),2))</f>
        <v/>
      </c>
      <c r="AG75">
        <f t="shared" si="0"/>
        <v>0</v>
      </c>
      <c r="AJ75">
        <f t="shared" si="1"/>
        <v>0</v>
      </c>
      <c r="AN75" t="b">
        <f t="shared" si="2"/>
        <v>0</v>
      </c>
      <c r="AO75" t="str">
        <f t="shared" si="3"/>
        <v/>
      </c>
      <c r="AP75" t="b">
        <f t="shared" si="4"/>
        <v>0</v>
      </c>
      <c r="AQ75" t="str">
        <f t="shared" si="5"/>
        <v/>
      </c>
      <c r="AR75" t="b">
        <f t="shared" si="6"/>
        <v>0</v>
      </c>
    </row>
    <row r="76" spans="3:44">
      <c r="C76" s="300" t="s">
        <v>529</v>
      </c>
      <c r="D76" s="301"/>
      <c r="E76" s="307"/>
      <c r="F76" s="392"/>
      <c r="G76" s="308"/>
      <c r="H76" s="296"/>
      <c r="I76" s="296"/>
      <c r="J76" s="296"/>
      <c r="K76" s="296"/>
      <c r="L76" s="296"/>
      <c r="M76" s="296"/>
      <c r="N76" s="300" t="str">
        <f>IF(P76="","",INDEX(Aux_loc!B:D,MATCH(P76,Aux_loc!D:D,0),2))</f>
        <v/>
      </c>
      <c r="O76" s="301"/>
      <c r="P76" s="297"/>
      <c r="Q76" s="297"/>
      <c r="R76" s="297"/>
      <c r="S76" s="297"/>
      <c r="T76" s="297"/>
      <c r="U76" s="297"/>
      <c r="V76" s="183"/>
      <c r="W76" s="183"/>
      <c r="X76" s="183"/>
      <c r="Y76" s="183"/>
      <c r="Z76" s="183"/>
      <c r="AA76" s="183"/>
      <c r="AB76" s="183"/>
      <c r="AC76" s="183"/>
      <c r="AD76" s="183"/>
      <c r="AE76" s="397" t="str">
        <f>IF(P76="","",INDEX(Aux_loc!D:E,MATCH(P76,Aux_loc!D:D,0),2))</f>
        <v/>
      </c>
      <c r="AG76">
        <f t="shared" si="0"/>
        <v>0</v>
      </c>
      <c r="AJ76">
        <f t="shared" si="1"/>
        <v>0</v>
      </c>
      <c r="AN76" t="b">
        <f t="shared" si="2"/>
        <v>0</v>
      </c>
      <c r="AO76" t="str">
        <f t="shared" si="3"/>
        <v/>
      </c>
      <c r="AP76" t="b">
        <f t="shared" si="4"/>
        <v>0</v>
      </c>
      <c r="AQ76" t="str">
        <f t="shared" si="5"/>
        <v/>
      </c>
      <c r="AR76" t="b">
        <f t="shared" si="6"/>
        <v>0</v>
      </c>
    </row>
    <row r="77" spans="3:44">
      <c r="C77" s="300" t="s">
        <v>530</v>
      </c>
      <c r="D77" s="301"/>
      <c r="E77" s="307"/>
      <c r="F77" s="392"/>
      <c r="G77" s="308"/>
      <c r="H77" s="296"/>
      <c r="I77" s="296"/>
      <c r="J77" s="296"/>
      <c r="K77" s="296"/>
      <c r="L77" s="296"/>
      <c r="M77" s="296"/>
      <c r="N77" s="300" t="str">
        <f>IF(P77="","",INDEX(Aux_loc!B:D,MATCH(P77,Aux_loc!D:D,0),2))</f>
        <v/>
      </c>
      <c r="O77" s="301"/>
      <c r="P77" s="297"/>
      <c r="Q77" s="297"/>
      <c r="R77" s="297"/>
      <c r="S77" s="297"/>
      <c r="T77" s="297"/>
      <c r="U77" s="297"/>
      <c r="V77" s="183"/>
      <c r="W77" s="183"/>
      <c r="X77" s="183"/>
      <c r="Y77" s="183"/>
      <c r="Z77" s="183"/>
      <c r="AA77" s="183"/>
      <c r="AB77" s="183"/>
      <c r="AC77" s="183"/>
      <c r="AD77" s="183"/>
      <c r="AE77" s="397" t="str">
        <f>IF(P77="","",INDEX(Aux_loc!D:E,MATCH(P77,Aux_loc!D:D,0),2))</f>
        <v/>
      </c>
      <c r="AG77">
        <f t="shared" si="0"/>
        <v>0</v>
      </c>
      <c r="AJ77">
        <f t="shared" si="1"/>
        <v>0</v>
      </c>
      <c r="AN77" t="b">
        <f t="shared" si="2"/>
        <v>0</v>
      </c>
      <c r="AO77" t="str">
        <f t="shared" si="3"/>
        <v/>
      </c>
      <c r="AP77" t="b">
        <f t="shared" si="4"/>
        <v>0</v>
      </c>
      <c r="AQ77" t="str">
        <f t="shared" si="5"/>
        <v/>
      </c>
      <c r="AR77" t="b">
        <f t="shared" si="6"/>
        <v>0</v>
      </c>
    </row>
    <row r="78" spans="3:44">
      <c r="C78" s="300" t="s">
        <v>531</v>
      </c>
      <c r="D78" s="301"/>
      <c r="E78" s="307"/>
      <c r="F78" s="392"/>
      <c r="G78" s="308"/>
      <c r="H78" s="296"/>
      <c r="I78" s="296"/>
      <c r="J78" s="296"/>
      <c r="K78" s="296"/>
      <c r="L78" s="296"/>
      <c r="M78" s="296"/>
      <c r="N78" s="300" t="str">
        <f>IF(P78="","",INDEX(Aux_loc!B:D,MATCH(P78,Aux_loc!D:D,0),2))</f>
        <v/>
      </c>
      <c r="O78" s="301"/>
      <c r="P78" s="297"/>
      <c r="Q78" s="297"/>
      <c r="R78" s="297"/>
      <c r="S78" s="297"/>
      <c r="T78" s="297"/>
      <c r="U78" s="297"/>
      <c r="V78" s="183"/>
      <c r="W78" s="183"/>
      <c r="X78" s="183"/>
      <c r="Y78" s="183"/>
      <c r="Z78" s="183"/>
      <c r="AA78" s="183"/>
      <c r="AB78" s="183"/>
      <c r="AC78" s="183"/>
      <c r="AD78" s="183"/>
      <c r="AE78" s="397" t="str">
        <f>IF(P78="","",INDEX(Aux_loc!D:E,MATCH(P78,Aux_loc!D:D,0),2))</f>
        <v/>
      </c>
      <c r="AG78">
        <f t="shared" si="0"/>
        <v>0</v>
      </c>
      <c r="AJ78">
        <f t="shared" si="1"/>
        <v>0</v>
      </c>
      <c r="AN78" t="b">
        <f t="shared" si="2"/>
        <v>0</v>
      </c>
      <c r="AO78" t="str">
        <f t="shared" si="3"/>
        <v/>
      </c>
      <c r="AP78" t="b">
        <f t="shared" si="4"/>
        <v>0</v>
      </c>
      <c r="AQ78" t="str">
        <f t="shared" si="5"/>
        <v/>
      </c>
      <c r="AR78" t="b">
        <f t="shared" si="6"/>
        <v>0</v>
      </c>
    </row>
    <row r="79" spans="3:44">
      <c r="C79" s="300" t="s">
        <v>532</v>
      </c>
      <c r="D79" s="301"/>
      <c r="E79" s="307"/>
      <c r="F79" s="392"/>
      <c r="G79" s="308"/>
      <c r="H79" s="296"/>
      <c r="I79" s="296"/>
      <c r="J79" s="296"/>
      <c r="K79" s="296"/>
      <c r="L79" s="296"/>
      <c r="M79" s="296"/>
      <c r="N79" s="300" t="str">
        <f>IF(P79="","",INDEX(Aux_loc!B:D,MATCH(P79,Aux_loc!D:D,0),2))</f>
        <v/>
      </c>
      <c r="O79" s="301"/>
      <c r="P79" s="297"/>
      <c r="Q79" s="297"/>
      <c r="R79" s="297"/>
      <c r="S79" s="297"/>
      <c r="T79" s="297"/>
      <c r="U79" s="297"/>
      <c r="V79" s="183"/>
      <c r="W79" s="183"/>
      <c r="X79" s="183"/>
      <c r="Y79" s="183"/>
      <c r="Z79" s="183"/>
      <c r="AA79" s="183"/>
      <c r="AB79" s="183"/>
      <c r="AC79" s="183"/>
      <c r="AD79" s="183"/>
      <c r="AE79" s="397" t="str">
        <f>IF(P79="","",INDEX(Aux_loc!D:E,MATCH(P79,Aux_loc!D:D,0),2))</f>
        <v/>
      </c>
      <c r="AG79">
        <f t="shared" si="0"/>
        <v>0</v>
      </c>
      <c r="AJ79">
        <f t="shared" si="1"/>
        <v>0</v>
      </c>
      <c r="AN79" t="b">
        <f t="shared" si="2"/>
        <v>0</v>
      </c>
      <c r="AO79" t="str">
        <f t="shared" si="3"/>
        <v/>
      </c>
      <c r="AP79" t="b">
        <f t="shared" si="4"/>
        <v>0</v>
      </c>
      <c r="AQ79" t="str">
        <f t="shared" si="5"/>
        <v/>
      </c>
      <c r="AR79" t="b">
        <f t="shared" si="6"/>
        <v>0</v>
      </c>
    </row>
    <row r="80" spans="3:44">
      <c r="C80" s="300" t="s">
        <v>533</v>
      </c>
      <c r="D80" s="301"/>
      <c r="E80" s="307"/>
      <c r="F80" s="392"/>
      <c r="G80" s="308"/>
      <c r="H80" s="296"/>
      <c r="I80" s="296"/>
      <c r="J80" s="296"/>
      <c r="K80" s="296"/>
      <c r="L80" s="296"/>
      <c r="M80" s="296"/>
      <c r="N80" s="300" t="str">
        <f>IF(P80="","",INDEX(Aux_loc!B:D,MATCH(P80,Aux_loc!D:D,0),2))</f>
        <v/>
      </c>
      <c r="O80" s="301"/>
      <c r="P80" s="297"/>
      <c r="Q80" s="297"/>
      <c r="R80" s="297"/>
      <c r="S80" s="297"/>
      <c r="T80" s="297"/>
      <c r="U80" s="297"/>
      <c r="V80" s="183"/>
      <c r="W80" s="183"/>
      <c r="X80" s="183"/>
      <c r="Y80" s="183"/>
      <c r="Z80" s="183"/>
      <c r="AA80" s="183"/>
      <c r="AB80" s="183"/>
      <c r="AC80" s="183"/>
      <c r="AD80" s="183"/>
      <c r="AE80" s="397" t="str">
        <f>IF(P80="","",INDEX(Aux_loc!D:E,MATCH(P80,Aux_loc!D:D,0),2))</f>
        <v/>
      </c>
      <c r="AG80">
        <f t="shared" si="0"/>
        <v>0</v>
      </c>
      <c r="AJ80">
        <f t="shared" si="1"/>
        <v>0</v>
      </c>
      <c r="AN80" t="b">
        <f t="shared" si="2"/>
        <v>0</v>
      </c>
      <c r="AO80" t="str">
        <f t="shared" si="3"/>
        <v/>
      </c>
      <c r="AP80" t="b">
        <f t="shared" si="4"/>
        <v>0</v>
      </c>
      <c r="AQ80" t="str">
        <f t="shared" si="5"/>
        <v/>
      </c>
      <c r="AR80" t="b">
        <f t="shared" si="6"/>
        <v>0</v>
      </c>
    </row>
    <row r="81" spans="3:44">
      <c r="C81" s="300" t="s">
        <v>534</v>
      </c>
      <c r="D81" s="301"/>
      <c r="E81" s="307"/>
      <c r="F81" s="392"/>
      <c r="G81" s="308"/>
      <c r="H81" s="296"/>
      <c r="I81" s="296"/>
      <c r="J81" s="296"/>
      <c r="K81" s="296"/>
      <c r="L81" s="296"/>
      <c r="M81" s="296"/>
      <c r="N81" s="300" t="str">
        <f>IF(P81="","",INDEX(Aux_loc!B:D,MATCH(P81,Aux_loc!D:D,0),2))</f>
        <v/>
      </c>
      <c r="O81" s="301"/>
      <c r="P81" s="297"/>
      <c r="Q81" s="297"/>
      <c r="R81" s="297"/>
      <c r="S81" s="297"/>
      <c r="T81" s="297"/>
      <c r="U81" s="297"/>
      <c r="V81" s="183"/>
      <c r="W81" s="183"/>
      <c r="X81" s="183"/>
      <c r="Y81" s="183"/>
      <c r="Z81" s="183"/>
      <c r="AA81" s="183"/>
      <c r="AB81" s="183"/>
      <c r="AC81" s="183"/>
      <c r="AD81" s="183"/>
      <c r="AE81" s="397" t="str">
        <f>IF(P81="","",INDEX(Aux_loc!D:E,MATCH(P81,Aux_loc!D:D,0),2))</f>
        <v/>
      </c>
      <c r="AG81">
        <f t="shared" si="0"/>
        <v>0</v>
      </c>
      <c r="AJ81">
        <f t="shared" si="1"/>
        <v>0</v>
      </c>
      <c r="AN81" t="b">
        <f t="shared" si="2"/>
        <v>0</v>
      </c>
      <c r="AO81" t="str">
        <f t="shared" si="3"/>
        <v/>
      </c>
      <c r="AP81" t="b">
        <f t="shared" si="4"/>
        <v>0</v>
      </c>
      <c r="AQ81" t="str">
        <f t="shared" si="5"/>
        <v/>
      </c>
      <c r="AR81" t="b">
        <f t="shared" si="6"/>
        <v>0</v>
      </c>
    </row>
    <row r="82" spans="3:44">
      <c r="C82" s="300" t="s">
        <v>535</v>
      </c>
      <c r="D82" s="301"/>
      <c r="E82" s="307"/>
      <c r="F82" s="392"/>
      <c r="G82" s="308"/>
      <c r="H82" s="296"/>
      <c r="I82" s="296"/>
      <c r="J82" s="296"/>
      <c r="K82" s="296"/>
      <c r="L82" s="296"/>
      <c r="M82" s="296"/>
      <c r="N82" s="300" t="str">
        <f>IF(P82="","",INDEX(Aux_loc!B:D,MATCH(P82,Aux_loc!D:D,0),2))</f>
        <v/>
      </c>
      <c r="O82" s="301"/>
      <c r="P82" s="297"/>
      <c r="Q82" s="297"/>
      <c r="R82" s="297"/>
      <c r="S82" s="297"/>
      <c r="T82" s="297"/>
      <c r="U82" s="297"/>
      <c r="V82" s="183"/>
      <c r="W82" s="183"/>
      <c r="X82" s="183"/>
      <c r="Y82" s="183"/>
      <c r="Z82" s="183"/>
      <c r="AA82" s="183"/>
      <c r="AB82" s="183"/>
      <c r="AC82" s="183"/>
      <c r="AD82" s="183"/>
      <c r="AE82" s="397" t="str">
        <f>IF(P82="","",INDEX(Aux_loc!D:E,MATCH(P82,Aux_loc!D:D,0),2))</f>
        <v/>
      </c>
      <c r="AG82">
        <f t="shared" ref="AG82:AG145" si="7">IF(OR(AG79=AH79,L82="NS",L82="NA"),0,IF((LEN(L82)-LEN(INT(L82))-1)&gt;0,1,0))</f>
        <v>0</v>
      </c>
      <c r="AJ82">
        <f t="shared" ref="AJ82:AJ145" si="8">IF(COUNTBLANK(E82:O82)=11,0,IF(COUNTA(E82,H82,J82,L82,N82)&lt;&gt;5,1,0))+IF(COUNTBLANK(E82:O82)=11,0,IF(COUNTA(V82:AD82)&gt;=1,0,1))</f>
        <v>0</v>
      </c>
      <c r="AN82" t="b">
        <f t="shared" ref="AN82:AN145" si="9">NOT(EXACT(E82,UPPER(E82)))</f>
        <v>0</v>
      </c>
      <c r="AO82" t="str">
        <f t="shared" ref="AO82:AO145" si="10">SUBSTITUTE( SUBSTITUTE( SUBSTITUTE( SUBSTITUTE( SUBSTITUTE( SUBSTITUTE( SUBSTITUTE( SUBSTITUTE( SUBSTITUTE( SUBSTITUTE(E82, "á", "a"), "é", "e"), "í", "i"), "ó", "o"), "ú", "u"), "Á", "A"), "É", "E"), "Í", "I"), "Ó", "O"), "Ú", "U")</f>
        <v/>
      </c>
      <c r="AP82" t="b">
        <f t="shared" ref="AP82:AP145" si="11">NOT(EXACT(E82,AO82))</f>
        <v>0</v>
      </c>
      <c r="AQ82" t="str">
        <f t="shared" ref="AQ82:AQ145" si="12">SUBSTITUTE((SUBSTITUTE(SUBSTITUTE(SUBSTITUTE(E82,".",""),",",""),"(","")),")","")</f>
        <v/>
      </c>
      <c r="AR82" t="b">
        <f t="shared" ref="AR82:AR145" si="13">NOT(EXACT(E82,AQ82))</f>
        <v>0</v>
      </c>
    </row>
    <row r="83" spans="3:44">
      <c r="C83" s="300" t="s">
        <v>536</v>
      </c>
      <c r="D83" s="301"/>
      <c r="E83" s="307"/>
      <c r="F83" s="392"/>
      <c r="G83" s="308"/>
      <c r="H83" s="296"/>
      <c r="I83" s="296"/>
      <c r="J83" s="296"/>
      <c r="K83" s="296"/>
      <c r="L83" s="296"/>
      <c r="M83" s="296"/>
      <c r="N83" s="300" t="str">
        <f>IF(P83="","",INDEX(Aux_loc!B:D,MATCH(P83,Aux_loc!D:D,0),2))</f>
        <v/>
      </c>
      <c r="O83" s="301"/>
      <c r="P83" s="297"/>
      <c r="Q83" s="297"/>
      <c r="R83" s="297"/>
      <c r="S83" s="297"/>
      <c r="T83" s="297"/>
      <c r="U83" s="297"/>
      <c r="V83" s="183"/>
      <c r="W83" s="183"/>
      <c r="X83" s="183"/>
      <c r="Y83" s="183"/>
      <c r="Z83" s="183"/>
      <c r="AA83" s="183"/>
      <c r="AB83" s="183"/>
      <c r="AC83" s="183"/>
      <c r="AD83" s="183"/>
      <c r="AE83" s="397" t="str">
        <f>IF(P83="","",INDEX(Aux_loc!D:E,MATCH(P83,Aux_loc!D:D,0),2))</f>
        <v/>
      </c>
      <c r="AG83">
        <f t="shared" si="7"/>
        <v>0</v>
      </c>
      <c r="AJ83">
        <f t="shared" si="8"/>
        <v>0</v>
      </c>
      <c r="AN83" t="b">
        <f t="shared" si="9"/>
        <v>0</v>
      </c>
      <c r="AO83" t="str">
        <f t="shared" si="10"/>
        <v/>
      </c>
      <c r="AP83" t="b">
        <f t="shared" si="11"/>
        <v>0</v>
      </c>
      <c r="AQ83" t="str">
        <f t="shared" si="12"/>
        <v/>
      </c>
      <c r="AR83" t="b">
        <f t="shared" si="13"/>
        <v>0</v>
      </c>
    </row>
    <row r="84" spans="3:44">
      <c r="C84" s="300" t="s">
        <v>537</v>
      </c>
      <c r="D84" s="301"/>
      <c r="E84" s="307"/>
      <c r="F84" s="392"/>
      <c r="G84" s="308"/>
      <c r="H84" s="296"/>
      <c r="I84" s="296"/>
      <c r="J84" s="296"/>
      <c r="K84" s="296"/>
      <c r="L84" s="296"/>
      <c r="M84" s="296"/>
      <c r="N84" s="300" t="str">
        <f>IF(P84="","",INDEX(Aux_loc!B:D,MATCH(P84,Aux_loc!D:D,0),2))</f>
        <v/>
      </c>
      <c r="O84" s="301"/>
      <c r="P84" s="297"/>
      <c r="Q84" s="297"/>
      <c r="R84" s="297"/>
      <c r="S84" s="297"/>
      <c r="T84" s="297"/>
      <c r="U84" s="297"/>
      <c r="V84" s="183"/>
      <c r="W84" s="183"/>
      <c r="X84" s="183"/>
      <c r="Y84" s="183"/>
      <c r="Z84" s="183"/>
      <c r="AA84" s="183"/>
      <c r="AB84" s="183"/>
      <c r="AC84" s="183"/>
      <c r="AD84" s="183"/>
      <c r="AE84" s="397" t="str">
        <f>IF(P84="","",INDEX(Aux_loc!D:E,MATCH(P84,Aux_loc!D:D,0),2))</f>
        <v/>
      </c>
      <c r="AG84">
        <f t="shared" si="7"/>
        <v>0</v>
      </c>
      <c r="AJ84">
        <f t="shared" si="8"/>
        <v>0</v>
      </c>
      <c r="AN84" t="b">
        <f t="shared" si="9"/>
        <v>0</v>
      </c>
      <c r="AO84" t="str">
        <f t="shared" si="10"/>
        <v/>
      </c>
      <c r="AP84" t="b">
        <f t="shared" si="11"/>
        <v>0</v>
      </c>
      <c r="AQ84" t="str">
        <f t="shared" si="12"/>
        <v/>
      </c>
      <c r="AR84" t="b">
        <f t="shared" si="13"/>
        <v>0</v>
      </c>
    </row>
    <row r="85" spans="3:44">
      <c r="C85" s="300" t="s">
        <v>538</v>
      </c>
      <c r="D85" s="301"/>
      <c r="E85" s="307"/>
      <c r="F85" s="392"/>
      <c r="G85" s="308"/>
      <c r="H85" s="296"/>
      <c r="I85" s="296"/>
      <c r="J85" s="296"/>
      <c r="K85" s="296"/>
      <c r="L85" s="296"/>
      <c r="M85" s="296"/>
      <c r="N85" s="300" t="str">
        <f>IF(P85="","",INDEX(Aux_loc!B:D,MATCH(P85,Aux_loc!D:D,0),2))</f>
        <v/>
      </c>
      <c r="O85" s="301"/>
      <c r="P85" s="297"/>
      <c r="Q85" s="297"/>
      <c r="R85" s="297"/>
      <c r="S85" s="297"/>
      <c r="T85" s="297"/>
      <c r="U85" s="297"/>
      <c r="V85" s="183"/>
      <c r="W85" s="183"/>
      <c r="X85" s="183"/>
      <c r="Y85" s="183"/>
      <c r="Z85" s="183"/>
      <c r="AA85" s="183"/>
      <c r="AB85" s="183"/>
      <c r="AC85" s="183"/>
      <c r="AD85" s="183"/>
      <c r="AE85" s="397" t="str">
        <f>IF(P85="","",INDEX(Aux_loc!D:E,MATCH(P85,Aux_loc!D:D,0),2))</f>
        <v/>
      </c>
      <c r="AG85">
        <f t="shared" si="7"/>
        <v>0</v>
      </c>
      <c r="AJ85">
        <f t="shared" si="8"/>
        <v>0</v>
      </c>
      <c r="AN85" t="b">
        <f t="shared" si="9"/>
        <v>0</v>
      </c>
      <c r="AO85" t="str">
        <f t="shared" si="10"/>
        <v/>
      </c>
      <c r="AP85" t="b">
        <f t="shared" si="11"/>
        <v>0</v>
      </c>
      <c r="AQ85" t="str">
        <f t="shared" si="12"/>
        <v/>
      </c>
      <c r="AR85" t="b">
        <f t="shared" si="13"/>
        <v>0</v>
      </c>
    </row>
    <row r="86" spans="3:44">
      <c r="C86" s="300" t="s">
        <v>539</v>
      </c>
      <c r="D86" s="301"/>
      <c r="E86" s="307"/>
      <c r="F86" s="392"/>
      <c r="G86" s="308"/>
      <c r="H86" s="296"/>
      <c r="I86" s="296"/>
      <c r="J86" s="296"/>
      <c r="K86" s="296"/>
      <c r="L86" s="296"/>
      <c r="M86" s="296"/>
      <c r="N86" s="300" t="str">
        <f>IF(P86="","",INDEX(Aux_loc!B:D,MATCH(P86,Aux_loc!D:D,0),2))</f>
        <v/>
      </c>
      <c r="O86" s="301"/>
      <c r="P86" s="297"/>
      <c r="Q86" s="297"/>
      <c r="R86" s="297"/>
      <c r="S86" s="297"/>
      <c r="T86" s="297"/>
      <c r="U86" s="297"/>
      <c r="V86" s="183"/>
      <c r="W86" s="183"/>
      <c r="X86" s="183"/>
      <c r="Y86" s="183"/>
      <c r="Z86" s="183"/>
      <c r="AA86" s="183"/>
      <c r="AB86" s="183"/>
      <c r="AC86" s="183"/>
      <c r="AD86" s="183"/>
      <c r="AE86" s="397" t="str">
        <f>IF(P86="","",INDEX(Aux_loc!D:E,MATCH(P86,Aux_loc!D:D,0),2))</f>
        <v/>
      </c>
      <c r="AG86">
        <f t="shared" si="7"/>
        <v>0</v>
      </c>
      <c r="AJ86">
        <f t="shared" si="8"/>
        <v>0</v>
      </c>
      <c r="AN86" t="b">
        <f t="shared" si="9"/>
        <v>0</v>
      </c>
      <c r="AO86" t="str">
        <f t="shared" si="10"/>
        <v/>
      </c>
      <c r="AP86" t="b">
        <f t="shared" si="11"/>
        <v>0</v>
      </c>
      <c r="AQ86" t="str">
        <f t="shared" si="12"/>
        <v/>
      </c>
      <c r="AR86" t="b">
        <f t="shared" si="13"/>
        <v>0</v>
      </c>
    </row>
    <row r="87" spans="3:44">
      <c r="C87" s="300" t="s">
        <v>540</v>
      </c>
      <c r="D87" s="301"/>
      <c r="E87" s="307"/>
      <c r="F87" s="392"/>
      <c r="G87" s="308"/>
      <c r="H87" s="296"/>
      <c r="I87" s="296"/>
      <c r="J87" s="296"/>
      <c r="K87" s="296"/>
      <c r="L87" s="296"/>
      <c r="M87" s="296"/>
      <c r="N87" s="300" t="str">
        <f>IF(P87="","",INDEX(Aux_loc!B:D,MATCH(P87,Aux_loc!D:D,0),2))</f>
        <v/>
      </c>
      <c r="O87" s="301"/>
      <c r="P87" s="297"/>
      <c r="Q87" s="297"/>
      <c r="R87" s="297"/>
      <c r="S87" s="297"/>
      <c r="T87" s="297"/>
      <c r="U87" s="297"/>
      <c r="V87" s="183"/>
      <c r="W87" s="183"/>
      <c r="X87" s="183"/>
      <c r="Y87" s="183"/>
      <c r="Z87" s="183"/>
      <c r="AA87" s="183"/>
      <c r="AB87" s="183"/>
      <c r="AC87" s="183"/>
      <c r="AD87" s="183"/>
      <c r="AE87" s="397" t="str">
        <f>IF(P87="","",INDEX(Aux_loc!D:E,MATCH(P87,Aux_loc!D:D,0),2))</f>
        <v/>
      </c>
      <c r="AG87">
        <f t="shared" si="7"/>
        <v>0</v>
      </c>
      <c r="AJ87">
        <f t="shared" si="8"/>
        <v>0</v>
      </c>
      <c r="AN87" t="b">
        <f t="shared" si="9"/>
        <v>0</v>
      </c>
      <c r="AO87" t="str">
        <f t="shared" si="10"/>
        <v/>
      </c>
      <c r="AP87" t="b">
        <f t="shared" si="11"/>
        <v>0</v>
      </c>
      <c r="AQ87" t="str">
        <f t="shared" si="12"/>
        <v/>
      </c>
      <c r="AR87" t="b">
        <f t="shared" si="13"/>
        <v>0</v>
      </c>
    </row>
    <row r="88" spans="3:44">
      <c r="C88" s="300" t="s">
        <v>541</v>
      </c>
      <c r="D88" s="301"/>
      <c r="E88" s="307"/>
      <c r="F88" s="392"/>
      <c r="G88" s="308"/>
      <c r="H88" s="296"/>
      <c r="I88" s="296"/>
      <c r="J88" s="296"/>
      <c r="K88" s="296"/>
      <c r="L88" s="296"/>
      <c r="M88" s="296"/>
      <c r="N88" s="300" t="str">
        <f>IF(P88="","",INDEX(Aux_loc!B:D,MATCH(P88,Aux_loc!D:D,0),2))</f>
        <v/>
      </c>
      <c r="O88" s="301"/>
      <c r="P88" s="297"/>
      <c r="Q88" s="297"/>
      <c r="R88" s="297"/>
      <c r="S88" s="297"/>
      <c r="T88" s="297"/>
      <c r="U88" s="297"/>
      <c r="V88" s="183"/>
      <c r="W88" s="183"/>
      <c r="X88" s="183"/>
      <c r="Y88" s="183"/>
      <c r="Z88" s="183"/>
      <c r="AA88" s="183"/>
      <c r="AB88" s="183"/>
      <c r="AC88" s="183"/>
      <c r="AD88" s="183"/>
      <c r="AE88" s="397" t="str">
        <f>IF(P88="","",INDEX(Aux_loc!D:E,MATCH(P88,Aux_loc!D:D,0),2))</f>
        <v/>
      </c>
      <c r="AG88">
        <f t="shared" si="7"/>
        <v>0</v>
      </c>
      <c r="AJ88">
        <f t="shared" si="8"/>
        <v>0</v>
      </c>
      <c r="AN88" t="b">
        <f t="shared" si="9"/>
        <v>0</v>
      </c>
      <c r="AO88" t="str">
        <f t="shared" si="10"/>
        <v/>
      </c>
      <c r="AP88" t="b">
        <f t="shared" si="11"/>
        <v>0</v>
      </c>
      <c r="AQ88" t="str">
        <f t="shared" si="12"/>
        <v/>
      </c>
      <c r="AR88" t="b">
        <f t="shared" si="13"/>
        <v>0</v>
      </c>
    </row>
    <row r="89" spans="3:44">
      <c r="C89" s="300" t="s">
        <v>542</v>
      </c>
      <c r="D89" s="301"/>
      <c r="E89" s="307"/>
      <c r="F89" s="392"/>
      <c r="G89" s="308"/>
      <c r="H89" s="296"/>
      <c r="I89" s="296"/>
      <c r="J89" s="296"/>
      <c r="K89" s="296"/>
      <c r="L89" s="296"/>
      <c r="M89" s="296"/>
      <c r="N89" s="300" t="str">
        <f>IF(P89="","",INDEX(Aux_loc!B:D,MATCH(P89,Aux_loc!D:D,0),2))</f>
        <v/>
      </c>
      <c r="O89" s="301"/>
      <c r="P89" s="297"/>
      <c r="Q89" s="297"/>
      <c r="R89" s="297"/>
      <c r="S89" s="297"/>
      <c r="T89" s="297"/>
      <c r="U89" s="297"/>
      <c r="V89" s="183"/>
      <c r="W89" s="183"/>
      <c r="X89" s="183"/>
      <c r="Y89" s="183"/>
      <c r="Z89" s="183"/>
      <c r="AA89" s="183"/>
      <c r="AB89" s="183"/>
      <c r="AC89" s="183"/>
      <c r="AD89" s="183"/>
      <c r="AE89" s="397" t="str">
        <f>IF(P89="","",INDEX(Aux_loc!D:E,MATCH(P89,Aux_loc!D:D,0),2))</f>
        <v/>
      </c>
      <c r="AG89">
        <f t="shared" si="7"/>
        <v>0</v>
      </c>
      <c r="AJ89">
        <f t="shared" si="8"/>
        <v>0</v>
      </c>
      <c r="AN89" t="b">
        <f t="shared" si="9"/>
        <v>0</v>
      </c>
      <c r="AO89" t="str">
        <f t="shared" si="10"/>
        <v/>
      </c>
      <c r="AP89" t="b">
        <f t="shared" si="11"/>
        <v>0</v>
      </c>
      <c r="AQ89" t="str">
        <f t="shared" si="12"/>
        <v/>
      </c>
      <c r="AR89" t="b">
        <f t="shared" si="13"/>
        <v>0</v>
      </c>
    </row>
    <row r="90" spans="3:44">
      <c r="C90" s="300" t="s">
        <v>543</v>
      </c>
      <c r="D90" s="301"/>
      <c r="E90" s="307"/>
      <c r="F90" s="392"/>
      <c r="G90" s="308"/>
      <c r="H90" s="296"/>
      <c r="I90" s="296"/>
      <c r="J90" s="296"/>
      <c r="K90" s="296"/>
      <c r="L90" s="296"/>
      <c r="M90" s="296"/>
      <c r="N90" s="300" t="str">
        <f>IF(P90="","",INDEX(Aux_loc!B:D,MATCH(P90,Aux_loc!D:D,0),2))</f>
        <v/>
      </c>
      <c r="O90" s="301"/>
      <c r="P90" s="297"/>
      <c r="Q90" s="297"/>
      <c r="R90" s="297"/>
      <c r="S90" s="297"/>
      <c r="T90" s="297"/>
      <c r="U90" s="297"/>
      <c r="V90" s="183"/>
      <c r="W90" s="183"/>
      <c r="X90" s="183"/>
      <c r="Y90" s="183"/>
      <c r="Z90" s="183"/>
      <c r="AA90" s="183"/>
      <c r="AB90" s="183"/>
      <c r="AC90" s="183"/>
      <c r="AD90" s="183"/>
      <c r="AE90" s="397" t="str">
        <f>IF(P90="","",INDEX(Aux_loc!D:E,MATCH(P90,Aux_loc!D:D,0),2))</f>
        <v/>
      </c>
      <c r="AG90">
        <f t="shared" si="7"/>
        <v>0</v>
      </c>
      <c r="AJ90">
        <f t="shared" si="8"/>
        <v>0</v>
      </c>
      <c r="AN90" t="b">
        <f t="shared" si="9"/>
        <v>0</v>
      </c>
      <c r="AO90" t="str">
        <f t="shared" si="10"/>
        <v/>
      </c>
      <c r="AP90" t="b">
        <f t="shared" si="11"/>
        <v>0</v>
      </c>
      <c r="AQ90" t="str">
        <f t="shared" si="12"/>
        <v/>
      </c>
      <c r="AR90" t="b">
        <f t="shared" si="13"/>
        <v>0</v>
      </c>
    </row>
    <row r="91" spans="3:44">
      <c r="C91" s="300" t="s">
        <v>544</v>
      </c>
      <c r="D91" s="301"/>
      <c r="E91" s="307"/>
      <c r="F91" s="392"/>
      <c r="G91" s="308"/>
      <c r="H91" s="296"/>
      <c r="I91" s="296"/>
      <c r="J91" s="296"/>
      <c r="K91" s="296"/>
      <c r="L91" s="296"/>
      <c r="M91" s="296"/>
      <c r="N91" s="300" t="str">
        <f>IF(P91="","",INDEX(Aux_loc!B:D,MATCH(P91,Aux_loc!D:D,0),2))</f>
        <v/>
      </c>
      <c r="O91" s="301"/>
      <c r="P91" s="297"/>
      <c r="Q91" s="297"/>
      <c r="R91" s="297"/>
      <c r="S91" s="297"/>
      <c r="T91" s="297"/>
      <c r="U91" s="297"/>
      <c r="V91" s="183"/>
      <c r="W91" s="183"/>
      <c r="X91" s="183"/>
      <c r="Y91" s="183"/>
      <c r="Z91" s="183"/>
      <c r="AA91" s="183"/>
      <c r="AB91" s="183"/>
      <c r="AC91" s="183"/>
      <c r="AD91" s="183"/>
      <c r="AE91" s="397" t="str">
        <f>IF(P91="","",INDEX(Aux_loc!D:E,MATCH(P91,Aux_loc!D:D,0),2))</f>
        <v/>
      </c>
      <c r="AG91">
        <f t="shared" si="7"/>
        <v>0</v>
      </c>
      <c r="AJ91">
        <f t="shared" si="8"/>
        <v>0</v>
      </c>
      <c r="AN91" t="b">
        <f t="shared" si="9"/>
        <v>0</v>
      </c>
      <c r="AO91" t="str">
        <f t="shared" si="10"/>
        <v/>
      </c>
      <c r="AP91" t="b">
        <f t="shared" si="11"/>
        <v>0</v>
      </c>
      <c r="AQ91" t="str">
        <f t="shared" si="12"/>
        <v/>
      </c>
      <c r="AR91" t="b">
        <f t="shared" si="13"/>
        <v>0</v>
      </c>
    </row>
    <row r="92" spans="3:44">
      <c r="C92" s="300" t="s">
        <v>545</v>
      </c>
      <c r="D92" s="301"/>
      <c r="E92" s="307"/>
      <c r="F92" s="392"/>
      <c r="G92" s="308"/>
      <c r="H92" s="296"/>
      <c r="I92" s="296"/>
      <c r="J92" s="296"/>
      <c r="K92" s="296"/>
      <c r="L92" s="296"/>
      <c r="M92" s="296"/>
      <c r="N92" s="300" t="str">
        <f>IF(P92="","",INDEX(Aux_loc!B:D,MATCH(P92,Aux_loc!D:D,0),2))</f>
        <v/>
      </c>
      <c r="O92" s="301"/>
      <c r="P92" s="297"/>
      <c r="Q92" s="297"/>
      <c r="R92" s="297"/>
      <c r="S92" s="297"/>
      <c r="T92" s="297"/>
      <c r="U92" s="297"/>
      <c r="V92" s="183"/>
      <c r="W92" s="183"/>
      <c r="X92" s="183"/>
      <c r="Y92" s="183"/>
      <c r="Z92" s="183"/>
      <c r="AA92" s="183"/>
      <c r="AB92" s="183"/>
      <c r="AC92" s="183"/>
      <c r="AD92" s="183"/>
      <c r="AE92" s="397" t="str">
        <f>IF(P92="","",INDEX(Aux_loc!D:E,MATCH(P92,Aux_loc!D:D,0),2))</f>
        <v/>
      </c>
      <c r="AG92">
        <f t="shared" si="7"/>
        <v>0</v>
      </c>
      <c r="AJ92">
        <f t="shared" si="8"/>
        <v>0</v>
      </c>
      <c r="AN92" t="b">
        <f t="shared" si="9"/>
        <v>0</v>
      </c>
      <c r="AO92" t="str">
        <f t="shared" si="10"/>
        <v/>
      </c>
      <c r="AP92" t="b">
        <f t="shared" si="11"/>
        <v>0</v>
      </c>
      <c r="AQ92" t="str">
        <f t="shared" si="12"/>
        <v/>
      </c>
      <c r="AR92" t="b">
        <f t="shared" si="13"/>
        <v>0</v>
      </c>
    </row>
    <row r="93" spans="3:44">
      <c r="C93" s="300" t="s">
        <v>546</v>
      </c>
      <c r="D93" s="301"/>
      <c r="E93" s="307"/>
      <c r="F93" s="392"/>
      <c r="G93" s="308"/>
      <c r="H93" s="296"/>
      <c r="I93" s="296"/>
      <c r="J93" s="296"/>
      <c r="K93" s="296"/>
      <c r="L93" s="296"/>
      <c r="M93" s="296"/>
      <c r="N93" s="300" t="str">
        <f>IF(P93="","",INDEX(Aux_loc!B:D,MATCH(P93,Aux_loc!D:D,0),2))</f>
        <v/>
      </c>
      <c r="O93" s="301"/>
      <c r="P93" s="297"/>
      <c r="Q93" s="297"/>
      <c r="R93" s="297"/>
      <c r="S93" s="297"/>
      <c r="T93" s="297"/>
      <c r="U93" s="297"/>
      <c r="V93" s="183"/>
      <c r="W93" s="183"/>
      <c r="X93" s="183"/>
      <c r="Y93" s="183"/>
      <c r="Z93" s="183"/>
      <c r="AA93" s="183"/>
      <c r="AB93" s="183"/>
      <c r="AC93" s="183"/>
      <c r="AD93" s="183"/>
      <c r="AE93" s="397" t="str">
        <f>IF(P93="","",INDEX(Aux_loc!D:E,MATCH(P93,Aux_loc!D:D,0),2))</f>
        <v/>
      </c>
      <c r="AG93">
        <f t="shared" si="7"/>
        <v>0</v>
      </c>
      <c r="AJ93">
        <f t="shared" si="8"/>
        <v>0</v>
      </c>
      <c r="AN93" t="b">
        <f t="shared" si="9"/>
        <v>0</v>
      </c>
      <c r="AO93" t="str">
        <f t="shared" si="10"/>
        <v/>
      </c>
      <c r="AP93" t="b">
        <f t="shared" si="11"/>
        <v>0</v>
      </c>
      <c r="AQ93" t="str">
        <f t="shared" si="12"/>
        <v/>
      </c>
      <c r="AR93" t="b">
        <f t="shared" si="13"/>
        <v>0</v>
      </c>
    </row>
    <row r="94" spans="3:44">
      <c r="C94" s="300" t="s">
        <v>547</v>
      </c>
      <c r="D94" s="301"/>
      <c r="E94" s="307"/>
      <c r="F94" s="392"/>
      <c r="G94" s="308"/>
      <c r="H94" s="296"/>
      <c r="I94" s="296"/>
      <c r="J94" s="296"/>
      <c r="K94" s="296"/>
      <c r="L94" s="296"/>
      <c r="M94" s="296"/>
      <c r="N94" s="300" t="str">
        <f>IF(P94="","",INDEX(Aux_loc!B:D,MATCH(P94,Aux_loc!D:D,0),2))</f>
        <v/>
      </c>
      <c r="O94" s="301"/>
      <c r="P94" s="297"/>
      <c r="Q94" s="297"/>
      <c r="R94" s="297"/>
      <c r="S94" s="297"/>
      <c r="T94" s="297"/>
      <c r="U94" s="297"/>
      <c r="V94" s="183"/>
      <c r="W94" s="183"/>
      <c r="X94" s="183"/>
      <c r="Y94" s="183"/>
      <c r="Z94" s="183"/>
      <c r="AA94" s="183"/>
      <c r="AB94" s="183"/>
      <c r="AC94" s="183"/>
      <c r="AD94" s="183"/>
      <c r="AE94" s="397" t="str">
        <f>IF(P94="","",INDEX(Aux_loc!D:E,MATCH(P94,Aux_loc!D:D,0),2))</f>
        <v/>
      </c>
      <c r="AG94">
        <f t="shared" si="7"/>
        <v>0</v>
      </c>
      <c r="AJ94">
        <f t="shared" si="8"/>
        <v>0</v>
      </c>
      <c r="AN94" t="b">
        <f t="shared" si="9"/>
        <v>0</v>
      </c>
      <c r="AO94" t="str">
        <f t="shared" si="10"/>
        <v/>
      </c>
      <c r="AP94" t="b">
        <f t="shared" si="11"/>
        <v>0</v>
      </c>
      <c r="AQ94" t="str">
        <f t="shared" si="12"/>
        <v/>
      </c>
      <c r="AR94" t="b">
        <f t="shared" si="13"/>
        <v>0</v>
      </c>
    </row>
    <row r="95" spans="3:44">
      <c r="C95" s="300" t="s">
        <v>548</v>
      </c>
      <c r="D95" s="301"/>
      <c r="E95" s="307"/>
      <c r="F95" s="392"/>
      <c r="G95" s="308"/>
      <c r="H95" s="296"/>
      <c r="I95" s="296"/>
      <c r="J95" s="296"/>
      <c r="K95" s="296"/>
      <c r="L95" s="296"/>
      <c r="M95" s="296"/>
      <c r="N95" s="300" t="str">
        <f>IF(P95="","",INDEX(Aux_loc!B:D,MATCH(P95,Aux_loc!D:D,0),2))</f>
        <v/>
      </c>
      <c r="O95" s="301"/>
      <c r="P95" s="297"/>
      <c r="Q95" s="297"/>
      <c r="R95" s="297"/>
      <c r="S95" s="297"/>
      <c r="T95" s="297"/>
      <c r="U95" s="297"/>
      <c r="V95" s="183"/>
      <c r="W95" s="183"/>
      <c r="X95" s="183"/>
      <c r="Y95" s="183"/>
      <c r="Z95" s="183"/>
      <c r="AA95" s="183"/>
      <c r="AB95" s="183"/>
      <c r="AC95" s="183"/>
      <c r="AD95" s="183"/>
      <c r="AE95" s="397" t="str">
        <f>IF(P95="","",INDEX(Aux_loc!D:E,MATCH(P95,Aux_loc!D:D,0),2))</f>
        <v/>
      </c>
      <c r="AG95">
        <f t="shared" si="7"/>
        <v>0</v>
      </c>
      <c r="AJ95">
        <f t="shared" si="8"/>
        <v>0</v>
      </c>
      <c r="AN95" t="b">
        <f t="shared" si="9"/>
        <v>0</v>
      </c>
      <c r="AO95" t="str">
        <f t="shared" si="10"/>
        <v/>
      </c>
      <c r="AP95" t="b">
        <f t="shared" si="11"/>
        <v>0</v>
      </c>
      <c r="AQ95" t="str">
        <f t="shared" si="12"/>
        <v/>
      </c>
      <c r="AR95" t="b">
        <f t="shared" si="13"/>
        <v>0</v>
      </c>
    </row>
    <row r="96" spans="3:44">
      <c r="C96" s="300" t="s">
        <v>549</v>
      </c>
      <c r="D96" s="301"/>
      <c r="E96" s="307"/>
      <c r="F96" s="392"/>
      <c r="G96" s="308"/>
      <c r="H96" s="296"/>
      <c r="I96" s="296"/>
      <c r="J96" s="296"/>
      <c r="K96" s="296"/>
      <c r="L96" s="296"/>
      <c r="M96" s="296"/>
      <c r="N96" s="300" t="str">
        <f>IF(P96="","",INDEX(Aux_loc!B:D,MATCH(P96,Aux_loc!D:D,0),2))</f>
        <v/>
      </c>
      <c r="O96" s="301"/>
      <c r="P96" s="297"/>
      <c r="Q96" s="297"/>
      <c r="R96" s="297"/>
      <c r="S96" s="297"/>
      <c r="T96" s="297"/>
      <c r="U96" s="297"/>
      <c r="V96" s="183"/>
      <c r="W96" s="183"/>
      <c r="X96" s="183"/>
      <c r="Y96" s="183"/>
      <c r="Z96" s="183"/>
      <c r="AA96" s="183"/>
      <c r="AB96" s="183"/>
      <c r="AC96" s="183"/>
      <c r="AD96" s="183"/>
      <c r="AE96" s="397" t="str">
        <f>IF(P96="","",INDEX(Aux_loc!D:E,MATCH(P96,Aux_loc!D:D,0),2))</f>
        <v/>
      </c>
      <c r="AG96">
        <f t="shared" si="7"/>
        <v>0</v>
      </c>
      <c r="AJ96">
        <f t="shared" si="8"/>
        <v>0</v>
      </c>
      <c r="AN96" t="b">
        <f t="shared" si="9"/>
        <v>0</v>
      </c>
      <c r="AO96" t="str">
        <f t="shared" si="10"/>
        <v/>
      </c>
      <c r="AP96" t="b">
        <f t="shared" si="11"/>
        <v>0</v>
      </c>
      <c r="AQ96" t="str">
        <f t="shared" si="12"/>
        <v/>
      </c>
      <c r="AR96" t="b">
        <f t="shared" si="13"/>
        <v>0</v>
      </c>
    </row>
    <row r="97" spans="3:44">
      <c r="C97" s="300" t="s">
        <v>550</v>
      </c>
      <c r="D97" s="301"/>
      <c r="E97" s="307"/>
      <c r="F97" s="392"/>
      <c r="G97" s="308"/>
      <c r="H97" s="296"/>
      <c r="I97" s="296"/>
      <c r="J97" s="296"/>
      <c r="K97" s="296"/>
      <c r="L97" s="296"/>
      <c r="M97" s="296"/>
      <c r="N97" s="300" t="str">
        <f>IF(P97="","",INDEX(Aux_loc!B:D,MATCH(P97,Aux_loc!D:D,0),2))</f>
        <v/>
      </c>
      <c r="O97" s="301"/>
      <c r="P97" s="297"/>
      <c r="Q97" s="297"/>
      <c r="R97" s="297"/>
      <c r="S97" s="297"/>
      <c r="T97" s="297"/>
      <c r="U97" s="297"/>
      <c r="V97" s="183"/>
      <c r="W97" s="183"/>
      <c r="X97" s="183"/>
      <c r="Y97" s="183"/>
      <c r="Z97" s="183"/>
      <c r="AA97" s="183"/>
      <c r="AB97" s="183"/>
      <c r="AC97" s="183"/>
      <c r="AD97" s="183"/>
      <c r="AE97" s="397" t="str">
        <f>IF(P97="","",INDEX(Aux_loc!D:E,MATCH(P97,Aux_loc!D:D,0),2))</f>
        <v/>
      </c>
      <c r="AG97">
        <f t="shared" si="7"/>
        <v>0</v>
      </c>
      <c r="AJ97">
        <f t="shared" si="8"/>
        <v>0</v>
      </c>
      <c r="AN97" t="b">
        <f t="shared" si="9"/>
        <v>0</v>
      </c>
      <c r="AO97" t="str">
        <f t="shared" si="10"/>
        <v/>
      </c>
      <c r="AP97" t="b">
        <f t="shared" si="11"/>
        <v>0</v>
      </c>
      <c r="AQ97" t="str">
        <f t="shared" si="12"/>
        <v/>
      </c>
      <c r="AR97" t="b">
        <f t="shared" si="13"/>
        <v>0</v>
      </c>
    </row>
    <row r="98" spans="3:44">
      <c r="C98" s="300" t="s">
        <v>551</v>
      </c>
      <c r="D98" s="301"/>
      <c r="E98" s="307"/>
      <c r="F98" s="392"/>
      <c r="G98" s="308"/>
      <c r="H98" s="296"/>
      <c r="I98" s="296"/>
      <c r="J98" s="296"/>
      <c r="K98" s="296"/>
      <c r="L98" s="296"/>
      <c r="M98" s="296"/>
      <c r="N98" s="300" t="str">
        <f>IF(P98="","",INDEX(Aux_loc!B:D,MATCH(P98,Aux_loc!D:D,0),2))</f>
        <v/>
      </c>
      <c r="O98" s="301"/>
      <c r="P98" s="297"/>
      <c r="Q98" s="297"/>
      <c r="R98" s="297"/>
      <c r="S98" s="297"/>
      <c r="T98" s="297"/>
      <c r="U98" s="297"/>
      <c r="V98" s="183"/>
      <c r="W98" s="183"/>
      <c r="X98" s="183"/>
      <c r="Y98" s="183"/>
      <c r="Z98" s="183"/>
      <c r="AA98" s="183"/>
      <c r="AB98" s="183"/>
      <c r="AC98" s="183"/>
      <c r="AD98" s="183"/>
      <c r="AE98" s="397" t="str">
        <f>IF(P98="","",INDEX(Aux_loc!D:E,MATCH(P98,Aux_loc!D:D,0),2))</f>
        <v/>
      </c>
      <c r="AG98">
        <f t="shared" si="7"/>
        <v>0</v>
      </c>
      <c r="AJ98">
        <f t="shared" si="8"/>
        <v>0</v>
      </c>
      <c r="AN98" t="b">
        <f t="shared" si="9"/>
        <v>0</v>
      </c>
      <c r="AO98" t="str">
        <f t="shared" si="10"/>
        <v/>
      </c>
      <c r="AP98" t="b">
        <f t="shared" si="11"/>
        <v>0</v>
      </c>
      <c r="AQ98" t="str">
        <f t="shared" si="12"/>
        <v/>
      </c>
      <c r="AR98" t="b">
        <f t="shared" si="13"/>
        <v>0</v>
      </c>
    </row>
    <row r="99" spans="3:44">
      <c r="C99" s="300" t="s">
        <v>552</v>
      </c>
      <c r="D99" s="301"/>
      <c r="E99" s="307"/>
      <c r="F99" s="392"/>
      <c r="G99" s="308"/>
      <c r="H99" s="296"/>
      <c r="I99" s="296"/>
      <c r="J99" s="296"/>
      <c r="K99" s="296"/>
      <c r="L99" s="296"/>
      <c r="M99" s="296"/>
      <c r="N99" s="300" t="str">
        <f>IF(P99="","",INDEX(Aux_loc!B:D,MATCH(P99,Aux_loc!D:D,0),2))</f>
        <v/>
      </c>
      <c r="O99" s="301"/>
      <c r="P99" s="297"/>
      <c r="Q99" s="297"/>
      <c r="R99" s="297"/>
      <c r="S99" s="297"/>
      <c r="T99" s="297"/>
      <c r="U99" s="297"/>
      <c r="V99" s="183"/>
      <c r="W99" s="183"/>
      <c r="X99" s="183"/>
      <c r="Y99" s="183"/>
      <c r="Z99" s="183"/>
      <c r="AA99" s="183"/>
      <c r="AB99" s="183"/>
      <c r="AC99" s="183"/>
      <c r="AD99" s="183"/>
      <c r="AE99" s="397" t="str">
        <f>IF(P99="","",INDEX(Aux_loc!D:E,MATCH(P99,Aux_loc!D:D,0),2))</f>
        <v/>
      </c>
      <c r="AG99">
        <f t="shared" si="7"/>
        <v>0</v>
      </c>
      <c r="AJ99">
        <f t="shared" si="8"/>
        <v>0</v>
      </c>
      <c r="AN99" t="b">
        <f t="shared" si="9"/>
        <v>0</v>
      </c>
      <c r="AO99" t="str">
        <f t="shared" si="10"/>
        <v/>
      </c>
      <c r="AP99" t="b">
        <f t="shared" si="11"/>
        <v>0</v>
      </c>
      <c r="AQ99" t="str">
        <f t="shared" si="12"/>
        <v/>
      </c>
      <c r="AR99" t="b">
        <f t="shared" si="13"/>
        <v>0</v>
      </c>
    </row>
    <row r="100" spans="3:44">
      <c r="C100" s="300" t="s">
        <v>553</v>
      </c>
      <c r="D100" s="301"/>
      <c r="E100" s="307"/>
      <c r="F100" s="392"/>
      <c r="G100" s="308"/>
      <c r="H100" s="296"/>
      <c r="I100" s="296"/>
      <c r="J100" s="296"/>
      <c r="K100" s="296"/>
      <c r="L100" s="296"/>
      <c r="M100" s="296"/>
      <c r="N100" s="300" t="str">
        <f>IF(P100="","",INDEX(Aux_loc!B:D,MATCH(P100,Aux_loc!D:D,0),2))</f>
        <v/>
      </c>
      <c r="O100" s="301"/>
      <c r="P100" s="297"/>
      <c r="Q100" s="297"/>
      <c r="R100" s="297"/>
      <c r="S100" s="297"/>
      <c r="T100" s="297"/>
      <c r="U100" s="297"/>
      <c r="V100" s="183"/>
      <c r="W100" s="183"/>
      <c r="X100" s="183"/>
      <c r="Y100" s="183"/>
      <c r="Z100" s="183"/>
      <c r="AA100" s="183"/>
      <c r="AB100" s="183"/>
      <c r="AC100" s="183"/>
      <c r="AD100" s="183"/>
      <c r="AE100" s="397" t="str">
        <f>IF(P100="","",INDEX(Aux_loc!D:E,MATCH(P100,Aux_loc!D:D,0),2))</f>
        <v/>
      </c>
      <c r="AG100">
        <f t="shared" si="7"/>
        <v>0</v>
      </c>
      <c r="AJ100">
        <f t="shared" si="8"/>
        <v>0</v>
      </c>
      <c r="AN100" t="b">
        <f t="shared" si="9"/>
        <v>0</v>
      </c>
      <c r="AO100" t="str">
        <f t="shared" si="10"/>
        <v/>
      </c>
      <c r="AP100" t="b">
        <f t="shared" si="11"/>
        <v>0</v>
      </c>
      <c r="AQ100" t="str">
        <f t="shared" si="12"/>
        <v/>
      </c>
      <c r="AR100" t="b">
        <f t="shared" si="13"/>
        <v>0</v>
      </c>
    </row>
    <row r="101" spans="3:44">
      <c r="C101" s="300" t="s">
        <v>554</v>
      </c>
      <c r="D101" s="301"/>
      <c r="E101" s="307"/>
      <c r="F101" s="392"/>
      <c r="G101" s="308"/>
      <c r="H101" s="296"/>
      <c r="I101" s="296"/>
      <c r="J101" s="296"/>
      <c r="K101" s="296"/>
      <c r="L101" s="296"/>
      <c r="M101" s="296"/>
      <c r="N101" s="300" t="str">
        <f>IF(P101="","",INDEX(Aux_loc!B:D,MATCH(P101,Aux_loc!D:D,0),2))</f>
        <v/>
      </c>
      <c r="O101" s="301"/>
      <c r="P101" s="297"/>
      <c r="Q101" s="297"/>
      <c r="R101" s="297"/>
      <c r="S101" s="297"/>
      <c r="T101" s="297"/>
      <c r="U101" s="297"/>
      <c r="V101" s="183"/>
      <c r="W101" s="183"/>
      <c r="X101" s="183"/>
      <c r="Y101" s="183"/>
      <c r="Z101" s="183"/>
      <c r="AA101" s="183"/>
      <c r="AB101" s="183"/>
      <c r="AC101" s="183"/>
      <c r="AD101" s="183"/>
      <c r="AE101" s="397" t="str">
        <f>IF(P101="","",INDEX(Aux_loc!D:E,MATCH(P101,Aux_loc!D:D,0),2))</f>
        <v/>
      </c>
      <c r="AG101">
        <f t="shared" si="7"/>
        <v>0</v>
      </c>
      <c r="AJ101">
        <f t="shared" si="8"/>
        <v>0</v>
      </c>
      <c r="AN101" t="b">
        <f t="shared" si="9"/>
        <v>0</v>
      </c>
      <c r="AO101" t="str">
        <f t="shared" si="10"/>
        <v/>
      </c>
      <c r="AP101" t="b">
        <f t="shared" si="11"/>
        <v>0</v>
      </c>
      <c r="AQ101" t="str">
        <f t="shared" si="12"/>
        <v/>
      </c>
      <c r="AR101" t="b">
        <f t="shared" si="13"/>
        <v>0</v>
      </c>
    </row>
    <row r="102" spans="3:44">
      <c r="C102" s="300" t="s">
        <v>555</v>
      </c>
      <c r="D102" s="301"/>
      <c r="E102" s="307"/>
      <c r="F102" s="392"/>
      <c r="G102" s="308"/>
      <c r="H102" s="296"/>
      <c r="I102" s="296"/>
      <c r="J102" s="296"/>
      <c r="K102" s="296"/>
      <c r="L102" s="296"/>
      <c r="M102" s="296"/>
      <c r="N102" s="300" t="str">
        <f>IF(P102="","",INDEX(Aux_loc!B:D,MATCH(P102,Aux_loc!D:D,0),2))</f>
        <v/>
      </c>
      <c r="O102" s="301"/>
      <c r="P102" s="297"/>
      <c r="Q102" s="297"/>
      <c r="R102" s="297"/>
      <c r="S102" s="297"/>
      <c r="T102" s="297"/>
      <c r="U102" s="297"/>
      <c r="V102" s="183"/>
      <c r="W102" s="183"/>
      <c r="X102" s="183"/>
      <c r="Y102" s="183"/>
      <c r="Z102" s="183"/>
      <c r="AA102" s="183"/>
      <c r="AB102" s="183"/>
      <c r="AC102" s="183"/>
      <c r="AD102" s="183"/>
      <c r="AE102" s="397" t="str">
        <f>IF(P102="","",INDEX(Aux_loc!D:E,MATCH(P102,Aux_loc!D:D,0),2))</f>
        <v/>
      </c>
      <c r="AG102">
        <f t="shared" si="7"/>
        <v>0</v>
      </c>
      <c r="AJ102">
        <f t="shared" si="8"/>
        <v>0</v>
      </c>
      <c r="AN102" t="b">
        <f t="shared" si="9"/>
        <v>0</v>
      </c>
      <c r="AO102" t="str">
        <f t="shared" si="10"/>
        <v/>
      </c>
      <c r="AP102" t="b">
        <f t="shared" si="11"/>
        <v>0</v>
      </c>
      <c r="AQ102" t="str">
        <f t="shared" si="12"/>
        <v/>
      </c>
      <c r="AR102" t="b">
        <f t="shared" si="13"/>
        <v>0</v>
      </c>
    </row>
    <row r="103" spans="3:44">
      <c r="C103" s="300" t="s">
        <v>556</v>
      </c>
      <c r="D103" s="301"/>
      <c r="E103" s="307"/>
      <c r="F103" s="392"/>
      <c r="G103" s="308"/>
      <c r="H103" s="296"/>
      <c r="I103" s="296"/>
      <c r="J103" s="296"/>
      <c r="K103" s="296"/>
      <c r="L103" s="296"/>
      <c r="M103" s="296"/>
      <c r="N103" s="300" t="str">
        <f>IF(P103="","",INDEX(Aux_loc!B:D,MATCH(P103,Aux_loc!D:D,0),2))</f>
        <v/>
      </c>
      <c r="O103" s="301"/>
      <c r="P103" s="297"/>
      <c r="Q103" s="297"/>
      <c r="R103" s="297"/>
      <c r="S103" s="297"/>
      <c r="T103" s="297"/>
      <c r="U103" s="297"/>
      <c r="V103" s="183"/>
      <c r="W103" s="183"/>
      <c r="X103" s="183"/>
      <c r="Y103" s="183"/>
      <c r="Z103" s="183"/>
      <c r="AA103" s="183"/>
      <c r="AB103" s="183"/>
      <c r="AC103" s="183"/>
      <c r="AD103" s="183"/>
      <c r="AE103" s="397" t="str">
        <f>IF(P103="","",INDEX(Aux_loc!D:E,MATCH(P103,Aux_loc!D:D,0),2))</f>
        <v/>
      </c>
      <c r="AG103">
        <f t="shared" si="7"/>
        <v>0</v>
      </c>
      <c r="AJ103">
        <f t="shared" si="8"/>
        <v>0</v>
      </c>
      <c r="AN103" t="b">
        <f t="shared" si="9"/>
        <v>0</v>
      </c>
      <c r="AO103" t="str">
        <f t="shared" si="10"/>
        <v/>
      </c>
      <c r="AP103" t="b">
        <f t="shared" si="11"/>
        <v>0</v>
      </c>
      <c r="AQ103" t="str">
        <f t="shared" si="12"/>
        <v/>
      </c>
      <c r="AR103" t="b">
        <f t="shared" si="13"/>
        <v>0</v>
      </c>
    </row>
    <row r="104" spans="3:44">
      <c r="C104" s="300" t="s">
        <v>557</v>
      </c>
      <c r="D104" s="301"/>
      <c r="E104" s="307"/>
      <c r="F104" s="392"/>
      <c r="G104" s="308"/>
      <c r="H104" s="296"/>
      <c r="I104" s="296"/>
      <c r="J104" s="296"/>
      <c r="K104" s="296"/>
      <c r="L104" s="296"/>
      <c r="M104" s="296"/>
      <c r="N104" s="300" t="str">
        <f>IF(P104="","",INDEX(Aux_loc!B:D,MATCH(P104,Aux_loc!D:D,0),2))</f>
        <v/>
      </c>
      <c r="O104" s="301"/>
      <c r="P104" s="297"/>
      <c r="Q104" s="297"/>
      <c r="R104" s="297"/>
      <c r="S104" s="297"/>
      <c r="T104" s="297"/>
      <c r="U104" s="297"/>
      <c r="V104" s="183"/>
      <c r="W104" s="183"/>
      <c r="X104" s="183"/>
      <c r="Y104" s="183"/>
      <c r="Z104" s="183"/>
      <c r="AA104" s="183"/>
      <c r="AB104" s="183"/>
      <c r="AC104" s="183"/>
      <c r="AD104" s="183"/>
      <c r="AE104" s="397" t="str">
        <f>IF(P104="","",INDEX(Aux_loc!D:E,MATCH(P104,Aux_loc!D:D,0),2))</f>
        <v/>
      </c>
      <c r="AG104">
        <f t="shared" si="7"/>
        <v>0</v>
      </c>
      <c r="AJ104">
        <f t="shared" si="8"/>
        <v>0</v>
      </c>
      <c r="AN104" t="b">
        <f t="shared" si="9"/>
        <v>0</v>
      </c>
      <c r="AO104" t="str">
        <f t="shared" si="10"/>
        <v/>
      </c>
      <c r="AP104" t="b">
        <f t="shared" si="11"/>
        <v>0</v>
      </c>
      <c r="AQ104" t="str">
        <f t="shared" si="12"/>
        <v/>
      </c>
      <c r="AR104" t="b">
        <f t="shared" si="13"/>
        <v>0</v>
      </c>
    </row>
    <row r="105" spans="3:44">
      <c r="C105" s="300" t="s">
        <v>558</v>
      </c>
      <c r="D105" s="301"/>
      <c r="E105" s="307"/>
      <c r="F105" s="392"/>
      <c r="G105" s="308"/>
      <c r="H105" s="296"/>
      <c r="I105" s="296"/>
      <c r="J105" s="296"/>
      <c r="K105" s="296"/>
      <c r="L105" s="296"/>
      <c r="M105" s="296"/>
      <c r="N105" s="300" t="str">
        <f>IF(P105="","",INDEX(Aux_loc!B:D,MATCH(P105,Aux_loc!D:D,0),2))</f>
        <v/>
      </c>
      <c r="O105" s="301"/>
      <c r="P105" s="297"/>
      <c r="Q105" s="297"/>
      <c r="R105" s="297"/>
      <c r="S105" s="297"/>
      <c r="T105" s="297"/>
      <c r="U105" s="297"/>
      <c r="V105" s="183"/>
      <c r="W105" s="183"/>
      <c r="X105" s="183"/>
      <c r="Y105" s="183"/>
      <c r="Z105" s="183"/>
      <c r="AA105" s="183"/>
      <c r="AB105" s="183"/>
      <c r="AC105" s="183"/>
      <c r="AD105" s="183"/>
      <c r="AE105" s="397" t="str">
        <f>IF(P105="","",INDEX(Aux_loc!D:E,MATCH(P105,Aux_loc!D:D,0),2))</f>
        <v/>
      </c>
      <c r="AG105">
        <f t="shared" si="7"/>
        <v>0</v>
      </c>
      <c r="AJ105">
        <f t="shared" si="8"/>
        <v>0</v>
      </c>
      <c r="AN105" t="b">
        <f t="shared" si="9"/>
        <v>0</v>
      </c>
      <c r="AO105" t="str">
        <f t="shared" si="10"/>
        <v/>
      </c>
      <c r="AP105" t="b">
        <f t="shared" si="11"/>
        <v>0</v>
      </c>
      <c r="AQ105" t="str">
        <f t="shared" si="12"/>
        <v/>
      </c>
      <c r="AR105" t="b">
        <f t="shared" si="13"/>
        <v>0</v>
      </c>
    </row>
    <row r="106" spans="3:44">
      <c r="C106" s="300" t="s">
        <v>559</v>
      </c>
      <c r="D106" s="301"/>
      <c r="E106" s="307"/>
      <c r="F106" s="392"/>
      <c r="G106" s="308"/>
      <c r="H106" s="296"/>
      <c r="I106" s="296"/>
      <c r="J106" s="296"/>
      <c r="K106" s="296"/>
      <c r="L106" s="296"/>
      <c r="M106" s="296"/>
      <c r="N106" s="300" t="str">
        <f>IF(P106="","",INDEX(Aux_loc!B:D,MATCH(P106,Aux_loc!D:D,0),2))</f>
        <v/>
      </c>
      <c r="O106" s="301"/>
      <c r="P106" s="297"/>
      <c r="Q106" s="297"/>
      <c r="R106" s="297"/>
      <c r="S106" s="297"/>
      <c r="T106" s="297"/>
      <c r="U106" s="297"/>
      <c r="V106" s="183"/>
      <c r="W106" s="183"/>
      <c r="X106" s="183"/>
      <c r="Y106" s="183"/>
      <c r="Z106" s="183"/>
      <c r="AA106" s="183"/>
      <c r="AB106" s="183"/>
      <c r="AC106" s="183"/>
      <c r="AD106" s="183"/>
      <c r="AE106" s="397" t="str">
        <f>IF(P106="","",INDEX(Aux_loc!D:E,MATCH(P106,Aux_loc!D:D,0),2))</f>
        <v/>
      </c>
      <c r="AG106">
        <f t="shared" si="7"/>
        <v>0</v>
      </c>
      <c r="AJ106">
        <f t="shared" si="8"/>
        <v>0</v>
      </c>
      <c r="AN106" t="b">
        <f t="shared" si="9"/>
        <v>0</v>
      </c>
      <c r="AO106" t="str">
        <f t="shared" si="10"/>
        <v/>
      </c>
      <c r="AP106" t="b">
        <f t="shared" si="11"/>
        <v>0</v>
      </c>
      <c r="AQ106" t="str">
        <f t="shared" si="12"/>
        <v/>
      </c>
      <c r="AR106" t="b">
        <f t="shared" si="13"/>
        <v>0</v>
      </c>
    </row>
    <row r="107" spans="3:44">
      <c r="C107" s="300" t="s">
        <v>560</v>
      </c>
      <c r="D107" s="301"/>
      <c r="E107" s="307"/>
      <c r="F107" s="392"/>
      <c r="G107" s="308"/>
      <c r="H107" s="296"/>
      <c r="I107" s="296"/>
      <c r="J107" s="296"/>
      <c r="K107" s="296"/>
      <c r="L107" s="296"/>
      <c r="M107" s="296"/>
      <c r="N107" s="300" t="str">
        <f>IF(P107="","",INDEX(Aux_loc!B:D,MATCH(P107,Aux_loc!D:D,0),2))</f>
        <v/>
      </c>
      <c r="O107" s="301"/>
      <c r="P107" s="297"/>
      <c r="Q107" s="297"/>
      <c r="R107" s="297"/>
      <c r="S107" s="297"/>
      <c r="T107" s="297"/>
      <c r="U107" s="297"/>
      <c r="V107" s="183"/>
      <c r="W107" s="183"/>
      <c r="X107" s="183"/>
      <c r="Y107" s="183"/>
      <c r="Z107" s="183"/>
      <c r="AA107" s="183"/>
      <c r="AB107" s="183"/>
      <c r="AC107" s="183"/>
      <c r="AD107" s="183"/>
      <c r="AE107" s="397" t="str">
        <f>IF(P107="","",INDEX(Aux_loc!D:E,MATCH(P107,Aux_loc!D:D,0),2))</f>
        <v/>
      </c>
      <c r="AG107">
        <f t="shared" si="7"/>
        <v>0</v>
      </c>
      <c r="AJ107">
        <f t="shared" si="8"/>
        <v>0</v>
      </c>
      <c r="AN107" t="b">
        <f t="shared" si="9"/>
        <v>0</v>
      </c>
      <c r="AO107" t="str">
        <f t="shared" si="10"/>
        <v/>
      </c>
      <c r="AP107" t="b">
        <f t="shared" si="11"/>
        <v>0</v>
      </c>
      <c r="AQ107" t="str">
        <f t="shared" si="12"/>
        <v/>
      </c>
      <c r="AR107" t="b">
        <f t="shared" si="13"/>
        <v>0</v>
      </c>
    </row>
    <row r="108" spans="3:44">
      <c r="C108" s="300" t="s">
        <v>561</v>
      </c>
      <c r="D108" s="301"/>
      <c r="E108" s="307"/>
      <c r="F108" s="392"/>
      <c r="G108" s="308"/>
      <c r="H108" s="296"/>
      <c r="I108" s="296"/>
      <c r="J108" s="296"/>
      <c r="K108" s="296"/>
      <c r="L108" s="296"/>
      <c r="M108" s="296"/>
      <c r="N108" s="300" t="str">
        <f>IF(P108="","",INDEX(Aux_loc!B:D,MATCH(P108,Aux_loc!D:D,0),2))</f>
        <v/>
      </c>
      <c r="O108" s="301"/>
      <c r="P108" s="297"/>
      <c r="Q108" s="297"/>
      <c r="R108" s="297"/>
      <c r="S108" s="297"/>
      <c r="T108" s="297"/>
      <c r="U108" s="297"/>
      <c r="V108" s="183"/>
      <c r="W108" s="183"/>
      <c r="X108" s="183"/>
      <c r="Y108" s="183"/>
      <c r="Z108" s="183"/>
      <c r="AA108" s="183"/>
      <c r="AB108" s="183"/>
      <c r="AC108" s="183"/>
      <c r="AD108" s="183"/>
      <c r="AE108" s="397" t="str">
        <f>IF(P108="","",INDEX(Aux_loc!D:E,MATCH(P108,Aux_loc!D:D,0),2))</f>
        <v/>
      </c>
      <c r="AG108">
        <f t="shared" si="7"/>
        <v>0</v>
      </c>
      <c r="AJ108">
        <f t="shared" si="8"/>
        <v>0</v>
      </c>
      <c r="AN108" t="b">
        <f t="shared" si="9"/>
        <v>0</v>
      </c>
      <c r="AO108" t="str">
        <f t="shared" si="10"/>
        <v/>
      </c>
      <c r="AP108" t="b">
        <f t="shared" si="11"/>
        <v>0</v>
      </c>
      <c r="AQ108" t="str">
        <f t="shared" si="12"/>
        <v/>
      </c>
      <c r="AR108" t="b">
        <f t="shared" si="13"/>
        <v>0</v>
      </c>
    </row>
    <row r="109" spans="3:44">
      <c r="C109" s="300" t="s">
        <v>562</v>
      </c>
      <c r="D109" s="301"/>
      <c r="E109" s="307"/>
      <c r="F109" s="392"/>
      <c r="G109" s="308"/>
      <c r="H109" s="296"/>
      <c r="I109" s="296"/>
      <c r="J109" s="296"/>
      <c r="K109" s="296"/>
      <c r="L109" s="296"/>
      <c r="M109" s="296"/>
      <c r="N109" s="300" t="str">
        <f>IF(P109="","",INDEX(Aux_loc!B:D,MATCH(P109,Aux_loc!D:D,0),2))</f>
        <v/>
      </c>
      <c r="O109" s="301"/>
      <c r="P109" s="297"/>
      <c r="Q109" s="297"/>
      <c r="R109" s="297"/>
      <c r="S109" s="297"/>
      <c r="T109" s="297"/>
      <c r="U109" s="297"/>
      <c r="V109" s="183"/>
      <c r="W109" s="183"/>
      <c r="X109" s="183"/>
      <c r="Y109" s="183"/>
      <c r="Z109" s="183"/>
      <c r="AA109" s="183"/>
      <c r="AB109" s="183"/>
      <c r="AC109" s="183"/>
      <c r="AD109" s="183"/>
      <c r="AE109" s="397" t="str">
        <f>IF(P109="","",INDEX(Aux_loc!D:E,MATCH(P109,Aux_loc!D:D,0),2))</f>
        <v/>
      </c>
      <c r="AG109">
        <f t="shared" si="7"/>
        <v>0</v>
      </c>
      <c r="AJ109">
        <f t="shared" si="8"/>
        <v>0</v>
      </c>
      <c r="AN109" t="b">
        <f t="shared" si="9"/>
        <v>0</v>
      </c>
      <c r="AO109" t="str">
        <f t="shared" si="10"/>
        <v/>
      </c>
      <c r="AP109" t="b">
        <f t="shared" si="11"/>
        <v>0</v>
      </c>
      <c r="AQ109" t="str">
        <f t="shared" si="12"/>
        <v/>
      </c>
      <c r="AR109" t="b">
        <f t="shared" si="13"/>
        <v>0</v>
      </c>
    </row>
    <row r="110" spans="3:44">
      <c r="C110" s="300" t="s">
        <v>563</v>
      </c>
      <c r="D110" s="301"/>
      <c r="E110" s="307"/>
      <c r="F110" s="392"/>
      <c r="G110" s="308"/>
      <c r="H110" s="296"/>
      <c r="I110" s="296"/>
      <c r="J110" s="296"/>
      <c r="K110" s="296"/>
      <c r="L110" s="296"/>
      <c r="M110" s="296"/>
      <c r="N110" s="300" t="str">
        <f>IF(P110="","",INDEX(Aux_loc!B:D,MATCH(P110,Aux_loc!D:D,0),2))</f>
        <v/>
      </c>
      <c r="O110" s="301"/>
      <c r="P110" s="297"/>
      <c r="Q110" s="297"/>
      <c r="R110" s="297"/>
      <c r="S110" s="297"/>
      <c r="T110" s="297"/>
      <c r="U110" s="297"/>
      <c r="V110" s="183"/>
      <c r="W110" s="183"/>
      <c r="X110" s="183"/>
      <c r="Y110" s="183"/>
      <c r="Z110" s="183"/>
      <c r="AA110" s="183"/>
      <c r="AB110" s="183"/>
      <c r="AC110" s="183"/>
      <c r="AD110" s="183"/>
      <c r="AE110" s="397" t="str">
        <f>IF(P110="","",INDEX(Aux_loc!D:E,MATCH(P110,Aux_loc!D:D,0),2))</f>
        <v/>
      </c>
      <c r="AG110">
        <f t="shared" si="7"/>
        <v>0</v>
      </c>
      <c r="AJ110">
        <f t="shared" si="8"/>
        <v>0</v>
      </c>
      <c r="AN110" t="b">
        <f t="shared" si="9"/>
        <v>0</v>
      </c>
      <c r="AO110" t="str">
        <f t="shared" si="10"/>
        <v/>
      </c>
      <c r="AP110" t="b">
        <f t="shared" si="11"/>
        <v>0</v>
      </c>
      <c r="AQ110" t="str">
        <f t="shared" si="12"/>
        <v/>
      </c>
      <c r="AR110" t="b">
        <f t="shared" si="13"/>
        <v>0</v>
      </c>
    </row>
    <row r="111" spans="3:44">
      <c r="C111" s="300" t="s">
        <v>564</v>
      </c>
      <c r="D111" s="301"/>
      <c r="E111" s="307"/>
      <c r="F111" s="392"/>
      <c r="G111" s="308"/>
      <c r="H111" s="296"/>
      <c r="I111" s="296"/>
      <c r="J111" s="296"/>
      <c r="K111" s="296"/>
      <c r="L111" s="296"/>
      <c r="M111" s="296"/>
      <c r="N111" s="300" t="str">
        <f>IF(P111="","",INDEX(Aux_loc!B:D,MATCH(P111,Aux_loc!D:D,0),2))</f>
        <v/>
      </c>
      <c r="O111" s="301"/>
      <c r="P111" s="297"/>
      <c r="Q111" s="297"/>
      <c r="R111" s="297"/>
      <c r="S111" s="297"/>
      <c r="T111" s="297"/>
      <c r="U111" s="297"/>
      <c r="V111" s="183"/>
      <c r="W111" s="183"/>
      <c r="X111" s="183"/>
      <c r="Y111" s="183"/>
      <c r="Z111" s="183"/>
      <c r="AA111" s="183"/>
      <c r="AB111" s="183"/>
      <c r="AC111" s="183"/>
      <c r="AD111" s="183"/>
      <c r="AE111" s="397" t="str">
        <f>IF(P111="","",INDEX(Aux_loc!D:E,MATCH(P111,Aux_loc!D:D,0),2))</f>
        <v/>
      </c>
      <c r="AG111">
        <f t="shared" si="7"/>
        <v>0</v>
      </c>
      <c r="AJ111">
        <f t="shared" si="8"/>
        <v>0</v>
      </c>
      <c r="AN111" t="b">
        <f t="shared" si="9"/>
        <v>0</v>
      </c>
      <c r="AO111" t="str">
        <f t="shared" si="10"/>
        <v/>
      </c>
      <c r="AP111" t="b">
        <f t="shared" si="11"/>
        <v>0</v>
      </c>
      <c r="AQ111" t="str">
        <f t="shared" si="12"/>
        <v/>
      </c>
      <c r="AR111" t="b">
        <f t="shared" si="13"/>
        <v>0</v>
      </c>
    </row>
    <row r="112" spans="3:44">
      <c r="C112" s="300" t="s">
        <v>565</v>
      </c>
      <c r="D112" s="301"/>
      <c r="E112" s="307"/>
      <c r="F112" s="392"/>
      <c r="G112" s="308"/>
      <c r="H112" s="296"/>
      <c r="I112" s="296"/>
      <c r="J112" s="296"/>
      <c r="K112" s="296"/>
      <c r="L112" s="296"/>
      <c r="M112" s="296"/>
      <c r="N112" s="300" t="str">
        <f>IF(P112="","",INDEX(Aux_loc!B:D,MATCH(P112,Aux_loc!D:D,0),2))</f>
        <v/>
      </c>
      <c r="O112" s="301"/>
      <c r="P112" s="297"/>
      <c r="Q112" s="297"/>
      <c r="R112" s="297"/>
      <c r="S112" s="297"/>
      <c r="T112" s="297"/>
      <c r="U112" s="297"/>
      <c r="V112" s="183"/>
      <c r="W112" s="183"/>
      <c r="X112" s="183"/>
      <c r="Y112" s="183"/>
      <c r="Z112" s="183"/>
      <c r="AA112" s="183"/>
      <c r="AB112" s="183"/>
      <c r="AC112" s="183"/>
      <c r="AD112" s="183"/>
      <c r="AE112" s="397" t="str">
        <f>IF(P112="","",INDEX(Aux_loc!D:E,MATCH(P112,Aux_loc!D:D,0),2))</f>
        <v/>
      </c>
      <c r="AG112">
        <f t="shared" si="7"/>
        <v>0</v>
      </c>
      <c r="AJ112">
        <f t="shared" si="8"/>
        <v>0</v>
      </c>
      <c r="AN112" t="b">
        <f t="shared" si="9"/>
        <v>0</v>
      </c>
      <c r="AO112" t="str">
        <f t="shared" si="10"/>
        <v/>
      </c>
      <c r="AP112" t="b">
        <f t="shared" si="11"/>
        <v>0</v>
      </c>
      <c r="AQ112" t="str">
        <f t="shared" si="12"/>
        <v/>
      </c>
      <c r="AR112" t="b">
        <f t="shared" si="13"/>
        <v>0</v>
      </c>
    </row>
    <row r="113" spans="3:44">
      <c r="C113" s="300" t="s">
        <v>566</v>
      </c>
      <c r="D113" s="301"/>
      <c r="E113" s="307"/>
      <c r="F113" s="392"/>
      <c r="G113" s="308"/>
      <c r="H113" s="296"/>
      <c r="I113" s="296"/>
      <c r="J113" s="296"/>
      <c r="K113" s="296"/>
      <c r="L113" s="296"/>
      <c r="M113" s="296"/>
      <c r="N113" s="300" t="str">
        <f>IF(P113="","",INDEX(Aux_loc!B:D,MATCH(P113,Aux_loc!D:D,0),2))</f>
        <v/>
      </c>
      <c r="O113" s="301"/>
      <c r="P113" s="297"/>
      <c r="Q113" s="297"/>
      <c r="R113" s="297"/>
      <c r="S113" s="297"/>
      <c r="T113" s="297"/>
      <c r="U113" s="297"/>
      <c r="V113" s="183"/>
      <c r="W113" s="183"/>
      <c r="X113" s="183"/>
      <c r="Y113" s="183"/>
      <c r="Z113" s="183"/>
      <c r="AA113" s="183"/>
      <c r="AB113" s="183"/>
      <c r="AC113" s="183"/>
      <c r="AD113" s="183"/>
      <c r="AE113" s="397" t="str">
        <f>IF(P113="","",INDEX(Aux_loc!D:E,MATCH(P113,Aux_loc!D:D,0),2))</f>
        <v/>
      </c>
      <c r="AG113">
        <f t="shared" si="7"/>
        <v>0</v>
      </c>
      <c r="AJ113">
        <f t="shared" si="8"/>
        <v>0</v>
      </c>
      <c r="AN113" t="b">
        <f t="shared" si="9"/>
        <v>0</v>
      </c>
      <c r="AO113" t="str">
        <f t="shared" si="10"/>
        <v/>
      </c>
      <c r="AP113" t="b">
        <f t="shared" si="11"/>
        <v>0</v>
      </c>
      <c r="AQ113" t="str">
        <f t="shared" si="12"/>
        <v/>
      </c>
      <c r="AR113" t="b">
        <f t="shared" si="13"/>
        <v>0</v>
      </c>
    </row>
    <row r="114" spans="3:44">
      <c r="C114" s="300" t="s">
        <v>567</v>
      </c>
      <c r="D114" s="301"/>
      <c r="E114" s="307"/>
      <c r="F114" s="392"/>
      <c r="G114" s="308"/>
      <c r="H114" s="296"/>
      <c r="I114" s="296"/>
      <c r="J114" s="296"/>
      <c r="K114" s="296"/>
      <c r="L114" s="296"/>
      <c r="M114" s="296"/>
      <c r="N114" s="300" t="str">
        <f>IF(P114="","",INDEX(Aux_loc!B:D,MATCH(P114,Aux_loc!D:D,0),2))</f>
        <v/>
      </c>
      <c r="O114" s="301"/>
      <c r="P114" s="297"/>
      <c r="Q114" s="297"/>
      <c r="R114" s="297"/>
      <c r="S114" s="297"/>
      <c r="T114" s="297"/>
      <c r="U114" s="297"/>
      <c r="V114" s="183"/>
      <c r="W114" s="183"/>
      <c r="X114" s="183"/>
      <c r="Y114" s="183"/>
      <c r="Z114" s="183"/>
      <c r="AA114" s="183"/>
      <c r="AB114" s="183"/>
      <c r="AC114" s="183"/>
      <c r="AD114" s="183"/>
      <c r="AE114" s="397" t="str">
        <f>IF(P114="","",INDEX(Aux_loc!D:E,MATCH(P114,Aux_loc!D:D,0),2))</f>
        <v/>
      </c>
      <c r="AG114">
        <f t="shared" si="7"/>
        <v>0</v>
      </c>
      <c r="AJ114">
        <f t="shared" si="8"/>
        <v>0</v>
      </c>
      <c r="AN114" t="b">
        <f t="shared" si="9"/>
        <v>0</v>
      </c>
      <c r="AO114" t="str">
        <f t="shared" si="10"/>
        <v/>
      </c>
      <c r="AP114" t="b">
        <f t="shared" si="11"/>
        <v>0</v>
      </c>
      <c r="AQ114" t="str">
        <f t="shared" si="12"/>
        <v/>
      </c>
      <c r="AR114" t="b">
        <f t="shared" si="13"/>
        <v>0</v>
      </c>
    </row>
    <row r="115" spans="3:44">
      <c r="C115" s="300" t="s">
        <v>568</v>
      </c>
      <c r="D115" s="301"/>
      <c r="E115" s="307"/>
      <c r="F115" s="392"/>
      <c r="G115" s="308"/>
      <c r="H115" s="296"/>
      <c r="I115" s="296"/>
      <c r="J115" s="296"/>
      <c r="K115" s="296"/>
      <c r="L115" s="296"/>
      <c r="M115" s="296"/>
      <c r="N115" s="300" t="str">
        <f>IF(P115="","",INDEX(Aux_loc!B:D,MATCH(P115,Aux_loc!D:D,0),2))</f>
        <v/>
      </c>
      <c r="O115" s="301"/>
      <c r="P115" s="297"/>
      <c r="Q115" s="297"/>
      <c r="R115" s="297"/>
      <c r="S115" s="297"/>
      <c r="T115" s="297"/>
      <c r="U115" s="297"/>
      <c r="V115" s="183"/>
      <c r="W115" s="183"/>
      <c r="X115" s="183"/>
      <c r="Y115" s="183"/>
      <c r="Z115" s="183"/>
      <c r="AA115" s="183"/>
      <c r="AB115" s="183"/>
      <c r="AC115" s="183"/>
      <c r="AD115" s="183"/>
      <c r="AE115" s="397" t="str">
        <f>IF(P115="","",INDEX(Aux_loc!D:E,MATCH(P115,Aux_loc!D:D,0),2))</f>
        <v/>
      </c>
      <c r="AG115">
        <f t="shared" si="7"/>
        <v>0</v>
      </c>
      <c r="AJ115">
        <f t="shared" si="8"/>
        <v>0</v>
      </c>
      <c r="AN115" t="b">
        <f t="shared" si="9"/>
        <v>0</v>
      </c>
      <c r="AO115" t="str">
        <f t="shared" si="10"/>
        <v/>
      </c>
      <c r="AP115" t="b">
        <f t="shared" si="11"/>
        <v>0</v>
      </c>
      <c r="AQ115" t="str">
        <f t="shared" si="12"/>
        <v/>
      </c>
      <c r="AR115" t="b">
        <f t="shared" si="13"/>
        <v>0</v>
      </c>
    </row>
    <row r="116" spans="3:44">
      <c r="C116" s="300" t="s">
        <v>569</v>
      </c>
      <c r="D116" s="301"/>
      <c r="E116" s="307"/>
      <c r="F116" s="392"/>
      <c r="G116" s="308"/>
      <c r="H116" s="296"/>
      <c r="I116" s="296"/>
      <c r="J116" s="296"/>
      <c r="K116" s="296"/>
      <c r="L116" s="296"/>
      <c r="M116" s="296"/>
      <c r="N116" s="300" t="str">
        <f>IF(P116="","",INDEX(Aux_loc!B:D,MATCH(P116,Aux_loc!D:D,0),2))</f>
        <v/>
      </c>
      <c r="O116" s="301"/>
      <c r="P116" s="297"/>
      <c r="Q116" s="297"/>
      <c r="R116" s="297"/>
      <c r="S116" s="297"/>
      <c r="T116" s="297"/>
      <c r="U116" s="297"/>
      <c r="V116" s="183"/>
      <c r="W116" s="183"/>
      <c r="X116" s="183"/>
      <c r="Y116" s="183"/>
      <c r="Z116" s="183"/>
      <c r="AA116" s="183"/>
      <c r="AB116" s="183"/>
      <c r="AC116" s="183"/>
      <c r="AD116" s="183"/>
      <c r="AE116" s="397" t="str">
        <f>IF(P116="","",INDEX(Aux_loc!D:E,MATCH(P116,Aux_loc!D:D,0),2))</f>
        <v/>
      </c>
      <c r="AG116">
        <f t="shared" si="7"/>
        <v>0</v>
      </c>
      <c r="AJ116">
        <f t="shared" si="8"/>
        <v>0</v>
      </c>
      <c r="AN116" t="b">
        <f t="shared" si="9"/>
        <v>0</v>
      </c>
      <c r="AO116" t="str">
        <f t="shared" si="10"/>
        <v/>
      </c>
      <c r="AP116" t="b">
        <f t="shared" si="11"/>
        <v>0</v>
      </c>
      <c r="AQ116" t="str">
        <f t="shared" si="12"/>
        <v/>
      </c>
      <c r="AR116" t="b">
        <f t="shared" si="13"/>
        <v>0</v>
      </c>
    </row>
    <row r="117" spans="3:44">
      <c r="C117" s="300" t="s">
        <v>570</v>
      </c>
      <c r="D117" s="301"/>
      <c r="E117" s="307"/>
      <c r="F117" s="392"/>
      <c r="G117" s="308"/>
      <c r="H117" s="296"/>
      <c r="I117" s="296"/>
      <c r="J117" s="296"/>
      <c r="K117" s="296"/>
      <c r="L117" s="296"/>
      <c r="M117" s="296"/>
      <c r="N117" s="300" t="str">
        <f>IF(P117="","",INDEX(Aux_loc!B:D,MATCH(P117,Aux_loc!D:D,0),2))</f>
        <v/>
      </c>
      <c r="O117" s="301"/>
      <c r="P117" s="297"/>
      <c r="Q117" s="297"/>
      <c r="R117" s="297"/>
      <c r="S117" s="297"/>
      <c r="T117" s="297"/>
      <c r="U117" s="297"/>
      <c r="V117" s="183"/>
      <c r="W117" s="183"/>
      <c r="X117" s="183"/>
      <c r="Y117" s="183"/>
      <c r="Z117" s="183"/>
      <c r="AA117" s="183"/>
      <c r="AB117" s="183"/>
      <c r="AC117" s="183"/>
      <c r="AD117" s="183"/>
      <c r="AE117" s="397" t="str">
        <f>IF(P117="","",INDEX(Aux_loc!D:E,MATCH(P117,Aux_loc!D:D,0),2))</f>
        <v/>
      </c>
      <c r="AG117">
        <f t="shared" si="7"/>
        <v>0</v>
      </c>
      <c r="AJ117">
        <f t="shared" si="8"/>
        <v>0</v>
      </c>
      <c r="AN117" t="b">
        <f t="shared" si="9"/>
        <v>0</v>
      </c>
      <c r="AO117" t="str">
        <f t="shared" si="10"/>
        <v/>
      </c>
      <c r="AP117" t="b">
        <f t="shared" si="11"/>
        <v>0</v>
      </c>
      <c r="AQ117" t="str">
        <f t="shared" si="12"/>
        <v/>
      </c>
      <c r="AR117" t="b">
        <f t="shared" si="13"/>
        <v>0</v>
      </c>
    </row>
    <row r="118" spans="3:44">
      <c r="C118" s="300" t="s">
        <v>571</v>
      </c>
      <c r="D118" s="301"/>
      <c r="E118" s="307"/>
      <c r="F118" s="392"/>
      <c r="G118" s="308"/>
      <c r="H118" s="296"/>
      <c r="I118" s="296"/>
      <c r="J118" s="296"/>
      <c r="K118" s="296"/>
      <c r="L118" s="296"/>
      <c r="M118" s="296"/>
      <c r="N118" s="300" t="str">
        <f>IF(P118="","",INDEX(Aux_loc!B:D,MATCH(P118,Aux_loc!D:D,0),2))</f>
        <v/>
      </c>
      <c r="O118" s="301"/>
      <c r="P118" s="297"/>
      <c r="Q118" s="297"/>
      <c r="R118" s="297"/>
      <c r="S118" s="297"/>
      <c r="T118" s="297"/>
      <c r="U118" s="297"/>
      <c r="V118" s="183"/>
      <c r="W118" s="183"/>
      <c r="X118" s="183"/>
      <c r="Y118" s="183"/>
      <c r="Z118" s="183"/>
      <c r="AA118" s="183"/>
      <c r="AB118" s="183"/>
      <c r="AC118" s="183"/>
      <c r="AD118" s="183"/>
      <c r="AE118" s="397" t="str">
        <f>IF(P118="","",INDEX(Aux_loc!D:E,MATCH(P118,Aux_loc!D:D,0),2))</f>
        <v/>
      </c>
      <c r="AG118">
        <f t="shared" si="7"/>
        <v>0</v>
      </c>
      <c r="AJ118">
        <f t="shared" si="8"/>
        <v>0</v>
      </c>
      <c r="AN118" t="b">
        <f t="shared" si="9"/>
        <v>0</v>
      </c>
      <c r="AO118" t="str">
        <f t="shared" si="10"/>
        <v/>
      </c>
      <c r="AP118" t="b">
        <f t="shared" si="11"/>
        <v>0</v>
      </c>
      <c r="AQ118" t="str">
        <f t="shared" si="12"/>
        <v/>
      </c>
      <c r="AR118" t="b">
        <f t="shared" si="13"/>
        <v>0</v>
      </c>
    </row>
    <row r="119" spans="3:44">
      <c r="C119" s="300" t="s">
        <v>572</v>
      </c>
      <c r="D119" s="301"/>
      <c r="E119" s="307"/>
      <c r="F119" s="392"/>
      <c r="G119" s="308"/>
      <c r="H119" s="296"/>
      <c r="I119" s="296"/>
      <c r="J119" s="296"/>
      <c r="K119" s="296"/>
      <c r="L119" s="296"/>
      <c r="M119" s="296"/>
      <c r="N119" s="300" t="str">
        <f>IF(P119="","",INDEX(Aux_loc!B:D,MATCH(P119,Aux_loc!D:D,0),2))</f>
        <v/>
      </c>
      <c r="O119" s="301"/>
      <c r="P119" s="297"/>
      <c r="Q119" s="297"/>
      <c r="R119" s="297"/>
      <c r="S119" s="297"/>
      <c r="T119" s="297"/>
      <c r="U119" s="297"/>
      <c r="V119" s="183"/>
      <c r="W119" s="183"/>
      <c r="X119" s="183"/>
      <c r="Y119" s="183"/>
      <c r="Z119" s="183"/>
      <c r="AA119" s="183"/>
      <c r="AB119" s="183"/>
      <c r="AC119" s="183"/>
      <c r="AD119" s="183"/>
      <c r="AE119" s="397" t="str">
        <f>IF(P119="","",INDEX(Aux_loc!D:E,MATCH(P119,Aux_loc!D:D,0),2))</f>
        <v/>
      </c>
      <c r="AG119">
        <f t="shared" si="7"/>
        <v>0</v>
      </c>
      <c r="AJ119">
        <f t="shared" si="8"/>
        <v>0</v>
      </c>
      <c r="AN119" t="b">
        <f t="shared" si="9"/>
        <v>0</v>
      </c>
      <c r="AO119" t="str">
        <f t="shared" si="10"/>
        <v/>
      </c>
      <c r="AP119" t="b">
        <f t="shared" si="11"/>
        <v>0</v>
      </c>
      <c r="AQ119" t="str">
        <f t="shared" si="12"/>
        <v/>
      </c>
      <c r="AR119" t="b">
        <f t="shared" si="13"/>
        <v>0</v>
      </c>
    </row>
    <row r="120" spans="3:44">
      <c r="C120" s="300" t="s">
        <v>573</v>
      </c>
      <c r="D120" s="301"/>
      <c r="E120" s="307"/>
      <c r="F120" s="392"/>
      <c r="G120" s="308"/>
      <c r="H120" s="296"/>
      <c r="I120" s="296"/>
      <c r="J120" s="296"/>
      <c r="K120" s="296"/>
      <c r="L120" s="296"/>
      <c r="M120" s="296"/>
      <c r="N120" s="300" t="str">
        <f>IF(P120="","",INDEX(Aux_loc!B:D,MATCH(P120,Aux_loc!D:D,0),2))</f>
        <v/>
      </c>
      <c r="O120" s="301"/>
      <c r="P120" s="297"/>
      <c r="Q120" s="297"/>
      <c r="R120" s="297"/>
      <c r="S120" s="297"/>
      <c r="T120" s="297"/>
      <c r="U120" s="297"/>
      <c r="V120" s="183"/>
      <c r="W120" s="183"/>
      <c r="X120" s="183"/>
      <c r="Y120" s="183"/>
      <c r="Z120" s="183"/>
      <c r="AA120" s="183"/>
      <c r="AB120" s="183"/>
      <c r="AC120" s="183"/>
      <c r="AD120" s="183"/>
      <c r="AE120" s="397" t="str">
        <f>IF(P120="","",INDEX(Aux_loc!D:E,MATCH(P120,Aux_loc!D:D,0),2))</f>
        <v/>
      </c>
      <c r="AG120">
        <f t="shared" si="7"/>
        <v>0</v>
      </c>
      <c r="AJ120">
        <f t="shared" si="8"/>
        <v>0</v>
      </c>
      <c r="AN120" t="b">
        <f t="shared" si="9"/>
        <v>0</v>
      </c>
      <c r="AO120" t="str">
        <f t="shared" si="10"/>
        <v/>
      </c>
      <c r="AP120" t="b">
        <f t="shared" si="11"/>
        <v>0</v>
      </c>
      <c r="AQ120" t="str">
        <f t="shared" si="12"/>
        <v/>
      </c>
      <c r="AR120" t="b">
        <f t="shared" si="13"/>
        <v>0</v>
      </c>
    </row>
    <row r="121" spans="3:44">
      <c r="C121" s="300" t="s">
        <v>574</v>
      </c>
      <c r="D121" s="301"/>
      <c r="E121" s="307"/>
      <c r="F121" s="392"/>
      <c r="G121" s="308"/>
      <c r="H121" s="296"/>
      <c r="I121" s="296"/>
      <c r="J121" s="296"/>
      <c r="K121" s="296"/>
      <c r="L121" s="296"/>
      <c r="M121" s="296"/>
      <c r="N121" s="300" t="str">
        <f>IF(P121="","",INDEX(Aux_loc!B:D,MATCH(P121,Aux_loc!D:D,0),2))</f>
        <v/>
      </c>
      <c r="O121" s="301"/>
      <c r="P121" s="297"/>
      <c r="Q121" s="297"/>
      <c r="R121" s="297"/>
      <c r="S121" s="297"/>
      <c r="T121" s="297"/>
      <c r="U121" s="297"/>
      <c r="V121" s="183"/>
      <c r="W121" s="183"/>
      <c r="X121" s="183"/>
      <c r="Y121" s="183"/>
      <c r="Z121" s="183"/>
      <c r="AA121" s="183"/>
      <c r="AB121" s="183"/>
      <c r="AC121" s="183"/>
      <c r="AD121" s="183"/>
      <c r="AE121" s="397" t="str">
        <f>IF(P121="","",INDEX(Aux_loc!D:E,MATCH(P121,Aux_loc!D:D,0),2))</f>
        <v/>
      </c>
      <c r="AG121">
        <f t="shared" si="7"/>
        <v>0</v>
      </c>
      <c r="AJ121">
        <f t="shared" si="8"/>
        <v>0</v>
      </c>
      <c r="AN121" t="b">
        <f t="shared" si="9"/>
        <v>0</v>
      </c>
      <c r="AO121" t="str">
        <f t="shared" si="10"/>
        <v/>
      </c>
      <c r="AP121" t="b">
        <f t="shared" si="11"/>
        <v>0</v>
      </c>
      <c r="AQ121" t="str">
        <f t="shared" si="12"/>
        <v/>
      </c>
      <c r="AR121" t="b">
        <f t="shared" si="13"/>
        <v>0</v>
      </c>
    </row>
    <row r="122" spans="3:44">
      <c r="C122" s="300" t="s">
        <v>575</v>
      </c>
      <c r="D122" s="301"/>
      <c r="E122" s="307"/>
      <c r="F122" s="392"/>
      <c r="G122" s="308"/>
      <c r="H122" s="296"/>
      <c r="I122" s="296"/>
      <c r="J122" s="296"/>
      <c r="K122" s="296"/>
      <c r="L122" s="296"/>
      <c r="M122" s="296"/>
      <c r="N122" s="300" t="str">
        <f>IF(P122="","",INDEX(Aux_loc!B:D,MATCH(P122,Aux_loc!D:D,0),2))</f>
        <v/>
      </c>
      <c r="O122" s="301"/>
      <c r="P122" s="297"/>
      <c r="Q122" s="297"/>
      <c r="R122" s="297"/>
      <c r="S122" s="297"/>
      <c r="T122" s="297"/>
      <c r="U122" s="297"/>
      <c r="V122" s="183"/>
      <c r="W122" s="183"/>
      <c r="X122" s="183"/>
      <c r="Y122" s="183"/>
      <c r="Z122" s="183"/>
      <c r="AA122" s="183"/>
      <c r="AB122" s="183"/>
      <c r="AC122" s="183"/>
      <c r="AD122" s="183"/>
      <c r="AE122" s="397" t="str">
        <f>IF(P122="","",INDEX(Aux_loc!D:E,MATCH(P122,Aux_loc!D:D,0),2))</f>
        <v/>
      </c>
      <c r="AG122">
        <f t="shared" si="7"/>
        <v>0</v>
      </c>
      <c r="AJ122">
        <f t="shared" si="8"/>
        <v>0</v>
      </c>
      <c r="AN122" t="b">
        <f t="shared" si="9"/>
        <v>0</v>
      </c>
      <c r="AO122" t="str">
        <f t="shared" si="10"/>
        <v/>
      </c>
      <c r="AP122" t="b">
        <f t="shared" si="11"/>
        <v>0</v>
      </c>
      <c r="AQ122" t="str">
        <f t="shared" si="12"/>
        <v/>
      </c>
      <c r="AR122" t="b">
        <f t="shared" si="13"/>
        <v>0</v>
      </c>
    </row>
    <row r="123" spans="3:44">
      <c r="C123" s="300" t="s">
        <v>576</v>
      </c>
      <c r="D123" s="301"/>
      <c r="E123" s="307"/>
      <c r="F123" s="392"/>
      <c r="G123" s="308"/>
      <c r="H123" s="296"/>
      <c r="I123" s="296"/>
      <c r="J123" s="296"/>
      <c r="K123" s="296"/>
      <c r="L123" s="296"/>
      <c r="M123" s="296"/>
      <c r="N123" s="300" t="str">
        <f>IF(P123="","",INDEX(Aux_loc!B:D,MATCH(P123,Aux_loc!D:D,0),2))</f>
        <v/>
      </c>
      <c r="O123" s="301"/>
      <c r="P123" s="297"/>
      <c r="Q123" s="297"/>
      <c r="R123" s="297"/>
      <c r="S123" s="297"/>
      <c r="T123" s="297"/>
      <c r="U123" s="297"/>
      <c r="V123" s="183"/>
      <c r="W123" s="183"/>
      <c r="X123" s="183"/>
      <c r="Y123" s="183"/>
      <c r="Z123" s="183"/>
      <c r="AA123" s="183"/>
      <c r="AB123" s="183"/>
      <c r="AC123" s="183"/>
      <c r="AD123" s="183"/>
      <c r="AE123" s="397" t="str">
        <f>IF(P123="","",INDEX(Aux_loc!D:E,MATCH(P123,Aux_loc!D:D,0),2))</f>
        <v/>
      </c>
      <c r="AG123">
        <f t="shared" si="7"/>
        <v>0</v>
      </c>
      <c r="AJ123">
        <f t="shared" si="8"/>
        <v>0</v>
      </c>
      <c r="AN123" t="b">
        <f t="shared" si="9"/>
        <v>0</v>
      </c>
      <c r="AO123" t="str">
        <f t="shared" si="10"/>
        <v/>
      </c>
      <c r="AP123" t="b">
        <f t="shared" si="11"/>
        <v>0</v>
      </c>
      <c r="AQ123" t="str">
        <f t="shared" si="12"/>
        <v/>
      </c>
      <c r="AR123" t="b">
        <f t="shared" si="13"/>
        <v>0</v>
      </c>
    </row>
    <row r="124" spans="3:44">
      <c r="C124" s="300" t="s">
        <v>577</v>
      </c>
      <c r="D124" s="301"/>
      <c r="E124" s="307"/>
      <c r="F124" s="392"/>
      <c r="G124" s="308"/>
      <c r="H124" s="296"/>
      <c r="I124" s="296"/>
      <c r="J124" s="296"/>
      <c r="K124" s="296"/>
      <c r="L124" s="296"/>
      <c r="M124" s="296"/>
      <c r="N124" s="300" t="str">
        <f>IF(P124="","",INDEX(Aux_loc!B:D,MATCH(P124,Aux_loc!D:D,0),2))</f>
        <v/>
      </c>
      <c r="O124" s="301"/>
      <c r="P124" s="297"/>
      <c r="Q124" s="297"/>
      <c r="R124" s="297"/>
      <c r="S124" s="297"/>
      <c r="T124" s="297"/>
      <c r="U124" s="297"/>
      <c r="V124" s="183"/>
      <c r="W124" s="183"/>
      <c r="X124" s="183"/>
      <c r="Y124" s="183"/>
      <c r="Z124" s="183"/>
      <c r="AA124" s="183"/>
      <c r="AB124" s="183"/>
      <c r="AC124" s="183"/>
      <c r="AD124" s="183"/>
      <c r="AE124" s="397" t="str">
        <f>IF(P124="","",INDEX(Aux_loc!D:E,MATCH(P124,Aux_loc!D:D,0),2))</f>
        <v/>
      </c>
      <c r="AG124">
        <f t="shared" si="7"/>
        <v>0</v>
      </c>
      <c r="AJ124">
        <f t="shared" si="8"/>
        <v>0</v>
      </c>
      <c r="AN124" t="b">
        <f t="shared" si="9"/>
        <v>0</v>
      </c>
      <c r="AO124" t="str">
        <f t="shared" si="10"/>
        <v/>
      </c>
      <c r="AP124" t="b">
        <f t="shared" si="11"/>
        <v>0</v>
      </c>
      <c r="AQ124" t="str">
        <f t="shared" si="12"/>
        <v/>
      </c>
      <c r="AR124" t="b">
        <f t="shared" si="13"/>
        <v>0</v>
      </c>
    </row>
    <row r="125" spans="3:44">
      <c r="C125" s="300" t="s">
        <v>578</v>
      </c>
      <c r="D125" s="301"/>
      <c r="E125" s="307"/>
      <c r="F125" s="392"/>
      <c r="G125" s="308"/>
      <c r="H125" s="296"/>
      <c r="I125" s="296"/>
      <c r="J125" s="296"/>
      <c r="K125" s="296"/>
      <c r="L125" s="296"/>
      <c r="M125" s="296"/>
      <c r="N125" s="300" t="str">
        <f>IF(P125="","",INDEX(Aux_loc!B:D,MATCH(P125,Aux_loc!D:D,0),2))</f>
        <v/>
      </c>
      <c r="O125" s="301"/>
      <c r="P125" s="297"/>
      <c r="Q125" s="297"/>
      <c r="R125" s="297"/>
      <c r="S125" s="297"/>
      <c r="T125" s="297"/>
      <c r="U125" s="297"/>
      <c r="V125" s="183"/>
      <c r="W125" s="183"/>
      <c r="X125" s="183"/>
      <c r="Y125" s="183"/>
      <c r="Z125" s="183"/>
      <c r="AA125" s="183"/>
      <c r="AB125" s="183"/>
      <c r="AC125" s="183"/>
      <c r="AD125" s="183"/>
      <c r="AE125" s="397" t="str">
        <f>IF(P125="","",INDEX(Aux_loc!D:E,MATCH(P125,Aux_loc!D:D,0),2))</f>
        <v/>
      </c>
      <c r="AG125">
        <f t="shared" si="7"/>
        <v>0</v>
      </c>
      <c r="AJ125">
        <f t="shared" si="8"/>
        <v>0</v>
      </c>
      <c r="AN125" t="b">
        <f t="shared" si="9"/>
        <v>0</v>
      </c>
      <c r="AO125" t="str">
        <f t="shared" si="10"/>
        <v/>
      </c>
      <c r="AP125" t="b">
        <f t="shared" si="11"/>
        <v>0</v>
      </c>
      <c r="AQ125" t="str">
        <f t="shared" si="12"/>
        <v/>
      </c>
      <c r="AR125" t="b">
        <f t="shared" si="13"/>
        <v>0</v>
      </c>
    </row>
    <row r="126" spans="3:44">
      <c r="C126" s="300" t="s">
        <v>579</v>
      </c>
      <c r="D126" s="301"/>
      <c r="E126" s="307"/>
      <c r="F126" s="392"/>
      <c r="G126" s="308"/>
      <c r="H126" s="296"/>
      <c r="I126" s="296"/>
      <c r="J126" s="296"/>
      <c r="K126" s="296"/>
      <c r="L126" s="296"/>
      <c r="M126" s="296"/>
      <c r="N126" s="300" t="str">
        <f>IF(P126="","",INDEX(Aux_loc!B:D,MATCH(P126,Aux_loc!D:D,0),2))</f>
        <v/>
      </c>
      <c r="O126" s="301"/>
      <c r="P126" s="297"/>
      <c r="Q126" s="297"/>
      <c r="R126" s="297"/>
      <c r="S126" s="297"/>
      <c r="T126" s="297"/>
      <c r="U126" s="297"/>
      <c r="V126" s="183"/>
      <c r="W126" s="183"/>
      <c r="X126" s="183"/>
      <c r="Y126" s="183"/>
      <c r="Z126" s="183"/>
      <c r="AA126" s="183"/>
      <c r="AB126" s="183"/>
      <c r="AC126" s="183"/>
      <c r="AD126" s="183"/>
      <c r="AE126" s="397" t="str">
        <f>IF(P126="","",INDEX(Aux_loc!D:E,MATCH(P126,Aux_loc!D:D,0),2))</f>
        <v/>
      </c>
      <c r="AG126">
        <f t="shared" si="7"/>
        <v>0</v>
      </c>
      <c r="AJ126">
        <f t="shared" si="8"/>
        <v>0</v>
      </c>
      <c r="AN126" t="b">
        <f t="shared" si="9"/>
        <v>0</v>
      </c>
      <c r="AO126" t="str">
        <f t="shared" si="10"/>
        <v/>
      </c>
      <c r="AP126" t="b">
        <f t="shared" si="11"/>
        <v>0</v>
      </c>
      <c r="AQ126" t="str">
        <f t="shared" si="12"/>
        <v/>
      </c>
      <c r="AR126" t="b">
        <f t="shared" si="13"/>
        <v>0</v>
      </c>
    </row>
    <row r="127" spans="3:44">
      <c r="C127" s="300" t="s">
        <v>580</v>
      </c>
      <c r="D127" s="301"/>
      <c r="E127" s="307"/>
      <c r="F127" s="392"/>
      <c r="G127" s="308"/>
      <c r="H127" s="296"/>
      <c r="I127" s="296"/>
      <c r="J127" s="296"/>
      <c r="K127" s="296"/>
      <c r="L127" s="296"/>
      <c r="M127" s="296"/>
      <c r="N127" s="300" t="str">
        <f>IF(P127="","",INDEX(Aux_loc!B:D,MATCH(P127,Aux_loc!D:D,0),2))</f>
        <v/>
      </c>
      <c r="O127" s="301"/>
      <c r="P127" s="297"/>
      <c r="Q127" s="297"/>
      <c r="R127" s="297"/>
      <c r="S127" s="297"/>
      <c r="T127" s="297"/>
      <c r="U127" s="297"/>
      <c r="V127" s="183"/>
      <c r="W127" s="183"/>
      <c r="X127" s="183"/>
      <c r="Y127" s="183"/>
      <c r="Z127" s="183"/>
      <c r="AA127" s="183"/>
      <c r="AB127" s="183"/>
      <c r="AC127" s="183"/>
      <c r="AD127" s="183"/>
      <c r="AE127" s="397" t="str">
        <f>IF(P127="","",INDEX(Aux_loc!D:E,MATCH(P127,Aux_loc!D:D,0),2))</f>
        <v/>
      </c>
      <c r="AG127">
        <f t="shared" si="7"/>
        <v>0</v>
      </c>
      <c r="AJ127">
        <f t="shared" si="8"/>
        <v>0</v>
      </c>
      <c r="AN127" t="b">
        <f t="shared" si="9"/>
        <v>0</v>
      </c>
      <c r="AO127" t="str">
        <f t="shared" si="10"/>
        <v/>
      </c>
      <c r="AP127" t="b">
        <f t="shared" si="11"/>
        <v>0</v>
      </c>
      <c r="AQ127" t="str">
        <f t="shared" si="12"/>
        <v/>
      </c>
      <c r="AR127" t="b">
        <f t="shared" si="13"/>
        <v>0</v>
      </c>
    </row>
    <row r="128" spans="3:44">
      <c r="C128" s="300" t="s">
        <v>581</v>
      </c>
      <c r="D128" s="301"/>
      <c r="E128" s="307"/>
      <c r="F128" s="392"/>
      <c r="G128" s="308"/>
      <c r="H128" s="296"/>
      <c r="I128" s="296"/>
      <c r="J128" s="296"/>
      <c r="K128" s="296"/>
      <c r="L128" s="296"/>
      <c r="M128" s="296"/>
      <c r="N128" s="300" t="str">
        <f>IF(P128="","",INDEX(Aux_loc!B:D,MATCH(P128,Aux_loc!D:D,0),2))</f>
        <v/>
      </c>
      <c r="O128" s="301"/>
      <c r="P128" s="297"/>
      <c r="Q128" s="297"/>
      <c r="R128" s="297"/>
      <c r="S128" s="297"/>
      <c r="T128" s="297"/>
      <c r="U128" s="297"/>
      <c r="V128" s="183"/>
      <c r="W128" s="183"/>
      <c r="X128" s="183"/>
      <c r="Y128" s="183"/>
      <c r="Z128" s="183"/>
      <c r="AA128" s="183"/>
      <c r="AB128" s="183"/>
      <c r="AC128" s="183"/>
      <c r="AD128" s="183"/>
      <c r="AE128" s="397" t="str">
        <f>IF(P128="","",INDEX(Aux_loc!D:E,MATCH(P128,Aux_loc!D:D,0),2))</f>
        <v/>
      </c>
      <c r="AG128">
        <f t="shared" si="7"/>
        <v>0</v>
      </c>
      <c r="AJ128">
        <f t="shared" si="8"/>
        <v>0</v>
      </c>
      <c r="AN128" t="b">
        <f t="shared" si="9"/>
        <v>0</v>
      </c>
      <c r="AO128" t="str">
        <f t="shared" si="10"/>
        <v/>
      </c>
      <c r="AP128" t="b">
        <f t="shared" si="11"/>
        <v>0</v>
      </c>
      <c r="AQ128" t="str">
        <f t="shared" si="12"/>
        <v/>
      </c>
      <c r="AR128" t="b">
        <f t="shared" si="13"/>
        <v>0</v>
      </c>
    </row>
    <row r="129" spans="3:44">
      <c r="C129" s="300" t="s">
        <v>582</v>
      </c>
      <c r="D129" s="301"/>
      <c r="E129" s="307"/>
      <c r="F129" s="392"/>
      <c r="G129" s="308"/>
      <c r="H129" s="296"/>
      <c r="I129" s="296"/>
      <c r="J129" s="296"/>
      <c r="K129" s="296"/>
      <c r="L129" s="296"/>
      <c r="M129" s="296"/>
      <c r="N129" s="300" t="str">
        <f>IF(P129="","",INDEX(Aux_loc!B:D,MATCH(P129,Aux_loc!D:D,0),2))</f>
        <v/>
      </c>
      <c r="O129" s="301"/>
      <c r="P129" s="297"/>
      <c r="Q129" s="297"/>
      <c r="R129" s="297"/>
      <c r="S129" s="297"/>
      <c r="T129" s="297"/>
      <c r="U129" s="297"/>
      <c r="V129" s="183"/>
      <c r="W129" s="183"/>
      <c r="X129" s="183"/>
      <c r="Y129" s="183"/>
      <c r="Z129" s="183"/>
      <c r="AA129" s="183"/>
      <c r="AB129" s="183"/>
      <c r="AC129" s="183"/>
      <c r="AD129" s="183"/>
      <c r="AE129" s="397" t="str">
        <f>IF(P129="","",INDEX(Aux_loc!D:E,MATCH(P129,Aux_loc!D:D,0),2))</f>
        <v/>
      </c>
      <c r="AG129">
        <f t="shared" si="7"/>
        <v>0</v>
      </c>
      <c r="AJ129">
        <f t="shared" si="8"/>
        <v>0</v>
      </c>
      <c r="AN129" t="b">
        <f t="shared" si="9"/>
        <v>0</v>
      </c>
      <c r="AO129" t="str">
        <f t="shared" si="10"/>
        <v/>
      </c>
      <c r="AP129" t="b">
        <f t="shared" si="11"/>
        <v>0</v>
      </c>
      <c r="AQ129" t="str">
        <f t="shared" si="12"/>
        <v/>
      </c>
      <c r="AR129" t="b">
        <f t="shared" si="13"/>
        <v>0</v>
      </c>
    </row>
    <row r="130" spans="3:44">
      <c r="C130" s="300" t="s">
        <v>583</v>
      </c>
      <c r="D130" s="301"/>
      <c r="E130" s="307"/>
      <c r="F130" s="392"/>
      <c r="G130" s="308"/>
      <c r="H130" s="296"/>
      <c r="I130" s="296"/>
      <c r="J130" s="296"/>
      <c r="K130" s="296"/>
      <c r="L130" s="296"/>
      <c r="M130" s="296"/>
      <c r="N130" s="300" t="str">
        <f>IF(P130="","",INDEX(Aux_loc!B:D,MATCH(P130,Aux_loc!D:D,0),2))</f>
        <v/>
      </c>
      <c r="O130" s="301"/>
      <c r="P130" s="297"/>
      <c r="Q130" s="297"/>
      <c r="R130" s="297"/>
      <c r="S130" s="297"/>
      <c r="T130" s="297"/>
      <c r="U130" s="297"/>
      <c r="V130" s="183"/>
      <c r="W130" s="183"/>
      <c r="X130" s="183"/>
      <c r="Y130" s="183"/>
      <c r="Z130" s="183"/>
      <c r="AA130" s="183"/>
      <c r="AB130" s="183"/>
      <c r="AC130" s="183"/>
      <c r="AD130" s="183"/>
      <c r="AE130" s="397" t="str">
        <f>IF(P130="","",INDEX(Aux_loc!D:E,MATCH(P130,Aux_loc!D:D,0),2))</f>
        <v/>
      </c>
      <c r="AG130">
        <f t="shared" si="7"/>
        <v>0</v>
      </c>
      <c r="AJ130">
        <f t="shared" si="8"/>
        <v>0</v>
      </c>
      <c r="AN130" t="b">
        <f t="shared" si="9"/>
        <v>0</v>
      </c>
      <c r="AO130" t="str">
        <f t="shared" si="10"/>
        <v/>
      </c>
      <c r="AP130" t="b">
        <f t="shared" si="11"/>
        <v>0</v>
      </c>
      <c r="AQ130" t="str">
        <f t="shared" si="12"/>
        <v/>
      </c>
      <c r="AR130" t="b">
        <f t="shared" si="13"/>
        <v>0</v>
      </c>
    </row>
    <row r="131" spans="3:44">
      <c r="C131" s="300" t="s">
        <v>584</v>
      </c>
      <c r="D131" s="301"/>
      <c r="E131" s="307"/>
      <c r="F131" s="392"/>
      <c r="G131" s="308"/>
      <c r="H131" s="296"/>
      <c r="I131" s="296"/>
      <c r="J131" s="296"/>
      <c r="K131" s="296"/>
      <c r="L131" s="296"/>
      <c r="M131" s="296"/>
      <c r="N131" s="300" t="str">
        <f>IF(P131="","",INDEX(Aux_loc!B:D,MATCH(P131,Aux_loc!D:D,0),2))</f>
        <v/>
      </c>
      <c r="O131" s="301"/>
      <c r="P131" s="297"/>
      <c r="Q131" s="297"/>
      <c r="R131" s="297"/>
      <c r="S131" s="297"/>
      <c r="T131" s="297"/>
      <c r="U131" s="297"/>
      <c r="V131" s="183"/>
      <c r="W131" s="183"/>
      <c r="X131" s="183"/>
      <c r="Y131" s="183"/>
      <c r="Z131" s="183"/>
      <c r="AA131" s="183"/>
      <c r="AB131" s="183"/>
      <c r="AC131" s="183"/>
      <c r="AD131" s="183"/>
      <c r="AE131" s="397" t="str">
        <f>IF(P131="","",INDEX(Aux_loc!D:E,MATCH(P131,Aux_loc!D:D,0),2))</f>
        <v/>
      </c>
      <c r="AG131">
        <f t="shared" si="7"/>
        <v>0</v>
      </c>
      <c r="AJ131">
        <f t="shared" si="8"/>
        <v>0</v>
      </c>
      <c r="AN131" t="b">
        <f t="shared" si="9"/>
        <v>0</v>
      </c>
      <c r="AO131" t="str">
        <f t="shared" si="10"/>
        <v/>
      </c>
      <c r="AP131" t="b">
        <f t="shared" si="11"/>
        <v>0</v>
      </c>
      <c r="AQ131" t="str">
        <f t="shared" si="12"/>
        <v/>
      </c>
      <c r="AR131" t="b">
        <f t="shared" si="13"/>
        <v>0</v>
      </c>
    </row>
    <row r="132" spans="3:44">
      <c r="C132" s="300" t="s">
        <v>585</v>
      </c>
      <c r="D132" s="301"/>
      <c r="E132" s="307"/>
      <c r="F132" s="392"/>
      <c r="G132" s="308"/>
      <c r="H132" s="296"/>
      <c r="I132" s="296"/>
      <c r="J132" s="296"/>
      <c r="K132" s="296"/>
      <c r="L132" s="296"/>
      <c r="M132" s="296"/>
      <c r="N132" s="300" t="str">
        <f>IF(P132="","",INDEX(Aux_loc!B:D,MATCH(P132,Aux_loc!D:D,0),2))</f>
        <v/>
      </c>
      <c r="O132" s="301"/>
      <c r="P132" s="297"/>
      <c r="Q132" s="297"/>
      <c r="R132" s="297"/>
      <c r="S132" s="297"/>
      <c r="T132" s="297"/>
      <c r="U132" s="297"/>
      <c r="V132" s="183"/>
      <c r="W132" s="183"/>
      <c r="X132" s="183"/>
      <c r="Y132" s="183"/>
      <c r="Z132" s="183"/>
      <c r="AA132" s="183"/>
      <c r="AB132" s="183"/>
      <c r="AC132" s="183"/>
      <c r="AD132" s="183"/>
      <c r="AE132" s="397" t="str">
        <f>IF(P132="","",INDEX(Aux_loc!D:E,MATCH(P132,Aux_loc!D:D,0),2))</f>
        <v/>
      </c>
      <c r="AG132">
        <f t="shared" si="7"/>
        <v>0</v>
      </c>
      <c r="AJ132">
        <f t="shared" si="8"/>
        <v>0</v>
      </c>
      <c r="AN132" t="b">
        <f t="shared" si="9"/>
        <v>0</v>
      </c>
      <c r="AO132" t="str">
        <f t="shared" si="10"/>
        <v/>
      </c>
      <c r="AP132" t="b">
        <f t="shared" si="11"/>
        <v>0</v>
      </c>
      <c r="AQ132" t="str">
        <f t="shared" si="12"/>
        <v/>
      </c>
      <c r="AR132" t="b">
        <f t="shared" si="13"/>
        <v>0</v>
      </c>
    </row>
    <row r="133" spans="3:44">
      <c r="C133" s="300" t="s">
        <v>586</v>
      </c>
      <c r="D133" s="301"/>
      <c r="E133" s="307"/>
      <c r="F133" s="392"/>
      <c r="G133" s="308"/>
      <c r="H133" s="296"/>
      <c r="I133" s="296"/>
      <c r="J133" s="296"/>
      <c r="K133" s="296"/>
      <c r="L133" s="296"/>
      <c r="M133" s="296"/>
      <c r="N133" s="300" t="str">
        <f>IF(P133="","",INDEX(Aux_loc!B:D,MATCH(P133,Aux_loc!D:D,0),2))</f>
        <v/>
      </c>
      <c r="O133" s="301"/>
      <c r="P133" s="297"/>
      <c r="Q133" s="297"/>
      <c r="R133" s="297"/>
      <c r="S133" s="297"/>
      <c r="T133" s="297"/>
      <c r="U133" s="297"/>
      <c r="V133" s="183"/>
      <c r="W133" s="183"/>
      <c r="X133" s="183"/>
      <c r="Y133" s="183"/>
      <c r="Z133" s="183"/>
      <c r="AA133" s="183"/>
      <c r="AB133" s="183"/>
      <c r="AC133" s="183"/>
      <c r="AD133" s="183"/>
      <c r="AE133" s="397" t="str">
        <f>IF(P133="","",INDEX(Aux_loc!D:E,MATCH(P133,Aux_loc!D:D,0),2))</f>
        <v/>
      </c>
      <c r="AG133">
        <f t="shared" si="7"/>
        <v>0</v>
      </c>
      <c r="AJ133">
        <f t="shared" si="8"/>
        <v>0</v>
      </c>
      <c r="AN133" t="b">
        <f t="shared" si="9"/>
        <v>0</v>
      </c>
      <c r="AO133" t="str">
        <f t="shared" si="10"/>
        <v/>
      </c>
      <c r="AP133" t="b">
        <f t="shared" si="11"/>
        <v>0</v>
      </c>
      <c r="AQ133" t="str">
        <f t="shared" si="12"/>
        <v/>
      </c>
      <c r="AR133" t="b">
        <f t="shared" si="13"/>
        <v>0</v>
      </c>
    </row>
    <row r="134" spans="3:44">
      <c r="C134" s="300" t="s">
        <v>587</v>
      </c>
      <c r="D134" s="301"/>
      <c r="E134" s="307"/>
      <c r="F134" s="392"/>
      <c r="G134" s="308"/>
      <c r="H134" s="296"/>
      <c r="I134" s="296"/>
      <c r="J134" s="296"/>
      <c r="K134" s="296"/>
      <c r="L134" s="296"/>
      <c r="M134" s="296"/>
      <c r="N134" s="300" t="str">
        <f>IF(P134="","",INDEX(Aux_loc!B:D,MATCH(P134,Aux_loc!D:D,0),2))</f>
        <v/>
      </c>
      <c r="O134" s="301"/>
      <c r="P134" s="297"/>
      <c r="Q134" s="297"/>
      <c r="R134" s="297"/>
      <c r="S134" s="297"/>
      <c r="T134" s="297"/>
      <c r="U134" s="297"/>
      <c r="V134" s="183"/>
      <c r="W134" s="183"/>
      <c r="X134" s="183"/>
      <c r="Y134" s="183"/>
      <c r="Z134" s="183"/>
      <c r="AA134" s="183"/>
      <c r="AB134" s="183"/>
      <c r="AC134" s="183"/>
      <c r="AD134" s="183"/>
      <c r="AE134" s="397" t="str">
        <f>IF(P134="","",INDEX(Aux_loc!D:E,MATCH(P134,Aux_loc!D:D,0),2))</f>
        <v/>
      </c>
      <c r="AG134">
        <f t="shared" si="7"/>
        <v>0</v>
      </c>
      <c r="AJ134">
        <f t="shared" si="8"/>
        <v>0</v>
      </c>
      <c r="AN134" t="b">
        <f t="shared" si="9"/>
        <v>0</v>
      </c>
      <c r="AO134" t="str">
        <f t="shared" si="10"/>
        <v/>
      </c>
      <c r="AP134" t="b">
        <f t="shared" si="11"/>
        <v>0</v>
      </c>
      <c r="AQ134" t="str">
        <f t="shared" si="12"/>
        <v/>
      </c>
      <c r="AR134" t="b">
        <f t="shared" si="13"/>
        <v>0</v>
      </c>
    </row>
    <row r="135" spans="3:44">
      <c r="C135" s="300" t="s">
        <v>588</v>
      </c>
      <c r="D135" s="301"/>
      <c r="E135" s="307"/>
      <c r="F135" s="392"/>
      <c r="G135" s="308"/>
      <c r="H135" s="296"/>
      <c r="I135" s="296"/>
      <c r="J135" s="296"/>
      <c r="K135" s="296"/>
      <c r="L135" s="296"/>
      <c r="M135" s="296"/>
      <c r="N135" s="300" t="str">
        <f>IF(P135="","",INDEX(Aux_loc!B:D,MATCH(P135,Aux_loc!D:D,0),2))</f>
        <v/>
      </c>
      <c r="O135" s="301"/>
      <c r="P135" s="297"/>
      <c r="Q135" s="297"/>
      <c r="R135" s="297"/>
      <c r="S135" s="297"/>
      <c r="T135" s="297"/>
      <c r="U135" s="297"/>
      <c r="V135" s="183"/>
      <c r="W135" s="183"/>
      <c r="X135" s="183"/>
      <c r="Y135" s="183"/>
      <c r="Z135" s="183"/>
      <c r="AA135" s="183"/>
      <c r="AB135" s="183"/>
      <c r="AC135" s="183"/>
      <c r="AD135" s="183"/>
      <c r="AE135" s="397" t="str">
        <f>IF(P135="","",INDEX(Aux_loc!D:E,MATCH(P135,Aux_loc!D:D,0),2))</f>
        <v/>
      </c>
      <c r="AG135">
        <f t="shared" si="7"/>
        <v>0</v>
      </c>
      <c r="AJ135">
        <f t="shared" si="8"/>
        <v>0</v>
      </c>
      <c r="AN135" t="b">
        <f t="shared" si="9"/>
        <v>0</v>
      </c>
      <c r="AO135" t="str">
        <f t="shared" si="10"/>
        <v/>
      </c>
      <c r="AP135" t="b">
        <f t="shared" si="11"/>
        <v>0</v>
      </c>
      <c r="AQ135" t="str">
        <f t="shared" si="12"/>
        <v/>
      </c>
      <c r="AR135" t="b">
        <f t="shared" si="13"/>
        <v>0</v>
      </c>
    </row>
    <row r="136" spans="3:44">
      <c r="C136" s="300" t="s">
        <v>589</v>
      </c>
      <c r="D136" s="301"/>
      <c r="E136" s="307"/>
      <c r="F136" s="392"/>
      <c r="G136" s="308"/>
      <c r="H136" s="296"/>
      <c r="I136" s="296"/>
      <c r="J136" s="296"/>
      <c r="K136" s="296"/>
      <c r="L136" s="296"/>
      <c r="M136" s="296"/>
      <c r="N136" s="300" t="str">
        <f>IF(P136="","",INDEX(Aux_loc!B:D,MATCH(P136,Aux_loc!D:D,0),2))</f>
        <v/>
      </c>
      <c r="O136" s="301"/>
      <c r="P136" s="297"/>
      <c r="Q136" s="297"/>
      <c r="R136" s="297"/>
      <c r="S136" s="297"/>
      <c r="T136" s="297"/>
      <c r="U136" s="297"/>
      <c r="V136" s="183"/>
      <c r="W136" s="183"/>
      <c r="X136" s="183"/>
      <c r="Y136" s="183"/>
      <c r="Z136" s="183"/>
      <c r="AA136" s="183"/>
      <c r="AB136" s="183"/>
      <c r="AC136" s="183"/>
      <c r="AD136" s="183"/>
      <c r="AE136" s="397" t="str">
        <f>IF(P136="","",INDEX(Aux_loc!D:E,MATCH(P136,Aux_loc!D:D,0),2))</f>
        <v/>
      </c>
      <c r="AG136">
        <f t="shared" si="7"/>
        <v>0</v>
      </c>
      <c r="AJ136">
        <f t="shared" si="8"/>
        <v>0</v>
      </c>
      <c r="AN136" t="b">
        <f t="shared" si="9"/>
        <v>0</v>
      </c>
      <c r="AO136" t="str">
        <f t="shared" si="10"/>
        <v/>
      </c>
      <c r="AP136" t="b">
        <f t="shared" si="11"/>
        <v>0</v>
      </c>
      <c r="AQ136" t="str">
        <f t="shared" si="12"/>
        <v/>
      </c>
      <c r="AR136" t="b">
        <f t="shared" si="13"/>
        <v>0</v>
      </c>
    </row>
    <row r="137" spans="3:44">
      <c r="C137" s="300" t="s">
        <v>590</v>
      </c>
      <c r="D137" s="301"/>
      <c r="E137" s="307"/>
      <c r="F137" s="392"/>
      <c r="G137" s="308"/>
      <c r="H137" s="296"/>
      <c r="I137" s="296"/>
      <c r="J137" s="296"/>
      <c r="K137" s="296"/>
      <c r="L137" s="296"/>
      <c r="M137" s="296"/>
      <c r="N137" s="300" t="str">
        <f>IF(P137="","",INDEX(Aux_loc!B:D,MATCH(P137,Aux_loc!D:D,0),2))</f>
        <v/>
      </c>
      <c r="O137" s="301"/>
      <c r="P137" s="297"/>
      <c r="Q137" s="297"/>
      <c r="R137" s="297"/>
      <c r="S137" s="297"/>
      <c r="T137" s="297"/>
      <c r="U137" s="297"/>
      <c r="V137" s="183"/>
      <c r="W137" s="183"/>
      <c r="X137" s="183"/>
      <c r="Y137" s="183"/>
      <c r="Z137" s="183"/>
      <c r="AA137" s="183"/>
      <c r="AB137" s="183"/>
      <c r="AC137" s="183"/>
      <c r="AD137" s="183"/>
      <c r="AE137" s="397" t="str">
        <f>IF(P137="","",INDEX(Aux_loc!D:E,MATCH(P137,Aux_loc!D:D,0),2))</f>
        <v/>
      </c>
      <c r="AG137">
        <f t="shared" si="7"/>
        <v>0</v>
      </c>
      <c r="AJ137">
        <f t="shared" si="8"/>
        <v>0</v>
      </c>
      <c r="AN137" t="b">
        <f t="shared" si="9"/>
        <v>0</v>
      </c>
      <c r="AO137" t="str">
        <f t="shared" si="10"/>
        <v/>
      </c>
      <c r="AP137" t="b">
        <f t="shared" si="11"/>
        <v>0</v>
      </c>
      <c r="AQ137" t="str">
        <f t="shared" si="12"/>
        <v/>
      </c>
      <c r="AR137" t="b">
        <f t="shared" si="13"/>
        <v>0</v>
      </c>
    </row>
    <row r="138" spans="3:44">
      <c r="C138" s="300" t="s">
        <v>591</v>
      </c>
      <c r="D138" s="301"/>
      <c r="E138" s="307"/>
      <c r="F138" s="392"/>
      <c r="G138" s="308"/>
      <c r="H138" s="296"/>
      <c r="I138" s="296"/>
      <c r="J138" s="296"/>
      <c r="K138" s="296"/>
      <c r="L138" s="296"/>
      <c r="M138" s="296"/>
      <c r="N138" s="300" t="str">
        <f>IF(P138="","",INDEX(Aux_loc!B:D,MATCH(P138,Aux_loc!D:D,0),2))</f>
        <v/>
      </c>
      <c r="O138" s="301"/>
      <c r="P138" s="297"/>
      <c r="Q138" s="297"/>
      <c r="R138" s="297"/>
      <c r="S138" s="297"/>
      <c r="T138" s="297"/>
      <c r="U138" s="297"/>
      <c r="V138" s="183"/>
      <c r="W138" s="183"/>
      <c r="X138" s="183"/>
      <c r="Y138" s="183"/>
      <c r="Z138" s="183"/>
      <c r="AA138" s="183"/>
      <c r="AB138" s="183"/>
      <c r="AC138" s="183"/>
      <c r="AD138" s="183"/>
      <c r="AE138" s="397" t="str">
        <f>IF(P138="","",INDEX(Aux_loc!D:E,MATCH(P138,Aux_loc!D:D,0),2))</f>
        <v/>
      </c>
      <c r="AG138">
        <f t="shared" si="7"/>
        <v>0</v>
      </c>
      <c r="AJ138">
        <f t="shared" si="8"/>
        <v>0</v>
      </c>
      <c r="AN138" t="b">
        <f t="shared" si="9"/>
        <v>0</v>
      </c>
      <c r="AO138" t="str">
        <f t="shared" si="10"/>
        <v/>
      </c>
      <c r="AP138" t="b">
        <f t="shared" si="11"/>
        <v>0</v>
      </c>
      <c r="AQ138" t="str">
        <f t="shared" si="12"/>
        <v/>
      </c>
      <c r="AR138" t="b">
        <f t="shared" si="13"/>
        <v>0</v>
      </c>
    </row>
    <row r="139" spans="3:44">
      <c r="C139" s="300" t="s">
        <v>592</v>
      </c>
      <c r="D139" s="301"/>
      <c r="E139" s="307"/>
      <c r="F139" s="392"/>
      <c r="G139" s="308"/>
      <c r="H139" s="296"/>
      <c r="I139" s="296"/>
      <c r="J139" s="296"/>
      <c r="K139" s="296"/>
      <c r="L139" s="296"/>
      <c r="M139" s="296"/>
      <c r="N139" s="300" t="str">
        <f>IF(P139="","",INDEX(Aux_loc!B:D,MATCH(P139,Aux_loc!D:D,0),2))</f>
        <v/>
      </c>
      <c r="O139" s="301"/>
      <c r="P139" s="297"/>
      <c r="Q139" s="297"/>
      <c r="R139" s="297"/>
      <c r="S139" s="297"/>
      <c r="T139" s="297"/>
      <c r="U139" s="297"/>
      <c r="V139" s="183"/>
      <c r="W139" s="183"/>
      <c r="X139" s="183"/>
      <c r="Y139" s="183"/>
      <c r="Z139" s="183"/>
      <c r="AA139" s="183"/>
      <c r="AB139" s="183"/>
      <c r="AC139" s="183"/>
      <c r="AD139" s="183"/>
      <c r="AE139" s="397" t="str">
        <f>IF(P139="","",INDEX(Aux_loc!D:E,MATCH(P139,Aux_loc!D:D,0),2))</f>
        <v/>
      </c>
      <c r="AG139">
        <f t="shared" si="7"/>
        <v>0</v>
      </c>
      <c r="AJ139">
        <f t="shared" si="8"/>
        <v>0</v>
      </c>
      <c r="AN139" t="b">
        <f t="shared" si="9"/>
        <v>0</v>
      </c>
      <c r="AO139" t="str">
        <f t="shared" si="10"/>
        <v/>
      </c>
      <c r="AP139" t="b">
        <f t="shared" si="11"/>
        <v>0</v>
      </c>
      <c r="AQ139" t="str">
        <f t="shared" si="12"/>
        <v/>
      </c>
      <c r="AR139" t="b">
        <f t="shared" si="13"/>
        <v>0</v>
      </c>
    </row>
    <row r="140" spans="3:44">
      <c r="C140" s="300" t="s">
        <v>593</v>
      </c>
      <c r="D140" s="301"/>
      <c r="E140" s="307"/>
      <c r="F140" s="392"/>
      <c r="G140" s="308"/>
      <c r="H140" s="296"/>
      <c r="I140" s="296"/>
      <c r="J140" s="296"/>
      <c r="K140" s="296"/>
      <c r="L140" s="296"/>
      <c r="M140" s="296"/>
      <c r="N140" s="300" t="str">
        <f>IF(P140="","",INDEX(Aux_loc!B:D,MATCH(P140,Aux_loc!D:D,0),2))</f>
        <v/>
      </c>
      <c r="O140" s="301"/>
      <c r="P140" s="297"/>
      <c r="Q140" s="297"/>
      <c r="R140" s="297"/>
      <c r="S140" s="297"/>
      <c r="T140" s="297"/>
      <c r="U140" s="297"/>
      <c r="V140" s="183"/>
      <c r="W140" s="183"/>
      <c r="X140" s="183"/>
      <c r="Y140" s="183"/>
      <c r="Z140" s="183"/>
      <c r="AA140" s="183"/>
      <c r="AB140" s="183"/>
      <c r="AC140" s="183"/>
      <c r="AD140" s="183"/>
      <c r="AE140" s="397" t="str">
        <f>IF(P140="","",INDEX(Aux_loc!D:E,MATCH(P140,Aux_loc!D:D,0),2))</f>
        <v/>
      </c>
      <c r="AG140">
        <f t="shared" si="7"/>
        <v>0</v>
      </c>
      <c r="AJ140">
        <f t="shared" si="8"/>
        <v>0</v>
      </c>
      <c r="AN140" t="b">
        <f t="shared" si="9"/>
        <v>0</v>
      </c>
      <c r="AO140" t="str">
        <f t="shared" si="10"/>
        <v/>
      </c>
      <c r="AP140" t="b">
        <f t="shared" si="11"/>
        <v>0</v>
      </c>
      <c r="AQ140" t="str">
        <f t="shared" si="12"/>
        <v/>
      </c>
      <c r="AR140" t="b">
        <f t="shared" si="13"/>
        <v>0</v>
      </c>
    </row>
    <row r="141" spans="3:44">
      <c r="C141" s="300" t="s">
        <v>594</v>
      </c>
      <c r="D141" s="301"/>
      <c r="E141" s="307"/>
      <c r="F141" s="392"/>
      <c r="G141" s="308"/>
      <c r="H141" s="296"/>
      <c r="I141" s="296"/>
      <c r="J141" s="296"/>
      <c r="K141" s="296"/>
      <c r="L141" s="296"/>
      <c r="M141" s="296"/>
      <c r="N141" s="300" t="str">
        <f>IF(P141="","",INDEX(Aux_loc!B:D,MATCH(P141,Aux_loc!D:D,0),2))</f>
        <v/>
      </c>
      <c r="O141" s="301"/>
      <c r="P141" s="297"/>
      <c r="Q141" s="297"/>
      <c r="R141" s="297"/>
      <c r="S141" s="297"/>
      <c r="T141" s="297"/>
      <c r="U141" s="297"/>
      <c r="V141" s="183"/>
      <c r="W141" s="183"/>
      <c r="X141" s="183"/>
      <c r="Y141" s="183"/>
      <c r="Z141" s="183"/>
      <c r="AA141" s="183"/>
      <c r="AB141" s="183"/>
      <c r="AC141" s="183"/>
      <c r="AD141" s="183"/>
      <c r="AE141" s="397" t="str">
        <f>IF(P141="","",INDEX(Aux_loc!D:E,MATCH(P141,Aux_loc!D:D,0),2))</f>
        <v/>
      </c>
      <c r="AG141">
        <f t="shared" si="7"/>
        <v>0</v>
      </c>
      <c r="AJ141">
        <f t="shared" si="8"/>
        <v>0</v>
      </c>
      <c r="AN141" t="b">
        <f t="shared" si="9"/>
        <v>0</v>
      </c>
      <c r="AO141" t="str">
        <f t="shared" si="10"/>
        <v/>
      </c>
      <c r="AP141" t="b">
        <f t="shared" si="11"/>
        <v>0</v>
      </c>
      <c r="AQ141" t="str">
        <f t="shared" si="12"/>
        <v/>
      </c>
      <c r="AR141" t="b">
        <f t="shared" si="13"/>
        <v>0</v>
      </c>
    </row>
    <row r="142" spans="3:44">
      <c r="C142" s="300" t="s">
        <v>595</v>
      </c>
      <c r="D142" s="301"/>
      <c r="E142" s="307"/>
      <c r="F142" s="392"/>
      <c r="G142" s="308"/>
      <c r="H142" s="296"/>
      <c r="I142" s="296"/>
      <c r="J142" s="296"/>
      <c r="K142" s="296"/>
      <c r="L142" s="296"/>
      <c r="M142" s="296"/>
      <c r="N142" s="300" t="str">
        <f>IF(P142="","",INDEX(Aux_loc!B:D,MATCH(P142,Aux_loc!D:D,0),2))</f>
        <v/>
      </c>
      <c r="O142" s="301"/>
      <c r="P142" s="297"/>
      <c r="Q142" s="297"/>
      <c r="R142" s="297"/>
      <c r="S142" s="297"/>
      <c r="T142" s="297"/>
      <c r="U142" s="297"/>
      <c r="V142" s="183"/>
      <c r="W142" s="183"/>
      <c r="X142" s="183"/>
      <c r="Y142" s="183"/>
      <c r="Z142" s="183"/>
      <c r="AA142" s="183"/>
      <c r="AB142" s="183"/>
      <c r="AC142" s="183"/>
      <c r="AD142" s="183"/>
      <c r="AE142" s="397" t="str">
        <f>IF(P142="","",INDEX(Aux_loc!D:E,MATCH(P142,Aux_loc!D:D,0),2))</f>
        <v/>
      </c>
      <c r="AG142">
        <f t="shared" si="7"/>
        <v>0</v>
      </c>
      <c r="AJ142">
        <f t="shared" si="8"/>
        <v>0</v>
      </c>
      <c r="AN142" t="b">
        <f t="shared" si="9"/>
        <v>0</v>
      </c>
      <c r="AO142" t="str">
        <f t="shared" si="10"/>
        <v/>
      </c>
      <c r="AP142" t="b">
        <f t="shared" si="11"/>
        <v>0</v>
      </c>
      <c r="AQ142" t="str">
        <f t="shared" si="12"/>
        <v/>
      </c>
      <c r="AR142" t="b">
        <f t="shared" si="13"/>
        <v>0</v>
      </c>
    </row>
    <row r="143" spans="3:44">
      <c r="C143" s="300" t="s">
        <v>596</v>
      </c>
      <c r="D143" s="301"/>
      <c r="E143" s="307"/>
      <c r="F143" s="392"/>
      <c r="G143" s="308"/>
      <c r="H143" s="296"/>
      <c r="I143" s="296"/>
      <c r="J143" s="296"/>
      <c r="K143" s="296"/>
      <c r="L143" s="296"/>
      <c r="M143" s="296"/>
      <c r="N143" s="300" t="str">
        <f>IF(P143="","",INDEX(Aux_loc!B:D,MATCH(P143,Aux_loc!D:D,0),2))</f>
        <v/>
      </c>
      <c r="O143" s="301"/>
      <c r="P143" s="297"/>
      <c r="Q143" s="297"/>
      <c r="R143" s="297"/>
      <c r="S143" s="297"/>
      <c r="T143" s="297"/>
      <c r="U143" s="297"/>
      <c r="V143" s="183"/>
      <c r="W143" s="183"/>
      <c r="X143" s="183"/>
      <c r="Y143" s="183"/>
      <c r="Z143" s="183"/>
      <c r="AA143" s="183"/>
      <c r="AB143" s="183"/>
      <c r="AC143" s="183"/>
      <c r="AD143" s="183"/>
      <c r="AE143" s="397" t="str">
        <f>IF(P143="","",INDEX(Aux_loc!D:E,MATCH(P143,Aux_loc!D:D,0),2))</f>
        <v/>
      </c>
      <c r="AG143">
        <f t="shared" si="7"/>
        <v>0</v>
      </c>
      <c r="AJ143">
        <f t="shared" si="8"/>
        <v>0</v>
      </c>
      <c r="AN143" t="b">
        <f t="shared" si="9"/>
        <v>0</v>
      </c>
      <c r="AO143" t="str">
        <f t="shared" si="10"/>
        <v/>
      </c>
      <c r="AP143" t="b">
        <f t="shared" si="11"/>
        <v>0</v>
      </c>
      <c r="AQ143" t="str">
        <f t="shared" si="12"/>
        <v/>
      </c>
      <c r="AR143" t="b">
        <f t="shared" si="13"/>
        <v>0</v>
      </c>
    </row>
    <row r="144" spans="3:44">
      <c r="C144" s="300" t="s">
        <v>597</v>
      </c>
      <c r="D144" s="301"/>
      <c r="E144" s="307"/>
      <c r="F144" s="392"/>
      <c r="G144" s="308"/>
      <c r="H144" s="296"/>
      <c r="I144" s="296"/>
      <c r="J144" s="296"/>
      <c r="K144" s="296"/>
      <c r="L144" s="296"/>
      <c r="M144" s="296"/>
      <c r="N144" s="300" t="str">
        <f>IF(P144="","",INDEX(Aux_loc!B:D,MATCH(P144,Aux_loc!D:D,0),2))</f>
        <v/>
      </c>
      <c r="O144" s="301"/>
      <c r="P144" s="297"/>
      <c r="Q144" s="297"/>
      <c r="R144" s="297"/>
      <c r="S144" s="297"/>
      <c r="T144" s="297"/>
      <c r="U144" s="297"/>
      <c r="V144" s="183"/>
      <c r="W144" s="183"/>
      <c r="X144" s="183"/>
      <c r="Y144" s="183"/>
      <c r="Z144" s="183"/>
      <c r="AA144" s="183"/>
      <c r="AB144" s="183"/>
      <c r="AC144" s="183"/>
      <c r="AD144" s="183"/>
      <c r="AE144" s="397" t="str">
        <f>IF(P144="","",INDEX(Aux_loc!D:E,MATCH(P144,Aux_loc!D:D,0),2))</f>
        <v/>
      </c>
      <c r="AG144">
        <f t="shared" si="7"/>
        <v>0</v>
      </c>
      <c r="AJ144">
        <f t="shared" si="8"/>
        <v>0</v>
      </c>
      <c r="AN144" t="b">
        <f t="shared" si="9"/>
        <v>0</v>
      </c>
      <c r="AO144" t="str">
        <f t="shared" si="10"/>
        <v/>
      </c>
      <c r="AP144" t="b">
        <f t="shared" si="11"/>
        <v>0</v>
      </c>
      <c r="AQ144" t="str">
        <f t="shared" si="12"/>
        <v/>
      </c>
      <c r="AR144" t="b">
        <f t="shared" si="13"/>
        <v>0</v>
      </c>
    </row>
    <row r="145" spans="3:44">
      <c r="C145" s="300" t="s">
        <v>598</v>
      </c>
      <c r="D145" s="301"/>
      <c r="E145" s="307"/>
      <c r="F145" s="392"/>
      <c r="G145" s="308"/>
      <c r="H145" s="296"/>
      <c r="I145" s="296"/>
      <c r="J145" s="296"/>
      <c r="K145" s="296"/>
      <c r="L145" s="296"/>
      <c r="M145" s="296"/>
      <c r="N145" s="300" t="str">
        <f>IF(P145="","",INDEX(Aux_loc!B:D,MATCH(P145,Aux_loc!D:D,0),2))</f>
        <v/>
      </c>
      <c r="O145" s="301"/>
      <c r="P145" s="297"/>
      <c r="Q145" s="297"/>
      <c r="R145" s="297"/>
      <c r="S145" s="297"/>
      <c r="T145" s="297"/>
      <c r="U145" s="297"/>
      <c r="V145" s="183"/>
      <c r="W145" s="183"/>
      <c r="X145" s="183"/>
      <c r="Y145" s="183"/>
      <c r="Z145" s="183"/>
      <c r="AA145" s="183"/>
      <c r="AB145" s="183"/>
      <c r="AC145" s="183"/>
      <c r="AD145" s="183"/>
      <c r="AE145" s="397" t="str">
        <f>IF(P145="","",INDEX(Aux_loc!D:E,MATCH(P145,Aux_loc!D:D,0),2))</f>
        <v/>
      </c>
      <c r="AG145">
        <f t="shared" si="7"/>
        <v>0</v>
      </c>
      <c r="AJ145">
        <f t="shared" si="8"/>
        <v>0</v>
      </c>
      <c r="AN145" t="b">
        <f t="shared" si="9"/>
        <v>0</v>
      </c>
      <c r="AO145" t="str">
        <f t="shared" si="10"/>
        <v/>
      </c>
      <c r="AP145" t="b">
        <f t="shared" si="11"/>
        <v>0</v>
      </c>
      <c r="AQ145" t="str">
        <f t="shared" si="12"/>
        <v/>
      </c>
      <c r="AR145" t="b">
        <f t="shared" si="13"/>
        <v>0</v>
      </c>
    </row>
    <row r="146" spans="3:44">
      <c r="C146" s="300" t="s">
        <v>599</v>
      </c>
      <c r="D146" s="301"/>
      <c r="E146" s="307"/>
      <c r="F146" s="392"/>
      <c r="G146" s="308"/>
      <c r="H146" s="296"/>
      <c r="I146" s="296"/>
      <c r="J146" s="296"/>
      <c r="K146" s="296"/>
      <c r="L146" s="296"/>
      <c r="M146" s="296"/>
      <c r="N146" s="300" t="str">
        <f>IF(P146="","",INDEX(Aux_loc!B:D,MATCH(P146,Aux_loc!D:D,0),2))</f>
        <v/>
      </c>
      <c r="O146" s="301"/>
      <c r="P146" s="297"/>
      <c r="Q146" s="297"/>
      <c r="R146" s="297"/>
      <c r="S146" s="297"/>
      <c r="T146" s="297"/>
      <c r="U146" s="297"/>
      <c r="V146" s="183"/>
      <c r="W146" s="183"/>
      <c r="X146" s="183"/>
      <c r="Y146" s="183"/>
      <c r="Z146" s="183"/>
      <c r="AA146" s="183"/>
      <c r="AB146" s="183"/>
      <c r="AC146" s="183"/>
      <c r="AD146" s="183"/>
      <c r="AE146" s="397" t="str">
        <f>IF(P146="","",INDEX(Aux_loc!D:E,MATCH(P146,Aux_loc!D:D,0),2))</f>
        <v/>
      </c>
      <c r="AG146">
        <f t="shared" ref="AG146:AG209" si="14">IF(OR(AG143=AH143,L146="NS",L146="NA"),0,IF((LEN(L146)-LEN(INT(L146))-1)&gt;0,1,0))</f>
        <v>0</v>
      </c>
      <c r="AJ146">
        <f t="shared" ref="AJ146:AJ209" si="15">IF(COUNTBLANK(E146:O146)=11,0,IF(COUNTA(E146,H146,J146,L146,N146)&lt;&gt;5,1,0))+IF(COUNTBLANK(E146:O146)=11,0,IF(COUNTA(V146:AD146)&gt;=1,0,1))</f>
        <v>0</v>
      </c>
      <c r="AN146" t="b">
        <f t="shared" ref="AN146:AN209" si="16">NOT(EXACT(E146,UPPER(E146)))</f>
        <v>0</v>
      </c>
      <c r="AO146" t="str">
        <f t="shared" ref="AO146:AO209" si="17">SUBSTITUTE( SUBSTITUTE( SUBSTITUTE( SUBSTITUTE( SUBSTITUTE( SUBSTITUTE( SUBSTITUTE( SUBSTITUTE( SUBSTITUTE( SUBSTITUTE(E146, "á", "a"), "é", "e"), "í", "i"), "ó", "o"), "ú", "u"), "Á", "A"), "É", "E"), "Í", "I"), "Ó", "O"), "Ú", "U")</f>
        <v/>
      </c>
      <c r="AP146" t="b">
        <f t="shared" ref="AP146:AP209" si="18">NOT(EXACT(E146,AO146))</f>
        <v>0</v>
      </c>
      <c r="AQ146" t="str">
        <f t="shared" ref="AQ146:AQ209" si="19">SUBSTITUTE((SUBSTITUTE(SUBSTITUTE(SUBSTITUTE(E146,".",""),",",""),"(","")),")","")</f>
        <v/>
      </c>
      <c r="AR146" t="b">
        <f t="shared" ref="AR146:AR209" si="20">NOT(EXACT(E146,AQ146))</f>
        <v>0</v>
      </c>
    </row>
    <row r="147" spans="3:44">
      <c r="C147" s="300" t="s">
        <v>600</v>
      </c>
      <c r="D147" s="301"/>
      <c r="E147" s="307"/>
      <c r="F147" s="392"/>
      <c r="G147" s="308"/>
      <c r="H147" s="296"/>
      <c r="I147" s="296"/>
      <c r="J147" s="296"/>
      <c r="K147" s="296"/>
      <c r="L147" s="296"/>
      <c r="M147" s="296"/>
      <c r="N147" s="300" t="str">
        <f>IF(P147="","",INDEX(Aux_loc!B:D,MATCH(P147,Aux_loc!D:D,0),2))</f>
        <v/>
      </c>
      <c r="O147" s="301"/>
      <c r="P147" s="297"/>
      <c r="Q147" s="297"/>
      <c r="R147" s="297"/>
      <c r="S147" s="297"/>
      <c r="T147" s="297"/>
      <c r="U147" s="297"/>
      <c r="V147" s="183"/>
      <c r="W147" s="183"/>
      <c r="X147" s="183"/>
      <c r="Y147" s="183"/>
      <c r="Z147" s="183"/>
      <c r="AA147" s="183"/>
      <c r="AB147" s="183"/>
      <c r="AC147" s="183"/>
      <c r="AD147" s="183"/>
      <c r="AE147" s="397" t="str">
        <f>IF(P147="","",INDEX(Aux_loc!D:E,MATCH(P147,Aux_loc!D:D,0),2))</f>
        <v/>
      </c>
      <c r="AG147">
        <f t="shared" si="14"/>
        <v>0</v>
      </c>
      <c r="AJ147">
        <f t="shared" si="15"/>
        <v>0</v>
      </c>
      <c r="AN147" t="b">
        <f t="shared" si="16"/>
        <v>0</v>
      </c>
      <c r="AO147" t="str">
        <f t="shared" si="17"/>
        <v/>
      </c>
      <c r="AP147" t="b">
        <f t="shared" si="18"/>
        <v>0</v>
      </c>
      <c r="AQ147" t="str">
        <f t="shared" si="19"/>
        <v/>
      </c>
      <c r="AR147" t="b">
        <f t="shared" si="20"/>
        <v>0</v>
      </c>
    </row>
    <row r="148" spans="3:44">
      <c r="C148" s="300" t="s">
        <v>601</v>
      </c>
      <c r="D148" s="301"/>
      <c r="E148" s="307"/>
      <c r="F148" s="392"/>
      <c r="G148" s="308"/>
      <c r="H148" s="296"/>
      <c r="I148" s="296"/>
      <c r="J148" s="296"/>
      <c r="K148" s="296"/>
      <c r="L148" s="296"/>
      <c r="M148" s="296"/>
      <c r="N148" s="300" t="str">
        <f>IF(P148="","",INDEX(Aux_loc!B:D,MATCH(P148,Aux_loc!D:D,0),2))</f>
        <v/>
      </c>
      <c r="O148" s="301"/>
      <c r="P148" s="297"/>
      <c r="Q148" s="297"/>
      <c r="R148" s="297"/>
      <c r="S148" s="297"/>
      <c r="T148" s="297"/>
      <c r="U148" s="297"/>
      <c r="V148" s="183"/>
      <c r="W148" s="183"/>
      <c r="X148" s="183"/>
      <c r="Y148" s="183"/>
      <c r="Z148" s="183"/>
      <c r="AA148" s="183"/>
      <c r="AB148" s="183"/>
      <c r="AC148" s="183"/>
      <c r="AD148" s="183"/>
      <c r="AE148" s="397" t="str">
        <f>IF(P148="","",INDEX(Aux_loc!D:E,MATCH(P148,Aux_loc!D:D,0),2))</f>
        <v/>
      </c>
      <c r="AG148">
        <f t="shared" si="14"/>
        <v>0</v>
      </c>
      <c r="AJ148">
        <f t="shared" si="15"/>
        <v>0</v>
      </c>
      <c r="AN148" t="b">
        <f t="shared" si="16"/>
        <v>0</v>
      </c>
      <c r="AO148" t="str">
        <f t="shared" si="17"/>
        <v/>
      </c>
      <c r="AP148" t="b">
        <f t="shared" si="18"/>
        <v>0</v>
      </c>
      <c r="AQ148" t="str">
        <f t="shared" si="19"/>
        <v/>
      </c>
      <c r="AR148" t="b">
        <f t="shared" si="20"/>
        <v>0</v>
      </c>
    </row>
    <row r="149" spans="3:44">
      <c r="C149" s="300" t="s">
        <v>602</v>
      </c>
      <c r="D149" s="301"/>
      <c r="E149" s="307"/>
      <c r="F149" s="392"/>
      <c r="G149" s="308"/>
      <c r="H149" s="296"/>
      <c r="I149" s="296"/>
      <c r="J149" s="296"/>
      <c r="K149" s="296"/>
      <c r="L149" s="296"/>
      <c r="M149" s="296"/>
      <c r="N149" s="300" t="str">
        <f>IF(P149="","",INDEX(Aux_loc!B:D,MATCH(P149,Aux_loc!D:D,0),2))</f>
        <v/>
      </c>
      <c r="O149" s="301"/>
      <c r="P149" s="297"/>
      <c r="Q149" s="297"/>
      <c r="R149" s="297"/>
      <c r="S149" s="297"/>
      <c r="T149" s="297"/>
      <c r="U149" s="297"/>
      <c r="V149" s="183"/>
      <c r="W149" s="183"/>
      <c r="X149" s="183"/>
      <c r="Y149" s="183"/>
      <c r="Z149" s="183"/>
      <c r="AA149" s="183"/>
      <c r="AB149" s="183"/>
      <c r="AC149" s="183"/>
      <c r="AD149" s="183"/>
      <c r="AE149" s="397" t="str">
        <f>IF(P149="","",INDEX(Aux_loc!D:E,MATCH(P149,Aux_loc!D:D,0),2))</f>
        <v/>
      </c>
      <c r="AG149">
        <f t="shared" si="14"/>
        <v>0</v>
      </c>
      <c r="AJ149">
        <f t="shared" si="15"/>
        <v>0</v>
      </c>
      <c r="AN149" t="b">
        <f t="shared" si="16"/>
        <v>0</v>
      </c>
      <c r="AO149" t="str">
        <f t="shared" si="17"/>
        <v/>
      </c>
      <c r="AP149" t="b">
        <f t="shared" si="18"/>
        <v>0</v>
      </c>
      <c r="AQ149" t="str">
        <f t="shared" si="19"/>
        <v/>
      </c>
      <c r="AR149" t="b">
        <f t="shared" si="20"/>
        <v>0</v>
      </c>
    </row>
    <row r="150" spans="3:44">
      <c r="C150" s="300" t="s">
        <v>603</v>
      </c>
      <c r="D150" s="301"/>
      <c r="E150" s="307"/>
      <c r="F150" s="392"/>
      <c r="G150" s="308"/>
      <c r="H150" s="296"/>
      <c r="I150" s="296"/>
      <c r="J150" s="296"/>
      <c r="K150" s="296"/>
      <c r="L150" s="296"/>
      <c r="M150" s="296"/>
      <c r="N150" s="300" t="str">
        <f>IF(P150="","",INDEX(Aux_loc!B:D,MATCH(P150,Aux_loc!D:D,0),2))</f>
        <v/>
      </c>
      <c r="O150" s="301"/>
      <c r="P150" s="297"/>
      <c r="Q150" s="297"/>
      <c r="R150" s="297"/>
      <c r="S150" s="297"/>
      <c r="T150" s="297"/>
      <c r="U150" s="297"/>
      <c r="V150" s="183"/>
      <c r="W150" s="183"/>
      <c r="X150" s="183"/>
      <c r="Y150" s="183"/>
      <c r="Z150" s="183"/>
      <c r="AA150" s="183"/>
      <c r="AB150" s="183"/>
      <c r="AC150" s="183"/>
      <c r="AD150" s="183"/>
      <c r="AE150" s="397" t="str">
        <f>IF(P150="","",INDEX(Aux_loc!D:E,MATCH(P150,Aux_loc!D:D,0),2))</f>
        <v/>
      </c>
      <c r="AG150">
        <f t="shared" si="14"/>
        <v>0</v>
      </c>
      <c r="AJ150">
        <f t="shared" si="15"/>
        <v>0</v>
      </c>
      <c r="AN150" t="b">
        <f t="shared" si="16"/>
        <v>0</v>
      </c>
      <c r="AO150" t="str">
        <f t="shared" si="17"/>
        <v/>
      </c>
      <c r="AP150" t="b">
        <f t="shared" si="18"/>
        <v>0</v>
      </c>
      <c r="AQ150" t="str">
        <f t="shared" si="19"/>
        <v/>
      </c>
      <c r="AR150" t="b">
        <f t="shared" si="20"/>
        <v>0</v>
      </c>
    </row>
    <row r="151" spans="3:44">
      <c r="C151" s="300" t="s">
        <v>604</v>
      </c>
      <c r="D151" s="301"/>
      <c r="E151" s="307"/>
      <c r="F151" s="392"/>
      <c r="G151" s="308"/>
      <c r="H151" s="296"/>
      <c r="I151" s="296"/>
      <c r="J151" s="296"/>
      <c r="K151" s="296"/>
      <c r="L151" s="296"/>
      <c r="M151" s="296"/>
      <c r="N151" s="300" t="str">
        <f>IF(P151="","",INDEX(Aux_loc!B:D,MATCH(P151,Aux_loc!D:D,0),2))</f>
        <v/>
      </c>
      <c r="O151" s="301"/>
      <c r="P151" s="297"/>
      <c r="Q151" s="297"/>
      <c r="R151" s="297"/>
      <c r="S151" s="297"/>
      <c r="T151" s="297"/>
      <c r="U151" s="297"/>
      <c r="V151" s="183"/>
      <c r="W151" s="183"/>
      <c r="X151" s="183"/>
      <c r="Y151" s="183"/>
      <c r="Z151" s="183"/>
      <c r="AA151" s="183"/>
      <c r="AB151" s="183"/>
      <c r="AC151" s="183"/>
      <c r="AD151" s="183"/>
      <c r="AE151" s="397" t="str">
        <f>IF(P151="","",INDEX(Aux_loc!D:E,MATCH(P151,Aux_loc!D:D,0),2))</f>
        <v/>
      </c>
      <c r="AG151">
        <f t="shared" si="14"/>
        <v>0</v>
      </c>
      <c r="AJ151">
        <f t="shared" si="15"/>
        <v>0</v>
      </c>
      <c r="AN151" t="b">
        <f t="shared" si="16"/>
        <v>0</v>
      </c>
      <c r="AO151" t="str">
        <f t="shared" si="17"/>
        <v/>
      </c>
      <c r="AP151" t="b">
        <f t="shared" si="18"/>
        <v>0</v>
      </c>
      <c r="AQ151" t="str">
        <f t="shared" si="19"/>
        <v/>
      </c>
      <c r="AR151" t="b">
        <f t="shared" si="20"/>
        <v>0</v>
      </c>
    </row>
    <row r="152" spans="3:44">
      <c r="C152" s="300" t="s">
        <v>605</v>
      </c>
      <c r="D152" s="301"/>
      <c r="E152" s="307"/>
      <c r="F152" s="392"/>
      <c r="G152" s="308"/>
      <c r="H152" s="296"/>
      <c r="I152" s="296"/>
      <c r="J152" s="296"/>
      <c r="K152" s="296"/>
      <c r="L152" s="296"/>
      <c r="M152" s="296"/>
      <c r="N152" s="300" t="str">
        <f>IF(P152="","",INDEX(Aux_loc!B:D,MATCH(P152,Aux_loc!D:D,0),2))</f>
        <v/>
      </c>
      <c r="O152" s="301"/>
      <c r="P152" s="297"/>
      <c r="Q152" s="297"/>
      <c r="R152" s="297"/>
      <c r="S152" s="297"/>
      <c r="T152" s="297"/>
      <c r="U152" s="297"/>
      <c r="V152" s="183"/>
      <c r="W152" s="183"/>
      <c r="X152" s="183"/>
      <c r="Y152" s="183"/>
      <c r="Z152" s="183"/>
      <c r="AA152" s="183"/>
      <c r="AB152" s="183"/>
      <c r="AC152" s="183"/>
      <c r="AD152" s="183"/>
      <c r="AE152" s="397" t="str">
        <f>IF(P152="","",INDEX(Aux_loc!D:E,MATCH(P152,Aux_loc!D:D,0),2))</f>
        <v/>
      </c>
      <c r="AG152">
        <f t="shared" si="14"/>
        <v>0</v>
      </c>
      <c r="AJ152">
        <f t="shared" si="15"/>
        <v>0</v>
      </c>
      <c r="AN152" t="b">
        <f t="shared" si="16"/>
        <v>0</v>
      </c>
      <c r="AO152" t="str">
        <f t="shared" si="17"/>
        <v/>
      </c>
      <c r="AP152" t="b">
        <f t="shared" si="18"/>
        <v>0</v>
      </c>
      <c r="AQ152" t="str">
        <f t="shared" si="19"/>
        <v/>
      </c>
      <c r="AR152" t="b">
        <f t="shared" si="20"/>
        <v>0</v>
      </c>
    </row>
    <row r="153" spans="3:44">
      <c r="C153" s="300" t="s">
        <v>606</v>
      </c>
      <c r="D153" s="301"/>
      <c r="E153" s="307"/>
      <c r="F153" s="392"/>
      <c r="G153" s="308"/>
      <c r="H153" s="296"/>
      <c r="I153" s="296"/>
      <c r="J153" s="296"/>
      <c r="K153" s="296"/>
      <c r="L153" s="296"/>
      <c r="M153" s="296"/>
      <c r="N153" s="300" t="str">
        <f>IF(P153="","",INDEX(Aux_loc!B:D,MATCH(P153,Aux_loc!D:D,0),2))</f>
        <v/>
      </c>
      <c r="O153" s="301"/>
      <c r="P153" s="297"/>
      <c r="Q153" s="297"/>
      <c r="R153" s="297"/>
      <c r="S153" s="297"/>
      <c r="T153" s="297"/>
      <c r="U153" s="297"/>
      <c r="V153" s="183"/>
      <c r="W153" s="183"/>
      <c r="X153" s="183"/>
      <c r="Y153" s="183"/>
      <c r="Z153" s="183"/>
      <c r="AA153" s="183"/>
      <c r="AB153" s="183"/>
      <c r="AC153" s="183"/>
      <c r="AD153" s="183"/>
      <c r="AE153" s="397" t="str">
        <f>IF(P153="","",INDEX(Aux_loc!D:E,MATCH(P153,Aux_loc!D:D,0),2))</f>
        <v/>
      </c>
      <c r="AG153">
        <f t="shared" si="14"/>
        <v>0</v>
      </c>
      <c r="AJ153">
        <f t="shared" si="15"/>
        <v>0</v>
      </c>
      <c r="AN153" t="b">
        <f t="shared" si="16"/>
        <v>0</v>
      </c>
      <c r="AO153" t="str">
        <f t="shared" si="17"/>
        <v/>
      </c>
      <c r="AP153" t="b">
        <f t="shared" si="18"/>
        <v>0</v>
      </c>
      <c r="AQ153" t="str">
        <f t="shared" si="19"/>
        <v/>
      </c>
      <c r="AR153" t="b">
        <f t="shared" si="20"/>
        <v>0</v>
      </c>
    </row>
    <row r="154" spans="3:44">
      <c r="C154" s="300" t="s">
        <v>607</v>
      </c>
      <c r="D154" s="301"/>
      <c r="E154" s="307"/>
      <c r="F154" s="392"/>
      <c r="G154" s="308"/>
      <c r="H154" s="296"/>
      <c r="I154" s="296"/>
      <c r="J154" s="296"/>
      <c r="K154" s="296"/>
      <c r="L154" s="296"/>
      <c r="M154" s="296"/>
      <c r="N154" s="300" t="str">
        <f>IF(P154="","",INDEX(Aux_loc!B:D,MATCH(P154,Aux_loc!D:D,0),2))</f>
        <v/>
      </c>
      <c r="O154" s="301"/>
      <c r="P154" s="297"/>
      <c r="Q154" s="297"/>
      <c r="R154" s="297"/>
      <c r="S154" s="297"/>
      <c r="T154" s="297"/>
      <c r="U154" s="297"/>
      <c r="V154" s="183"/>
      <c r="W154" s="183"/>
      <c r="X154" s="183"/>
      <c r="Y154" s="183"/>
      <c r="Z154" s="183"/>
      <c r="AA154" s="183"/>
      <c r="AB154" s="183"/>
      <c r="AC154" s="183"/>
      <c r="AD154" s="183"/>
      <c r="AE154" s="397" t="str">
        <f>IF(P154="","",INDEX(Aux_loc!D:E,MATCH(P154,Aux_loc!D:D,0),2))</f>
        <v/>
      </c>
      <c r="AG154">
        <f t="shared" si="14"/>
        <v>0</v>
      </c>
      <c r="AJ154">
        <f t="shared" si="15"/>
        <v>0</v>
      </c>
      <c r="AN154" t="b">
        <f t="shared" si="16"/>
        <v>0</v>
      </c>
      <c r="AO154" t="str">
        <f t="shared" si="17"/>
        <v/>
      </c>
      <c r="AP154" t="b">
        <f t="shared" si="18"/>
        <v>0</v>
      </c>
      <c r="AQ154" t="str">
        <f t="shared" si="19"/>
        <v/>
      </c>
      <c r="AR154" t="b">
        <f t="shared" si="20"/>
        <v>0</v>
      </c>
    </row>
    <row r="155" spans="3:44">
      <c r="C155" s="300" t="s">
        <v>608</v>
      </c>
      <c r="D155" s="301"/>
      <c r="E155" s="307"/>
      <c r="F155" s="392"/>
      <c r="G155" s="308"/>
      <c r="H155" s="296"/>
      <c r="I155" s="296"/>
      <c r="J155" s="296"/>
      <c r="K155" s="296"/>
      <c r="L155" s="296"/>
      <c r="M155" s="296"/>
      <c r="N155" s="300" t="str">
        <f>IF(P155="","",INDEX(Aux_loc!B:D,MATCH(P155,Aux_loc!D:D,0),2))</f>
        <v/>
      </c>
      <c r="O155" s="301"/>
      <c r="P155" s="297"/>
      <c r="Q155" s="297"/>
      <c r="R155" s="297"/>
      <c r="S155" s="297"/>
      <c r="T155" s="297"/>
      <c r="U155" s="297"/>
      <c r="V155" s="183"/>
      <c r="W155" s="183"/>
      <c r="X155" s="183"/>
      <c r="Y155" s="183"/>
      <c r="Z155" s="183"/>
      <c r="AA155" s="183"/>
      <c r="AB155" s="183"/>
      <c r="AC155" s="183"/>
      <c r="AD155" s="183"/>
      <c r="AE155" s="397" t="str">
        <f>IF(P155="","",INDEX(Aux_loc!D:E,MATCH(P155,Aux_loc!D:D,0),2))</f>
        <v/>
      </c>
      <c r="AG155">
        <f t="shared" si="14"/>
        <v>0</v>
      </c>
      <c r="AJ155">
        <f t="shared" si="15"/>
        <v>0</v>
      </c>
      <c r="AN155" t="b">
        <f t="shared" si="16"/>
        <v>0</v>
      </c>
      <c r="AO155" t="str">
        <f t="shared" si="17"/>
        <v/>
      </c>
      <c r="AP155" t="b">
        <f t="shared" si="18"/>
        <v>0</v>
      </c>
      <c r="AQ155" t="str">
        <f t="shared" si="19"/>
        <v/>
      </c>
      <c r="AR155" t="b">
        <f t="shared" si="20"/>
        <v>0</v>
      </c>
    </row>
    <row r="156" spans="3:44">
      <c r="C156" s="300" t="s">
        <v>609</v>
      </c>
      <c r="D156" s="301"/>
      <c r="E156" s="307"/>
      <c r="F156" s="392"/>
      <c r="G156" s="308"/>
      <c r="H156" s="296"/>
      <c r="I156" s="296"/>
      <c r="J156" s="296"/>
      <c r="K156" s="296"/>
      <c r="L156" s="296"/>
      <c r="M156" s="296"/>
      <c r="N156" s="300" t="str">
        <f>IF(P156="","",INDEX(Aux_loc!B:D,MATCH(P156,Aux_loc!D:D,0),2))</f>
        <v/>
      </c>
      <c r="O156" s="301"/>
      <c r="P156" s="297"/>
      <c r="Q156" s="297"/>
      <c r="R156" s="297"/>
      <c r="S156" s="297"/>
      <c r="T156" s="297"/>
      <c r="U156" s="297"/>
      <c r="V156" s="183"/>
      <c r="W156" s="183"/>
      <c r="X156" s="183"/>
      <c r="Y156" s="183"/>
      <c r="Z156" s="183"/>
      <c r="AA156" s="183"/>
      <c r="AB156" s="183"/>
      <c r="AC156" s="183"/>
      <c r="AD156" s="183"/>
      <c r="AE156" s="397" t="str">
        <f>IF(P156="","",INDEX(Aux_loc!D:E,MATCH(P156,Aux_loc!D:D,0),2))</f>
        <v/>
      </c>
      <c r="AG156">
        <f t="shared" si="14"/>
        <v>0</v>
      </c>
      <c r="AJ156">
        <f t="shared" si="15"/>
        <v>0</v>
      </c>
      <c r="AN156" t="b">
        <f t="shared" si="16"/>
        <v>0</v>
      </c>
      <c r="AO156" t="str">
        <f t="shared" si="17"/>
        <v/>
      </c>
      <c r="AP156" t="b">
        <f t="shared" si="18"/>
        <v>0</v>
      </c>
      <c r="AQ156" t="str">
        <f t="shared" si="19"/>
        <v/>
      </c>
      <c r="AR156" t="b">
        <f t="shared" si="20"/>
        <v>0</v>
      </c>
    </row>
    <row r="157" spans="3:44">
      <c r="C157" s="300" t="s">
        <v>610</v>
      </c>
      <c r="D157" s="301"/>
      <c r="E157" s="307"/>
      <c r="F157" s="392"/>
      <c r="G157" s="308"/>
      <c r="H157" s="296"/>
      <c r="I157" s="296"/>
      <c r="J157" s="296"/>
      <c r="K157" s="296"/>
      <c r="L157" s="296"/>
      <c r="M157" s="296"/>
      <c r="N157" s="300" t="str">
        <f>IF(P157="","",INDEX(Aux_loc!B:D,MATCH(P157,Aux_loc!D:D,0),2))</f>
        <v/>
      </c>
      <c r="O157" s="301"/>
      <c r="P157" s="297"/>
      <c r="Q157" s="297"/>
      <c r="R157" s="297"/>
      <c r="S157" s="297"/>
      <c r="T157" s="297"/>
      <c r="U157" s="297"/>
      <c r="V157" s="183"/>
      <c r="W157" s="183"/>
      <c r="X157" s="183"/>
      <c r="Y157" s="183"/>
      <c r="Z157" s="183"/>
      <c r="AA157" s="183"/>
      <c r="AB157" s="183"/>
      <c r="AC157" s="183"/>
      <c r="AD157" s="183"/>
      <c r="AE157" s="397" t="str">
        <f>IF(P157="","",INDEX(Aux_loc!D:E,MATCH(P157,Aux_loc!D:D,0),2))</f>
        <v/>
      </c>
      <c r="AG157">
        <f t="shared" si="14"/>
        <v>0</v>
      </c>
      <c r="AJ157">
        <f t="shared" si="15"/>
        <v>0</v>
      </c>
      <c r="AN157" t="b">
        <f t="shared" si="16"/>
        <v>0</v>
      </c>
      <c r="AO157" t="str">
        <f t="shared" si="17"/>
        <v/>
      </c>
      <c r="AP157" t="b">
        <f t="shared" si="18"/>
        <v>0</v>
      </c>
      <c r="AQ157" t="str">
        <f t="shared" si="19"/>
        <v/>
      </c>
      <c r="AR157" t="b">
        <f t="shared" si="20"/>
        <v>0</v>
      </c>
    </row>
    <row r="158" spans="3:44">
      <c r="C158" s="300" t="s">
        <v>611</v>
      </c>
      <c r="D158" s="301"/>
      <c r="E158" s="307"/>
      <c r="F158" s="392"/>
      <c r="G158" s="308"/>
      <c r="H158" s="296"/>
      <c r="I158" s="296"/>
      <c r="J158" s="296"/>
      <c r="K158" s="296"/>
      <c r="L158" s="296"/>
      <c r="M158" s="296"/>
      <c r="N158" s="300" t="str">
        <f>IF(P158="","",INDEX(Aux_loc!B:D,MATCH(P158,Aux_loc!D:D,0),2))</f>
        <v/>
      </c>
      <c r="O158" s="301"/>
      <c r="P158" s="297"/>
      <c r="Q158" s="297"/>
      <c r="R158" s="297"/>
      <c r="S158" s="297"/>
      <c r="T158" s="297"/>
      <c r="U158" s="297"/>
      <c r="V158" s="183"/>
      <c r="W158" s="183"/>
      <c r="X158" s="183"/>
      <c r="Y158" s="183"/>
      <c r="Z158" s="183"/>
      <c r="AA158" s="183"/>
      <c r="AB158" s="183"/>
      <c r="AC158" s="183"/>
      <c r="AD158" s="183"/>
      <c r="AE158" s="397" t="str">
        <f>IF(P158="","",INDEX(Aux_loc!D:E,MATCH(P158,Aux_loc!D:D,0),2))</f>
        <v/>
      </c>
      <c r="AG158">
        <f t="shared" si="14"/>
        <v>0</v>
      </c>
      <c r="AJ158">
        <f t="shared" si="15"/>
        <v>0</v>
      </c>
      <c r="AN158" t="b">
        <f t="shared" si="16"/>
        <v>0</v>
      </c>
      <c r="AO158" t="str">
        <f t="shared" si="17"/>
        <v/>
      </c>
      <c r="AP158" t="b">
        <f t="shared" si="18"/>
        <v>0</v>
      </c>
      <c r="AQ158" t="str">
        <f t="shared" si="19"/>
        <v/>
      </c>
      <c r="AR158" t="b">
        <f t="shared" si="20"/>
        <v>0</v>
      </c>
    </row>
    <row r="159" spans="3:44">
      <c r="C159" s="300" t="s">
        <v>612</v>
      </c>
      <c r="D159" s="301"/>
      <c r="E159" s="307"/>
      <c r="F159" s="392"/>
      <c r="G159" s="308"/>
      <c r="H159" s="296"/>
      <c r="I159" s="296"/>
      <c r="J159" s="296"/>
      <c r="K159" s="296"/>
      <c r="L159" s="296"/>
      <c r="M159" s="296"/>
      <c r="N159" s="300" t="str">
        <f>IF(P159="","",INDEX(Aux_loc!B:D,MATCH(P159,Aux_loc!D:D,0),2))</f>
        <v/>
      </c>
      <c r="O159" s="301"/>
      <c r="P159" s="297"/>
      <c r="Q159" s="297"/>
      <c r="R159" s="297"/>
      <c r="S159" s="297"/>
      <c r="T159" s="297"/>
      <c r="U159" s="297"/>
      <c r="V159" s="183"/>
      <c r="W159" s="183"/>
      <c r="X159" s="183"/>
      <c r="Y159" s="183"/>
      <c r="Z159" s="183"/>
      <c r="AA159" s="183"/>
      <c r="AB159" s="183"/>
      <c r="AC159" s="183"/>
      <c r="AD159" s="183"/>
      <c r="AE159" s="397" t="str">
        <f>IF(P159="","",INDEX(Aux_loc!D:E,MATCH(P159,Aux_loc!D:D,0),2))</f>
        <v/>
      </c>
      <c r="AG159">
        <f t="shared" si="14"/>
        <v>0</v>
      </c>
      <c r="AJ159">
        <f t="shared" si="15"/>
        <v>0</v>
      </c>
      <c r="AN159" t="b">
        <f t="shared" si="16"/>
        <v>0</v>
      </c>
      <c r="AO159" t="str">
        <f t="shared" si="17"/>
        <v/>
      </c>
      <c r="AP159" t="b">
        <f t="shared" si="18"/>
        <v>0</v>
      </c>
      <c r="AQ159" t="str">
        <f t="shared" si="19"/>
        <v/>
      </c>
      <c r="AR159" t="b">
        <f t="shared" si="20"/>
        <v>0</v>
      </c>
    </row>
    <row r="160" spans="3:44">
      <c r="C160" s="300" t="s">
        <v>613</v>
      </c>
      <c r="D160" s="301"/>
      <c r="E160" s="307"/>
      <c r="F160" s="392"/>
      <c r="G160" s="308"/>
      <c r="H160" s="296"/>
      <c r="I160" s="296"/>
      <c r="J160" s="296"/>
      <c r="K160" s="296"/>
      <c r="L160" s="296"/>
      <c r="M160" s="296"/>
      <c r="N160" s="300" t="str">
        <f>IF(P160="","",INDEX(Aux_loc!B:D,MATCH(P160,Aux_loc!D:D,0),2))</f>
        <v/>
      </c>
      <c r="O160" s="301"/>
      <c r="P160" s="297"/>
      <c r="Q160" s="297"/>
      <c r="R160" s="297"/>
      <c r="S160" s="297"/>
      <c r="T160" s="297"/>
      <c r="U160" s="297"/>
      <c r="V160" s="183"/>
      <c r="W160" s="183"/>
      <c r="X160" s="183"/>
      <c r="Y160" s="183"/>
      <c r="Z160" s="183"/>
      <c r="AA160" s="183"/>
      <c r="AB160" s="183"/>
      <c r="AC160" s="183"/>
      <c r="AD160" s="183"/>
      <c r="AE160" s="397" t="str">
        <f>IF(P160="","",INDEX(Aux_loc!D:E,MATCH(P160,Aux_loc!D:D,0),2))</f>
        <v/>
      </c>
      <c r="AG160">
        <f t="shared" si="14"/>
        <v>0</v>
      </c>
      <c r="AJ160">
        <f t="shared" si="15"/>
        <v>0</v>
      </c>
      <c r="AN160" t="b">
        <f t="shared" si="16"/>
        <v>0</v>
      </c>
      <c r="AO160" t="str">
        <f t="shared" si="17"/>
        <v/>
      </c>
      <c r="AP160" t="b">
        <f t="shared" si="18"/>
        <v>0</v>
      </c>
      <c r="AQ160" t="str">
        <f t="shared" si="19"/>
        <v/>
      </c>
      <c r="AR160" t="b">
        <f t="shared" si="20"/>
        <v>0</v>
      </c>
    </row>
    <row r="161" spans="3:44">
      <c r="C161" s="300" t="s">
        <v>614</v>
      </c>
      <c r="D161" s="301"/>
      <c r="E161" s="307"/>
      <c r="F161" s="392"/>
      <c r="G161" s="308"/>
      <c r="H161" s="296"/>
      <c r="I161" s="296"/>
      <c r="J161" s="296"/>
      <c r="K161" s="296"/>
      <c r="L161" s="296"/>
      <c r="M161" s="296"/>
      <c r="N161" s="300" t="str">
        <f>IF(P161="","",INDEX(Aux_loc!B:D,MATCH(P161,Aux_loc!D:D,0),2))</f>
        <v/>
      </c>
      <c r="O161" s="301"/>
      <c r="P161" s="297"/>
      <c r="Q161" s="297"/>
      <c r="R161" s="297"/>
      <c r="S161" s="297"/>
      <c r="T161" s="297"/>
      <c r="U161" s="297"/>
      <c r="V161" s="183"/>
      <c r="W161" s="183"/>
      <c r="X161" s="183"/>
      <c r="Y161" s="183"/>
      <c r="Z161" s="183"/>
      <c r="AA161" s="183"/>
      <c r="AB161" s="183"/>
      <c r="AC161" s="183"/>
      <c r="AD161" s="183"/>
      <c r="AE161" s="397" t="str">
        <f>IF(P161="","",INDEX(Aux_loc!D:E,MATCH(P161,Aux_loc!D:D,0),2))</f>
        <v/>
      </c>
      <c r="AG161">
        <f t="shared" si="14"/>
        <v>0</v>
      </c>
      <c r="AJ161">
        <f t="shared" si="15"/>
        <v>0</v>
      </c>
      <c r="AN161" t="b">
        <f t="shared" si="16"/>
        <v>0</v>
      </c>
      <c r="AO161" t="str">
        <f t="shared" si="17"/>
        <v/>
      </c>
      <c r="AP161" t="b">
        <f t="shared" si="18"/>
        <v>0</v>
      </c>
      <c r="AQ161" t="str">
        <f t="shared" si="19"/>
        <v/>
      </c>
      <c r="AR161" t="b">
        <f t="shared" si="20"/>
        <v>0</v>
      </c>
    </row>
    <row r="162" spans="3:44">
      <c r="C162" s="300" t="s">
        <v>615</v>
      </c>
      <c r="D162" s="301"/>
      <c r="E162" s="307"/>
      <c r="F162" s="392"/>
      <c r="G162" s="308"/>
      <c r="H162" s="296"/>
      <c r="I162" s="296"/>
      <c r="J162" s="296"/>
      <c r="K162" s="296"/>
      <c r="L162" s="296"/>
      <c r="M162" s="296"/>
      <c r="N162" s="300" t="str">
        <f>IF(P162="","",INDEX(Aux_loc!B:D,MATCH(P162,Aux_loc!D:D,0),2))</f>
        <v/>
      </c>
      <c r="O162" s="301"/>
      <c r="P162" s="297"/>
      <c r="Q162" s="297"/>
      <c r="R162" s="297"/>
      <c r="S162" s="297"/>
      <c r="T162" s="297"/>
      <c r="U162" s="297"/>
      <c r="V162" s="183"/>
      <c r="W162" s="183"/>
      <c r="X162" s="183"/>
      <c r="Y162" s="183"/>
      <c r="Z162" s="183"/>
      <c r="AA162" s="183"/>
      <c r="AB162" s="183"/>
      <c r="AC162" s="183"/>
      <c r="AD162" s="183"/>
      <c r="AE162" s="397" t="str">
        <f>IF(P162="","",INDEX(Aux_loc!D:E,MATCH(P162,Aux_loc!D:D,0),2))</f>
        <v/>
      </c>
      <c r="AG162">
        <f t="shared" si="14"/>
        <v>0</v>
      </c>
      <c r="AJ162">
        <f t="shared" si="15"/>
        <v>0</v>
      </c>
      <c r="AN162" t="b">
        <f t="shared" si="16"/>
        <v>0</v>
      </c>
      <c r="AO162" t="str">
        <f t="shared" si="17"/>
        <v/>
      </c>
      <c r="AP162" t="b">
        <f t="shared" si="18"/>
        <v>0</v>
      </c>
      <c r="AQ162" t="str">
        <f t="shared" si="19"/>
        <v/>
      </c>
      <c r="AR162" t="b">
        <f t="shared" si="20"/>
        <v>0</v>
      </c>
    </row>
    <row r="163" spans="3:44">
      <c r="C163" s="300" t="s">
        <v>616</v>
      </c>
      <c r="D163" s="301"/>
      <c r="E163" s="307"/>
      <c r="F163" s="392"/>
      <c r="G163" s="308"/>
      <c r="H163" s="296"/>
      <c r="I163" s="296"/>
      <c r="J163" s="296"/>
      <c r="K163" s="296"/>
      <c r="L163" s="296"/>
      <c r="M163" s="296"/>
      <c r="N163" s="300" t="str">
        <f>IF(P163="","",INDEX(Aux_loc!B:D,MATCH(P163,Aux_loc!D:D,0),2))</f>
        <v/>
      </c>
      <c r="O163" s="301"/>
      <c r="P163" s="297"/>
      <c r="Q163" s="297"/>
      <c r="R163" s="297"/>
      <c r="S163" s="297"/>
      <c r="T163" s="297"/>
      <c r="U163" s="297"/>
      <c r="V163" s="183"/>
      <c r="W163" s="183"/>
      <c r="X163" s="183"/>
      <c r="Y163" s="183"/>
      <c r="Z163" s="183"/>
      <c r="AA163" s="183"/>
      <c r="AB163" s="183"/>
      <c r="AC163" s="183"/>
      <c r="AD163" s="183"/>
      <c r="AE163" s="397" t="str">
        <f>IF(P163="","",INDEX(Aux_loc!D:E,MATCH(P163,Aux_loc!D:D,0),2))</f>
        <v/>
      </c>
      <c r="AG163">
        <f t="shared" si="14"/>
        <v>0</v>
      </c>
      <c r="AJ163">
        <f t="shared" si="15"/>
        <v>0</v>
      </c>
      <c r="AN163" t="b">
        <f t="shared" si="16"/>
        <v>0</v>
      </c>
      <c r="AO163" t="str">
        <f t="shared" si="17"/>
        <v/>
      </c>
      <c r="AP163" t="b">
        <f t="shared" si="18"/>
        <v>0</v>
      </c>
      <c r="AQ163" t="str">
        <f t="shared" si="19"/>
        <v/>
      </c>
      <c r="AR163" t="b">
        <f t="shared" si="20"/>
        <v>0</v>
      </c>
    </row>
    <row r="164" spans="3:44">
      <c r="C164" s="300" t="s">
        <v>617</v>
      </c>
      <c r="D164" s="301"/>
      <c r="E164" s="307"/>
      <c r="F164" s="392"/>
      <c r="G164" s="308"/>
      <c r="H164" s="296"/>
      <c r="I164" s="296"/>
      <c r="J164" s="296"/>
      <c r="K164" s="296"/>
      <c r="L164" s="296"/>
      <c r="M164" s="296"/>
      <c r="N164" s="300" t="str">
        <f>IF(P164="","",INDEX(Aux_loc!B:D,MATCH(P164,Aux_loc!D:D,0),2))</f>
        <v/>
      </c>
      <c r="O164" s="301"/>
      <c r="P164" s="297"/>
      <c r="Q164" s="297"/>
      <c r="R164" s="297"/>
      <c r="S164" s="297"/>
      <c r="T164" s="297"/>
      <c r="U164" s="297"/>
      <c r="V164" s="183"/>
      <c r="W164" s="183"/>
      <c r="X164" s="183"/>
      <c r="Y164" s="183"/>
      <c r="Z164" s="183"/>
      <c r="AA164" s="183"/>
      <c r="AB164" s="183"/>
      <c r="AC164" s="183"/>
      <c r="AD164" s="183"/>
      <c r="AE164" s="397" t="str">
        <f>IF(P164="","",INDEX(Aux_loc!D:E,MATCH(P164,Aux_loc!D:D,0),2))</f>
        <v/>
      </c>
      <c r="AG164">
        <f t="shared" si="14"/>
        <v>0</v>
      </c>
      <c r="AJ164">
        <f t="shared" si="15"/>
        <v>0</v>
      </c>
      <c r="AN164" t="b">
        <f t="shared" si="16"/>
        <v>0</v>
      </c>
      <c r="AO164" t="str">
        <f t="shared" si="17"/>
        <v/>
      </c>
      <c r="AP164" t="b">
        <f t="shared" si="18"/>
        <v>0</v>
      </c>
      <c r="AQ164" t="str">
        <f t="shared" si="19"/>
        <v/>
      </c>
      <c r="AR164" t="b">
        <f t="shared" si="20"/>
        <v>0</v>
      </c>
    </row>
    <row r="165" spans="3:44">
      <c r="C165" s="300" t="s">
        <v>618</v>
      </c>
      <c r="D165" s="301"/>
      <c r="E165" s="307"/>
      <c r="F165" s="392"/>
      <c r="G165" s="308"/>
      <c r="H165" s="296"/>
      <c r="I165" s="296"/>
      <c r="J165" s="296"/>
      <c r="K165" s="296"/>
      <c r="L165" s="296"/>
      <c r="M165" s="296"/>
      <c r="N165" s="300" t="str">
        <f>IF(P165="","",INDEX(Aux_loc!B:D,MATCH(P165,Aux_loc!D:D,0),2))</f>
        <v/>
      </c>
      <c r="O165" s="301"/>
      <c r="P165" s="297"/>
      <c r="Q165" s="297"/>
      <c r="R165" s="297"/>
      <c r="S165" s="297"/>
      <c r="T165" s="297"/>
      <c r="U165" s="297"/>
      <c r="V165" s="183"/>
      <c r="W165" s="183"/>
      <c r="X165" s="183"/>
      <c r="Y165" s="183"/>
      <c r="Z165" s="183"/>
      <c r="AA165" s="183"/>
      <c r="AB165" s="183"/>
      <c r="AC165" s="183"/>
      <c r="AD165" s="183"/>
      <c r="AE165" s="397" t="str">
        <f>IF(P165="","",INDEX(Aux_loc!D:E,MATCH(P165,Aux_loc!D:D,0),2))</f>
        <v/>
      </c>
      <c r="AG165">
        <f t="shared" si="14"/>
        <v>0</v>
      </c>
      <c r="AJ165">
        <f t="shared" si="15"/>
        <v>0</v>
      </c>
      <c r="AN165" t="b">
        <f t="shared" si="16"/>
        <v>0</v>
      </c>
      <c r="AO165" t="str">
        <f t="shared" si="17"/>
        <v/>
      </c>
      <c r="AP165" t="b">
        <f t="shared" si="18"/>
        <v>0</v>
      </c>
      <c r="AQ165" t="str">
        <f t="shared" si="19"/>
        <v/>
      </c>
      <c r="AR165" t="b">
        <f t="shared" si="20"/>
        <v>0</v>
      </c>
    </row>
    <row r="166" spans="3:44">
      <c r="C166" s="300" t="s">
        <v>619</v>
      </c>
      <c r="D166" s="301"/>
      <c r="E166" s="307"/>
      <c r="F166" s="392"/>
      <c r="G166" s="308"/>
      <c r="H166" s="296"/>
      <c r="I166" s="296"/>
      <c r="J166" s="296"/>
      <c r="K166" s="296"/>
      <c r="L166" s="296"/>
      <c r="M166" s="296"/>
      <c r="N166" s="300" t="str">
        <f>IF(P166="","",INDEX(Aux_loc!B:D,MATCH(P166,Aux_loc!D:D,0),2))</f>
        <v/>
      </c>
      <c r="O166" s="301"/>
      <c r="P166" s="297"/>
      <c r="Q166" s="297"/>
      <c r="R166" s="297"/>
      <c r="S166" s="297"/>
      <c r="T166" s="297"/>
      <c r="U166" s="297"/>
      <c r="V166" s="183"/>
      <c r="W166" s="183"/>
      <c r="X166" s="183"/>
      <c r="Y166" s="183"/>
      <c r="Z166" s="183"/>
      <c r="AA166" s="183"/>
      <c r="AB166" s="183"/>
      <c r="AC166" s="183"/>
      <c r="AD166" s="183"/>
      <c r="AE166" s="397" t="str">
        <f>IF(P166="","",INDEX(Aux_loc!D:E,MATCH(P166,Aux_loc!D:D,0),2))</f>
        <v/>
      </c>
      <c r="AG166">
        <f t="shared" si="14"/>
        <v>0</v>
      </c>
      <c r="AJ166">
        <f t="shared" si="15"/>
        <v>0</v>
      </c>
      <c r="AN166" t="b">
        <f t="shared" si="16"/>
        <v>0</v>
      </c>
      <c r="AO166" t="str">
        <f t="shared" si="17"/>
        <v/>
      </c>
      <c r="AP166" t="b">
        <f t="shared" si="18"/>
        <v>0</v>
      </c>
      <c r="AQ166" t="str">
        <f t="shared" si="19"/>
        <v/>
      </c>
      <c r="AR166" t="b">
        <f t="shared" si="20"/>
        <v>0</v>
      </c>
    </row>
    <row r="167" spans="3:44">
      <c r="C167" s="300" t="s">
        <v>620</v>
      </c>
      <c r="D167" s="301"/>
      <c r="E167" s="307"/>
      <c r="F167" s="392"/>
      <c r="G167" s="308"/>
      <c r="H167" s="296"/>
      <c r="I167" s="296"/>
      <c r="J167" s="296"/>
      <c r="K167" s="296"/>
      <c r="L167" s="296"/>
      <c r="M167" s="296"/>
      <c r="N167" s="300" t="str">
        <f>IF(P167="","",INDEX(Aux_loc!B:D,MATCH(P167,Aux_loc!D:D,0),2))</f>
        <v/>
      </c>
      <c r="O167" s="301"/>
      <c r="P167" s="297"/>
      <c r="Q167" s="297"/>
      <c r="R167" s="297"/>
      <c r="S167" s="297"/>
      <c r="T167" s="297"/>
      <c r="U167" s="297"/>
      <c r="V167" s="183"/>
      <c r="W167" s="183"/>
      <c r="X167" s="183"/>
      <c r="Y167" s="183"/>
      <c r="Z167" s="183"/>
      <c r="AA167" s="183"/>
      <c r="AB167" s="183"/>
      <c r="AC167" s="183"/>
      <c r="AD167" s="183"/>
      <c r="AE167" s="397" t="str">
        <f>IF(P167="","",INDEX(Aux_loc!D:E,MATCH(P167,Aux_loc!D:D,0),2))</f>
        <v/>
      </c>
      <c r="AG167">
        <f t="shared" si="14"/>
        <v>0</v>
      </c>
      <c r="AJ167">
        <f t="shared" si="15"/>
        <v>0</v>
      </c>
      <c r="AN167" t="b">
        <f t="shared" si="16"/>
        <v>0</v>
      </c>
      <c r="AO167" t="str">
        <f t="shared" si="17"/>
        <v/>
      </c>
      <c r="AP167" t="b">
        <f t="shared" si="18"/>
        <v>0</v>
      </c>
      <c r="AQ167" t="str">
        <f t="shared" si="19"/>
        <v/>
      </c>
      <c r="AR167" t="b">
        <f t="shared" si="20"/>
        <v>0</v>
      </c>
    </row>
    <row r="168" spans="3:44">
      <c r="C168" s="300" t="s">
        <v>621</v>
      </c>
      <c r="D168" s="301"/>
      <c r="E168" s="307"/>
      <c r="F168" s="392"/>
      <c r="G168" s="308"/>
      <c r="H168" s="296"/>
      <c r="I168" s="296"/>
      <c r="J168" s="296"/>
      <c r="K168" s="296"/>
      <c r="L168" s="296"/>
      <c r="M168" s="296"/>
      <c r="N168" s="300" t="str">
        <f>IF(P168="","",INDEX(Aux_loc!B:D,MATCH(P168,Aux_loc!D:D,0),2))</f>
        <v/>
      </c>
      <c r="O168" s="301"/>
      <c r="P168" s="297"/>
      <c r="Q168" s="297"/>
      <c r="R168" s="297"/>
      <c r="S168" s="297"/>
      <c r="T168" s="297"/>
      <c r="U168" s="297"/>
      <c r="V168" s="183"/>
      <c r="W168" s="183"/>
      <c r="X168" s="183"/>
      <c r="Y168" s="183"/>
      <c r="Z168" s="183"/>
      <c r="AA168" s="183"/>
      <c r="AB168" s="183"/>
      <c r="AC168" s="183"/>
      <c r="AD168" s="183"/>
      <c r="AE168" s="397" t="str">
        <f>IF(P168="","",INDEX(Aux_loc!D:E,MATCH(P168,Aux_loc!D:D,0),2))</f>
        <v/>
      </c>
      <c r="AG168">
        <f t="shared" si="14"/>
        <v>0</v>
      </c>
      <c r="AJ168">
        <f t="shared" si="15"/>
        <v>0</v>
      </c>
      <c r="AN168" t="b">
        <f t="shared" si="16"/>
        <v>0</v>
      </c>
      <c r="AO168" t="str">
        <f t="shared" si="17"/>
        <v/>
      </c>
      <c r="AP168" t="b">
        <f t="shared" si="18"/>
        <v>0</v>
      </c>
      <c r="AQ168" t="str">
        <f t="shared" si="19"/>
        <v/>
      </c>
      <c r="AR168" t="b">
        <f t="shared" si="20"/>
        <v>0</v>
      </c>
    </row>
    <row r="169" spans="3:44">
      <c r="C169" s="300" t="s">
        <v>622</v>
      </c>
      <c r="D169" s="301"/>
      <c r="E169" s="307"/>
      <c r="F169" s="392"/>
      <c r="G169" s="308"/>
      <c r="H169" s="296"/>
      <c r="I169" s="296"/>
      <c r="J169" s="296"/>
      <c r="K169" s="296"/>
      <c r="L169" s="296"/>
      <c r="M169" s="296"/>
      <c r="N169" s="300" t="str">
        <f>IF(P169="","",INDEX(Aux_loc!B:D,MATCH(P169,Aux_loc!D:D,0),2))</f>
        <v/>
      </c>
      <c r="O169" s="301"/>
      <c r="P169" s="297"/>
      <c r="Q169" s="297"/>
      <c r="R169" s="297"/>
      <c r="S169" s="297"/>
      <c r="T169" s="297"/>
      <c r="U169" s="297"/>
      <c r="V169" s="183"/>
      <c r="W169" s="183"/>
      <c r="X169" s="183"/>
      <c r="Y169" s="183"/>
      <c r="Z169" s="183"/>
      <c r="AA169" s="183"/>
      <c r="AB169" s="183"/>
      <c r="AC169" s="183"/>
      <c r="AD169" s="183"/>
      <c r="AE169" s="397" t="str">
        <f>IF(P169="","",INDEX(Aux_loc!D:E,MATCH(P169,Aux_loc!D:D,0),2))</f>
        <v/>
      </c>
      <c r="AG169">
        <f t="shared" si="14"/>
        <v>0</v>
      </c>
      <c r="AJ169">
        <f t="shared" si="15"/>
        <v>0</v>
      </c>
      <c r="AN169" t="b">
        <f t="shared" si="16"/>
        <v>0</v>
      </c>
      <c r="AO169" t="str">
        <f t="shared" si="17"/>
        <v/>
      </c>
      <c r="AP169" t="b">
        <f t="shared" si="18"/>
        <v>0</v>
      </c>
      <c r="AQ169" t="str">
        <f t="shared" si="19"/>
        <v/>
      </c>
      <c r="AR169" t="b">
        <f t="shared" si="20"/>
        <v>0</v>
      </c>
    </row>
    <row r="170" spans="3:44">
      <c r="C170" s="300" t="s">
        <v>623</v>
      </c>
      <c r="D170" s="301"/>
      <c r="E170" s="307"/>
      <c r="F170" s="392"/>
      <c r="G170" s="308"/>
      <c r="H170" s="296"/>
      <c r="I170" s="296"/>
      <c r="J170" s="296"/>
      <c r="K170" s="296"/>
      <c r="L170" s="296"/>
      <c r="M170" s="296"/>
      <c r="N170" s="300" t="str">
        <f>IF(P170="","",INDEX(Aux_loc!B:D,MATCH(P170,Aux_loc!D:D,0),2))</f>
        <v/>
      </c>
      <c r="O170" s="301"/>
      <c r="P170" s="297"/>
      <c r="Q170" s="297"/>
      <c r="R170" s="297"/>
      <c r="S170" s="297"/>
      <c r="T170" s="297"/>
      <c r="U170" s="297"/>
      <c r="V170" s="183"/>
      <c r="W170" s="183"/>
      <c r="X170" s="183"/>
      <c r="Y170" s="183"/>
      <c r="Z170" s="183"/>
      <c r="AA170" s="183"/>
      <c r="AB170" s="183"/>
      <c r="AC170" s="183"/>
      <c r="AD170" s="183"/>
      <c r="AE170" s="397" t="str">
        <f>IF(P170="","",INDEX(Aux_loc!D:E,MATCH(P170,Aux_loc!D:D,0),2))</f>
        <v/>
      </c>
      <c r="AG170">
        <f t="shared" si="14"/>
        <v>0</v>
      </c>
      <c r="AJ170">
        <f t="shared" si="15"/>
        <v>0</v>
      </c>
      <c r="AN170" t="b">
        <f t="shared" si="16"/>
        <v>0</v>
      </c>
      <c r="AO170" t="str">
        <f t="shared" si="17"/>
        <v/>
      </c>
      <c r="AP170" t="b">
        <f t="shared" si="18"/>
        <v>0</v>
      </c>
      <c r="AQ170" t="str">
        <f t="shared" si="19"/>
        <v/>
      </c>
      <c r="AR170" t="b">
        <f t="shared" si="20"/>
        <v>0</v>
      </c>
    </row>
    <row r="171" spans="3:44">
      <c r="C171" s="300" t="s">
        <v>624</v>
      </c>
      <c r="D171" s="301"/>
      <c r="E171" s="307"/>
      <c r="F171" s="392"/>
      <c r="G171" s="308"/>
      <c r="H171" s="296"/>
      <c r="I171" s="296"/>
      <c r="J171" s="296"/>
      <c r="K171" s="296"/>
      <c r="L171" s="296"/>
      <c r="M171" s="296"/>
      <c r="N171" s="300" t="str">
        <f>IF(P171="","",INDEX(Aux_loc!B:D,MATCH(P171,Aux_loc!D:D,0),2))</f>
        <v/>
      </c>
      <c r="O171" s="301"/>
      <c r="P171" s="297"/>
      <c r="Q171" s="297"/>
      <c r="R171" s="297"/>
      <c r="S171" s="297"/>
      <c r="T171" s="297"/>
      <c r="U171" s="297"/>
      <c r="V171" s="183"/>
      <c r="W171" s="183"/>
      <c r="X171" s="183"/>
      <c r="Y171" s="183"/>
      <c r="Z171" s="183"/>
      <c r="AA171" s="183"/>
      <c r="AB171" s="183"/>
      <c r="AC171" s="183"/>
      <c r="AD171" s="183"/>
      <c r="AE171" s="397" t="str">
        <f>IF(P171="","",INDEX(Aux_loc!D:E,MATCH(P171,Aux_loc!D:D,0),2))</f>
        <v/>
      </c>
      <c r="AG171">
        <f t="shared" si="14"/>
        <v>0</v>
      </c>
      <c r="AJ171">
        <f t="shared" si="15"/>
        <v>0</v>
      </c>
      <c r="AN171" t="b">
        <f t="shared" si="16"/>
        <v>0</v>
      </c>
      <c r="AO171" t="str">
        <f t="shared" si="17"/>
        <v/>
      </c>
      <c r="AP171" t="b">
        <f t="shared" si="18"/>
        <v>0</v>
      </c>
      <c r="AQ171" t="str">
        <f t="shared" si="19"/>
        <v/>
      </c>
      <c r="AR171" t="b">
        <f t="shared" si="20"/>
        <v>0</v>
      </c>
    </row>
    <row r="172" spans="3:44">
      <c r="C172" s="300" t="s">
        <v>625</v>
      </c>
      <c r="D172" s="301"/>
      <c r="E172" s="307"/>
      <c r="F172" s="392"/>
      <c r="G172" s="308"/>
      <c r="H172" s="296"/>
      <c r="I172" s="296"/>
      <c r="J172" s="296"/>
      <c r="K172" s="296"/>
      <c r="L172" s="296"/>
      <c r="M172" s="296"/>
      <c r="N172" s="300" t="str">
        <f>IF(P172="","",INDEX(Aux_loc!B:D,MATCH(P172,Aux_loc!D:D,0),2))</f>
        <v/>
      </c>
      <c r="O172" s="301"/>
      <c r="P172" s="297"/>
      <c r="Q172" s="297"/>
      <c r="R172" s="297"/>
      <c r="S172" s="297"/>
      <c r="T172" s="297"/>
      <c r="U172" s="297"/>
      <c r="V172" s="183"/>
      <c r="W172" s="183"/>
      <c r="X172" s="183"/>
      <c r="Y172" s="183"/>
      <c r="Z172" s="183"/>
      <c r="AA172" s="183"/>
      <c r="AB172" s="183"/>
      <c r="AC172" s="183"/>
      <c r="AD172" s="183"/>
      <c r="AE172" s="397" t="str">
        <f>IF(P172="","",INDEX(Aux_loc!D:E,MATCH(P172,Aux_loc!D:D,0),2))</f>
        <v/>
      </c>
      <c r="AG172">
        <f t="shared" si="14"/>
        <v>0</v>
      </c>
      <c r="AJ172">
        <f t="shared" si="15"/>
        <v>0</v>
      </c>
      <c r="AN172" t="b">
        <f t="shared" si="16"/>
        <v>0</v>
      </c>
      <c r="AO172" t="str">
        <f t="shared" si="17"/>
        <v/>
      </c>
      <c r="AP172" t="b">
        <f t="shared" si="18"/>
        <v>0</v>
      </c>
      <c r="AQ172" t="str">
        <f t="shared" si="19"/>
        <v/>
      </c>
      <c r="AR172" t="b">
        <f t="shared" si="20"/>
        <v>0</v>
      </c>
    </row>
    <row r="173" spans="3:44">
      <c r="C173" s="300" t="s">
        <v>626</v>
      </c>
      <c r="D173" s="301"/>
      <c r="E173" s="307"/>
      <c r="F173" s="392"/>
      <c r="G173" s="308"/>
      <c r="H173" s="296"/>
      <c r="I173" s="296"/>
      <c r="J173" s="296"/>
      <c r="K173" s="296"/>
      <c r="L173" s="296"/>
      <c r="M173" s="296"/>
      <c r="N173" s="300" t="str">
        <f>IF(P173="","",INDEX(Aux_loc!B:D,MATCH(P173,Aux_loc!D:D,0),2))</f>
        <v/>
      </c>
      <c r="O173" s="301"/>
      <c r="P173" s="297"/>
      <c r="Q173" s="297"/>
      <c r="R173" s="297"/>
      <c r="S173" s="297"/>
      <c r="T173" s="297"/>
      <c r="U173" s="297"/>
      <c r="V173" s="183"/>
      <c r="W173" s="183"/>
      <c r="X173" s="183"/>
      <c r="Y173" s="183"/>
      <c r="Z173" s="183"/>
      <c r="AA173" s="183"/>
      <c r="AB173" s="183"/>
      <c r="AC173" s="183"/>
      <c r="AD173" s="183"/>
      <c r="AE173" s="397" t="str">
        <f>IF(P173="","",INDEX(Aux_loc!D:E,MATCH(P173,Aux_loc!D:D,0),2))</f>
        <v/>
      </c>
      <c r="AG173">
        <f t="shared" si="14"/>
        <v>0</v>
      </c>
      <c r="AJ173">
        <f t="shared" si="15"/>
        <v>0</v>
      </c>
      <c r="AN173" t="b">
        <f t="shared" si="16"/>
        <v>0</v>
      </c>
      <c r="AO173" t="str">
        <f t="shared" si="17"/>
        <v/>
      </c>
      <c r="AP173" t="b">
        <f t="shared" si="18"/>
        <v>0</v>
      </c>
      <c r="AQ173" t="str">
        <f t="shared" si="19"/>
        <v/>
      </c>
      <c r="AR173" t="b">
        <f t="shared" si="20"/>
        <v>0</v>
      </c>
    </row>
    <row r="174" spans="3:44">
      <c r="C174" s="300" t="s">
        <v>627</v>
      </c>
      <c r="D174" s="301"/>
      <c r="E174" s="307"/>
      <c r="F174" s="392"/>
      <c r="G174" s="308"/>
      <c r="H174" s="296"/>
      <c r="I174" s="296"/>
      <c r="J174" s="296"/>
      <c r="K174" s="296"/>
      <c r="L174" s="296"/>
      <c r="M174" s="296"/>
      <c r="N174" s="300" t="str">
        <f>IF(P174="","",INDEX(Aux_loc!B:D,MATCH(P174,Aux_loc!D:D,0),2))</f>
        <v/>
      </c>
      <c r="O174" s="301"/>
      <c r="P174" s="297"/>
      <c r="Q174" s="297"/>
      <c r="R174" s="297"/>
      <c r="S174" s="297"/>
      <c r="T174" s="297"/>
      <c r="U174" s="297"/>
      <c r="V174" s="183"/>
      <c r="W174" s="183"/>
      <c r="X174" s="183"/>
      <c r="Y174" s="183"/>
      <c r="Z174" s="183"/>
      <c r="AA174" s="183"/>
      <c r="AB174" s="183"/>
      <c r="AC174" s="183"/>
      <c r="AD174" s="183"/>
      <c r="AE174" s="397" t="str">
        <f>IF(P174="","",INDEX(Aux_loc!D:E,MATCH(P174,Aux_loc!D:D,0),2))</f>
        <v/>
      </c>
      <c r="AG174">
        <f t="shared" si="14"/>
        <v>0</v>
      </c>
      <c r="AJ174">
        <f t="shared" si="15"/>
        <v>0</v>
      </c>
      <c r="AN174" t="b">
        <f t="shared" si="16"/>
        <v>0</v>
      </c>
      <c r="AO174" t="str">
        <f t="shared" si="17"/>
        <v/>
      </c>
      <c r="AP174" t="b">
        <f t="shared" si="18"/>
        <v>0</v>
      </c>
      <c r="AQ174" t="str">
        <f t="shared" si="19"/>
        <v/>
      </c>
      <c r="AR174" t="b">
        <f t="shared" si="20"/>
        <v>0</v>
      </c>
    </row>
    <row r="175" spans="3:44">
      <c r="C175" s="300" t="s">
        <v>628</v>
      </c>
      <c r="D175" s="301"/>
      <c r="E175" s="307"/>
      <c r="F175" s="392"/>
      <c r="G175" s="308"/>
      <c r="H175" s="296"/>
      <c r="I175" s="296"/>
      <c r="J175" s="296"/>
      <c r="K175" s="296"/>
      <c r="L175" s="296"/>
      <c r="M175" s="296"/>
      <c r="N175" s="300" t="str">
        <f>IF(P175="","",INDEX(Aux_loc!B:D,MATCH(P175,Aux_loc!D:D,0),2))</f>
        <v/>
      </c>
      <c r="O175" s="301"/>
      <c r="P175" s="297"/>
      <c r="Q175" s="297"/>
      <c r="R175" s="297"/>
      <c r="S175" s="297"/>
      <c r="T175" s="297"/>
      <c r="U175" s="297"/>
      <c r="V175" s="183"/>
      <c r="W175" s="183"/>
      <c r="X175" s="183"/>
      <c r="Y175" s="183"/>
      <c r="Z175" s="183"/>
      <c r="AA175" s="183"/>
      <c r="AB175" s="183"/>
      <c r="AC175" s="183"/>
      <c r="AD175" s="183"/>
      <c r="AE175" s="397" t="str">
        <f>IF(P175="","",INDEX(Aux_loc!D:E,MATCH(P175,Aux_loc!D:D,0),2))</f>
        <v/>
      </c>
      <c r="AG175">
        <f t="shared" si="14"/>
        <v>0</v>
      </c>
      <c r="AJ175">
        <f t="shared" si="15"/>
        <v>0</v>
      </c>
      <c r="AN175" t="b">
        <f t="shared" si="16"/>
        <v>0</v>
      </c>
      <c r="AO175" t="str">
        <f t="shared" si="17"/>
        <v/>
      </c>
      <c r="AP175" t="b">
        <f t="shared" si="18"/>
        <v>0</v>
      </c>
      <c r="AQ175" t="str">
        <f t="shared" si="19"/>
        <v/>
      </c>
      <c r="AR175" t="b">
        <f t="shared" si="20"/>
        <v>0</v>
      </c>
    </row>
    <row r="176" spans="3:44">
      <c r="C176" s="300" t="s">
        <v>629</v>
      </c>
      <c r="D176" s="301"/>
      <c r="E176" s="307"/>
      <c r="F176" s="392"/>
      <c r="G176" s="308"/>
      <c r="H176" s="296"/>
      <c r="I176" s="296"/>
      <c r="J176" s="296"/>
      <c r="K176" s="296"/>
      <c r="L176" s="296"/>
      <c r="M176" s="296"/>
      <c r="N176" s="300" t="str">
        <f>IF(P176="","",INDEX(Aux_loc!B:D,MATCH(P176,Aux_loc!D:D,0),2))</f>
        <v/>
      </c>
      <c r="O176" s="301"/>
      <c r="P176" s="297"/>
      <c r="Q176" s="297"/>
      <c r="R176" s="297"/>
      <c r="S176" s="297"/>
      <c r="T176" s="297"/>
      <c r="U176" s="297"/>
      <c r="V176" s="183"/>
      <c r="W176" s="183"/>
      <c r="X176" s="183"/>
      <c r="Y176" s="183"/>
      <c r="Z176" s="183"/>
      <c r="AA176" s="183"/>
      <c r="AB176" s="183"/>
      <c r="AC176" s="183"/>
      <c r="AD176" s="183"/>
      <c r="AE176" s="397" t="str">
        <f>IF(P176="","",INDEX(Aux_loc!D:E,MATCH(P176,Aux_loc!D:D,0),2))</f>
        <v/>
      </c>
      <c r="AG176">
        <f t="shared" si="14"/>
        <v>0</v>
      </c>
      <c r="AJ176">
        <f t="shared" si="15"/>
        <v>0</v>
      </c>
      <c r="AN176" t="b">
        <f t="shared" si="16"/>
        <v>0</v>
      </c>
      <c r="AO176" t="str">
        <f t="shared" si="17"/>
        <v/>
      </c>
      <c r="AP176" t="b">
        <f t="shared" si="18"/>
        <v>0</v>
      </c>
      <c r="AQ176" t="str">
        <f t="shared" si="19"/>
        <v/>
      </c>
      <c r="AR176" t="b">
        <f t="shared" si="20"/>
        <v>0</v>
      </c>
    </row>
    <row r="177" spans="3:44">
      <c r="C177" s="300" t="s">
        <v>630</v>
      </c>
      <c r="D177" s="301"/>
      <c r="E177" s="307"/>
      <c r="F177" s="392"/>
      <c r="G177" s="308"/>
      <c r="H177" s="296"/>
      <c r="I177" s="296"/>
      <c r="J177" s="296"/>
      <c r="K177" s="296"/>
      <c r="L177" s="296"/>
      <c r="M177" s="296"/>
      <c r="N177" s="300" t="str">
        <f>IF(P177="","",INDEX(Aux_loc!B:D,MATCH(P177,Aux_loc!D:D,0),2))</f>
        <v/>
      </c>
      <c r="O177" s="301"/>
      <c r="P177" s="297"/>
      <c r="Q177" s="297"/>
      <c r="R177" s="297"/>
      <c r="S177" s="297"/>
      <c r="T177" s="297"/>
      <c r="U177" s="297"/>
      <c r="V177" s="183"/>
      <c r="W177" s="183"/>
      <c r="X177" s="183"/>
      <c r="Y177" s="183"/>
      <c r="Z177" s="183"/>
      <c r="AA177" s="183"/>
      <c r="AB177" s="183"/>
      <c r="AC177" s="183"/>
      <c r="AD177" s="183"/>
      <c r="AE177" s="397" t="str">
        <f>IF(P177="","",INDEX(Aux_loc!D:E,MATCH(P177,Aux_loc!D:D,0),2))</f>
        <v/>
      </c>
      <c r="AG177">
        <f t="shared" si="14"/>
        <v>0</v>
      </c>
      <c r="AJ177">
        <f t="shared" si="15"/>
        <v>0</v>
      </c>
      <c r="AN177" t="b">
        <f t="shared" si="16"/>
        <v>0</v>
      </c>
      <c r="AO177" t="str">
        <f t="shared" si="17"/>
        <v/>
      </c>
      <c r="AP177" t="b">
        <f t="shared" si="18"/>
        <v>0</v>
      </c>
      <c r="AQ177" t="str">
        <f t="shared" si="19"/>
        <v/>
      </c>
      <c r="AR177" t="b">
        <f t="shared" si="20"/>
        <v>0</v>
      </c>
    </row>
    <row r="178" spans="3:44">
      <c r="C178" s="300" t="s">
        <v>631</v>
      </c>
      <c r="D178" s="301"/>
      <c r="E178" s="307"/>
      <c r="F178" s="392"/>
      <c r="G178" s="308"/>
      <c r="H178" s="296"/>
      <c r="I178" s="296"/>
      <c r="J178" s="296"/>
      <c r="K178" s="296"/>
      <c r="L178" s="296"/>
      <c r="M178" s="296"/>
      <c r="N178" s="300" t="str">
        <f>IF(P178="","",INDEX(Aux_loc!B:D,MATCH(P178,Aux_loc!D:D,0),2))</f>
        <v/>
      </c>
      <c r="O178" s="301"/>
      <c r="P178" s="297"/>
      <c r="Q178" s="297"/>
      <c r="R178" s="297"/>
      <c r="S178" s="297"/>
      <c r="T178" s="297"/>
      <c r="U178" s="297"/>
      <c r="V178" s="183"/>
      <c r="W178" s="183"/>
      <c r="X178" s="183"/>
      <c r="Y178" s="183"/>
      <c r="Z178" s="183"/>
      <c r="AA178" s="183"/>
      <c r="AB178" s="183"/>
      <c r="AC178" s="183"/>
      <c r="AD178" s="183"/>
      <c r="AE178" s="397" t="str">
        <f>IF(P178="","",INDEX(Aux_loc!D:E,MATCH(P178,Aux_loc!D:D,0),2))</f>
        <v/>
      </c>
      <c r="AG178">
        <f t="shared" si="14"/>
        <v>0</v>
      </c>
      <c r="AJ178">
        <f t="shared" si="15"/>
        <v>0</v>
      </c>
      <c r="AN178" t="b">
        <f t="shared" si="16"/>
        <v>0</v>
      </c>
      <c r="AO178" t="str">
        <f t="shared" si="17"/>
        <v/>
      </c>
      <c r="AP178" t="b">
        <f t="shared" si="18"/>
        <v>0</v>
      </c>
      <c r="AQ178" t="str">
        <f t="shared" si="19"/>
        <v/>
      </c>
      <c r="AR178" t="b">
        <f t="shared" si="20"/>
        <v>0</v>
      </c>
    </row>
    <row r="179" spans="3:44">
      <c r="C179" s="300" t="s">
        <v>632</v>
      </c>
      <c r="D179" s="301"/>
      <c r="E179" s="307"/>
      <c r="F179" s="392"/>
      <c r="G179" s="308"/>
      <c r="H179" s="296"/>
      <c r="I179" s="296"/>
      <c r="J179" s="296"/>
      <c r="K179" s="296"/>
      <c r="L179" s="296"/>
      <c r="M179" s="296"/>
      <c r="N179" s="300" t="str">
        <f>IF(P179="","",INDEX(Aux_loc!B:D,MATCH(P179,Aux_loc!D:D,0),2))</f>
        <v/>
      </c>
      <c r="O179" s="301"/>
      <c r="P179" s="297"/>
      <c r="Q179" s="297"/>
      <c r="R179" s="297"/>
      <c r="S179" s="297"/>
      <c r="T179" s="297"/>
      <c r="U179" s="297"/>
      <c r="V179" s="183"/>
      <c r="W179" s="183"/>
      <c r="X179" s="183"/>
      <c r="Y179" s="183"/>
      <c r="Z179" s="183"/>
      <c r="AA179" s="183"/>
      <c r="AB179" s="183"/>
      <c r="AC179" s="183"/>
      <c r="AD179" s="183"/>
      <c r="AE179" s="397" t="str">
        <f>IF(P179="","",INDEX(Aux_loc!D:E,MATCH(P179,Aux_loc!D:D,0),2))</f>
        <v/>
      </c>
      <c r="AG179">
        <f t="shared" si="14"/>
        <v>0</v>
      </c>
      <c r="AJ179">
        <f t="shared" si="15"/>
        <v>0</v>
      </c>
      <c r="AN179" t="b">
        <f t="shared" si="16"/>
        <v>0</v>
      </c>
      <c r="AO179" t="str">
        <f t="shared" si="17"/>
        <v/>
      </c>
      <c r="AP179" t="b">
        <f t="shared" si="18"/>
        <v>0</v>
      </c>
      <c r="AQ179" t="str">
        <f t="shared" si="19"/>
        <v/>
      </c>
      <c r="AR179" t="b">
        <f t="shared" si="20"/>
        <v>0</v>
      </c>
    </row>
    <row r="180" spans="3:44">
      <c r="C180" s="300" t="s">
        <v>633</v>
      </c>
      <c r="D180" s="301"/>
      <c r="E180" s="307"/>
      <c r="F180" s="392"/>
      <c r="G180" s="308"/>
      <c r="H180" s="296"/>
      <c r="I180" s="296"/>
      <c r="J180" s="296"/>
      <c r="K180" s="296"/>
      <c r="L180" s="296"/>
      <c r="M180" s="296"/>
      <c r="N180" s="300" t="str">
        <f>IF(P180="","",INDEX(Aux_loc!B:D,MATCH(P180,Aux_loc!D:D,0),2))</f>
        <v/>
      </c>
      <c r="O180" s="301"/>
      <c r="P180" s="297"/>
      <c r="Q180" s="297"/>
      <c r="R180" s="297"/>
      <c r="S180" s="297"/>
      <c r="T180" s="297"/>
      <c r="U180" s="297"/>
      <c r="V180" s="183"/>
      <c r="W180" s="183"/>
      <c r="X180" s="183"/>
      <c r="Y180" s="183"/>
      <c r="Z180" s="183"/>
      <c r="AA180" s="183"/>
      <c r="AB180" s="183"/>
      <c r="AC180" s="183"/>
      <c r="AD180" s="183"/>
      <c r="AE180" s="397" t="str">
        <f>IF(P180="","",INDEX(Aux_loc!D:E,MATCH(P180,Aux_loc!D:D,0),2))</f>
        <v/>
      </c>
      <c r="AG180">
        <f t="shared" si="14"/>
        <v>0</v>
      </c>
      <c r="AJ180">
        <f t="shared" si="15"/>
        <v>0</v>
      </c>
      <c r="AN180" t="b">
        <f t="shared" si="16"/>
        <v>0</v>
      </c>
      <c r="AO180" t="str">
        <f t="shared" si="17"/>
        <v/>
      </c>
      <c r="AP180" t="b">
        <f t="shared" si="18"/>
        <v>0</v>
      </c>
      <c r="AQ180" t="str">
        <f t="shared" si="19"/>
        <v/>
      </c>
      <c r="AR180" t="b">
        <f t="shared" si="20"/>
        <v>0</v>
      </c>
    </row>
    <row r="181" spans="3:44">
      <c r="C181" s="300" t="s">
        <v>634</v>
      </c>
      <c r="D181" s="301"/>
      <c r="E181" s="307"/>
      <c r="F181" s="392"/>
      <c r="G181" s="308"/>
      <c r="H181" s="296"/>
      <c r="I181" s="296"/>
      <c r="J181" s="296"/>
      <c r="K181" s="296"/>
      <c r="L181" s="296"/>
      <c r="M181" s="296"/>
      <c r="N181" s="300" t="str">
        <f>IF(P181="","",INDEX(Aux_loc!B:D,MATCH(P181,Aux_loc!D:D,0),2))</f>
        <v/>
      </c>
      <c r="O181" s="301"/>
      <c r="P181" s="297"/>
      <c r="Q181" s="297"/>
      <c r="R181" s="297"/>
      <c r="S181" s="297"/>
      <c r="T181" s="297"/>
      <c r="U181" s="297"/>
      <c r="V181" s="183"/>
      <c r="W181" s="183"/>
      <c r="X181" s="183"/>
      <c r="Y181" s="183"/>
      <c r="Z181" s="183"/>
      <c r="AA181" s="183"/>
      <c r="AB181" s="183"/>
      <c r="AC181" s="183"/>
      <c r="AD181" s="183"/>
      <c r="AE181" s="397" t="str">
        <f>IF(P181="","",INDEX(Aux_loc!D:E,MATCH(P181,Aux_loc!D:D,0),2))</f>
        <v/>
      </c>
      <c r="AG181">
        <f t="shared" si="14"/>
        <v>0</v>
      </c>
      <c r="AJ181">
        <f t="shared" si="15"/>
        <v>0</v>
      </c>
      <c r="AN181" t="b">
        <f t="shared" si="16"/>
        <v>0</v>
      </c>
      <c r="AO181" t="str">
        <f t="shared" si="17"/>
        <v/>
      </c>
      <c r="AP181" t="b">
        <f t="shared" si="18"/>
        <v>0</v>
      </c>
      <c r="AQ181" t="str">
        <f t="shared" si="19"/>
        <v/>
      </c>
      <c r="AR181" t="b">
        <f t="shared" si="20"/>
        <v>0</v>
      </c>
    </row>
    <row r="182" spans="3:44">
      <c r="C182" s="300" t="s">
        <v>635</v>
      </c>
      <c r="D182" s="301"/>
      <c r="E182" s="307"/>
      <c r="F182" s="392"/>
      <c r="G182" s="308"/>
      <c r="H182" s="296"/>
      <c r="I182" s="296"/>
      <c r="J182" s="296"/>
      <c r="K182" s="296"/>
      <c r="L182" s="296"/>
      <c r="M182" s="296"/>
      <c r="N182" s="300" t="str">
        <f>IF(P182="","",INDEX(Aux_loc!B:D,MATCH(P182,Aux_loc!D:D,0),2))</f>
        <v/>
      </c>
      <c r="O182" s="301"/>
      <c r="P182" s="297"/>
      <c r="Q182" s="297"/>
      <c r="R182" s="297"/>
      <c r="S182" s="297"/>
      <c r="T182" s="297"/>
      <c r="U182" s="297"/>
      <c r="V182" s="183"/>
      <c r="W182" s="183"/>
      <c r="X182" s="183"/>
      <c r="Y182" s="183"/>
      <c r="Z182" s="183"/>
      <c r="AA182" s="183"/>
      <c r="AB182" s="183"/>
      <c r="AC182" s="183"/>
      <c r="AD182" s="183"/>
      <c r="AE182" s="397" t="str">
        <f>IF(P182="","",INDEX(Aux_loc!D:E,MATCH(P182,Aux_loc!D:D,0),2))</f>
        <v/>
      </c>
      <c r="AG182">
        <f t="shared" si="14"/>
        <v>0</v>
      </c>
      <c r="AJ182">
        <f t="shared" si="15"/>
        <v>0</v>
      </c>
      <c r="AN182" t="b">
        <f t="shared" si="16"/>
        <v>0</v>
      </c>
      <c r="AO182" t="str">
        <f t="shared" si="17"/>
        <v/>
      </c>
      <c r="AP182" t="b">
        <f t="shared" si="18"/>
        <v>0</v>
      </c>
      <c r="AQ182" t="str">
        <f t="shared" si="19"/>
        <v/>
      </c>
      <c r="AR182" t="b">
        <f t="shared" si="20"/>
        <v>0</v>
      </c>
    </row>
    <row r="183" spans="3:44">
      <c r="C183" s="300" t="s">
        <v>636</v>
      </c>
      <c r="D183" s="301"/>
      <c r="E183" s="307"/>
      <c r="F183" s="392"/>
      <c r="G183" s="308"/>
      <c r="H183" s="296"/>
      <c r="I183" s="296"/>
      <c r="J183" s="296"/>
      <c r="K183" s="296"/>
      <c r="L183" s="296"/>
      <c r="M183" s="296"/>
      <c r="N183" s="300" t="str">
        <f>IF(P183="","",INDEX(Aux_loc!B:D,MATCH(P183,Aux_loc!D:D,0),2))</f>
        <v/>
      </c>
      <c r="O183" s="301"/>
      <c r="P183" s="297"/>
      <c r="Q183" s="297"/>
      <c r="R183" s="297"/>
      <c r="S183" s="297"/>
      <c r="T183" s="297"/>
      <c r="U183" s="297"/>
      <c r="V183" s="183"/>
      <c r="W183" s="183"/>
      <c r="X183" s="183"/>
      <c r="Y183" s="183"/>
      <c r="Z183" s="183"/>
      <c r="AA183" s="183"/>
      <c r="AB183" s="183"/>
      <c r="AC183" s="183"/>
      <c r="AD183" s="183"/>
      <c r="AE183" s="397" t="str">
        <f>IF(P183="","",INDEX(Aux_loc!D:E,MATCH(P183,Aux_loc!D:D,0),2))</f>
        <v/>
      </c>
      <c r="AG183">
        <f t="shared" si="14"/>
        <v>0</v>
      </c>
      <c r="AJ183">
        <f t="shared" si="15"/>
        <v>0</v>
      </c>
      <c r="AN183" t="b">
        <f t="shared" si="16"/>
        <v>0</v>
      </c>
      <c r="AO183" t="str">
        <f t="shared" si="17"/>
        <v/>
      </c>
      <c r="AP183" t="b">
        <f t="shared" si="18"/>
        <v>0</v>
      </c>
      <c r="AQ183" t="str">
        <f t="shared" si="19"/>
        <v/>
      </c>
      <c r="AR183" t="b">
        <f t="shared" si="20"/>
        <v>0</v>
      </c>
    </row>
    <row r="184" spans="3:44">
      <c r="C184" s="300" t="s">
        <v>637</v>
      </c>
      <c r="D184" s="301"/>
      <c r="E184" s="307"/>
      <c r="F184" s="392"/>
      <c r="G184" s="308"/>
      <c r="H184" s="296"/>
      <c r="I184" s="296"/>
      <c r="J184" s="296"/>
      <c r="K184" s="296"/>
      <c r="L184" s="296"/>
      <c r="M184" s="296"/>
      <c r="N184" s="300" t="str">
        <f>IF(P184="","",INDEX(Aux_loc!B:D,MATCH(P184,Aux_loc!D:D,0),2))</f>
        <v/>
      </c>
      <c r="O184" s="301"/>
      <c r="P184" s="297"/>
      <c r="Q184" s="297"/>
      <c r="R184" s="297"/>
      <c r="S184" s="297"/>
      <c r="T184" s="297"/>
      <c r="U184" s="297"/>
      <c r="V184" s="183"/>
      <c r="W184" s="183"/>
      <c r="X184" s="183"/>
      <c r="Y184" s="183"/>
      <c r="Z184" s="183"/>
      <c r="AA184" s="183"/>
      <c r="AB184" s="183"/>
      <c r="AC184" s="183"/>
      <c r="AD184" s="183"/>
      <c r="AE184" s="397" t="str">
        <f>IF(P184="","",INDEX(Aux_loc!D:E,MATCH(P184,Aux_loc!D:D,0),2))</f>
        <v/>
      </c>
      <c r="AG184">
        <f t="shared" si="14"/>
        <v>0</v>
      </c>
      <c r="AJ184">
        <f t="shared" si="15"/>
        <v>0</v>
      </c>
      <c r="AN184" t="b">
        <f t="shared" si="16"/>
        <v>0</v>
      </c>
      <c r="AO184" t="str">
        <f t="shared" si="17"/>
        <v/>
      </c>
      <c r="AP184" t="b">
        <f t="shared" si="18"/>
        <v>0</v>
      </c>
      <c r="AQ184" t="str">
        <f t="shared" si="19"/>
        <v/>
      </c>
      <c r="AR184" t="b">
        <f t="shared" si="20"/>
        <v>0</v>
      </c>
    </row>
    <row r="185" spans="3:44">
      <c r="C185" s="300" t="s">
        <v>638</v>
      </c>
      <c r="D185" s="301"/>
      <c r="E185" s="307"/>
      <c r="F185" s="392"/>
      <c r="G185" s="308"/>
      <c r="H185" s="296"/>
      <c r="I185" s="296"/>
      <c r="J185" s="296"/>
      <c r="K185" s="296"/>
      <c r="L185" s="296"/>
      <c r="M185" s="296"/>
      <c r="N185" s="300" t="str">
        <f>IF(P185="","",INDEX(Aux_loc!B:D,MATCH(P185,Aux_loc!D:D,0),2))</f>
        <v/>
      </c>
      <c r="O185" s="301"/>
      <c r="P185" s="297"/>
      <c r="Q185" s="297"/>
      <c r="R185" s="297"/>
      <c r="S185" s="297"/>
      <c r="T185" s="297"/>
      <c r="U185" s="297"/>
      <c r="V185" s="183"/>
      <c r="W185" s="183"/>
      <c r="X185" s="183"/>
      <c r="Y185" s="183"/>
      <c r="Z185" s="183"/>
      <c r="AA185" s="183"/>
      <c r="AB185" s="183"/>
      <c r="AC185" s="183"/>
      <c r="AD185" s="183"/>
      <c r="AE185" s="397" t="str">
        <f>IF(P185="","",INDEX(Aux_loc!D:E,MATCH(P185,Aux_loc!D:D,0),2))</f>
        <v/>
      </c>
      <c r="AG185">
        <f t="shared" si="14"/>
        <v>0</v>
      </c>
      <c r="AJ185">
        <f t="shared" si="15"/>
        <v>0</v>
      </c>
      <c r="AN185" t="b">
        <f t="shared" si="16"/>
        <v>0</v>
      </c>
      <c r="AO185" t="str">
        <f t="shared" si="17"/>
        <v/>
      </c>
      <c r="AP185" t="b">
        <f t="shared" si="18"/>
        <v>0</v>
      </c>
      <c r="AQ185" t="str">
        <f t="shared" si="19"/>
        <v/>
      </c>
      <c r="AR185" t="b">
        <f t="shared" si="20"/>
        <v>0</v>
      </c>
    </row>
    <row r="186" spans="3:44">
      <c r="C186" s="300" t="s">
        <v>639</v>
      </c>
      <c r="D186" s="301"/>
      <c r="E186" s="307"/>
      <c r="F186" s="392"/>
      <c r="G186" s="308"/>
      <c r="H186" s="296"/>
      <c r="I186" s="296"/>
      <c r="J186" s="296"/>
      <c r="K186" s="296"/>
      <c r="L186" s="296"/>
      <c r="M186" s="296"/>
      <c r="N186" s="300" t="str">
        <f>IF(P186="","",INDEX(Aux_loc!B:D,MATCH(P186,Aux_loc!D:D,0),2))</f>
        <v/>
      </c>
      <c r="O186" s="301"/>
      <c r="P186" s="297"/>
      <c r="Q186" s="297"/>
      <c r="R186" s="297"/>
      <c r="S186" s="297"/>
      <c r="T186" s="297"/>
      <c r="U186" s="297"/>
      <c r="V186" s="183"/>
      <c r="W186" s="183"/>
      <c r="X186" s="183"/>
      <c r="Y186" s="183"/>
      <c r="Z186" s="183"/>
      <c r="AA186" s="183"/>
      <c r="AB186" s="183"/>
      <c r="AC186" s="183"/>
      <c r="AD186" s="183"/>
      <c r="AE186" s="397" t="str">
        <f>IF(P186="","",INDEX(Aux_loc!D:E,MATCH(P186,Aux_loc!D:D,0),2))</f>
        <v/>
      </c>
      <c r="AG186">
        <f t="shared" si="14"/>
        <v>0</v>
      </c>
      <c r="AJ186">
        <f t="shared" si="15"/>
        <v>0</v>
      </c>
      <c r="AN186" t="b">
        <f t="shared" si="16"/>
        <v>0</v>
      </c>
      <c r="AO186" t="str">
        <f t="shared" si="17"/>
        <v/>
      </c>
      <c r="AP186" t="b">
        <f t="shared" si="18"/>
        <v>0</v>
      </c>
      <c r="AQ186" t="str">
        <f t="shared" si="19"/>
        <v/>
      </c>
      <c r="AR186" t="b">
        <f t="shared" si="20"/>
        <v>0</v>
      </c>
    </row>
    <row r="187" spans="3:44">
      <c r="C187" s="300" t="s">
        <v>640</v>
      </c>
      <c r="D187" s="301"/>
      <c r="E187" s="307"/>
      <c r="F187" s="392"/>
      <c r="G187" s="308"/>
      <c r="H187" s="296"/>
      <c r="I187" s="296"/>
      <c r="J187" s="296"/>
      <c r="K187" s="296"/>
      <c r="L187" s="296"/>
      <c r="M187" s="296"/>
      <c r="N187" s="300" t="str">
        <f>IF(P187="","",INDEX(Aux_loc!B:D,MATCH(P187,Aux_loc!D:D,0),2))</f>
        <v/>
      </c>
      <c r="O187" s="301"/>
      <c r="P187" s="297"/>
      <c r="Q187" s="297"/>
      <c r="R187" s="297"/>
      <c r="S187" s="297"/>
      <c r="T187" s="297"/>
      <c r="U187" s="297"/>
      <c r="V187" s="183"/>
      <c r="W187" s="183"/>
      <c r="X187" s="183"/>
      <c r="Y187" s="183"/>
      <c r="Z187" s="183"/>
      <c r="AA187" s="183"/>
      <c r="AB187" s="183"/>
      <c r="AC187" s="183"/>
      <c r="AD187" s="183"/>
      <c r="AE187" s="397" t="str">
        <f>IF(P187="","",INDEX(Aux_loc!D:E,MATCH(P187,Aux_loc!D:D,0),2))</f>
        <v/>
      </c>
      <c r="AG187">
        <f t="shared" si="14"/>
        <v>0</v>
      </c>
      <c r="AJ187">
        <f t="shared" si="15"/>
        <v>0</v>
      </c>
      <c r="AN187" t="b">
        <f t="shared" si="16"/>
        <v>0</v>
      </c>
      <c r="AO187" t="str">
        <f t="shared" si="17"/>
        <v/>
      </c>
      <c r="AP187" t="b">
        <f t="shared" si="18"/>
        <v>0</v>
      </c>
      <c r="AQ187" t="str">
        <f t="shared" si="19"/>
        <v/>
      </c>
      <c r="AR187" t="b">
        <f t="shared" si="20"/>
        <v>0</v>
      </c>
    </row>
    <row r="188" spans="3:44">
      <c r="C188" s="300" t="s">
        <v>641</v>
      </c>
      <c r="D188" s="301"/>
      <c r="E188" s="307"/>
      <c r="F188" s="392"/>
      <c r="G188" s="308"/>
      <c r="H188" s="296"/>
      <c r="I188" s="296"/>
      <c r="J188" s="296"/>
      <c r="K188" s="296"/>
      <c r="L188" s="296"/>
      <c r="M188" s="296"/>
      <c r="N188" s="300" t="str">
        <f>IF(P188="","",INDEX(Aux_loc!B:D,MATCH(P188,Aux_loc!D:D,0),2))</f>
        <v/>
      </c>
      <c r="O188" s="301"/>
      <c r="P188" s="297"/>
      <c r="Q188" s="297"/>
      <c r="R188" s="297"/>
      <c r="S188" s="297"/>
      <c r="T188" s="297"/>
      <c r="U188" s="297"/>
      <c r="V188" s="183"/>
      <c r="W188" s="183"/>
      <c r="X188" s="183"/>
      <c r="Y188" s="183"/>
      <c r="Z188" s="183"/>
      <c r="AA188" s="183"/>
      <c r="AB188" s="183"/>
      <c r="AC188" s="183"/>
      <c r="AD188" s="183"/>
      <c r="AE188" s="397" t="str">
        <f>IF(P188="","",INDEX(Aux_loc!D:E,MATCH(P188,Aux_loc!D:D,0),2))</f>
        <v/>
      </c>
      <c r="AG188">
        <f t="shared" si="14"/>
        <v>0</v>
      </c>
      <c r="AJ188">
        <f t="shared" si="15"/>
        <v>0</v>
      </c>
      <c r="AN188" t="b">
        <f t="shared" si="16"/>
        <v>0</v>
      </c>
      <c r="AO188" t="str">
        <f t="shared" si="17"/>
        <v/>
      </c>
      <c r="AP188" t="b">
        <f t="shared" si="18"/>
        <v>0</v>
      </c>
      <c r="AQ188" t="str">
        <f t="shared" si="19"/>
        <v/>
      </c>
      <c r="AR188" t="b">
        <f t="shared" si="20"/>
        <v>0</v>
      </c>
    </row>
    <row r="189" spans="3:44">
      <c r="C189" s="300" t="s">
        <v>642</v>
      </c>
      <c r="D189" s="301"/>
      <c r="E189" s="307"/>
      <c r="F189" s="392"/>
      <c r="G189" s="308"/>
      <c r="H189" s="296"/>
      <c r="I189" s="296"/>
      <c r="J189" s="296"/>
      <c r="K189" s="296"/>
      <c r="L189" s="296"/>
      <c r="M189" s="296"/>
      <c r="N189" s="300" t="str">
        <f>IF(P189="","",INDEX(Aux_loc!B:D,MATCH(P189,Aux_loc!D:D,0),2))</f>
        <v/>
      </c>
      <c r="O189" s="301"/>
      <c r="P189" s="297"/>
      <c r="Q189" s="297"/>
      <c r="R189" s="297"/>
      <c r="S189" s="297"/>
      <c r="T189" s="297"/>
      <c r="U189" s="297"/>
      <c r="V189" s="183"/>
      <c r="W189" s="183"/>
      <c r="X189" s="183"/>
      <c r="Y189" s="183"/>
      <c r="Z189" s="183"/>
      <c r="AA189" s="183"/>
      <c r="AB189" s="183"/>
      <c r="AC189" s="183"/>
      <c r="AD189" s="183"/>
      <c r="AE189" s="397" t="str">
        <f>IF(P189="","",INDEX(Aux_loc!D:E,MATCH(P189,Aux_loc!D:D,0),2))</f>
        <v/>
      </c>
      <c r="AG189">
        <f t="shared" si="14"/>
        <v>0</v>
      </c>
      <c r="AJ189">
        <f t="shared" si="15"/>
        <v>0</v>
      </c>
      <c r="AN189" t="b">
        <f t="shared" si="16"/>
        <v>0</v>
      </c>
      <c r="AO189" t="str">
        <f t="shared" si="17"/>
        <v/>
      </c>
      <c r="AP189" t="b">
        <f t="shared" si="18"/>
        <v>0</v>
      </c>
      <c r="AQ189" t="str">
        <f t="shared" si="19"/>
        <v/>
      </c>
      <c r="AR189" t="b">
        <f t="shared" si="20"/>
        <v>0</v>
      </c>
    </row>
    <row r="190" spans="3:44">
      <c r="C190" s="300" t="s">
        <v>643</v>
      </c>
      <c r="D190" s="301"/>
      <c r="E190" s="307"/>
      <c r="F190" s="392"/>
      <c r="G190" s="308"/>
      <c r="H190" s="296"/>
      <c r="I190" s="296"/>
      <c r="J190" s="296"/>
      <c r="K190" s="296"/>
      <c r="L190" s="296"/>
      <c r="M190" s="296"/>
      <c r="N190" s="300" t="str">
        <f>IF(P190="","",INDEX(Aux_loc!B:D,MATCH(P190,Aux_loc!D:D,0),2))</f>
        <v/>
      </c>
      <c r="O190" s="301"/>
      <c r="P190" s="297"/>
      <c r="Q190" s="297"/>
      <c r="R190" s="297"/>
      <c r="S190" s="297"/>
      <c r="T190" s="297"/>
      <c r="U190" s="297"/>
      <c r="V190" s="183"/>
      <c r="W190" s="183"/>
      <c r="X190" s="183"/>
      <c r="Y190" s="183"/>
      <c r="Z190" s="183"/>
      <c r="AA190" s="183"/>
      <c r="AB190" s="183"/>
      <c r="AC190" s="183"/>
      <c r="AD190" s="183"/>
      <c r="AE190" s="397" t="str">
        <f>IF(P190="","",INDEX(Aux_loc!D:E,MATCH(P190,Aux_loc!D:D,0),2))</f>
        <v/>
      </c>
      <c r="AG190">
        <f t="shared" si="14"/>
        <v>0</v>
      </c>
      <c r="AJ190">
        <f t="shared" si="15"/>
        <v>0</v>
      </c>
      <c r="AN190" t="b">
        <f t="shared" si="16"/>
        <v>0</v>
      </c>
      <c r="AO190" t="str">
        <f t="shared" si="17"/>
        <v/>
      </c>
      <c r="AP190" t="b">
        <f t="shared" si="18"/>
        <v>0</v>
      </c>
      <c r="AQ190" t="str">
        <f t="shared" si="19"/>
        <v/>
      </c>
      <c r="AR190" t="b">
        <f t="shared" si="20"/>
        <v>0</v>
      </c>
    </row>
    <row r="191" spans="3:44">
      <c r="C191" s="300" t="s">
        <v>644</v>
      </c>
      <c r="D191" s="301"/>
      <c r="E191" s="307"/>
      <c r="F191" s="392"/>
      <c r="G191" s="308"/>
      <c r="H191" s="296"/>
      <c r="I191" s="296"/>
      <c r="J191" s="296"/>
      <c r="K191" s="296"/>
      <c r="L191" s="296"/>
      <c r="M191" s="296"/>
      <c r="N191" s="300" t="str">
        <f>IF(P191="","",INDEX(Aux_loc!B:D,MATCH(P191,Aux_loc!D:D,0),2))</f>
        <v/>
      </c>
      <c r="O191" s="301"/>
      <c r="P191" s="297"/>
      <c r="Q191" s="297"/>
      <c r="R191" s="297"/>
      <c r="S191" s="297"/>
      <c r="T191" s="297"/>
      <c r="U191" s="297"/>
      <c r="V191" s="183"/>
      <c r="W191" s="183"/>
      <c r="X191" s="183"/>
      <c r="Y191" s="183"/>
      <c r="Z191" s="183"/>
      <c r="AA191" s="183"/>
      <c r="AB191" s="183"/>
      <c r="AC191" s="183"/>
      <c r="AD191" s="183"/>
      <c r="AE191" s="397" t="str">
        <f>IF(P191="","",INDEX(Aux_loc!D:E,MATCH(P191,Aux_loc!D:D,0),2))</f>
        <v/>
      </c>
      <c r="AG191">
        <f t="shared" si="14"/>
        <v>0</v>
      </c>
      <c r="AJ191">
        <f t="shared" si="15"/>
        <v>0</v>
      </c>
      <c r="AN191" t="b">
        <f t="shared" si="16"/>
        <v>0</v>
      </c>
      <c r="AO191" t="str">
        <f t="shared" si="17"/>
        <v/>
      </c>
      <c r="AP191" t="b">
        <f t="shared" si="18"/>
        <v>0</v>
      </c>
      <c r="AQ191" t="str">
        <f t="shared" si="19"/>
        <v/>
      </c>
      <c r="AR191" t="b">
        <f t="shared" si="20"/>
        <v>0</v>
      </c>
    </row>
    <row r="192" spans="3:44">
      <c r="C192" s="300" t="s">
        <v>645</v>
      </c>
      <c r="D192" s="301"/>
      <c r="E192" s="307"/>
      <c r="F192" s="392"/>
      <c r="G192" s="308"/>
      <c r="H192" s="296"/>
      <c r="I192" s="296"/>
      <c r="J192" s="296"/>
      <c r="K192" s="296"/>
      <c r="L192" s="296"/>
      <c r="M192" s="296"/>
      <c r="N192" s="300" t="str">
        <f>IF(P192="","",INDEX(Aux_loc!B:D,MATCH(P192,Aux_loc!D:D,0),2))</f>
        <v/>
      </c>
      <c r="O192" s="301"/>
      <c r="P192" s="297"/>
      <c r="Q192" s="297"/>
      <c r="R192" s="297"/>
      <c r="S192" s="297"/>
      <c r="T192" s="297"/>
      <c r="U192" s="297"/>
      <c r="V192" s="183"/>
      <c r="W192" s="183"/>
      <c r="X192" s="183"/>
      <c r="Y192" s="183"/>
      <c r="Z192" s="183"/>
      <c r="AA192" s="183"/>
      <c r="AB192" s="183"/>
      <c r="AC192" s="183"/>
      <c r="AD192" s="183"/>
      <c r="AE192" s="397" t="str">
        <f>IF(P192="","",INDEX(Aux_loc!D:E,MATCH(P192,Aux_loc!D:D,0),2))</f>
        <v/>
      </c>
      <c r="AG192">
        <f t="shared" si="14"/>
        <v>0</v>
      </c>
      <c r="AJ192">
        <f t="shared" si="15"/>
        <v>0</v>
      </c>
      <c r="AN192" t="b">
        <f t="shared" si="16"/>
        <v>0</v>
      </c>
      <c r="AO192" t="str">
        <f t="shared" si="17"/>
        <v/>
      </c>
      <c r="AP192" t="b">
        <f t="shared" si="18"/>
        <v>0</v>
      </c>
      <c r="AQ192" t="str">
        <f t="shared" si="19"/>
        <v/>
      </c>
      <c r="AR192" t="b">
        <f t="shared" si="20"/>
        <v>0</v>
      </c>
    </row>
    <row r="193" spans="3:44">
      <c r="C193" s="300" t="s">
        <v>646</v>
      </c>
      <c r="D193" s="301"/>
      <c r="E193" s="307"/>
      <c r="F193" s="392"/>
      <c r="G193" s="308"/>
      <c r="H193" s="296"/>
      <c r="I193" s="296"/>
      <c r="J193" s="296"/>
      <c r="K193" s="296"/>
      <c r="L193" s="296"/>
      <c r="M193" s="296"/>
      <c r="N193" s="300" t="str">
        <f>IF(P193="","",INDEX(Aux_loc!B:D,MATCH(P193,Aux_loc!D:D,0),2))</f>
        <v/>
      </c>
      <c r="O193" s="301"/>
      <c r="P193" s="297"/>
      <c r="Q193" s="297"/>
      <c r="R193" s="297"/>
      <c r="S193" s="297"/>
      <c r="T193" s="297"/>
      <c r="U193" s="297"/>
      <c r="V193" s="183"/>
      <c r="W193" s="183"/>
      <c r="X193" s="183"/>
      <c r="Y193" s="183"/>
      <c r="Z193" s="183"/>
      <c r="AA193" s="183"/>
      <c r="AB193" s="183"/>
      <c r="AC193" s="183"/>
      <c r="AD193" s="183"/>
      <c r="AE193" s="397" t="str">
        <f>IF(P193="","",INDEX(Aux_loc!D:E,MATCH(P193,Aux_loc!D:D,0),2))</f>
        <v/>
      </c>
      <c r="AG193">
        <f t="shared" si="14"/>
        <v>0</v>
      </c>
      <c r="AJ193">
        <f t="shared" si="15"/>
        <v>0</v>
      </c>
      <c r="AN193" t="b">
        <f t="shared" si="16"/>
        <v>0</v>
      </c>
      <c r="AO193" t="str">
        <f t="shared" si="17"/>
        <v/>
      </c>
      <c r="AP193" t="b">
        <f t="shared" si="18"/>
        <v>0</v>
      </c>
      <c r="AQ193" t="str">
        <f t="shared" si="19"/>
        <v/>
      </c>
      <c r="AR193" t="b">
        <f t="shared" si="20"/>
        <v>0</v>
      </c>
    </row>
    <row r="194" spans="3:44">
      <c r="C194" s="300" t="s">
        <v>647</v>
      </c>
      <c r="D194" s="301"/>
      <c r="E194" s="307"/>
      <c r="F194" s="392"/>
      <c r="G194" s="308"/>
      <c r="H194" s="296"/>
      <c r="I194" s="296"/>
      <c r="J194" s="296"/>
      <c r="K194" s="296"/>
      <c r="L194" s="296"/>
      <c r="M194" s="296"/>
      <c r="N194" s="300" t="str">
        <f>IF(P194="","",INDEX(Aux_loc!B:D,MATCH(P194,Aux_loc!D:D,0),2))</f>
        <v/>
      </c>
      <c r="O194" s="301"/>
      <c r="P194" s="297"/>
      <c r="Q194" s="297"/>
      <c r="R194" s="297"/>
      <c r="S194" s="297"/>
      <c r="T194" s="297"/>
      <c r="U194" s="297"/>
      <c r="V194" s="183"/>
      <c r="W194" s="183"/>
      <c r="X194" s="183"/>
      <c r="Y194" s="183"/>
      <c r="Z194" s="183"/>
      <c r="AA194" s="183"/>
      <c r="AB194" s="183"/>
      <c r="AC194" s="183"/>
      <c r="AD194" s="183"/>
      <c r="AE194" s="397" t="str">
        <f>IF(P194="","",INDEX(Aux_loc!D:E,MATCH(P194,Aux_loc!D:D,0),2))</f>
        <v/>
      </c>
      <c r="AG194">
        <f t="shared" si="14"/>
        <v>0</v>
      </c>
      <c r="AJ194">
        <f t="shared" si="15"/>
        <v>0</v>
      </c>
      <c r="AN194" t="b">
        <f t="shared" si="16"/>
        <v>0</v>
      </c>
      <c r="AO194" t="str">
        <f t="shared" si="17"/>
        <v/>
      </c>
      <c r="AP194" t="b">
        <f t="shared" si="18"/>
        <v>0</v>
      </c>
      <c r="AQ194" t="str">
        <f t="shared" si="19"/>
        <v/>
      </c>
      <c r="AR194" t="b">
        <f t="shared" si="20"/>
        <v>0</v>
      </c>
    </row>
    <row r="195" spans="3:44">
      <c r="C195" s="300" t="s">
        <v>648</v>
      </c>
      <c r="D195" s="301"/>
      <c r="E195" s="307"/>
      <c r="F195" s="392"/>
      <c r="G195" s="308"/>
      <c r="H195" s="296"/>
      <c r="I195" s="296"/>
      <c r="J195" s="296"/>
      <c r="K195" s="296"/>
      <c r="L195" s="296"/>
      <c r="M195" s="296"/>
      <c r="N195" s="300" t="str">
        <f>IF(P195="","",INDEX(Aux_loc!B:D,MATCH(P195,Aux_loc!D:D,0),2))</f>
        <v/>
      </c>
      <c r="O195" s="301"/>
      <c r="P195" s="297"/>
      <c r="Q195" s="297"/>
      <c r="R195" s="297"/>
      <c r="S195" s="297"/>
      <c r="T195" s="297"/>
      <c r="U195" s="297"/>
      <c r="V195" s="183"/>
      <c r="W195" s="183"/>
      <c r="X195" s="183"/>
      <c r="Y195" s="183"/>
      <c r="Z195" s="183"/>
      <c r="AA195" s="183"/>
      <c r="AB195" s="183"/>
      <c r="AC195" s="183"/>
      <c r="AD195" s="183"/>
      <c r="AE195" s="397" t="str">
        <f>IF(P195="","",INDEX(Aux_loc!D:E,MATCH(P195,Aux_loc!D:D,0),2))</f>
        <v/>
      </c>
      <c r="AG195">
        <f t="shared" si="14"/>
        <v>0</v>
      </c>
      <c r="AJ195">
        <f t="shared" si="15"/>
        <v>0</v>
      </c>
      <c r="AN195" t="b">
        <f t="shared" si="16"/>
        <v>0</v>
      </c>
      <c r="AO195" t="str">
        <f t="shared" si="17"/>
        <v/>
      </c>
      <c r="AP195" t="b">
        <f t="shared" si="18"/>
        <v>0</v>
      </c>
      <c r="AQ195" t="str">
        <f t="shared" si="19"/>
        <v/>
      </c>
      <c r="AR195" t="b">
        <f t="shared" si="20"/>
        <v>0</v>
      </c>
    </row>
    <row r="196" spans="3:44">
      <c r="C196" s="300" t="s">
        <v>649</v>
      </c>
      <c r="D196" s="301"/>
      <c r="E196" s="307"/>
      <c r="F196" s="392"/>
      <c r="G196" s="308"/>
      <c r="H196" s="296"/>
      <c r="I196" s="296"/>
      <c r="J196" s="296"/>
      <c r="K196" s="296"/>
      <c r="L196" s="296"/>
      <c r="M196" s="296"/>
      <c r="N196" s="300" t="str">
        <f>IF(P196="","",INDEX(Aux_loc!B:D,MATCH(P196,Aux_loc!D:D,0),2))</f>
        <v/>
      </c>
      <c r="O196" s="301"/>
      <c r="P196" s="297"/>
      <c r="Q196" s="297"/>
      <c r="R196" s="297"/>
      <c r="S196" s="297"/>
      <c r="T196" s="297"/>
      <c r="U196" s="297"/>
      <c r="V196" s="183"/>
      <c r="W196" s="183"/>
      <c r="X196" s="183"/>
      <c r="Y196" s="183"/>
      <c r="Z196" s="183"/>
      <c r="AA196" s="183"/>
      <c r="AB196" s="183"/>
      <c r="AC196" s="183"/>
      <c r="AD196" s="183"/>
      <c r="AE196" s="397" t="str">
        <f>IF(P196="","",INDEX(Aux_loc!D:E,MATCH(P196,Aux_loc!D:D,0),2))</f>
        <v/>
      </c>
      <c r="AG196">
        <f t="shared" si="14"/>
        <v>0</v>
      </c>
      <c r="AJ196">
        <f t="shared" si="15"/>
        <v>0</v>
      </c>
      <c r="AN196" t="b">
        <f t="shared" si="16"/>
        <v>0</v>
      </c>
      <c r="AO196" t="str">
        <f t="shared" si="17"/>
        <v/>
      </c>
      <c r="AP196" t="b">
        <f t="shared" si="18"/>
        <v>0</v>
      </c>
      <c r="AQ196" t="str">
        <f t="shared" si="19"/>
        <v/>
      </c>
      <c r="AR196" t="b">
        <f t="shared" si="20"/>
        <v>0</v>
      </c>
    </row>
    <row r="197" spans="3:44">
      <c r="C197" s="300" t="s">
        <v>650</v>
      </c>
      <c r="D197" s="301"/>
      <c r="E197" s="307"/>
      <c r="F197" s="392"/>
      <c r="G197" s="308"/>
      <c r="H197" s="296"/>
      <c r="I197" s="296"/>
      <c r="J197" s="296"/>
      <c r="K197" s="296"/>
      <c r="L197" s="296"/>
      <c r="M197" s="296"/>
      <c r="N197" s="300" t="str">
        <f>IF(P197="","",INDEX(Aux_loc!B:D,MATCH(P197,Aux_loc!D:D,0),2))</f>
        <v/>
      </c>
      <c r="O197" s="301"/>
      <c r="P197" s="297"/>
      <c r="Q197" s="297"/>
      <c r="R197" s="297"/>
      <c r="S197" s="297"/>
      <c r="T197" s="297"/>
      <c r="U197" s="297"/>
      <c r="V197" s="183"/>
      <c r="W197" s="183"/>
      <c r="X197" s="183"/>
      <c r="Y197" s="183"/>
      <c r="Z197" s="183"/>
      <c r="AA197" s="183"/>
      <c r="AB197" s="183"/>
      <c r="AC197" s="183"/>
      <c r="AD197" s="183"/>
      <c r="AE197" s="397" t="str">
        <f>IF(P197="","",INDEX(Aux_loc!D:E,MATCH(P197,Aux_loc!D:D,0),2))</f>
        <v/>
      </c>
      <c r="AG197">
        <f t="shared" si="14"/>
        <v>0</v>
      </c>
      <c r="AJ197">
        <f t="shared" si="15"/>
        <v>0</v>
      </c>
      <c r="AN197" t="b">
        <f t="shared" si="16"/>
        <v>0</v>
      </c>
      <c r="AO197" t="str">
        <f t="shared" si="17"/>
        <v/>
      </c>
      <c r="AP197" t="b">
        <f t="shared" si="18"/>
        <v>0</v>
      </c>
      <c r="AQ197" t="str">
        <f t="shared" si="19"/>
        <v/>
      </c>
      <c r="AR197" t="b">
        <f t="shared" si="20"/>
        <v>0</v>
      </c>
    </row>
    <row r="198" spans="3:44">
      <c r="C198" s="300" t="s">
        <v>651</v>
      </c>
      <c r="D198" s="301"/>
      <c r="E198" s="307"/>
      <c r="F198" s="392"/>
      <c r="G198" s="308"/>
      <c r="H198" s="296"/>
      <c r="I198" s="296"/>
      <c r="J198" s="296"/>
      <c r="K198" s="296"/>
      <c r="L198" s="296"/>
      <c r="M198" s="296"/>
      <c r="N198" s="300" t="str">
        <f>IF(P198="","",INDEX(Aux_loc!B:D,MATCH(P198,Aux_loc!D:D,0),2))</f>
        <v/>
      </c>
      <c r="O198" s="301"/>
      <c r="P198" s="297"/>
      <c r="Q198" s="297"/>
      <c r="R198" s="297"/>
      <c r="S198" s="297"/>
      <c r="T198" s="297"/>
      <c r="U198" s="297"/>
      <c r="V198" s="183"/>
      <c r="W198" s="183"/>
      <c r="X198" s="183"/>
      <c r="Y198" s="183"/>
      <c r="Z198" s="183"/>
      <c r="AA198" s="183"/>
      <c r="AB198" s="183"/>
      <c r="AC198" s="183"/>
      <c r="AD198" s="183"/>
      <c r="AE198" s="397" t="str">
        <f>IF(P198="","",INDEX(Aux_loc!D:E,MATCH(P198,Aux_loc!D:D,0),2))</f>
        <v/>
      </c>
      <c r="AG198">
        <f t="shared" si="14"/>
        <v>0</v>
      </c>
      <c r="AJ198">
        <f t="shared" si="15"/>
        <v>0</v>
      </c>
      <c r="AN198" t="b">
        <f t="shared" si="16"/>
        <v>0</v>
      </c>
      <c r="AO198" t="str">
        <f t="shared" si="17"/>
        <v/>
      </c>
      <c r="AP198" t="b">
        <f t="shared" si="18"/>
        <v>0</v>
      </c>
      <c r="AQ198" t="str">
        <f t="shared" si="19"/>
        <v/>
      </c>
      <c r="AR198" t="b">
        <f t="shared" si="20"/>
        <v>0</v>
      </c>
    </row>
    <row r="199" spans="3:44">
      <c r="C199" s="300" t="s">
        <v>652</v>
      </c>
      <c r="D199" s="301"/>
      <c r="E199" s="307"/>
      <c r="F199" s="392"/>
      <c r="G199" s="308"/>
      <c r="H199" s="296"/>
      <c r="I199" s="296"/>
      <c r="J199" s="296"/>
      <c r="K199" s="296"/>
      <c r="L199" s="296"/>
      <c r="M199" s="296"/>
      <c r="N199" s="300" t="str">
        <f>IF(P199="","",INDEX(Aux_loc!B:D,MATCH(P199,Aux_loc!D:D,0),2))</f>
        <v/>
      </c>
      <c r="O199" s="301"/>
      <c r="P199" s="297"/>
      <c r="Q199" s="297"/>
      <c r="R199" s="297"/>
      <c r="S199" s="297"/>
      <c r="T199" s="297"/>
      <c r="U199" s="297"/>
      <c r="V199" s="183"/>
      <c r="W199" s="183"/>
      <c r="X199" s="183"/>
      <c r="Y199" s="183"/>
      <c r="Z199" s="183"/>
      <c r="AA199" s="183"/>
      <c r="AB199" s="183"/>
      <c r="AC199" s="183"/>
      <c r="AD199" s="183"/>
      <c r="AE199" s="397" t="str">
        <f>IF(P199="","",INDEX(Aux_loc!D:E,MATCH(P199,Aux_loc!D:D,0),2))</f>
        <v/>
      </c>
      <c r="AG199">
        <f t="shared" si="14"/>
        <v>0</v>
      </c>
      <c r="AJ199">
        <f t="shared" si="15"/>
        <v>0</v>
      </c>
      <c r="AN199" t="b">
        <f t="shared" si="16"/>
        <v>0</v>
      </c>
      <c r="AO199" t="str">
        <f t="shared" si="17"/>
        <v/>
      </c>
      <c r="AP199" t="b">
        <f t="shared" si="18"/>
        <v>0</v>
      </c>
      <c r="AQ199" t="str">
        <f t="shared" si="19"/>
        <v/>
      </c>
      <c r="AR199" t="b">
        <f t="shared" si="20"/>
        <v>0</v>
      </c>
    </row>
    <row r="200" spans="3:44">
      <c r="C200" s="300" t="s">
        <v>653</v>
      </c>
      <c r="D200" s="301"/>
      <c r="E200" s="307"/>
      <c r="F200" s="392"/>
      <c r="G200" s="308"/>
      <c r="H200" s="296"/>
      <c r="I200" s="296"/>
      <c r="J200" s="296"/>
      <c r="K200" s="296"/>
      <c r="L200" s="296"/>
      <c r="M200" s="296"/>
      <c r="N200" s="300" t="str">
        <f>IF(P200="","",INDEX(Aux_loc!B:D,MATCH(P200,Aux_loc!D:D,0),2))</f>
        <v/>
      </c>
      <c r="O200" s="301"/>
      <c r="P200" s="297"/>
      <c r="Q200" s="297"/>
      <c r="R200" s="297"/>
      <c r="S200" s="297"/>
      <c r="T200" s="297"/>
      <c r="U200" s="297"/>
      <c r="V200" s="183"/>
      <c r="W200" s="183"/>
      <c r="X200" s="183"/>
      <c r="Y200" s="183"/>
      <c r="Z200" s="183"/>
      <c r="AA200" s="183"/>
      <c r="AB200" s="183"/>
      <c r="AC200" s="183"/>
      <c r="AD200" s="183"/>
      <c r="AE200" s="397" t="str">
        <f>IF(P200="","",INDEX(Aux_loc!D:E,MATCH(P200,Aux_loc!D:D,0),2))</f>
        <v/>
      </c>
      <c r="AG200">
        <f t="shared" si="14"/>
        <v>0</v>
      </c>
      <c r="AJ200">
        <f t="shared" si="15"/>
        <v>0</v>
      </c>
      <c r="AN200" t="b">
        <f t="shared" si="16"/>
        <v>0</v>
      </c>
      <c r="AO200" t="str">
        <f t="shared" si="17"/>
        <v/>
      </c>
      <c r="AP200" t="b">
        <f t="shared" si="18"/>
        <v>0</v>
      </c>
      <c r="AQ200" t="str">
        <f t="shared" si="19"/>
        <v/>
      </c>
      <c r="AR200" t="b">
        <f t="shared" si="20"/>
        <v>0</v>
      </c>
    </row>
    <row r="201" spans="3:44">
      <c r="C201" s="300" t="s">
        <v>654</v>
      </c>
      <c r="D201" s="301"/>
      <c r="E201" s="307"/>
      <c r="F201" s="392"/>
      <c r="G201" s="308"/>
      <c r="H201" s="296"/>
      <c r="I201" s="296"/>
      <c r="J201" s="296"/>
      <c r="K201" s="296"/>
      <c r="L201" s="296"/>
      <c r="M201" s="296"/>
      <c r="N201" s="300" t="str">
        <f>IF(P201="","",INDEX(Aux_loc!B:D,MATCH(P201,Aux_loc!D:D,0),2))</f>
        <v/>
      </c>
      <c r="O201" s="301"/>
      <c r="P201" s="297"/>
      <c r="Q201" s="297"/>
      <c r="R201" s="297"/>
      <c r="S201" s="297"/>
      <c r="T201" s="297"/>
      <c r="U201" s="297"/>
      <c r="V201" s="183"/>
      <c r="W201" s="183"/>
      <c r="X201" s="183"/>
      <c r="Y201" s="183"/>
      <c r="Z201" s="183"/>
      <c r="AA201" s="183"/>
      <c r="AB201" s="183"/>
      <c r="AC201" s="183"/>
      <c r="AD201" s="183"/>
      <c r="AE201" s="397" t="str">
        <f>IF(P201="","",INDEX(Aux_loc!D:E,MATCH(P201,Aux_loc!D:D,0),2))</f>
        <v/>
      </c>
      <c r="AG201">
        <f t="shared" si="14"/>
        <v>0</v>
      </c>
      <c r="AJ201">
        <f t="shared" si="15"/>
        <v>0</v>
      </c>
      <c r="AN201" t="b">
        <f t="shared" si="16"/>
        <v>0</v>
      </c>
      <c r="AO201" t="str">
        <f t="shared" si="17"/>
        <v/>
      </c>
      <c r="AP201" t="b">
        <f t="shared" si="18"/>
        <v>0</v>
      </c>
      <c r="AQ201" t="str">
        <f t="shared" si="19"/>
        <v/>
      </c>
      <c r="AR201" t="b">
        <f t="shared" si="20"/>
        <v>0</v>
      </c>
    </row>
    <row r="202" spans="3:44">
      <c r="C202" s="300" t="s">
        <v>655</v>
      </c>
      <c r="D202" s="301"/>
      <c r="E202" s="307"/>
      <c r="F202" s="392"/>
      <c r="G202" s="308"/>
      <c r="H202" s="296"/>
      <c r="I202" s="296"/>
      <c r="J202" s="296"/>
      <c r="K202" s="296"/>
      <c r="L202" s="296"/>
      <c r="M202" s="296"/>
      <c r="N202" s="300" t="str">
        <f>IF(P202="","",INDEX(Aux_loc!B:D,MATCH(P202,Aux_loc!D:D,0),2))</f>
        <v/>
      </c>
      <c r="O202" s="301"/>
      <c r="P202" s="297"/>
      <c r="Q202" s="297"/>
      <c r="R202" s="297"/>
      <c r="S202" s="297"/>
      <c r="T202" s="297"/>
      <c r="U202" s="297"/>
      <c r="V202" s="183"/>
      <c r="W202" s="183"/>
      <c r="X202" s="183"/>
      <c r="Y202" s="183"/>
      <c r="Z202" s="183"/>
      <c r="AA202" s="183"/>
      <c r="AB202" s="183"/>
      <c r="AC202" s="183"/>
      <c r="AD202" s="183"/>
      <c r="AE202" s="397" t="str">
        <f>IF(P202="","",INDEX(Aux_loc!D:E,MATCH(P202,Aux_loc!D:D,0),2))</f>
        <v/>
      </c>
      <c r="AG202">
        <f t="shared" si="14"/>
        <v>0</v>
      </c>
      <c r="AJ202">
        <f t="shared" si="15"/>
        <v>0</v>
      </c>
      <c r="AN202" t="b">
        <f t="shared" si="16"/>
        <v>0</v>
      </c>
      <c r="AO202" t="str">
        <f t="shared" si="17"/>
        <v/>
      </c>
      <c r="AP202" t="b">
        <f t="shared" si="18"/>
        <v>0</v>
      </c>
      <c r="AQ202" t="str">
        <f t="shared" si="19"/>
        <v/>
      </c>
      <c r="AR202" t="b">
        <f t="shared" si="20"/>
        <v>0</v>
      </c>
    </row>
    <row r="203" spans="3:44">
      <c r="C203" s="300" t="s">
        <v>656</v>
      </c>
      <c r="D203" s="301"/>
      <c r="E203" s="307"/>
      <c r="F203" s="392"/>
      <c r="G203" s="308"/>
      <c r="H203" s="296"/>
      <c r="I203" s="296"/>
      <c r="J203" s="296"/>
      <c r="K203" s="296"/>
      <c r="L203" s="296"/>
      <c r="M203" s="296"/>
      <c r="N203" s="300" t="str">
        <f>IF(P203="","",INDEX(Aux_loc!B:D,MATCH(P203,Aux_loc!D:D,0),2))</f>
        <v/>
      </c>
      <c r="O203" s="301"/>
      <c r="P203" s="297"/>
      <c r="Q203" s="297"/>
      <c r="R203" s="297"/>
      <c r="S203" s="297"/>
      <c r="T203" s="297"/>
      <c r="U203" s="297"/>
      <c r="V203" s="183"/>
      <c r="W203" s="183"/>
      <c r="X203" s="183"/>
      <c r="Y203" s="183"/>
      <c r="Z203" s="183"/>
      <c r="AA203" s="183"/>
      <c r="AB203" s="183"/>
      <c r="AC203" s="183"/>
      <c r="AD203" s="183"/>
      <c r="AE203" s="397" t="str">
        <f>IF(P203="","",INDEX(Aux_loc!D:E,MATCH(P203,Aux_loc!D:D,0),2))</f>
        <v/>
      </c>
      <c r="AG203">
        <f t="shared" si="14"/>
        <v>0</v>
      </c>
      <c r="AJ203">
        <f t="shared" si="15"/>
        <v>0</v>
      </c>
      <c r="AN203" t="b">
        <f t="shared" si="16"/>
        <v>0</v>
      </c>
      <c r="AO203" t="str">
        <f t="shared" si="17"/>
        <v/>
      </c>
      <c r="AP203" t="b">
        <f t="shared" si="18"/>
        <v>0</v>
      </c>
      <c r="AQ203" t="str">
        <f t="shared" si="19"/>
        <v/>
      </c>
      <c r="AR203" t="b">
        <f t="shared" si="20"/>
        <v>0</v>
      </c>
    </row>
    <row r="204" spans="3:44">
      <c r="C204" s="300" t="s">
        <v>657</v>
      </c>
      <c r="D204" s="301"/>
      <c r="E204" s="307"/>
      <c r="F204" s="392"/>
      <c r="G204" s="308"/>
      <c r="H204" s="296"/>
      <c r="I204" s="296"/>
      <c r="J204" s="296"/>
      <c r="K204" s="296"/>
      <c r="L204" s="296"/>
      <c r="M204" s="296"/>
      <c r="N204" s="300" t="str">
        <f>IF(P204="","",INDEX(Aux_loc!B:D,MATCH(P204,Aux_loc!D:D,0),2))</f>
        <v/>
      </c>
      <c r="O204" s="301"/>
      <c r="P204" s="297"/>
      <c r="Q204" s="297"/>
      <c r="R204" s="297"/>
      <c r="S204" s="297"/>
      <c r="T204" s="297"/>
      <c r="U204" s="297"/>
      <c r="V204" s="183"/>
      <c r="W204" s="183"/>
      <c r="X204" s="183"/>
      <c r="Y204" s="183"/>
      <c r="Z204" s="183"/>
      <c r="AA204" s="183"/>
      <c r="AB204" s="183"/>
      <c r="AC204" s="183"/>
      <c r="AD204" s="183"/>
      <c r="AE204" s="397" t="str">
        <f>IF(P204="","",INDEX(Aux_loc!D:E,MATCH(P204,Aux_loc!D:D,0),2))</f>
        <v/>
      </c>
      <c r="AG204">
        <f t="shared" si="14"/>
        <v>0</v>
      </c>
      <c r="AJ204">
        <f t="shared" si="15"/>
        <v>0</v>
      </c>
      <c r="AN204" t="b">
        <f t="shared" si="16"/>
        <v>0</v>
      </c>
      <c r="AO204" t="str">
        <f t="shared" si="17"/>
        <v/>
      </c>
      <c r="AP204" t="b">
        <f t="shared" si="18"/>
        <v>0</v>
      </c>
      <c r="AQ204" t="str">
        <f t="shared" si="19"/>
        <v/>
      </c>
      <c r="AR204" t="b">
        <f t="shared" si="20"/>
        <v>0</v>
      </c>
    </row>
    <row r="205" spans="3:44">
      <c r="C205" s="300" t="s">
        <v>658</v>
      </c>
      <c r="D205" s="301"/>
      <c r="E205" s="307"/>
      <c r="F205" s="392"/>
      <c r="G205" s="308"/>
      <c r="H205" s="296"/>
      <c r="I205" s="296"/>
      <c r="J205" s="296"/>
      <c r="K205" s="296"/>
      <c r="L205" s="296"/>
      <c r="M205" s="296"/>
      <c r="N205" s="300" t="str">
        <f>IF(P205="","",INDEX(Aux_loc!B:D,MATCH(P205,Aux_loc!D:D,0),2))</f>
        <v/>
      </c>
      <c r="O205" s="301"/>
      <c r="P205" s="297"/>
      <c r="Q205" s="297"/>
      <c r="R205" s="297"/>
      <c r="S205" s="297"/>
      <c r="T205" s="297"/>
      <c r="U205" s="297"/>
      <c r="V205" s="183"/>
      <c r="W205" s="183"/>
      <c r="X205" s="183"/>
      <c r="Y205" s="183"/>
      <c r="Z205" s="183"/>
      <c r="AA205" s="183"/>
      <c r="AB205" s="183"/>
      <c r="AC205" s="183"/>
      <c r="AD205" s="183"/>
      <c r="AE205" s="397" t="str">
        <f>IF(P205="","",INDEX(Aux_loc!D:E,MATCH(P205,Aux_loc!D:D,0),2))</f>
        <v/>
      </c>
      <c r="AG205">
        <f t="shared" si="14"/>
        <v>0</v>
      </c>
      <c r="AJ205">
        <f t="shared" si="15"/>
        <v>0</v>
      </c>
      <c r="AN205" t="b">
        <f t="shared" si="16"/>
        <v>0</v>
      </c>
      <c r="AO205" t="str">
        <f t="shared" si="17"/>
        <v/>
      </c>
      <c r="AP205" t="b">
        <f t="shared" si="18"/>
        <v>0</v>
      </c>
      <c r="AQ205" t="str">
        <f t="shared" si="19"/>
        <v/>
      </c>
      <c r="AR205" t="b">
        <f t="shared" si="20"/>
        <v>0</v>
      </c>
    </row>
    <row r="206" spans="3:44">
      <c r="C206" s="300" t="s">
        <v>659</v>
      </c>
      <c r="D206" s="301"/>
      <c r="E206" s="307"/>
      <c r="F206" s="392"/>
      <c r="G206" s="308"/>
      <c r="H206" s="296"/>
      <c r="I206" s="296"/>
      <c r="J206" s="296"/>
      <c r="K206" s="296"/>
      <c r="L206" s="296"/>
      <c r="M206" s="296"/>
      <c r="N206" s="300" t="str">
        <f>IF(P206="","",INDEX(Aux_loc!B:D,MATCH(P206,Aux_loc!D:D,0),2))</f>
        <v/>
      </c>
      <c r="O206" s="301"/>
      <c r="P206" s="297"/>
      <c r="Q206" s="297"/>
      <c r="R206" s="297"/>
      <c r="S206" s="297"/>
      <c r="T206" s="297"/>
      <c r="U206" s="297"/>
      <c r="V206" s="183"/>
      <c r="W206" s="183"/>
      <c r="X206" s="183"/>
      <c r="Y206" s="183"/>
      <c r="Z206" s="183"/>
      <c r="AA206" s="183"/>
      <c r="AB206" s="183"/>
      <c r="AC206" s="183"/>
      <c r="AD206" s="183"/>
      <c r="AE206" s="397" t="str">
        <f>IF(P206="","",INDEX(Aux_loc!D:E,MATCH(P206,Aux_loc!D:D,0),2))</f>
        <v/>
      </c>
      <c r="AG206">
        <f t="shared" si="14"/>
        <v>0</v>
      </c>
      <c r="AJ206">
        <f t="shared" si="15"/>
        <v>0</v>
      </c>
      <c r="AN206" t="b">
        <f t="shared" si="16"/>
        <v>0</v>
      </c>
      <c r="AO206" t="str">
        <f t="shared" si="17"/>
        <v/>
      </c>
      <c r="AP206" t="b">
        <f t="shared" si="18"/>
        <v>0</v>
      </c>
      <c r="AQ206" t="str">
        <f t="shared" si="19"/>
        <v/>
      </c>
      <c r="AR206" t="b">
        <f t="shared" si="20"/>
        <v>0</v>
      </c>
    </row>
    <row r="207" spans="3:44">
      <c r="C207" s="300" t="s">
        <v>660</v>
      </c>
      <c r="D207" s="301"/>
      <c r="E207" s="307"/>
      <c r="F207" s="392"/>
      <c r="G207" s="308"/>
      <c r="H207" s="296"/>
      <c r="I207" s="296"/>
      <c r="J207" s="296"/>
      <c r="K207" s="296"/>
      <c r="L207" s="296"/>
      <c r="M207" s="296"/>
      <c r="N207" s="300" t="str">
        <f>IF(P207="","",INDEX(Aux_loc!B:D,MATCH(P207,Aux_loc!D:D,0),2))</f>
        <v/>
      </c>
      <c r="O207" s="301"/>
      <c r="P207" s="297"/>
      <c r="Q207" s="297"/>
      <c r="R207" s="297"/>
      <c r="S207" s="297"/>
      <c r="T207" s="297"/>
      <c r="U207" s="297"/>
      <c r="V207" s="183"/>
      <c r="W207" s="183"/>
      <c r="X207" s="183"/>
      <c r="Y207" s="183"/>
      <c r="Z207" s="183"/>
      <c r="AA207" s="183"/>
      <c r="AB207" s="183"/>
      <c r="AC207" s="183"/>
      <c r="AD207" s="183"/>
      <c r="AE207" s="397" t="str">
        <f>IF(P207="","",INDEX(Aux_loc!D:E,MATCH(P207,Aux_loc!D:D,0),2))</f>
        <v/>
      </c>
      <c r="AG207">
        <f t="shared" si="14"/>
        <v>0</v>
      </c>
      <c r="AJ207">
        <f t="shared" si="15"/>
        <v>0</v>
      </c>
      <c r="AN207" t="b">
        <f t="shared" si="16"/>
        <v>0</v>
      </c>
      <c r="AO207" t="str">
        <f t="shared" si="17"/>
        <v/>
      </c>
      <c r="AP207" t="b">
        <f t="shared" si="18"/>
        <v>0</v>
      </c>
      <c r="AQ207" t="str">
        <f t="shared" si="19"/>
        <v/>
      </c>
      <c r="AR207" t="b">
        <f t="shared" si="20"/>
        <v>0</v>
      </c>
    </row>
    <row r="208" spans="3:44">
      <c r="C208" s="300" t="s">
        <v>661</v>
      </c>
      <c r="D208" s="301"/>
      <c r="E208" s="307"/>
      <c r="F208" s="392"/>
      <c r="G208" s="308"/>
      <c r="H208" s="296"/>
      <c r="I208" s="296"/>
      <c r="J208" s="296"/>
      <c r="K208" s="296"/>
      <c r="L208" s="296"/>
      <c r="M208" s="296"/>
      <c r="N208" s="300" t="str">
        <f>IF(P208="","",INDEX(Aux_loc!B:D,MATCH(P208,Aux_loc!D:D,0),2))</f>
        <v/>
      </c>
      <c r="O208" s="301"/>
      <c r="P208" s="297"/>
      <c r="Q208" s="297"/>
      <c r="R208" s="297"/>
      <c r="S208" s="297"/>
      <c r="T208" s="297"/>
      <c r="U208" s="297"/>
      <c r="V208" s="183"/>
      <c r="W208" s="183"/>
      <c r="X208" s="183"/>
      <c r="Y208" s="183"/>
      <c r="Z208" s="183"/>
      <c r="AA208" s="183"/>
      <c r="AB208" s="183"/>
      <c r="AC208" s="183"/>
      <c r="AD208" s="183"/>
      <c r="AE208" s="397" t="str">
        <f>IF(P208="","",INDEX(Aux_loc!D:E,MATCH(P208,Aux_loc!D:D,0),2))</f>
        <v/>
      </c>
      <c r="AG208">
        <f t="shared" si="14"/>
        <v>0</v>
      </c>
      <c r="AJ208">
        <f t="shared" si="15"/>
        <v>0</v>
      </c>
      <c r="AN208" t="b">
        <f t="shared" si="16"/>
        <v>0</v>
      </c>
      <c r="AO208" t="str">
        <f t="shared" si="17"/>
        <v/>
      </c>
      <c r="AP208" t="b">
        <f t="shared" si="18"/>
        <v>0</v>
      </c>
      <c r="AQ208" t="str">
        <f t="shared" si="19"/>
        <v/>
      </c>
      <c r="AR208" t="b">
        <f t="shared" si="20"/>
        <v>0</v>
      </c>
    </row>
    <row r="209" spans="3:44">
      <c r="C209" s="300" t="s">
        <v>662</v>
      </c>
      <c r="D209" s="301"/>
      <c r="E209" s="307"/>
      <c r="F209" s="392"/>
      <c r="G209" s="308"/>
      <c r="H209" s="296"/>
      <c r="I209" s="296"/>
      <c r="J209" s="296"/>
      <c r="K209" s="296"/>
      <c r="L209" s="296"/>
      <c r="M209" s="296"/>
      <c r="N209" s="300" t="str">
        <f>IF(P209="","",INDEX(Aux_loc!B:D,MATCH(P209,Aux_loc!D:D,0),2))</f>
        <v/>
      </c>
      <c r="O209" s="301"/>
      <c r="P209" s="297"/>
      <c r="Q209" s="297"/>
      <c r="R209" s="297"/>
      <c r="S209" s="297"/>
      <c r="T209" s="297"/>
      <c r="U209" s="297"/>
      <c r="V209" s="183"/>
      <c r="W209" s="183"/>
      <c r="X209" s="183"/>
      <c r="Y209" s="183"/>
      <c r="Z209" s="183"/>
      <c r="AA209" s="183"/>
      <c r="AB209" s="183"/>
      <c r="AC209" s="183"/>
      <c r="AD209" s="183"/>
      <c r="AE209" s="397" t="str">
        <f>IF(P209="","",INDEX(Aux_loc!D:E,MATCH(P209,Aux_loc!D:D,0),2))</f>
        <v/>
      </c>
      <c r="AG209">
        <f t="shared" si="14"/>
        <v>0</v>
      </c>
      <c r="AJ209">
        <f t="shared" si="15"/>
        <v>0</v>
      </c>
      <c r="AN209" t="b">
        <f t="shared" si="16"/>
        <v>0</v>
      </c>
      <c r="AO209" t="str">
        <f t="shared" si="17"/>
        <v/>
      </c>
      <c r="AP209" t="b">
        <f t="shared" si="18"/>
        <v>0</v>
      </c>
      <c r="AQ209" t="str">
        <f t="shared" si="19"/>
        <v/>
      </c>
      <c r="AR209" t="b">
        <f t="shared" si="20"/>
        <v>0</v>
      </c>
    </row>
    <row r="210" spans="3:44">
      <c r="C210" s="300" t="s">
        <v>663</v>
      </c>
      <c r="D210" s="301"/>
      <c r="E210" s="307"/>
      <c r="F210" s="392"/>
      <c r="G210" s="308"/>
      <c r="H210" s="296"/>
      <c r="I210" s="296"/>
      <c r="J210" s="296"/>
      <c r="K210" s="296"/>
      <c r="L210" s="296"/>
      <c r="M210" s="296"/>
      <c r="N210" s="300" t="str">
        <f>IF(P210="","",INDEX(Aux_loc!B:D,MATCH(P210,Aux_loc!D:D,0),2))</f>
        <v/>
      </c>
      <c r="O210" s="301"/>
      <c r="P210" s="297"/>
      <c r="Q210" s="297"/>
      <c r="R210" s="297"/>
      <c r="S210" s="297"/>
      <c r="T210" s="297"/>
      <c r="U210" s="297"/>
      <c r="V210" s="183"/>
      <c r="W210" s="183"/>
      <c r="X210" s="183"/>
      <c r="Y210" s="183"/>
      <c r="Z210" s="183"/>
      <c r="AA210" s="183"/>
      <c r="AB210" s="183"/>
      <c r="AC210" s="183"/>
      <c r="AD210" s="183"/>
      <c r="AE210" s="397" t="str">
        <f>IF(P210="","",INDEX(Aux_loc!D:E,MATCH(P210,Aux_loc!D:D,0),2))</f>
        <v/>
      </c>
      <c r="AG210">
        <f t="shared" ref="AG210:AG273" si="21">IF(OR(AG207=AH207,L210="NS",L210="NA"),0,IF((LEN(L210)-LEN(INT(L210))-1)&gt;0,1,0))</f>
        <v>0</v>
      </c>
      <c r="AJ210">
        <f t="shared" ref="AJ210:AJ273" si="22">IF(COUNTBLANK(E210:O210)=11,0,IF(COUNTA(E210,H210,J210,L210,N210)&lt;&gt;5,1,0))+IF(COUNTBLANK(E210:O210)=11,0,IF(COUNTA(V210:AD210)&gt;=1,0,1))</f>
        <v>0</v>
      </c>
      <c r="AN210" t="b">
        <f t="shared" ref="AN210:AN273" si="23">NOT(EXACT(E210,UPPER(E210)))</f>
        <v>0</v>
      </c>
      <c r="AO210" t="str">
        <f t="shared" ref="AO210:AO273" si="24">SUBSTITUTE( SUBSTITUTE( SUBSTITUTE( SUBSTITUTE( SUBSTITUTE( SUBSTITUTE( SUBSTITUTE( SUBSTITUTE( SUBSTITUTE( SUBSTITUTE(E210, "á", "a"), "é", "e"), "í", "i"), "ó", "o"), "ú", "u"), "Á", "A"), "É", "E"), "Í", "I"), "Ó", "O"), "Ú", "U")</f>
        <v/>
      </c>
      <c r="AP210" t="b">
        <f t="shared" ref="AP210:AP273" si="25">NOT(EXACT(E210,AO210))</f>
        <v>0</v>
      </c>
      <c r="AQ210" t="str">
        <f t="shared" ref="AQ210:AQ273" si="26">SUBSTITUTE((SUBSTITUTE(SUBSTITUTE(SUBSTITUTE(E210,".",""),",",""),"(","")),")","")</f>
        <v/>
      </c>
      <c r="AR210" t="b">
        <f t="shared" ref="AR210:AR273" si="27">NOT(EXACT(E210,AQ210))</f>
        <v>0</v>
      </c>
    </row>
    <row r="211" spans="3:44">
      <c r="C211" s="300" t="s">
        <v>664</v>
      </c>
      <c r="D211" s="301"/>
      <c r="E211" s="307"/>
      <c r="F211" s="392"/>
      <c r="G211" s="308"/>
      <c r="H211" s="296"/>
      <c r="I211" s="296"/>
      <c r="J211" s="296"/>
      <c r="K211" s="296"/>
      <c r="L211" s="296"/>
      <c r="M211" s="296"/>
      <c r="N211" s="300" t="str">
        <f>IF(P211="","",INDEX(Aux_loc!B:D,MATCH(P211,Aux_loc!D:D,0),2))</f>
        <v/>
      </c>
      <c r="O211" s="301"/>
      <c r="P211" s="297"/>
      <c r="Q211" s="297"/>
      <c r="R211" s="297"/>
      <c r="S211" s="297"/>
      <c r="T211" s="297"/>
      <c r="U211" s="297"/>
      <c r="V211" s="183"/>
      <c r="W211" s="183"/>
      <c r="X211" s="183"/>
      <c r="Y211" s="183"/>
      <c r="Z211" s="183"/>
      <c r="AA211" s="183"/>
      <c r="AB211" s="183"/>
      <c r="AC211" s="183"/>
      <c r="AD211" s="183"/>
      <c r="AE211" s="397" t="str">
        <f>IF(P211="","",INDEX(Aux_loc!D:E,MATCH(P211,Aux_loc!D:D,0),2))</f>
        <v/>
      </c>
      <c r="AG211">
        <f t="shared" si="21"/>
        <v>0</v>
      </c>
      <c r="AJ211">
        <f t="shared" si="22"/>
        <v>0</v>
      </c>
      <c r="AN211" t="b">
        <f t="shared" si="23"/>
        <v>0</v>
      </c>
      <c r="AO211" t="str">
        <f t="shared" si="24"/>
        <v/>
      </c>
      <c r="AP211" t="b">
        <f t="shared" si="25"/>
        <v>0</v>
      </c>
      <c r="AQ211" t="str">
        <f t="shared" si="26"/>
        <v/>
      </c>
      <c r="AR211" t="b">
        <f t="shared" si="27"/>
        <v>0</v>
      </c>
    </row>
    <row r="212" spans="3:44">
      <c r="C212" s="300" t="s">
        <v>665</v>
      </c>
      <c r="D212" s="301"/>
      <c r="E212" s="307"/>
      <c r="F212" s="392"/>
      <c r="G212" s="308"/>
      <c r="H212" s="296"/>
      <c r="I212" s="296"/>
      <c r="J212" s="296"/>
      <c r="K212" s="296"/>
      <c r="L212" s="296"/>
      <c r="M212" s="296"/>
      <c r="N212" s="300" t="str">
        <f>IF(P212="","",INDEX(Aux_loc!B:D,MATCH(P212,Aux_loc!D:D,0),2))</f>
        <v/>
      </c>
      <c r="O212" s="301"/>
      <c r="P212" s="297"/>
      <c r="Q212" s="297"/>
      <c r="R212" s="297"/>
      <c r="S212" s="297"/>
      <c r="T212" s="297"/>
      <c r="U212" s="297"/>
      <c r="V212" s="183"/>
      <c r="W212" s="183"/>
      <c r="X212" s="183"/>
      <c r="Y212" s="183"/>
      <c r="Z212" s="183"/>
      <c r="AA212" s="183"/>
      <c r="AB212" s="183"/>
      <c r="AC212" s="183"/>
      <c r="AD212" s="183"/>
      <c r="AE212" s="397" t="str">
        <f>IF(P212="","",INDEX(Aux_loc!D:E,MATCH(P212,Aux_loc!D:D,0),2))</f>
        <v/>
      </c>
      <c r="AG212">
        <f t="shared" si="21"/>
        <v>0</v>
      </c>
      <c r="AJ212">
        <f t="shared" si="22"/>
        <v>0</v>
      </c>
      <c r="AN212" t="b">
        <f t="shared" si="23"/>
        <v>0</v>
      </c>
      <c r="AO212" t="str">
        <f t="shared" si="24"/>
        <v/>
      </c>
      <c r="AP212" t="b">
        <f t="shared" si="25"/>
        <v>0</v>
      </c>
      <c r="AQ212" t="str">
        <f t="shared" si="26"/>
        <v/>
      </c>
      <c r="AR212" t="b">
        <f t="shared" si="27"/>
        <v>0</v>
      </c>
    </row>
    <row r="213" spans="3:44">
      <c r="C213" s="300" t="s">
        <v>666</v>
      </c>
      <c r="D213" s="301"/>
      <c r="E213" s="307"/>
      <c r="F213" s="392"/>
      <c r="G213" s="308"/>
      <c r="H213" s="296"/>
      <c r="I213" s="296"/>
      <c r="J213" s="296"/>
      <c r="K213" s="296"/>
      <c r="L213" s="296"/>
      <c r="M213" s="296"/>
      <c r="N213" s="300" t="str">
        <f>IF(P213="","",INDEX(Aux_loc!B:D,MATCH(P213,Aux_loc!D:D,0),2))</f>
        <v/>
      </c>
      <c r="O213" s="301"/>
      <c r="P213" s="297"/>
      <c r="Q213" s="297"/>
      <c r="R213" s="297"/>
      <c r="S213" s="297"/>
      <c r="T213" s="297"/>
      <c r="U213" s="297"/>
      <c r="V213" s="183"/>
      <c r="W213" s="183"/>
      <c r="X213" s="183"/>
      <c r="Y213" s="183"/>
      <c r="Z213" s="183"/>
      <c r="AA213" s="183"/>
      <c r="AB213" s="183"/>
      <c r="AC213" s="183"/>
      <c r="AD213" s="183"/>
      <c r="AE213" s="397" t="str">
        <f>IF(P213="","",INDEX(Aux_loc!D:E,MATCH(P213,Aux_loc!D:D,0),2))</f>
        <v/>
      </c>
      <c r="AG213">
        <f t="shared" si="21"/>
        <v>0</v>
      </c>
      <c r="AJ213">
        <f t="shared" si="22"/>
        <v>0</v>
      </c>
      <c r="AN213" t="b">
        <f t="shared" si="23"/>
        <v>0</v>
      </c>
      <c r="AO213" t="str">
        <f t="shared" si="24"/>
        <v/>
      </c>
      <c r="AP213" t="b">
        <f t="shared" si="25"/>
        <v>0</v>
      </c>
      <c r="AQ213" t="str">
        <f t="shared" si="26"/>
        <v/>
      </c>
      <c r="AR213" t="b">
        <f t="shared" si="27"/>
        <v>0</v>
      </c>
    </row>
    <row r="214" spans="3:44">
      <c r="C214" s="300" t="s">
        <v>667</v>
      </c>
      <c r="D214" s="301"/>
      <c r="E214" s="307"/>
      <c r="F214" s="392"/>
      <c r="G214" s="308"/>
      <c r="H214" s="296"/>
      <c r="I214" s="296"/>
      <c r="J214" s="296"/>
      <c r="K214" s="296"/>
      <c r="L214" s="296"/>
      <c r="M214" s="296"/>
      <c r="N214" s="300" t="str">
        <f>IF(P214="","",INDEX(Aux_loc!B:D,MATCH(P214,Aux_loc!D:D,0),2))</f>
        <v/>
      </c>
      <c r="O214" s="301"/>
      <c r="P214" s="297"/>
      <c r="Q214" s="297"/>
      <c r="R214" s="297"/>
      <c r="S214" s="297"/>
      <c r="T214" s="297"/>
      <c r="U214" s="297"/>
      <c r="V214" s="183"/>
      <c r="W214" s="183"/>
      <c r="X214" s="183"/>
      <c r="Y214" s="183"/>
      <c r="Z214" s="183"/>
      <c r="AA214" s="183"/>
      <c r="AB214" s="183"/>
      <c r="AC214" s="183"/>
      <c r="AD214" s="183"/>
      <c r="AE214" s="397" t="str">
        <f>IF(P214="","",INDEX(Aux_loc!D:E,MATCH(P214,Aux_loc!D:D,0),2))</f>
        <v/>
      </c>
      <c r="AG214">
        <f t="shared" si="21"/>
        <v>0</v>
      </c>
      <c r="AJ214">
        <f t="shared" si="22"/>
        <v>0</v>
      </c>
      <c r="AN214" t="b">
        <f t="shared" si="23"/>
        <v>0</v>
      </c>
      <c r="AO214" t="str">
        <f t="shared" si="24"/>
        <v/>
      </c>
      <c r="AP214" t="b">
        <f t="shared" si="25"/>
        <v>0</v>
      </c>
      <c r="AQ214" t="str">
        <f t="shared" si="26"/>
        <v/>
      </c>
      <c r="AR214" t="b">
        <f t="shared" si="27"/>
        <v>0</v>
      </c>
    </row>
    <row r="215" spans="3:44">
      <c r="C215" s="300" t="s">
        <v>668</v>
      </c>
      <c r="D215" s="301"/>
      <c r="E215" s="307"/>
      <c r="F215" s="392"/>
      <c r="G215" s="308"/>
      <c r="H215" s="296"/>
      <c r="I215" s="296"/>
      <c r="J215" s="296"/>
      <c r="K215" s="296"/>
      <c r="L215" s="296"/>
      <c r="M215" s="296"/>
      <c r="N215" s="300" t="str">
        <f>IF(P215="","",INDEX(Aux_loc!B:D,MATCH(P215,Aux_loc!D:D,0),2))</f>
        <v/>
      </c>
      <c r="O215" s="301"/>
      <c r="P215" s="297"/>
      <c r="Q215" s="297"/>
      <c r="R215" s="297"/>
      <c r="S215" s="297"/>
      <c r="T215" s="297"/>
      <c r="U215" s="297"/>
      <c r="V215" s="183"/>
      <c r="W215" s="183"/>
      <c r="X215" s="183"/>
      <c r="Y215" s="183"/>
      <c r="Z215" s="183"/>
      <c r="AA215" s="183"/>
      <c r="AB215" s="183"/>
      <c r="AC215" s="183"/>
      <c r="AD215" s="183"/>
      <c r="AE215" s="397" t="str">
        <f>IF(P215="","",INDEX(Aux_loc!D:E,MATCH(P215,Aux_loc!D:D,0),2))</f>
        <v/>
      </c>
      <c r="AG215">
        <f t="shared" si="21"/>
        <v>0</v>
      </c>
      <c r="AJ215">
        <f t="shared" si="22"/>
        <v>0</v>
      </c>
      <c r="AN215" t="b">
        <f t="shared" si="23"/>
        <v>0</v>
      </c>
      <c r="AO215" t="str">
        <f t="shared" si="24"/>
        <v/>
      </c>
      <c r="AP215" t="b">
        <f t="shared" si="25"/>
        <v>0</v>
      </c>
      <c r="AQ215" t="str">
        <f t="shared" si="26"/>
        <v/>
      </c>
      <c r="AR215" t="b">
        <f t="shared" si="27"/>
        <v>0</v>
      </c>
    </row>
    <row r="216" spans="3:44">
      <c r="C216" s="300" t="s">
        <v>669</v>
      </c>
      <c r="D216" s="301"/>
      <c r="E216" s="307"/>
      <c r="F216" s="392"/>
      <c r="G216" s="308"/>
      <c r="H216" s="296"/>
      <c r="I216" s="296"/>
      <c r="J216" s="296"/>
      <c r="K216" s="296"/>
      <c r="L216" s="296"/>
      <c r="M216" s="296"/>
      <c r="N216" s="300" t="str">
        <f>IF(P216="","",INDEX(Aux_loc!B:D,MATCH(P216,Aux_loc!D:D,0),2))</f>
        <v/>
      </c>
      <c r="O216" s="301"/>
      <c r="P216" s="297"/>
      <c r="Q216" s="297"/>
      <c r="R216" s="297"/>
      <c r="S216" s="297"/>
      <c r="T216" s="297"/>
      <c r="U216" s="297"/>
      <c r="V216" s="183"/>
      <c r="W216" s="183"/>
      <c r="X216" s="183"/>
      <c r="Y216" s="183"/>
      <c r="Z216" s="183"/>
      <c r="AA216" s="183"/>
      <c r="AB216" s="183"/>
      <c r="AC216" s="183"/>
      <c r="AD216" s="183"/>
      <c r="AE216" s="397" t="str">
        <f>IF(P216="","",INDEX(Aux_loc!D:E,MATCH(P216,Aux_loc!D:D,0),2))</f>
        <v/>
      </c>
      <c r="AG216">
        <f t="shared" si="21"/>
        <v>0</v>
      </c>
      <c r="AJ216">
        <f t="shared" si="22"/>
        <v>0</v>
      </c>
      <c r="AN216" t="b">
        <f t="shared" si="23"/>
        <v>0</v>
      </c>
      <c r="AO216" t="str">
        <f t="shared" si="24"/>
        <v/>
      </c>
      <c r="AP216" t="b">
        <f t="shared" si="25"/>
        <v>0</v>
      </c>
      <c r="AQ216" t="str">
        <f t="shared" si="26"/>
        <v/>
      </c>
      <c r="AR216" t="b">
        <f t="shared" si="27"/>
        <v>0</v>
      </c>
    </row>
    <row r="217" spans="3:44">
      <c r="C217" s="300" t="s">
        <v>670</v>
      </c>
      <c r="D217" s="301"/>
      <c r="E217" s="307"/>
      <c r="F217" s="392"/>
      <c r="G217" s="308"/>
      <c r="H217" s="296"/>
      <c r="I217" s="296"/>
      <c r="J217" s="296"/>
      <c r="K217" s="296"/>
      <c r="L217" s="296"/>
      <c r="M217" s="296"/>
      <c r="N217" s="300" t="str">
        <f>IF(P217="","",INDEX(Aux_loc!B:D,MATCH(P217,Aux_loc!D:D,0),2))</f>
        <v/>
      </c>
      <c r="O217" s="301"/>
      <c r="P217" s="297"/>
      <c r="Q217" s="297"/>
      <c r="R217" s="297"/>
      <c r="S217" s="297"/>
      <c r="T217" s="297"/>
      <c r="U217" s="297"/>
      <c r="V217" s="183"/>
      <c r="W217" s="183"/>
      <c r="X217" s="183"/>
      <c r="Y217" s="183"/>
      <c r="Z217" s="183"/>
      <c r="AA217" s="183"/>
      <c r="AB217" s="183"/>
      <c r="AC217" s="183"/>
      <c r="AD217" s="183"/>
      <c r="AE217" s="397" t="str">
        <f>IF(P217="","",INDEX(Aux_loc!D:E,MATCH(P217,Aux_loc!D:D,0),2))</f>
        <v/>
      </c>
      <c r="AG217">
        <f t="shared" si="21"/>
        <v>0</v>
      </c>
      <c r="AJ217">
        <f t="shared" si="22"/>
        <v>0</v>
      </c>
      <c r="AN217" t="b">
        <f t="shared" si="23"/>
        <v>0</v>
      </c>
      <c r="AO217" t="str">
        <f t="shared" si="24"/>
        <v/>
      </c>
      <c r="AP217" t="b">
        <f t="shared" si="25"/>
        <v>0</v>
      </c>
      <c r="AQ217" t="str">
        <f t="shared" si="26"/>
        <v/>
      </c>
      <c r="AR217" t="b">
        <f t="shared" si="27"/>
        <v>0</v>
      </c>
    </row>
    <row r="218" spans="3:44">
      <c r="C218" s="300" t="s">
        <v>671</v>
      </c>
      <c r="D218" s="301"/>
      <c r="E218" s="307"/>
      <c r="F218" s="392"/>
      <c r="G218" s="308"/>
      <c r="H218" s="296"/>
      <c r="I218" s="296"/>
      <c r="J218" s="296"/>
      <c r="K218" s="296"/>
      <c r="L218" s="296"/>
      <c r="M218" s="296"/>
      <c r="N218" s="300" t="str">
        <f>IF(P218="","",INDEX(Aux_loc!B:D,MATCH(P218,Aux_loc!D:D,0),2))</f>
        <v/>
      </c>
      <c r="O218" s="301"/>
      <c r="P218" s="297"/>
      <c r="Q218" s="297"/>
      <c r="R218" s="297"/>
      <c r="S218" s="297"/>
      <c r="T218" s="297"/>
      <c r="U218" s="297"/>
      <c r="V218" s="183"/>
      <c r="W218" s="183"/>
      <c r="X218" s="183"/>
      <c r="Y218" s="183"/>
      <c r="Z218" s="183"/>
      <c r="AA218" s="183"/>
      <c r="AB218" s="183"/>
      <c r="AC218" s="183"/>
      <c r="AD218" s="183"/>
      <c r="AE218" s="397" t="str">
        <f>IF(P218="","",INDEX(Aux_loc!D:E,MATCH(P218,Aux_loc!D:D,0),2))</f>
        <v/>
      </c>
      <c r="AG218">
        <f t="shared" si="21"/>
        <v>0</v>
      </c>
      <c r="AJ218">
        <f t="shared" si="22"/>
        <v>0</v>
      </c>
      <c r="AN218" t="b">
        <f t="shared" si="23"/>
        <v>0</v>
      </c>
      <c r="AO218" t="str">
        <f t="shared" si="24"/>
        <v/>
      </c>
      <c r="AP218" t="b">
        <f t="shared" si="25"/>
        <v>0</v>
      </c>
      <c r="AQ218" t="str">
        <f t="shared" si="26"/>
        <v/>
      </c>
      <c r="AR218" t="b">
        <f t="shared" si="27"/>
        <v>0</v>
      </c>
    </row>
    <row r="219" spans="3:44">
      <c r="C219" s="300" t="s">
        <v>672</v>
      </c>
      <c r="D219" s="301"/>
      <c r="E219" s="307"/>
      <c r="F219" s="392"/>
      <c r="G219" s="308"/>
      <c r="H219" s="296"/>
      <c r="I219" s="296"/>
      <c r="J219" s="296"/>
      <c r="K219" s="296"/>
      <c r="L219" s="296"/>
      <c r="M219" s="296"/>
      <c r="N219" s="300" t="str">
        <f>IF(P219="","",INDEX(Aux_loc!B:D,MATCH(P219,Aux_loc!D:D,0),2))</f>
        <v/>
      </c>
      <c r="O219" s="301"/>
      <c r="P219" s="297"/>
      <c r="Q219" s="297"/>
      <c r="R219" s="297"/>
      <c r="S219" s="297"/>
      <c r="T219" s="297"/>
      <c r="U219" s="297"/>
      <c r="V219" s="183"/>
      <c r="W219" s="183"/>
      <c r="X219" s="183"/>
      <c r="Y219" s="183"/>
      <c r="Z219" s="183"/>
      <c r="AA219" s="183"/>
      <c r="AB219" s="183"/>
      <c r="AC219" s="183"/>
      <c r="AD219" s="183"/>
      <c r="AE219" s="397" t="str">
        <f>IF(P219="","",INDEX(Aux_loc!D:E,MATCH(P219,Aux_loc!D:D,0),2))</f>
        <v/>
      </c>
      <c r="AG219">
        <f t="shared" si="21"/>
        <v>0</v>
      </c>
      <c r="AJ219">
        <f t="shared" si="22"/>
        <v>0</v>
      </c>
      <c r="AN219" t="b">
        <f t="shared" si="23"/>
        <v>0</v>
      </c>
      <c r="AO219" t="str">
        <f t="shared" si="24"/>
        <v/>
      </c>
      <c r="AP219" t="b">
        <f t="shared" si="25"/>
        <v>0</v>
      </c>
      <c r="AQ219" t="str">
        <f t="shared" si="26"/>
        <v/>
      </c>
      <c r="AR219" t="b">
        <f t="shared" si="27"/>
        <v>0</v>
      </c>
    </row>
    <row r="220" spans="3:44">
      <c r="C220" s="300" t="s">
        <v>673</v>
      </c>
      <c r="D220" s="301"/>
      <c r="E220" s="307"/>
      <c r="F220" s="392"/>
      <c r="G220" s="308"/>
      <c r="H220" s="296"/>
      <c r="I220" s="296"/>
      <c r="J220" s="296"/>
      <c r="K220" s="296"/>
      <c r="L220" s="296"/>
      <c r="M220" s="296"/>
      <c r="N220" s="300" t="str">
        <f>IF(P220="","",INDEX(Aux_loc!B:D,MATCH(P220,Aux_loc!D:D,0),2))</f>
        <v/>
      </c>
      <c r="O220" s="301"/>
      <c r="P220" s="297"/>
      <c r="Q220" s="297"/>
      <c r="R220" s="297"/>
      <c r="S220" s="297"/>
      <c r="T220" s="297"/>
      <c r="U220" s="297"/>
      <c r="V220" s="183"/>
      <c r="W220" s="183"/>
      <c r="X220" s="183"/>
      <c r="Y220" s="183"/>
      <c r="Z220" s="183"/>
      <c r="AA220" s="183"/>
      <c r="AB220" s="183"/>
      <c r="AC220" s="183"/>
      <c r="AD220" s="183"/>
      <c r="AE220" s="397" t="str">
        <f>IF(P220="","",INDEX(Aux_loc!D:E,MATCH(P220,Aux_loc!D:D,0),2))</f>
        <v/>
      </c>
      <c r="AG220">
        <f t="shared" si="21"/>
        <v>0</v>
      </c>
      <c r="AJ220">
        <f t="shared" si="22"/>
        <v>0</v>
      </c>
      <c r="AN220" t="b">
        <f t="shared" si="23"/>
        <v>0</v>
      </c>
      <c r="AO220" t="str">
        <f t="shared" si="24"/>
        <v/>
      </c>
      <c r="AP220" t="b">
        <f t="shared" si="25"/>
        <v>0</v>
      </c>
      <c r="AQ220" t="str">
        <f t="shared" si="26"/>
        <v/>
      </c>
      <c r="AR220" t="b">
        <f t="shared" si="27"/>
        <v>0</v>
      </c>
    </row>
    <row r="221" spans="3:44">
      <c r="C221" s="300" t="s">
        <v>674</v>
      </c>
      <c r="D221" s="301"/>
      <c r="E221" s="307"/>
      <c r="F221" s="392"/>
      <c r="G221" s="308"/>
      <c r="H221" s="296"/>
      <c r="I221" s="296"/>
      <c r="J221" s="296"/>
      <c r="K221" s="296"/>
      <c r="L221" s="296"/>
      <c r="M221" s="296"/>
      <c r="N221" s="300" t="str">
        <f>IF(P221="","",INDEX(Aux_loc!B:D,MATCH(P221,Aux_loc!D:D,0),2))</f>
        <v/>
      </c>
      <c r="O221" s="301"/>
      <c r="P221" s="297"/>
      <c r="Q221" s="297"/>
      <c r="R221" s="297"/>
      <c r="S221" s="297"/>
      <c r="T221" s="297"/>
      <c r="U221" s="297"/>
      <c r="V221" s="183"/>
      <c r="W221" s="183"/>
      <c r="X221" s="183"/>
      <c r="Y221" s="183"/>
      <c r="Z221" s="183"/>
      <c r="AA221" s="183"/>
      <c r="AB221" s="183"/>
      <c r="AC221" s="183"/>
      <c r="AD221" s="183"/>
      <c r="AE221" s="397" t="str">
        <f>IF(P221="","",INDEX(Aux_loc!D:E,MATCH(P221,Aux_loc!D:D,0),2))</f>
        <v/>
      </c>
      <c r="AG221">
        <f t="shared" si="21"/>
        <v>0</v>
      </c>
      <c r="AJ221">
        <f t="shared" si="22"/>
        <v>0</v>
      </c>
      <c r="AN221" t="b">
        <f t="shared" si="23"/>
        <v>0</v>
      </c>
      <c r="AO221" t="str">
        <f t="shared" si="24"/>
        <v/>
      </c>
      <c r="AP221" t="b">
        <f t="shared" si="25"/>
        <v>0</v>
      </c>
      <c r="AQ221" t="str">
        <f t="shared" si="26"/>
        <v/>
      </c>
      <c r="AR221" t="b">
        <f t="shared" si="27"/>
        <v>0</v>
      </c>
    </row>
    <row r="222" spans="3:44">
      <c r="C222" s="300" t="s">
        <v>675</v>
      </c>
      <c r="D222" s="301"/>
      <c r="E222" s="307"/>
      <c r="F222" s="392"/>
      <c r="G222" s="308"/>
      <c r="H222" s="296"/>
      <c r="I222" s="296"/>
      <c r="J222" s="296"/>
      <c r="K222" s="296"/>
      <c r="L222" s="296"/>
      <c r="M222" s="296"/>
      <c r="N222" s="300" t="str">
        <f>IF(P222="","",INDEX(Aux_loc!B:D,MATCH(P222,Aux_loc!D:D,0),2))</f>
        <v/>
      </c>
      <c r="O222" s="301"/>
      <c r="P222" s="297"/>
      <c r="Q222" s="297"/>
      <c r="R222" s="297"/>
      <c r="S222" s="297"/>
      <c r="T222" s="297"/>
      <c r="U222" s="297"/>
      <c r="V222" s="183"/>
      <c r="W222" s="183"/>
      <c r="X222" s="183"/>
      <c r="Y222" s="183"/>
      <c r="Z222" s="183"/>
      <c r="AA222" s="183"/>
      <c r="AB222" s="183"/>
      <c r="AC222" s="183"/>
      <c r="AD222" s="183"/>
      <c r="AE222" s="397" t="str">
        <f>IF(P222="","",INDEX(Aux_loc!D:E,MATCH(P222,Aux_loc!D:D,0),2))</f>
        <v/>
      </c>
      <c r="AG222">
        <f t="shared" si="21"/>
        <v>0</v>
      </c>
      <c r="AJ222">
        <f t="shared" si="22"/>
        <v>0</v>
      </c>
      <c r="AN222" t="b">
        <f t="shared" si="23"/>
        <v>0</v>
      </c>
      <c r="AO222" t="str">
        <f t="shared" si="24"/>
        <v/>
      </c>
      <c r="AP222" t="b">
        <f t="shared" si="25"/>
        <v>0</v>
      </c>
      <c r="AQ222" t="str">
        <f t="shared" si="26"/>
        <v/>
      </c>
      <c r="AR222" t="b">
        <f t="shared" si="27"/>
        <v>0</v>
      </c>
    </row>
    <row r="223" spans="3:44">
      <c r="C223" s="300" t="s">
        <v>676</v>
      </c>
      <c r="D223" s="301"/>
      <c r="E223" s="307"/>
      <c r="F223" s="392"/>
      <c r="G223" s="308"/>
      <c r="H223" s="296"/>
      <c r="I223" s="296"/>
      <c r="J223" s="296"/>
      <c r="K223" s="296"/>
      <c r="L223" s="296"/>
      <c r="M223" s="296"/>
      <c r="N223" s="300" t="str">
        <f>IF(P223="","",INDEX(Aux_loc!B:D,MATCH(P223,Aux_loc!D:D,0),2))</f>
        <v/>
      </c>
      <c r="O223" s="301"/>
      <c r="P223" s="297"/>
      <c r="Q223" s="297"/>
      <c r="R223" s="297"/>
      <c r="S223" s="297"/>
      <c r="T223" s="297"/>
      <c r="U223" s="297"/>
      <c r="V223" s="183"/>
      <c r="W223" s="183"/>
      <c r="X223" s="183"/>
      <c r="Y223" s="183"/>
      <c r="Z223" s="183"/>
      <c r="AA223" s="183"/>
      <c r="AB223" s="183"/>
      <c r="AC223" s="183"/>
      <c r="AD223" s="183"/>
      <c r="AE223" s="397" t="str">
        <f>IF(P223="","",INDEX(Aux_loc!D:E,MATCH(P223,Aux_loc!D:D,0),2))</f>
        <v/>
      </c>
      <c r="AG223">
        <f t="shared" si="21"/>
        <v>0</v>
      </c>
      <c r="AJ223">
        <f t="shared" si="22"/>
        <v>0</v>
      </c>
      <c r="AN223" t="b">
        <f t="shared" si="23"/>
        <v>0</v>
      </c>
      <c r="AO223" t="str">
        <f t="shared" si="24"/>
        <v/>
      </c>
      <c r="AP223" t="b">
        <f t="shared" si="25"/>
        <v>0</v>
      </c>
      <c r="AQ223" t="str">
        <f t="shared" si="26"/>
        <v/>
      </c>
      <c r="AR223" t="b">
        <f t="shared" si="27"/>
        <v>0</v>
      </c>
    </row>
    <row r="224" spans="3:44">
      <c r="C224" s="300" t="s">
        <v>677</v>
      </c>
      <c r="D224" s="301"/>
      <c r="E224" s="307"/>
      <c r="F224" s="392"/>
      <c r="G224" s="308"/>
      <c r="H224" s="296"/>
      <c r="I224" s="296"/>
      <c r="J224" s="296"/>
      <c r="K224" s="296"/>
      <c r="L224" s="296"/>
      <c r="M224" s="296"/>
      <c r="N224" s="300" t="str">
        <f>IF(P224="","",INDEX(Aux_loc!B:D,MATCH(P224,Aux_loc!D:D,0),2))</f>
        <v/>
      </c>
      <c r="O224" s="301"/>
      <c r="P224" s="297"/>
      <c r="Q224" s="297"/>
      <c r="R224" s="297"/>
      <c r="S224" s="297"/>
      <c r="T224" s="297"/>
      <c r="U224" s="297"/>
      <c r="V224" s="183"/>
      <c r="W224" s="183"/>
      <c r="X224" s="183"/>
      <c r="Y224" s="183"/>
      <c r="Z224" s="183"/>
      <c r="AA224" s="183"/>
      <c r="AB224" s="183"/>
      <c r="AC224" s="183"/>
      <c r="AD224" s="183"/>
      <c r="AE224" s="397" t="str">
        <f>IF(P224="","",INDEX(Aux_loc!D:E,MATCH(P224,Aux_loc!D:D,0),2))</f>
        <v/>
      </c>
      <c r="AG224">
        <f t="shared" si="21"/>
        <v>0</v>
      </c>
      <c r="AJ224">
        <f t="shared" si="22"/>
        <v>0</v>
      </c>
      <c r="AN224" t="b">
        <f t="shared" si="23"/>
        <v>0</v>
      </c>
      <c r="AO224" t="str">
        <f t="shared" si="24"/>
        <v/>
      </c>
      <c r="AP224" t="b">
        <f t="shared" si="25"/>
        <v>0</v>
      </c>
      <c r="AQ224" t="str">
        <f t="shared" si="26"/>
        <v/>
      </c>
      <c r="AR224" t="b">
        <f t="shared" si="27"/>
        <v>0</v>
      </c>
    </row>
    <row r="225" spans="3:44">
      <c r="C225" s="300" t="s">
        <v>678</v>
      </c>
      <c r="D225" s="301"/>
      <c r="E225" s="307"/>
      <c r="F225" s="392"/>
      <c r="G225" s="308"/>
      <c r="H225" s="296"/>
      <c r="I225" s="296"/>
      <c r="J225" s="296"/>
      <c r="K225" s="296"/>
      <c r="L225" s="296"/>
      <c r="M225" s="296"/>
      <c r="N225" s="300" t="str">
        <f>IF(P225="","",INDEX(Aux_loc!B:D,MATCH(P225,Aux_loc!D:D,0),2))</f>
        <v/>
      </c>
      <c r="O225" s="301"/>
      <c r="P225" s="297"/>
      <c r="Q225" s="297"/>
      <c r="R225" s="297"/>
      <c r="S225" s="297"/>
      <c r="T225" s="297"/>
      <c r="U225" s="297"/>
      <c r="V225" s="183"/>
      <c r="W225" s="183"/>
      <c r="X225" s="183"/>
      <c r="Y225" s="183"/>
      <c r="Z225" s="183"/>
      <c r="AA225" s="183"/>
      <c r="AB225" s="183"/>
      <c r="AC225" s="183"/>
      <c r="AD225" s="183"/>
      <c r="AE225" s="397" t="str">
        <f>IF(P225="","",INDEX(Aux_loc!D:E,MATCH(P225,Aux_loc!D:D,0),2))</f>
        <v/>
      </c>
      <c r="AG225">
        <f t="shared" si="21"/>
        <v>0</v>
      </c>
      <c r="AJ225">
        <f t="shared" si="22"/>
        <v>0</v>
      </c>
      <c r="AN225" t="b">
        <f t="shared" si="23"/>
        <v>0</v>
      </c>
      <c r="AO225" t="str">
        <f t="shared" si="24"/>
        <v/>
      </c>
      <c r="AP225" t="b">
        <f t="shared" si="25"/>
        <v>0</v>
      </c>
      <c r="AQ225" t="str">
        <f t="shared" si="26"/>
        <v/>
      </c>
      <c r="AR225" t="b">
        <f t="shared" si="27"/>
        <v>0</v>
      </c>
    </row>
    <row r="226" spans="3:44">
      <c r="C226" s="300" t="s">
        <v>679</v>
      </c>
      <c r="D226" s="301"/>
      <c r="E226" s="307"/>
      <c r="F226" s="392"/>
      <c r="G226" s="308"/>
      <c r="H226" s="296"/>
      <c r="I226" s="296"/>
      <c r="J226" s="296"/>
      <c r="K226" s="296"/>
      <c r="L226" s="296"/>
      <c r="M226" s="296"/>
      <c r="N226" s="300" t="str">
        <f>IF(P226="","",INDEX(Aux_loc!B:D,MATCH(P226,Aux_loc!D:D,0),2))</f>
        <v/>
      </c>
      <c r="O226" s="301"/>
      <c r="P226" s="297"/>
      <c r="Q226" s="297"/>
      <c r="R226" s="297"/>
      <c r="S226" s="297"/>
      <c r="T226" s="297"/>
      <c r="U226" s="297"/>
      <c r="V226" s="183"/>
      <c r="W226" s="183"/>
      <c r="X226" s="183"/>
      <c r="Y226" s="183"/>
      <c r="Z226" s="183"/>
      <c r="AA226" s="183"/>
      <c r="AB226" s="183"/>
      <c r="AC226" s="183"/>
      <c r="AD226" s="183"/>
      <c r="AE226" s="397" t="str">
        <f>IF(P226="","",INDEX(Aux_loc!D:E,MATCH(P226,Aux_loc!D:D,0),2))</f>
        <v/>
      </c>
      <c r="AG226">
        <f t="shared" si="21"/>
        <v>0</v>
      </c>
      <c r="AJ226">
        <f t="shared" si="22"/>
        <v>0</v>
      </c>
      <c r="AN226" t="b">
        <f t="shared" si="23"/>
        <v>0</v>
      </c>
      <c r="AO226" t="str">
        <f t="shared" si="24"/>
        <v/>
      </c>
      <c r="AP226" t="b">
        <f t="shared" si="25"/>
        <v>0</v>
      </c>
      <c r="AQ226" t="str">
        <f t="shared" si="26"/>
        <v/>
      </c>
      <c r="AR226" t="b">
        <f t="shared" si="27"/>
        <v>0</v>
      </c>
    </row>
    <row r="227" spans="3:44">
      <c r="C227" s="300" t="s">
        <v>680</v>
      </c>
      <c r="D227" s="301"/>
      <c r="E227" s="307"/>
      <c r="F227" s="392"/>
      <c r="G227" s="308"/>
      <c r="H227" s="296"/>
      <c r="I227" s="296"/>
      <c r="J227" s="296"/>
      <c r="K227" s="296"/>
      <c r="L227" s="296"/>
      <c r="M227" s="296"/>
      <c r="N227" s="300" t="str">
        <f>IF(P227="","",INDEX(Aux_loc!B:D,MATCH(P227,Aux_loc!D:D,0),2))</f>
        <v/>
      </c>
      <c r="O227" s="301"/>
      <c r="P227" s="297"/>
      <c r="Q227" s="297"/>
      <c r="R227" s="297"/>
      <c r="S227" s="297"/>
      <c r="T227" s="297"/>
      <c r="U227" s="297"/>
      <c r="V227" s="183"/>
      <c r="W227" s="183"/>
      <c r="X227" s="183"/>
      <c r="Y227" s="183"/>
      <c r="Z227" s="183"/>
      <c r="AA227" s="183"/>
      <c r="AB227" s="183"/>
      <c r="AC227" s="183"/>
      <c r="AD227" s="183"/>
      <c r="AE227" s="397" t="str">
        <f>IF(P227="","",INDEX(Aux_loc!D:E,MATCH(P227,Aux_loc!D:D,0),2))</f>
        <v/>
      </c>
      <c r="AG227">
        <f t="shared" si="21"/>
        <v>0</v>
      </c>
      <c r="AJ227">
        <f t="shared" si="22"/>
        <v>0</v>
      </c>
      <c r="AN227" t="b">
        <f t="shared" si="23"/>
        <v>0</v>
      </c>
      <c r="AO227" t="str">
        <f t="shared" si="24"/>
        <v/>
      </c>
      <c r="AP227" t="b">
        <f t="shared" si="25"/>
        <v>0</v>
      </c>
      <c r="AQ227" t="str">
        <f t="shared" si="26"/>
        <v/>
      </c>
      <c r="AR227" t="b">
        <f t="shared" si="27"/>
        <v>0</v>
      </c>
    </row>
    <row r="228" spans="3:44">
      <c r="C228" s="300" t="s">
        <v>681</v>
      </c>
      <c r="D228" s="301"/>
      <c r="E228" s="307"/>
      <c r="F228" s="392"/>
      <c r="G228" s="308"/>
      <c r="H228" s="296"/>
      <c r="I228" s="296"/>
      <c r="J228" s="296"/>
      <c r="K228" s="296"/>
      <c r="L228" s="296"/>
      <c r="M228" s="296"/>
      <c r="N228" s="300" t="str">
        <f>IF(P228="","",INDEX(Aux_loc!B:D,MATCH(P228,Aux_loc!D:D,0),2))</f>
        <v/>
      </c>
      <c r="O228" s="301"/>
      <c r="P228" s="297"/>
      <c r="Q228" s="297"/>
      <c r="R228" s="297"/>
      <c r="S228" s="297"/>
      <c r="T228" s="297"/>
      <c r="U228" s="297"/>
      <c r="V228" s="183"/>
      <c r="W228" s="183"/>
      <c r="X228" s="183"/>
      <c r="Y228" s="183"/>
      <c r="Z228" s="183"/>
      <c r="AA228" s="183"/>
      <c r="AB228" s="183"/>
      <c r="AC228" s="183"/>
      <c r="AD228" s="183"/>
      <c r="AE228" s="397" t="str">
        <f>IF(P228="","",INDEX(Aux_loc!D:E,MATCH(P228,Aux_loc!D:D,0),2))</f>
        <v/>
      </c>
      <c r="AG228">
        <f t="shared" si="21"/>
        <v>0</v>
      </c>
      <c r="AJ228">
        <f t="shared" si="22"/>
        <v>0</v>
      </c>
      <c r="AN228" t="b">
        <f t="shared" si="23"/>
        <v>0</v>
      </c>
      <c r="AO228" t="str">
        <f t="shared" si="24"/>
        <v/>
      </c>
      <c r="AP228" t="b">
        <f t="shared" si="25"/>
        <v>0</v>
      </c>
      <c r="AQ228" t="str">
        <f t="shared" si="26"/>
        <v/>
      </c>
      <c r="AR228" t="b">
        <f t="shared" si="27"/>
        <v>0</v>
      </c>
    </row>
    <row r="229" spans="3:44">
      <c r="C229" s="300" t="s">
        <v>682</v>
      </c>
      <c r="D229" s="301"/>
      <c r="E229" s="307"/>
      <c r="F229" s="392"/>
      <c r="G229" s="308"/>
      <c r="H229" s="296"/>
      <c r="I229" s="296"/>
      <c r="J229" s="296"/>
      <c r="K229" s="296"/>
      <c r="L229" s="296"/>
      <c r="M229" s="296"/>
      <c r="N229" s="300" t="str">
        <f>IF(P229="","",INDEX(Aux_loc!B:D,MATCH(P229,Aux_loc!D:D,0),2))</f>
        <v/>
      </c>
      <c r="O229" s="301"/>
      <c r="P229" s="297"/>
      <c r="Q229" s="297"/>
      <c r="R229" s="297"/>
      <c r="S229" s="297"/>
      <c r="T229" s="297"/>
      <c r="U229" s="297"/>
      <c r="V229" s="183"/>
      <c r="W229" s="183"/>
      <c r="X229" s="183"/>
      <c r="Y229" s="183"/>
      <c r="Z229" s="183"/>
      <c r="AA229" s="183"/>
      <c r="AB229" s="183"/>
      <c r="AC229" s="183"/>
      <c r="AD229" s="183"/>
      <c r="AE229" s="397" t="str">
        <f>IF(P229="","",INDEX(Aux_loc!D:E,MATCH(P229,Aux_loc!D:D,0),2))</f>
        <v/>
      </c>
      <c r="AG229">
        <f t="shared" si="21"/>
        <v>0</v>
      </c>
      <c r="AJ229">
        <f t="shared" si="22"/>
        <v>0</v>
      </c>
      <c r="AN229" t="b">
        <f t="shared" si="23"/>
        <v>0</v>
      </c>
      <c r="AO229" t="str">
        <f t="shared" si="24"/>
        <v/>
      </c>
      <c r="AP229" t="b">
        <f t="shared" si="25"/>
        <v>0</v>
      </c>
      <c r="AQ229" t="str">
        <f t="shared" si="26"/>
        <v/>
      </c>
      <c r="AR229" t="b">
        <f t="shared" si="27"/>
        <v>0</v>
      </c>
    </row>
    <row r="230" spans="3:44">
      <c r="C230" s="300" t="s">
        <v>683</v>
      </c>
      <c r="D230" s="301"/>
      <c r="E230" s="307"/>
      <c r="F230" s="392"/>
      <c r="G230" s="308"/>
      <c r="H230" s="296"/>
      <c r="I230" s="296"/>
      <c r="J230" s="296"/>
      <c r="K230" s="296"/>
      <c r="L230" s="296"/>
      <c r="M230" s="296"/>
      <c r="N230" s="300" t="str">
        <f>IF(P230="","",INDEX(Aux_loc!B:D,MATCH(P230,Aux_loc!D:D,0),2))</f>
        <v/>
      </c>
      <c r="O230" s="301"/>
      <c r="P230" s="297"/>
      <c r="Q230" s="297"/>
      <c r="R230" s="297"/>
      <c r="S230" s="297"/>
      <c r="T230" s="297"/>
      <c r="U230" s="297"/>
      <c r="V230" s="183"/>
      <c r="W230" s="183"/>
      <c r="X230" s="183"/>
      <c r="Y230" s="183"/>
      <c r="Z230" s="183"/>
      <c r="AA230" s="183"/>
      <c r="AB230" s="183"/>
      <c r="AC230" s="183"/>
      <c r="AD230" s="183"/>
      <c r="AE230" s="397" t="str">
        <f>IF(P230="","",INDEX(Aux_loc!D:E,MATCH(P230,Aux_loc!D:D,0),2))</f>
        <v/>
      </c>
      <c r="AG230">
        <f t="shared" si="21"/>
        <v>0</v>
      </c>
      <c r="AJ230">
        <f t="shared" si="22"/>
        <v>0</v>
      </c>
      <c r="AN230" t="b">
        <f t="shared" si="23"/>
        <v>0</v>
      </c>
      <c r="AO230" t="str">
        <f t="shared" si="24"/>
        <v/>
      </c>
      <c r="AP230" t="b">
        <f t="shared" si="25"/>
        <v>0</v>
      </c>
      <c r="AQ230" t="str">
        <f t="shared" si="26"/>
        <v/>
      </c>
      <c r="AR230" t="b">
        <f t="shared" si="27"/>
        <v>0</v>
      </c>
    </row>
    <row r="231" spans="3:44">
      <c r="C231" s="300" t="s">
        <v>684</v>
      </c>
      <c r="D231" s="301"/>
      <c r="E231" s="307"/>
      <c r="F231" s="392"/>
      <c r="G231" s="308"/>
      <c r="H231" s="296"/>
      <c r="I231" s="296"/>
      <c r="J231" s="296"/>
      <c r="K231" s="296"/>
      <c r="L231" s="296"/>
      <c r="M231" s="296"/>
      <c r="N231" s="300" t="str">
        <f>IF(P231="","",INDEX(Aux_loc!B:D,MATCH(P231,Aux_loc!D:D,0),2))</f>
        <v/>
      </c>
      <c r="O231" s="301"/>
      <c r="P231" s="297"/>
      <c r="Q231" s="297"/>
      <c r="R231" s="297"/>
      <c r="S231" s="297"/>
      <c r="T231" s="297"/>
      <c r="U231" s="297"/>
      <c r="V231" s="183"/>
      <c r="W231" s="183"/>
      <c r="X231" s="183"/>
      <c r="Y231" s="183"/>
      <c r="Z231" s="183"/>
      <c r="AA231" s="183"/>
      <c r="AB231" s="183"/>
      <c r="AC231" s="183"/>
      <c r="AD231" s="183"/>
      <c r="AE231" s="397" t="str">
        <f>IF(P231="","",INDEX(Aux_loc!D:E,MATCH(P231,Aux_loc!D:D,0),2))</f>
        <v/>
      </c>
      <c r="AG231">
        <f t="shared" si="21"/>
        <v>0</v>
      </c>
      <c r="AJ231">
        <f t="shared" si="22"/>
        <v>0</v>
      </c>
      <c r="AN231" t="b">
        <f t="shared" si="23"/>
        <v>0</v>
      </c>
      <c r="AO231" t="str">
        <f t="shared" si="24"/>
        <v/>
      </c>
      <c r="AP231" t="b">
        <f t="shared" si="25"/>
        <v>0</v>
      </c>
      <c r="AQ231" t="str">
        <f t="shared" si="26"/>
        <v/>
      </c>
      <c r="AR231" t="b">
        <f t="shared" si="27"/>
        <v>0</v>
      </c>
    </row>
    <row r="232" spans="3:44">
      <c r="C232" s="300" t="s">
        <v>685</v>
      </c>
      <c r="D232" s="301"/>
      <c r="E232" s="307"/>
      <c r="F232" s="392"/>
      <c r="G232" s="308"/>
      <c r="H232" s="296"/>
      <c r="I232" s="296"/>
      <c r="J232" s="296"/>
      <c r="K232" s="296"/>
      <c r="L232" s="296"/>
      <c r="M232" s="296"/>
      <c r="N232" s="300" t="str">
        <f>IF(P232="","",INDEX(Aux_loc!B:D,MATCH(P232,Aux_loc!D:D,0),2))</f>
        <v/>
      </c>
      <c r="O232" s="301"/>
      <c r="P232" s="297"/>
      <c r="Q232" s="297"/>
      <c r="R232" s="297"/>
      <c r="S232" s="297"/>
      <c r="T232" s="297"/>
      <c r="U232" s="297"/>
      <c r="V232" s="183"/>
      <c r="W232" s="183"/>
      <c r="X232" s="183"/>
      <c r="Y232" s="183"/>
      <c r="Z232" s="183"/>
      <c r="AA232" s="183"/>
      <c r="AB232" s="183"/>
      <c r="AC232" s="183"/>
      <c r="AD232" s="183"/>
      <c r="AE232" s="397" t="str">
        <f>IF(P232="","",INDEX(Aux_loc!D:E,MATCH(P232,Aux_loc!D:D,0),2))</f>
        <v/>
      </c>
      <c r="AG232">
        <f t="shared" si="21"/>
        <v>0</v>
      </c>
      <c r="AJ232">
        <f t="shared" si="22"/>
        <v>0</v>
      </c>
      <c r="AN232" t="b">
        <f t="shared" si="23"/>
        <v>0</v>
      </c>
      <c r="AO232" t="str">
        <f t="shared" si="24"/>
        <v/>
      </c>
      <c r="AP232" t="b">
        <f t="shared" si="25"/>
        <v>0</v>
      </c>
      <c r="AQ232" t="str">
        <f t="shared" si="26"/>
        <v/>
      </c>
      <c r="AR232" t="b">
        <f t="shared" si="27"/>
        <v>0</v>
      </c>
    </row>
    <row r="233" spans="3:44">
      <c r="C233" s="300" t="s">
        <v>686</v>
      </c>
      <c r="D233" s="301"/>
      <c r="E233" s="307"/>
      <c r="F233" s="392"/>
      <c r="G233" s="308"/>
      <c r="H233" s="296"/>
      <c r="I233" s="296"/>
      <c r="J233" s="296"/>
      <c r="K233" s="296"/>
      <c r="L233" s="296"/>
      <c r="M233" s="296"/>
      <c r="N233" s="300" t="str">
        <f>IF(P233="","",INDEX(Aux_loc!B:D,MATCH(P233,Aux_loc!D:D,0),2))</f>
        <v/>
      </c>
      <c r="O233" s="301"/>
      <c r="P233" s="297"/>
      <c r="Q233" s="297"/>
      <c r="R233" s="297"/>
      <c r="S233" s="297"/>
      <c r="T233" s="297"/>
      <c r="U233" s="297"/>
      <c r="V233" s="183"/>
      <c r="W233" s="183"/>
      <c r="X233" s="183"/>
      <c r="Y233" s="183"/>
      <c r="Z233" s="183"/>
      <c r="AA233" s="183"/>
      <c r="AB233" s="183"/>
      <c r="AC233" s="183"/>
      <c r="AD233" s="183"/>
      <c r="AE233" s="397" t="str">
        <f>IF(P233="","",INDEX(Aux_loc!D:E,MATCH(P233,Aux_loc!D:D,0),2))</f>
        <v/>
      </c>
      <c r="AG233">
        <f t="shared" si="21"/>
        <v>0</v>
      </c>
      <c r="AJ233">
        <f t="shared" si="22"/>
        <v>0</v>
      </c>
      <c r="AN233" t="b">
        <f t="shared" si="23"/>
        <v>0</v>
      </c>
      <c r="AO233" t="str">
        <f t="shared" si="24"/>
        <v/>
      </c>
      <c r="AP233" t="b">
        <f t="shared" si="25"/>
        <v>0</v>
      </c>
      <c r="AQ233" t="str">
        <f t="shared" si="26"/>
        <v/>
      </c>
      <c r="AR233" t="b">
        <f t="shared" si="27"/>
        <v>0</v>
      </c>
    </row>
    <row r="234" spans="3:44">
      <c r="C234" s="300" t="s">
        <v>687</v>
      </c>
      <c r="D234" s="301"/>
      <c r="E234" s="307"/>
      <c r="F234" s="392"/>
      <c r="G234" s="308"/>
      <c r="H234" s="296"/>
      <c r="I234" s="296"/>
      <c r="J234" s="296"/>
      <c r="K234" s="296"/>
      <c r="L234" s="296"/>
      <c r="M234" s="296"/>
      <c r="N234" s="300" t="str">
        <f>IF(P234="","",INDEX(Aux_loc!B:D,MATCH(P234,Aux_loc!D:D,0),2))</f>
        <v/>
      </c>
      <c r="O234" s="301"/>
      <c r="P234" s="297"/>
      <c r="Q234" s="297"/>
      <c r="R234" s="297"/>
      <c r="S234" s="297"/>
      <c r="T234" s="297"/>
      <c r="U234" s="297"/>
      <c r="V234" s="183"/>
      <c r="W234" s="183"/>
      <c r="X234" s="183"/>
      <c r="Y234" s="183"/>
      <c r="Z234" s="183"/>
      <c r="AA234" s="183"/>
      <c r="AB234" s="183"/>
      <c r="AC234" s="183"/>
      <c r="AD234" s="183"/>
      <c r="AE234" s="397" t="str">
        <f>IF(P234="","",INDEX(Aux_loc!D:E,MATCH(P234,Aux_loc!D:D,0),2))</f>
        <v/>
      </c>
      <c r="AG234">
        <f t="shared" si="21"/>
        <v>0</v>
      </c>
      <c r="AJ234">
        <f t="shared" si="22"/>
        <v>0</v>
      </c>
      <c r="AN234" t="b">
        <f t="shared" si="23"/>
        <v>0</v>
      </c>
      <c r="AO234" t="str">
        <f t="shared" si="24"/>
        <v/>
      </c>
      <c r="AP234" t="b">
        <f t="shared" si="25"/>
        <v>0</v>
      </c>
      <c r="AQ234" t="str">
        <f t="shared" si="26"/>
        <v/>
      </c>
      <c r="AR234" t="b">
        <f t="shared" si="27"/>
        <v>0</v>
      </c>
    </row>
    <row r="235" spans="3:44">
      <c r="C235" s="300" t="s">
        <v>688</v>
      </c>
      <c r="D235" s="301"/>
      <c r="E235" s="307"/>
      <c r="F235" s="392"/>
      <c r="G235" s="308"/>
      <c r="H235" s="296"/>
      <c r="I235" s="296"/>
      <c r="J235" s="296"/>
      <c r="K235" s="296"/>
      <c r="L235" s="296"/>
      <c r="M235" s="296"/>
      <c r="N235" s="300" t="str">
        <f>IF(P235="","",INDEX(Aux_loc!B:D,MATCH(P235,Aux_loc!D:D,0),2))</f>
        <v/>
      </c>
      <c r="O235" s="301"/>
      <c r="P235" s="297"/>
      <c r="Q235" s="297"/>
      <c r="R235" s="297"/>
      <c r="S235" s="297"/>
      <c r="T235" s="297"/>
      <c r="U235" s="297"/>
      <c r="V235" s="183"/>
      <c r="W235" s="183"/>
      <c r="X235" s="183"/>
      <c r="Y235" s="183"/>
      <c r="Z235" s="183"/>
      <c r="AA235" s="183"/>
      <c r="AB235" s="183"/>
      <c r="AC235" s="183"/>
      <c r="AD235" s="183"/>
      <c r="AE235" s="397" t="str">
        <f>IF(P235="","",INDEX(Aux_loc!D:E,MATCH(P235,Aux_loc!D:D,0),2))</f>
        <v/>
      </c>
      <c r="AG235">
        <f t="shared" si="21"/>
        <v>0</v>
      </c>
      <c r="AJ235">
        <f t="shared" si="22"/>
        <v>0</v>
      </c>
      <c r="AN235" t="b">
        <f t="shared" si="23"/>
        <v>0</v>
      </c>
      <c r="AO235" t="str">
        <f t="shared" si="24"/>
        <v/>
      </c>
      <c r="AP235" t="b">
        <f t="shared" si="25"/>
        <v>0</v>
      </c>
      <c r="AQ235" t="str">
        <f t="shared" si="26"/>
        <v/>
      </c>
      <c r="AR235" t="b">
        <f t="shared" si="27"/>
        <v>0</v>
      </c>
    </row>
    <row r="236" spans="3:44">
      <c r="C236" s="300" t="s">
        <v>689</v>
      </c>
      <c r="D236" s="301"/>
      <c r="E236" s="307"/>
      <c r="F236" s="392"/>
      <c r="G236" s="308"/>
      <c r="H236" s="296"/>
      <c r="I236" s="296"/>
      <c r="J236" s="296"/>
      <c r="K236" s="296"/>
      <c r="L236" s="296"/>
      <c r="M236" s="296"/>
      <c r="N236" s="300" t="str">
        <f>IF(P236="","",INDEX(Aux_loc!B:D,MATCH(P236,Aux_loc!D:D,0),2))</f>
        <v/>
      </c>
      <c r="O236" s="301"/>
      <c r="P236" s="297"/>
      <c r="Q236" s="297"/>
      <c r="R236" s="297"/>
      <c r="S236" s="297"/>
      <c r="T236" s="297"/>
      <c r="U236" s="297"/>
      <c r="V236" s="183"/>
      <c r="W236" s="183"/>
      <c r="X236" s="183"/>
      <c r="Y236" s="183"/>
      <c r="Z236" s="183"/>
      <c r="AA236" s="183"/>
      <c r="AB236" s="183"/>
      <c r="AC236" s="183"/>
      <c r="AD236" s="183"/>
      <c r="AE236" s="397" t="str">
        <f>IF(P236="","",INDEX(Aux_loc!D:E,MATCH(P236,Aux_loc!D:D,0),2))</f>
        <v/>
      </c>
      <c r="AG236">
        <f t="shared" si="21"/>
        <v>0</v>
      </c>
      <c r="AJ236">
        <f t="shared" si="22"/>
        <v>0</v>
      </c>
      <c r="AN236" t="b">
        <f t="shared" si="23"/>
        <v>0</v>
      </c>
      <c r="AO236" t="str">
        <f t="shared" si="24"/>
        <v/>
      </c>
      <c r="AP236" t="b">
        <f t="shared" si="25"/>
        <v>0</v>
      </c>
      <c r="AQ236" t="str">
        <f t="shared" si="26"/>
        <v/>
      </c>
      <c r="AR236" t="b">
        <f t="shared" si="27"/>
        <v>0</v>
      </c>
    </row>
    <row r="237" spans="3:44">
      <c r="C237" s="300" t="s">
        <v>690</v>
      </c>
      <c r="D237" s="301"/>
      <c r="E237" s="307"/>
      <c r="F237" s="392"/>
      <c r="G237" s="308"/>
      <c r="H237" s="296"/>
      <c r="I237" s="296"/>
      <c r="J237" s="296"/>
      <c r="K237" s="296"/>
      <c r="L237" s="296"/>
      <c r="M237" s="296"/>
      <c r="N237" s="300" t="str">
        <f>IF(P237="","",INDEX(Aux_loc!B:D,MATCH(P237,Aux_loc!D:D,0),2))</f>
        <v/>
      </c>
      <c r="O237" s="301"/>
      <c r="P237" s="297"/>
      <c r="Q237" s="297"/>
      <c r="R237" s="297"/>
      <c r="S237" s="297"/>
      <c r="T237" s="297"/>
      <c r="U237" s="297"/>
      <c r="V237" s="183"/>
      <c r="W237" s="183"/>
      <c r="X237" s="183"/>
      <c r="Y237" s="183"/>
      <c r="Z237" s="183"/>
      <c r="AA237" s="183"/>
      <c r="AB237" s="183"/>
      <c r="AC237" s="183"/>
      <c r="AD237" s="183"/>
      <c r="AE237" s="397" t="str">
        <f>IF(P237="","",INDEX(Aux_loc!D:E,MATCH(P237,Aux_loc!D:D,0),2))</f>
        <v/>
      </c>
      <c r="AG237">
        <f t="shared" si="21"/>
        <v>0</v>
      </c>
      <c r="AJ237">
        <f t="shared" si="22"/>
        <v>0</v>
      </c>
      <c r="AN237" t="b">
        <f t="shared" si="23"/>
        <v>0</v>
      </c>
      <c r="AO237" t="str">
        <f t="shared" si="24"/>
        <v/>
      </c>
      <c r="AP237" t="b">
        <f t="shared" si="25"/>
        <v>0</v>
      </c>
      <c r="AQ237" t="str">
        <f t="shared" si="26"/>
        <v/>
      </c>
      <c r="AR237" t="b">
        <f t="shared" si="27"/>
        <v>0</v>
      </c>
    </row>
    <row r="238" spans="3:44">
      <c r="C238" s="300" t="s">
        <v>691</v>
      </c>
      <c r="D238" s="301"/>
      <c r="E238" s="307"/>
      <c r="F238" s="392"/>
      <c r="G238" s="308"/>
      <c r="H238" s="296"/>
      <c r="I238" s="296"/>
      <c r="J238" s="296"/>
      <c r="K238" s="296"/>
      <c r="L238" s="296"/>
      <c r="M238" s="296"/>
      <c r="N238" s="300" t="str">
        <f>IF(P238="","",INDEX(Aux_loc!B:D,MATCH(P238,Aux_loc!D:D,0),2))</f>
        <v/>
      </c>
      <c r="O238" s="301"/>
      <c r="P238" s="297"/>
      <c r="Q238" s="297"/>
      <c r="R238" s="297"/>
      <c r="S238" s="297"/>
      <c r="T238" s="297"/>
      <c r="U238" s="297"/>
      <c r="V238" s="183"/>
      <c r="W238" s="183"/>
      <c r="X238" s="183"/>
      <c r="Y238" s="183"/>
      <c r="Z238" s="183"/>
      <c r="AA238" s="183"/>
      <c r="AB238" s="183"/>
      <c r="AC238" s="183"/>
      <c r="AD238" s="183"/>
      <c r="AE238" s="397" t="str">
        <f>IF(P238="","",INDEX(Aux_loc!D:E,MATCH(P238,Aux_loc!D:D,0),2))</f>
        <v/>
      </c>
      <c r="AG238">
        <f t="shared" si="21"/>
        <v>0</v>
      </c>
      <c r="AJ238">
        <f t="shared" si="22"/>
        <v>0</v>
      </c>
      <c r="AN238" t="b">
        <f t="shared" si="23"/>
        <v>0</v>
      </c>
      <c r="AO238" t="str">
        <f t="shared" si="24"/>
        <v/>
      </c>
      <c r="AP238" t="b">
        <f t="shared" si="25"/>
        <v>0</v>
      </c>
      <c r="AQ238" t="str">
        <f t="shared" si="26"/>
        <v/>
      </c>
      <c r="AR238" t="b">
        <f t="shared" si="27"/>
        <v>0</v>
      </c>
    </row>
    <row r="239" spans="3:44">
      <c r="C239" s="300" t="s">
        <v>692</v>
      </c>
      <c r="D239" s="301"/>
      <c r="E239" s="307"/>
      <c r="F239" s="392"/>
      <c r="G239" s="308"/>
      <c r="H239" s="296"/>
      <c r="I239" s="296"/>
      <c r="J239" s="296"/>
      <c r="K239" s="296"/>
      <c r="L239" s="296"/>
      <c r="M239" s="296"/>
      <c r="N239" s="300" t="str">
        <f>IF(P239="","",INDEX(Aux_loc!B:D,MATCH(P239,Aux_loc!D:D,0),2))</f>
        <v/>
      </c>
      <c r="O239" s="301"/>
      <c r="P239" s="297"/>
      <c r="Q239" s="297"/>
      <c r="R239" s="297"/>
      <c r="S239" s="297"/>
      <c r="T239" s="297"/>
      <c r="U239" s="297"/>
      <c r="V239" s="183"/>
      <c r="W239" s="183"/>
      <c r="X239" s="183"/>
      <c r="Y239" s="183"/>
      <c r="Z239" s="183"/>
      <c r="AA239" s="183"/>
      <c r="AB239" s="183"/>
      <c r="AC239" s="183"/>
      <c r="AD239" s="183"/>
      <c r="AE239" s="397" t="str">
        <f>IF(P239="","",INDEX(Aux_loc!D:E,MATCH(P239,Aux_loc!D:D,0),2))</f>
        <v/>
      </c>
      <c r="AG239">
        <f t="shared" si="21"/>
        <v>0</v>
      </c>
      <c r="AJ239">
        <f t="shared" si="22"/>
        <v>0</v>
      </c>
      <c r="AN239" t="b">
        <f t="shared" si="23"/>
        <v>0</v>
      </c>
      <c r="AO239" t="str">
        <f t="shared" si="24"/>
        <v/>
      </c>
      <c r="AP239" t="b">
        <f t="shared" si="25"/>
        <v>0</v>
      </c>
      <c r="AQ239" t="str">
        <f t="shared" si="26"/>
        <v/>
      </c>
      <c r="AR239" t="b">
        <f t="shared" si="27"/>
        <v>0</v>
      </c>
    </row>
    <row r="240" spans="3:44">
      <c r="C240" s="300" t="s">
        <v>693</v>
      </c>
      <c r="D240" s="301"/>
      <c r="E240" s="307"/>
      <c r="F240" s="392"/>
      <c r="G240" s="308"/>
      <c r="H240" s="296"/>
      <c r="I240" s="296"/>
      <c r="J240" s="296"/>
      <c r="K240" s="296"/>
      <c r="L240" s="296"/>
      <c r="M240" s="296"/>
      <c r="N240" s="300" t="str">
        <f>IF(P240="","",INDEX(Aux_loc!B:D,MATCH(P240,Aux_loc!D:D,0),2))</f>
        <v/>
      </c>
      <c r="O240" s="301"/>
      <c r="P240" s="297"/>
      <c r="Q240" s="297"/>
      <c r="R240" s="297"/>
      <c r="S240" s="297"/>
      <c r="T240" s="297"/>
      <c r="U240" s="297"/>
      <c r="V240" s="183"/>
      <c r="W240" s="183"/>
      <c r="X240" s="183"/>
      <c r="Y240" s="183"/>
      <c r="Z240" s="183"/>
      <c r="AA240" s="183"/>
      <c r="AB240" s="183"/>
      <c r="AC240" s="183"/>
      <c r="AD240" s="183"/>
      <c r="AE240" s="397" t="str">
        <f>IF(P240="","",INDEX(Aux_loc!D:E,MATCH(P240,Aux_loc!D:D,0),2))</f>
        <v/>
      </c>
      <c r="AG240">
        <f t="shared" si="21"/>
        <v>0</v>
      </c>
      <c r="AJ240">
        <f t="shared" si="22"/>
        <v>0</v>
      </c>
      <c r="AN240" t="b">
        <f t="shared" si="23"/>
        <v>0</v>
      </c>
      <c r="AO240" t="str">
        <f t="shared" si="24"/>
        <v/>
      </c>
      <c r="AP240" t="b">
        <f t="shared" si="25"/>
        <v>0</v>
      </c>
      <c r="AQ240" t="str">
        <f t="shared" si="26"/>
        <v/>
      </c>
      <c r="AR240" t="b">
        <f t="shared" si="27"/>
        <v>0</v>
      </c>
    </row>
    <row r="241" spans="3:44">
      <c r="C241" s="300" t="s">
        <v>694</v>
      </c>
      <c r="D241" s="301"/>
      <c r="E241" s="307"/>
      <c r="F241" s="392"/>
      <c r="G241" s="308"/>
      <c r="H241" s="296"/>
      <c r="I241" s="296"/>
      <c r="J241" s="296"/>
      <c r="K241" s="296"/>
      <c r="L241" s="296"/>
      <c r="M241" s="296"/>
      <c r="N241" s="300" t="str">
        <f>IF(P241="","",INDEX(Aux_loc!B:D,MATCH(P241,Aux_loc!D:D,0),2))</f>
        <v/>
      </c>
      <c r="O241" s="301"/>
      <c r="P241" s="297"/>
      <c r="Q241" s="297"/>
      <c r="R241" s="297"/>
      <c r="S241" s="297"/>
      <c r="T241" s="297"/>
      <c r="U241" s="297"/>
      <c r="V241" s="183"/>
      <c r="W241" s="183"/>
      <c r="X241" s="183"/>
      <c r="Y241" s="183"/>
      <c r="Z241" s="183"/>
      <c r="AA241" s="183"/>
      <c r="AB241" s="183"/>
      <c r="AC241" s="183"/>
      <c r="AD241" s="183"/>
      <c r="AE241" s="397" t="str">
        <f>IF(P241="","",INDEX(Aux_loc!D:E,MATCH(P241,Aux_loc!D:D,0),2))</f>
        <v/>
      </c>
      <c r="AG241">
        <f t="shared" si="21"/>
        <v>0</v>
      </c>
      <c r="AJ241">
        <f t="shared" si="22"/>
        <v>0</v>
      </c>
      <c r="AN241" t="b">
        <f t="shared" si="23"/>
        <v>0</v>
      </c>
      <c r="AO241" t="str">
        <f t="shared" si="24"/>
        <v/>
      </c>
      <c r="AP241" t="b">
        <f t="shared" si="25"/>
        <v>0</v>
      </c>
      <c r="AQ241" t="str">
        <f t="shared" si="26"/>
        <v/>
      </c>
      <c r="AR241" t="b">
        <f t="shared" si="27"/>
        <v>0</v>
      </c>
    </row>
    <row r="242" spans="3:44">
      <c r="C242" s="300" t="s">
        <v>695</v>
      </c>
      <c r="D242" s="301"/>
      <c r="E242" s="307"/>
      <c r="F242" s="392"/>
      <c r="G242" s="308"/>
      <c r="H242" s="296"/>
      <c r="I242" s="296"/>
      <c r="J242" s="296"/>
      <c r="K242" s="296"/>
      <c r="L242" s="296"/>
      <c r="M242" s="296"/>
      <c r="N242" s="300" t="str">
        <f>IF(P242="","",INDEX(Aux_loc!B:D,MATCH(P242,Aux_loc!D:D,0),2))</f>
        <v/>
      </c>
      <c r="O242" s="301"/>
      <c r="P242" s="297"/>
      <c r="Q242" s="297"/>
      <c r="R242" s="297"/>
      <c r="S242" s="297"/>
      <c r="T242" s="297"/>
      <c r="U242" s="297"/>
      <c r="V242" s="183"/>
      <c r="W242" s="183"/>
      <c r="X242" s="183"/>
      <c r="Y242" s="183"/>
      <c r="Z242" s="183"/>
      <c r="AA242" s="183"/>
      <c r="AB242" s="183"/>
      <c r="AC242" s="183"/>
      <c r="AD242" s="183"/>
      <c r="AE242" s="397" t="str">
        <f>IF(P242="","",INDEX(Aux_loc!D:E,MATCH(P242,Aux_loc!D:D,0),2))</f>
        <v/>
      </c>
      <c r="AG242">
        <f t="shared" si="21"/>
        <v>0</v>
      </c>
      <c r="AJ242">
        <f t="shared" si="22"/>
        <v>0</v>
      </c>
      <c r="AN242" t="b">
        <f t="shared" si="23"/>
        <v>0</v>
      </c>
      <c r="AO242" t="str">
        <f t="shared" si="24"/>
        <v/>
      </c>
      <c r="AP242" t="b">
        <f t="shared" si="25"/>
        <v>0</v>
      </c>
      <c r="AQ242" t="str">
        <f t="shared" si="26"/>
        <v/>
      </c>
      <c r="AR242" t="b">
        <f t="shared" si="27"/>
        <v>0</v>
      </c>
    </row>
    <row r="243" spans="3:44">
      <c r="C243" s="300" t="s">
        <v>696</v>
      </c>
      <c r="D243" s="301"/>
      <c r="E243" s="307"/>
      <c r="F243" s="392"/>
      <c r="G243" s="308"/>
      <c r="H243" s="296"/>
      <c r="I243" s="296"/>
      <c r="J243" s="296"/>
      <c r="K243" s="296"/>
      <c r="L243" s="296"/>
      <c r="M243" s="296"/>
      <c r="N243" s="300" t="str">
        <f>IF(P243="","",INDEX(Aux_loc!B:D,MATCH(P243,Aux_loc!D:D,0),2))</f>
        <v/>
      </c>
      <c r="O243" s="301"/>
      <c r="P243" s="297"/>
      <c r="Q243" s="297"/>
      <c r="R243" s="297"/>
      <c r="S243" s="297"/>
      <c r="T243" s="297"/>
      <c r="U243" s="297"/>
      <c r="V243" s="183"/>
      <c r="W243" s="183"/>
      <c r="X243" s="183"/>
      <c r="Y243" s="183"/>
      <c r="Z243" s="183"/>
      <c r="AA243" s="183"/>
      <c r="AB243" s="183"/>
      <c r="AC243" s="183"/>
      <c r="AD243" s="183"/>
      <c r="AE243" s="397" t="str">
        <f>IF(P243="","",INDEX(Aux_loc!D:E,MATCH(P243,Aux_loc!D:D,0),2))</f>
        <v/>
      </c>
      <c r="AG243">
        <f t="shared" si="21"/>
        <v>0</v>
      </c>
      <c r="AJ243">
        <f t="shared" si="22"/>
        <v>0</v>
      </c>
      <c r="AN243" t="b">
        <f t="shared" si="23"/>
        <v>0</v>
      </c>
      <c r="AO243" t="str">
        <f t="shared" si="24"/>
        <v/>
      </c>
      <c r="AP243" t="b">
        <f t="shared" si="25"/>
        <v>0</v>
      </c>
      <c r="AQ243" t="str">
        <f t="shared" si="26"/>
        <v/>
      </c>
      <c r="AR243" t="b">
        <f t="shared" si="27"/>
        <v>0</v>
      </c>
    </row>
    <row r="244" spans="3:44">
      <c r="C244" s="300" t="s">
        <v>697</v>
      </c>
      <c r="D244" s="301"/>
      <c r="E244" s="307"/>
      <c r="F244" s="392"/>
      <c r="G244" s="308"/>
      <c r="H244" s="296"/>
      <c r="I244" s="296"/>
      <c r="J244" s="296"/>
      <c r="K244" s="296"/>
      <c r="L244" s="296"/>
      <c r="M244" s="296"/>
      <c r="N244" s="300" t="str">
        <f>IF(P244="","",INDEX(Aux_loc!B:D,MATCH(P244,Aux_loc!D:D,0),2))</f>
        <v/>
      </c>
      <c r="O244" s="301"/>
      <c r="P244" s="297"/>
      <c r="Q244" s="297"/>
      <c r="R244" s="297"/>
      <c r="S244" s="297"/>
      <c r="T244" s="297"/>
      <c r="U244" s="297"/>
      <c r="V244" s="183"/>
      <c r="W244" s="183"/>
      <c r="X244" s="183"/>
      <c r="Y244" s="183"/>
      <c r="Z244" s="183"/>
      <c r="AA244" s="183"/>
      <c r="AB244" s="183"/>
      <c r="AC244" s="183"/>
      <c r="AD244" s="183"/>
      <c r="AE244" s="397" t="str">
        <f>IF(P244="","",INDEX(Aux_loc!D:E,MATCH(P244,Aux_loc!D:D,0),2))</f>
        <v/>
      </c>
      <c r="AG244">
        <f t="shared" si="21"/>
        <v>0</v>
      </c>
      <c r="AJ244">
        <f t="shared" si="22"/>
        <v>0</v>
      </c>
      <c r="AN244" t="b">
        <f t="shared" si="23"/>
        <v>0</v>
      </c>
      <c r="AO244" t="str">
        <f t="shared" si="24"/>
        <v/>
      </c>
      <c r="AP244" t="b">
        <f t="shared" si="25"/>
        <v>0</v>
      </c>
      <c r="AQ244" t="str">
        <f t="shared" si="26"/>
        <v/>
      </c>
      <c r="AR244" t="b">
        <f t="shared" si="27"/>
        <v>0</v>
      </c>
    </row>
    <row r="245" spans="3:44">
      <c r="C245" s="300" t="s">
        <v>698</v>
      </c>
      <c r="D245" s="301"/>
      <c r="E245" s="307"/>
      <c r="F245" s="392"/>
      <c r="G245" s="308"/>
      <c r="H245" s="296"/>
      <c r="I245" s="296"/>
      <c r="J245" s="296"/>
      <c r="K245" s="296"/>
      <c r="L245" s="296"/>
      <c r="M245" s="296"/>
      <c r="N245" s="300" t="str">
        <f>IF(P245="","",INDEX(Aux_loc!B:D,MATCH(P245,Aux_loc!D:D,0),2))</f>
        <v/>
      </c>
      <c r="O245" s="301"/>
      <c r="P245" s="297"/>
      <c r="Q245" s="297"/>
      <c r="R245" s="297"/>
      <c r="S245" s="297"/>
      <c r="T245" s="297"/>
      <c r="U245" s="297"/>
      <c r="V245" s="183"/>
      <c r="W245" s="183"/>
      <c r="X245" s="183"/>
      <c r="Y245" s="183"/>
      <c r="Z245" s="183"/>
      <c r="AA245" s="183"/>
      <c r="AB245" s="183"/>
      <c r="AC245" s="183"/>
      <c r="AD245" s="183"/>
      <c r="AE245" s="397" t="str">
        <f>IF(P245="","",INDEX(Aux_loc!D:E,MATCH(P245,Aux_loc!D:D,0),2))</f>
        <v/>
      </c>
      <c r="AG245">
        <f t="shared" si="21"/>
        <v>0</v>
      </c>
      <c r="AJ245">
        <f t="shared" si="22"/>
        <v>0</v>
      </c>
      <c r="AN245" t="b">
        <f t="shared" si="23"/>
        <v>0</v>
      </c>
      <c r="AO245" t="str">
        <f t="shared" si="24"/>
        <v/>
      </c>
      <c r="AP245" t="b">
        <f t="shared" si="25"/>
        <v>0</v>
      </c>
      <c r="AQ245" t="str">
        <f t="shared" si="26"/>
        <v/>
      </c>
      <c r="AR245" t="b">
        <f t="shared" si="27"/>
        <v>0</v>
      </c>
    </row>
    <row r="246" spans="3:44">
      <c r="C246" s="300" t="s">
        <v>699</v>
      </c>
      <c r="D246" s="301"/>
      <c r="E246" s="307"/>
      <c r="F246" s="392"/>
      <c r="G246" s="308"/>
      <c r="H246" s="296"/>
      <c r="I246" s="296"/>
      <c r="J246" s="296"/>
      <c r="K246" s="296"/>
      <c r="L246" s="296"/>
      <c r="M246" s="296"/>
      <c r="N246" s="300" t="str">
        <f>IF(P246="","",INDEX(Aux_loc!B:D,MATCH(P246,Aux_loc!D:D,0),2))</f>
        <v/>
      </c>
      <c r="O246" s="301"/>
      <c r="P246" s="297"/>
      <c r="Q246" s="297"/>
      <c r="R246" s="297"/>
      <c r="S246" s="297"/>
      <c r="T246" s="297"/>
      <c r="U246" s="297"/>
      <c r="V246" s="183"/>
      <c r="W246" s="183"/>
      <c r="X246" s="183"/>
      <c r="Y246" s="183"/>
      <c r="Z246" s="183"/>
      <c r="AA246" s="183"/>
      <c r="AB246" s="183"/>
      <c r="AC246" s="183"/>
      <c r="AD246" s="183"/>
      <c r="AE246" s="397" t="str">
        <f>IF(P246="","",INDEX(Aux_loc!D:E,MATCH(P246,Aux_loc!D:D,0),2))</f>
        <v/>
      </c>
      <c r="AG246">
        <f t="shared" si="21"/>
        <v>0</v>
      </c>
      <c r="AJ246">
        <f t="shared" si="22"/>
        <v>0</v>
      </c>
      <c r="AN246" t="b">
        <f t="shared" si="23"/>
        <v>0</v>
      </c>
      <c r="AO246" t="str">
        <f t="shared" si="24"/>
        <v/>
      </c>
      <c r="AP246" t="b">
        <f t="shared" si="25"/>
        <v>0</v>
      </c>
      <c r="AQ246" t="str">
        <f t="shared" si="26"/>
        <v/>
      </c>
      <c r="AR246" t="b">
        <f t="shared" si="27"/>
        <v>0</v>
      </c>
    </row>
    <row r="247" spans="3:44">
      <c r="C247" s="300" t="s">
        <v>700</v>
      </c>
      <c r="D247" s="301"/>
      <c r="E247" s="307"/>
      <c r="F247" s="392"/>
      <c r="G247" s="308"/>
      <c r="H247" s="296"/>
      <c r="I247" s="296"/>
      <c r="J247" s="296"/>
      <c r="K247" s="296"/>
      <c r="L247" s="296"/>
      <c r="M247" s="296"/>
      <c r="N247" s="300" t="str">
        <f>IF(P247="","",INDEX(Aux_loc!B:D,MATCH(P247,Aux_loc!D:D,0),2))</f>
        <v/>
      </c>
      <c r="O247" s="301"/>
      <c r="P247" s="297"/>
      <c r="Q247" s="297"/>
      <c r="R247" s="297"/>
      <c r="S247" s="297"/>
      <c r="T247" s="297"/>
      <c r="U247" s="297"/>
      <c r="V247" s="183"/>
      <c r="W247" s="183"/>
      <c r="X247" s="183"/>
      <c r="Y247" s="183"/>
      <c r="Z247" s="183"/>
      <c r="AA247" s="183"/>
      <c r="AB247" s="183"/>
      <c r="AC247" s="183"/>
      <c r="AD247" s="183"/>
      <c r="AE247" s="397" t="str">
        <f>IF(P247="","",INDEX(Aux_loc!D:E,MATCH(P247,Aux_loc!D:D,0),2))</f>
        <v/>
      </c>
      <c r="AG247">
        <f t="shared" si="21"/>
        <v>0</v>
      </c>
      <c r="AJ247">
        <f t="shared" si="22"/>
        <v>0</v>
      </c>
      <c r="AN247" t="b">
        <f t="shared" si="23"/>
        <v>0</v>
      </c>
      <c r="AO247" t="str">
        <f t="shared" si="24"/>
        <v/>
      </c>
      <c r="AP247" t="b">
        <f t="shared" si="25"/>
        <v>0</v>
      </c>
      <c r="AQ247" t="str">
        <f t="shared" si="26"/>
        <v/>
      </c>
      <c r="AR247" t="b">
        <f t="shared" si="27"/>
        <v>0</v>
      </c>
    </row>
    <row r="248" spans="3:44">
      <c r="C248" s="300" t="s">
        <v>701</v>
      </c>
      <c r="D248" s="301"/>
      <c r="E248" s="307"/>
      <c r="F248" s="392"/>
      <c r="G248" s="308"/>
      <c r="H248" s="296"/>
      <c r="I248" s="296"/>
      <c r="J248" s="296"/>
      <c r="K248" s="296"/>
      <c r="L248" s="296"/>
      <c r="M248" s="296"/>
      <c r="N248" s="300" t="str">
        <f>IF(P248="","",INDEX(Aux_loc!B:D,MATCH(P248,Aux_loc!D:D,0),2))</f>
        <v/>
      </c>
      <c r="O248" s="301"/>
      <c r="P248" s="297"/>
      <c r="Q248" s="297"/>
      <c r="R248" s="297"/>
      <c r="S248" s="297"/>
      <c r="T248" s="297"/>
      <c r="U248" s="297"/>
      <c r="V248" s="183"/>
      <c r="W248" s="183"/>
      <c r="X248" s="183"/>
      <c r="Y248" s="183"/>
      <c r="Z248" s="183"/>
      <c r="AA248" s="183"/>
      <c r="AB248" s="183"/>
      <c r="AC248" s="183"/>
      <c r="AD248" s="183"/>
      <c r="AE248" s="397" t="str">
        <f>IF(P248="","",INDEX(Aux_loc!D:E,MATCH(P248,Aux_loc!D:D,0),2))</f>
        <v/>
      </c>
      <c r="AG248">
        <f t="shared" si="21"/>
        <v>0</v>
      </c>
      <c r="AJ248">
        <f t="shared" si="22"/>
        <v>0</v>
      </c>
      <c r="AN248" t="b">
        <f t="shared" si="23"/>
        <v>0</v>
      </c>
      <c r="AO248" t="str">
        <f t="shared" si="24"/>
        <v/>
      </c>
      <c r="AP248" t="b">
        <f t="shared" si="25"/>
        <v>0</v>
      </c>
      <c r="AQ248" t="str">
        <f t="shared" si="26"/>
        <v/>
      </c>
      <c r="AR248" t="b">
        <f t="shared" si="27"/>
        <v>0</v>
      </c>
    </row>
    <row r="249" spans="3:44">
      <c r="C249" s="300" t="s">
        <v>702</v>
      </c>
      <c r="D249" s="301"/>
      <c r="E249" s="307"/>
      <c r="F249" s="392"/>
      <c r="G249" s="308"/>
      <c r="H249" s="296"/>
      <c r="I249" s="296"/>
      <c r="J249" s="296"/>
      <c r="K249" s="296"/>
      <c r="L249" s="296"/>
      <c r="M249" s="296"/>
      <c r="N249" s="300" t="str">
        <f>IF(P249="","",INDEX(Aux_loc!B:D,MATCH(P249,Aux_loc!D:D,0),2))</f>
        <v/>
      </c>
      <c r="O249" s="301"/>
      <c r="P249" s="297"/>
      <c r="Q249" s="297"/>
      <c r="R249" s="297"/>
      <c r="S249" s="297"/>
      <c r="T249" s="297"/>
      <c r="U249" s="297"/>
      <c r="V249" s="183"/>
      <c r="W249" s="183"/>
      <c r="X249" s="183"/>
      <c r="Y249" s="183"/>
      <c r="Z249" s="183"/>
      <c r="AA249" s="183"/>
      <c r="AB249" s="183"/>
      <c r="AC249" s="183"/>
      <c r="AD249" s="183"/>
      <c r="AE249" s="397" t="str">
        <f>IF(P249="","",INDEX(Aux_loc!D:E,MATCH(P249,Aux_loc!D:D,0),2))</f>
        <v/>
      </c>
      <c r="AG249">
        <f t="shared" si="21"/>
        <v>0</v>
      </c>
      <c r="AJ249">
        <f t="shared" si="22"/>
        <v>0</v>
      </c>
      <c r="AN249" t="b">
        <f t="shared" si="23"/>
        <v>0</v>
      </c>
      <c r="AO249" t="str">
        <f t="shared" si="24"/>
        <v/>
      </c>
      <c r="AP249" t="b">
        <f t="shared" si="25"/>
        <v>0</v>
      </c>
      <c r="AQ249" t="str">
        <f t="shared" si="26"/>
        <v/>
      </c>
      <c r="AR249" t="b">
        <f t="shared" si="27"/>
        <v>0</v>
      </c>
    </row>
    <row r="250" spans="3:44">
      <c r="C250" s="300" t="s">
        <v>703</v>
      </c>
      <c r="D250" s="301"/>
      <c r="E250" s="307"/>
      <c r="F250" s="392"/>
      <c r="G250" s="308"/>
      <c r="H250" s="296"/>
      <c r="I250" s="296"/>
      <c r="J250" s="296"/>
      <c r="K250" s="296"/>
      <c r="L250" s="296"/>
      <c r="M250" s="296"/>
      <c r="N250" s="300" t="str">
        <f>IF(P250="","",INDEX(Aux_loc!B:D,MATCH(P250,Aux_loc!D:D,0),2))</f>
        <v/>
      </c>
      <c r="O250" s="301"/>
      <c r="P250" s="297"/>
      <c r="Q250" s="297"/>
      <c r="R250" s="297"/>
      <c r="S250" s="297"/>
      <c r="T250" s="297"/>
      <c r="U250" s="297"/>
      <c r="V250" s="183"/>
      <c r="W250" s="183"/>
      <c r="X250" s="183"/>
      <c r="Y250" s="183"/>
      <c r="Z250" s="183"/>
      <c r="AA250" s="183"/>
      <c r="AB250" s="183"/>
      <c r="AC250" s="183"/>
      <c r="AD250" s="183"/>
      <c r="AE250" s="397" t="str">
        <f>IF(P250="","",INDEX(Aux_loc!D:E,MATCH(P250,Aux_loc!D:D,0),2))</f>
        <v/>
      </c>
      <c r="AG250">
        <f t="shared" si="21"/>
        <v>0</v>
      </c>
      <c r="AJ250">
        <f t="shared" si="22"/>
        <v>0</v>
      </c>
      <c r="AN250" t="b">
        <f t="shared" si="23"/>
        <v>0</v>
      </c>
      <c r="AO250" t="str">
        <f t="shared" si="24"/>
        <v/>
      </c>
      <c r="AP250" t="b">
        <f t="shared" si="25"/>
        <v>0</v>
      </c>
      <c r="AQ250" t="str">
        <f t="shared" si="26"/>
        <v/>
      </c>
      <c r="AR250" t="b">
        <f t="shared" si="27"/>
        <v>0</v>
      </c>
    </row>
    <row r="251" spans="3:44">
      <c r="C251" s="300" t="s">
        <v>704</v>
      </c>
      <c r="D251" s="301"/>
      <c r="E251" s="307"/>
      <c r="F251" s="392"/>
      <c r="G251" s="308"/>
      <c r="H251" s="296"/>
      <c r="I251" s="296"/>
      <c r="J251" s="296"/>
      <c r="K251" s="296"/>
      <c r="L251" s="296"/>
      <c r="M251" s="296"/>
      <c r="N251" s="300" t="str">
        <f>IF(P251="","",INDEX(Aux_loc!B:D,MATCH(P251,Aux_loc!D:D,0),2))</f>
        <v/>
      </c>
      <c r="O251" s="301"/>
      <c r="P251" s="297"/>
      <c r="Q251" s="297"/>
      <c r="R251" s="297"/>
      <c r="S251" s="297"/>
      <c r="T251" s="297"/>
      <c r="U251" s="297"/>
      <c r="V251" s="183"/>
      <c r="W251" s="183"/>
      <c r="X251" s="183"/>
      <c r="Y251" s="183"/>
      <c r="Z251" s="183"/>
      <c r="AA251" s="183"/>
      <c r="AB251" s="183"/>
      <c r="AC251" s="183"/>
      <c r="AD251" s="183"/>
      <c r="AE251" s="397" t="str">
        <f>IF(P251="","",INDEX(Aux_loc!D:E,MATCH(P251,Aux_loc!D:D,0),2))</f>
        <v/>
      </c>
      <c r="AG251">
        <f t="shared" si="21"/>
        <v>0</v>
      </c>
      <c r="AJ251">
        <f t="shared" si="22"/>
        <v>0</v>
      </c>
      <c r="AN251" t="b">
        <f t="shared" si="23"/>
        <v>0</v>
      </c>
      <c r="AO251" t="str">
        <f t="shared" si="24"/>
        <v/>
      </c>
      <c r="AP251" t="b">
        <f t="shared" si="25"/>
        <v>0</v>
      </c>
      <c r="AQ251" t="str">
        <f t="shared" si="26"/>
        <v/>
      </c>
      <c r="AR251" t="b">
        <f t="shared" si="27"/>
        <v>0</v>
      </c>
    </row>
    <row r="252" spans="3:44">
      <c r="C252" s="300" t="s">
        <v>705</v>
      </c>
      <c r="D252" s="301"/>
      <c r="E252" s="307"/>
      <c r="F252" s="392"/>
      <c r="G252" s="308"/>
      <c r="H252" s="296"/>
      <c r="I252" s="296"/>
      <c r="J252" s="296"/>
      <c r="K252" s="296"/>
      <c r="L252" s="296"/>
      <c r="M252" s="296"/>
      <c r="N252" s="300" t="str">
        <f>IF(P252="","",INDEX(Aux_loc!B:D,MATCH(P252,Aux_loc!D:D,0),2))</f>
        <v/>
      </c>
      <c r="O252" s="301"/>
      <c r="P252" s="297"/>
      <c r="Q252" s="297"/>
      <c r="R252" s="297"/>
      <c r="S252" s="297"/>
      <c r="T252" s="297"/>
      <c r="U252" s="297"/>
      <c r="V252" s="183"/>
      <c r="W252" s="183"/>
      <c r="X252" s="183"/>
      <c r="Y252" s="183"/>
      <c r="Z252" s="183"/>
      <c r="AA252" s="183"/>
      <c r="AB252" s="183"/>
      <c r="AC252" s="183"/>
      <c r="AD252" s="183"/>
      <c r="AE252" s="397" t="str">
        <f>IF(P252="","",INDEX(Aux_loc!D:E,MATCH(P252,Aux_loc!D:D,0),2))</f>
        <v/>
      </c>
      <c r="AG252">
        <f t="shared" si="21"/>
        <v>0</v>
      </c>
      <c r="AJ252">
        <f t="shared" si="22"/>
        <v>0</v>
      </c>
      <c r="AN252" t="b">
        <f t="shared" si="23"/>
        <v>0</v>
      </c>
      <c r="AO252" t="str">
        <f t="shared" si="24"/>
        <v/>
      </c>
      <c r="AP252" t="b">
        <f t="shared" si="25"/>
        <v>0</v>
      </c>
      <c r="AQ252" t="str">
        <f t="shared" si="26"/>
        <v/>
      </c>
      <c r="AR252" t="b">
        <f t="shared" si="27"/>
        <v>0</v>
      </c>
    </row>
    <row r="253" spans="3:44">
      <c r="C253" s="300" t="s">
        <v>706</v>
      </c>
      <c r="D253" s="301"/>
      <c r="E253" s="307"/>
      <c r="F253" s="392"/>
      <c r="G253" s="308"/>
      <c r="H253" s="296"/>
      <c r="I253" s="296"/>
      <c r="J253" s="296"/>
      <c r="K253" s="296"/>
      <c r="L253" s="296"/>
      <c r="M253" s="296"/>
      <c r="N253" s="300" t="str">
        <f>IF(P253="","",INDEX(Aux_loc!B:D,MATCH(P253,Aux_loc!D:D,0),2))</f>
        <v/>
      </c>
      <c r="O253" s="301"/>
      <c r="P253" s="297"/>
      <c r="Q253" s="297"/>
      <c r="R253" s="297"/>
      <c r="S253" s="297"/>
      <c r="T253" s="297"/>
      <c r="U253" s="297"/>
      <c r="V253" s="183"/>
      <c r="W253" s="183"/>
      <c r="X253" s="183"/>
      <c r="Y253" s="183"/>
      <c r="Z253" s="183"/>
      <c r="AA253" s="183"/>
      <c r="AB253" s="183"/>
      <c r="AC253" s="183"/>
      <c r="AD253" s="183"/>
      <c r="AE253" s="397" t="str">
        <f>IF(P253="","",INDEX(Aux_loc!D:E,MATCH(P253,Aux_loc!D:D,0),2))</f>
        <v/>
      </c>
      <c r="AG253">
        <f t="shared" si="21"/>
        <v>0</v>
      </c>
      <c r="AJ253">
        <f t="shared" si="22"/>
        <v>0</v>
      </c>
      <c r="AN253" t="b">
        <f t="shared" si="23"/>
        <v>0</v>
      </c>
      <c r="AO253" t="str">
        <f t="shared" si="24"/>
        <v/>
      </c>
      <c r="AP253" t="b">
        <f t="shared" si="25"/>
        <v>0</v>
      </c>
      <c r="AQ253" t="str">
        <f t="shared" si="26"/>
        <v/>
      </c>
      <c r="AR253" t="b">
        <f t="shared" si="27"/>
        <v>0</v>
      </c>
    </row>
    <row r="254" spans="3:44">
      <c r="C254" s="300" t="s">
        <v>707</v>
      </c>
      <c r="D254" s="301"/>
      <c r="E254" s="307"/>
      <c r="F254" s="392"/>
      <c r="G254" s="308"/>
      <c r="H254" s="296"/>
      <c r="I254" s="296"/>
      <c r="J254" s="296"/>
      <c r="K254" s="296"/>
      <c r="L254" s="296"/>
      <c r="M254" s="296"/>
      <c r="N254" s="300" t="str">
        <f>IF(P254="","",INDEX(Aux_loc!B:D,MATCH(P254,Aux_loc!D:D,0),2))</f>
        <v/>
      </c>
      <c r="O254" s="301"/>
      <c r="P254" s="297"/>
      <c r="Q254" s="297"/>
      <c r="R254" s="297"/>
      <c r="S254" s="297"/>
      <c r="T254" s="297"/>
      <c r="U254" s="297"/>
      <c r="V254" s="183"/>
      <c r="W254" s="183"/>
      <c r="X254" s="183"/>
      <c r="Y254" s="183"/>
      <c r="Z254" s="183"/>
      <c r="AA254" s="183"/>
      <c r="AB254" s="183"/>
      <c r="AC254" s="183"/>
      <c r="AD254" s="183"/>
      <c r="AE254" s="397" t="str">
        <f>IF(P254="","",INDEX(Aux_loc!D:E,MATCH(P254,Aux_loc!D:D,0),2))</f>
        <v/>
      </c>
      <c r="AG254">
        <f t="shared" si="21"/>
        <v>0</v>
      </c>
      <c r="AJ254">
        <f t="shared" si="22"/>
        <v>0</v>
      </c>
      <c r="AN254" t="b">
        <f t="shared" si="23"/>
        <v>0</v>
      </c>
      <c r="AO254" t="str">
        <f t="shared" si="24"/>
        <v/>
      </c>
      <c r="AP254" t="b">
        <f t="shared" si="25"/>
        <v>0</v>
      </c>
      <c r="AQ254" t="str">
        <f t="shared" si="26"/>
        <v/>
      </c>
      <c r="AR254" t="b">
        <f t="shared" si="27"/>
        <v>0</v>
      </c>
    </row>
    <row r="255" spans="3:44">
      <c r="C255" s="300" t="s">
        <v>708</v>
      </c>
      <c r="D255" s="301"/>
      <c r="E255" s="307"/>
      <c r="F255" s="392"/>
      <c r="G255" s="308"/>
      <c r="H255" s="296"/>
      <c r="I255" s="296"/>
      <c r="J255" s="296"/>
      <c r="K255" s="296"/>
      <c r="L255" s="296"/>
      <c r="M255" s="296"/>
      <c r="N255" s="300" t="str">
        <f>IF(P255="","",INDEX(Aux_loc!B:D,MATCH(P255,Aux_loc!D:D,0),2))</f>
        <v/>
      </c>
      <c r="O255" s="301"/>
      <c r="P255" s="297"/>
      <c r="Q255" s="297"/>
      <c r="R255" s="297"/>
      <c r="S255" s="297"/>
      <c r="T255" s="297"/>
      <c r="U255" s="297"/>
      <c r="V255" s="183"/>
      <c r="W255" s="183"/>
      <c r="X255" s="183"/>
      <c r="Y255" s="183"/>
      <c r="Z255" s="183"/>
      <c r="AA255" s="183"/>
      <c r="AB255" s="183"/>
      <c r="AC255" s="183"/>
      <c r="AD255" s="183"/>
      <c r="AE255" s="397" t="str">
        <f>IF(P255="","",INDEX(Aux_loc!D:E,MATCH(P255,Aux_loc!D:D,0),2))</f>
        <v/>
      </c>
      <c r="AG255">
        <f t="shared" si="21"/>
        <v>0</v>
      </c>
      <c r="AJ255">
        <f t="shared" si="22"/>
        <v>0</v>
      </c>
      <c r="AN255" t="b">
        <f t="shared" si="23"/>
        <v>0</v>
      </c>
      <c r="AO255" t="str">
        <f t="shared" si="24"/>
        <v/>
      </c>
      <c r="AP255" t="b">
        <f t="shared" si="25"/>
        <v>0</v>
      </c>
      <c r="AQ255" t="str">
        <f t="shared" si="26"/>
        <v/>
      </c>
      <c r="AR255" t="b">
        <f t="shared" si="27"/>
        <v>0</v>
      </c>
    </row>
    <row r="256" spans="3:44">
      <c r="C256" s="300" t="s">
        <v>709</v>
      </c>
      <c r="D256" s="301"/>
      <c r="E256" s="307"/>
      <c r="F256" s="392"/>
      <c r="G256" s="308"/>
      <c r="H256" s="296"/>
      <c r="I256" s="296"/>
      <c r="J256" s="296"/>
      <c r="K256" s="296"/>
      <c r="L256" s="296"/>
      <c r="M256" s="296"/>
      <c r="N256" s="300" t="str">
        <f>IF(P256="","",INDEX(Aux_loc!B:D,MATCH(P256,Aux_loc!D:D,0),2))</f>
        <v/>
      </c>
      <c r="O256" s="301"/>
      <c r="P256" s="297"/>
      <c r="Q256" s="297"/>
      <c r="R256" s="297"/>
      <c r="S256" s="297"/>
      <c r="T256" s="297"/>
      <c r="U256" s="297"/>
      <c r="V256" s="183"/>
      <c r="W256" s="183"/>
      <c r="X256" s="183"/>
      <c r="Y256" s="183"/>
      <c r="Z256" s="183"/>
      <c r="AA256" s="183"/>
      <c r="AB256" s="183"/>
      <c r="AC256" s="183"/>
      <c r="AD256" s="183"/>
      <c r="AE256" s="397" t="str">
        <f>IF(P256="","",INDEX(Aux_loc!D:E,MATCH(P256,Aux_loc!D:D,0),2))</f>
        <v/>
      </c>
      <c r="AG256">
        <f t="shared" si="21"/>
        <v>0</v>
      </c>
      <c r="AJ256">
        <f t="shared" si="22"/>
        <v>0</v>
      </c>
      <c r="AN256" t="b">
        <f t="shared" si="23"/>
        <v>0</v>
      </c>
      <c r="AO256" t="str">
        <f t="shared" si="24"/>
        <v/>
      </c>
      <c r="AP256" t="b">
        <f t="shared" si="25"/>
        <v>0</v>
      </c>
      <c r="AQ256" t="str">
        <f t="shared" si="26"/>
        <v/>
      </c>
      <c r="AR256" t="b">
        <f t="shared" si="27"/>
        <v>0</v>
      </c>
    </row>
    <row r="257" spans="3:44">
      <c r="C257" s="300" t="s">
        <v>710</v>
      </c>
      <c r="D257" s="301"/>
      <c r="E257" s="307"/>
      <c r="F257" s="392"/>
      <c r="G257" s="308"/>
      <c r="H257" s="296"/>
      <c r="I257" s="296"/>
      <c r="J257" s="296"/>
      <c r="K257" s="296"/>
      <c r="L257" s="296"/>
      <c r="M257" s="296"/>
      <c r="N257" s="300" t="str">
        <f>IF(P257="","",INDEX(Aux_loc!B:D,MATCH(P257,Aux_loc!D:D,0),2))</f>
        <v/>
      </c>
      <c r="O257" s="301"/>
      <c r="P257" s="297"/>
      <c r="Q257" s="297"/>
      <c r="R257" s="297"/>
      <c r="S257" s="297"/>
      <c r="T257" s="297"/>
      <c r="U257" s="297"/>
      <c r="V257" s="183"/>
      <c r="W257" s="183"/>
      <c r="X257" s="183"/>
      <c r="Y257" s="183"/>
      <c r="Z257" s="183"/>
      <c r="AA257" s="183"/>
      <c r="AB257" s="183"/>
      <c r="AC257" s="183"/>
      <c r="AD257" s="183"/>
      <c r="AE257" s="397" t="str">
        <f>IF(P257="","",INDEX(Aux_loc!D:E,MATCH(P257,Aux_loc!D:D,0),2))</f>
        <v/>
      </c>
      <c r="AG257">
        <f t="shared" si="21"/>
        <v>0</v>
      </c>
      <c r="AJ257">
        <f t="shared" si="22"/>
        <v>0</v>
      </c>
      <c r="AN257" t="b">
        <f t="shared" si="23"/>
        <v>0</v>
      </c>
      <c r="AO257" t="str">
        <f t="shared" si="24"/>
        <v/>
      </c>
      <c r="AP257" t="b">
        <f t="shared" si="25"/>
        <v>0</v>
      </c>
      <c r="AQ257" t="str">
        <f t="shared" si="26"/>
        <v/>
      </c>
      <c r="AR257" t="b">
        <f t="shared" si="27"/>
        <v>0</v>
      </c>
    </row>
    <row r="258" spans="3:44">
      <c r="C258" s="300" t="s">
        <v>711</v>
      </c>
      <c r="D258" s="301"/>
      <c r="E258" s="307"/>
      <c r="F258" s="392"/>
      <c r="G258" s="308"/>
      <c r="H258" s="296"/>
      <c r="I258" s="296"/>
      <c r="J258" s="296"/>
      <c r="K258" s="296"/>
      <c r="L258" s="296"/>
      <c r="M258" s="296"/>
      <c r="N258" s="300" t="str">
        <f>IF(P258="","",INDEX(Aux_loc!B:D,MATCH(P258,Aux_loc!D:D,0),2))</f>
        <v/>
      </c>
      <c r="O258" s="301"/>
      <c r="P258" s="297"/>
      <c r="Q258" s="297"/>
      <c r="R258" s="297"/>
      <c r="S258" s="297"/>
      <c r="T258" s="297"/>
      <c r="U258" s="297"/>
      <c r="V258" s="183"/>
      <c r="W258" s="183"/>
      <c r="X258" s="183"/>
      <c r="Y258" s="183"/>
      <c r="Z258" s="183"/>
      <c r="AA258" s="183"/>
      <c r="AB258" s="183"/>
      <c r="AC258" s="183"/>
      <c r="AD258" s="183"/>
      <c r="AE258" s="397" t="str">
        <f>IF(P258="","",INDEX(Aux_loc!D:E,MATCH(P258,Aux_loc!D:D,0),2))</f>
        <v/>
      </c>
      <c r="AG258">
        <f t="shared" si="21"/>
        <v>0</v>
      </c>
      <c r="AJ258">
        <f t="shared" si="22"/>
        <v>0</v>
      </c>
      <c r="AN258" t="b">
        <f t="shared" si="23"/>
        <v>0</v>
      </c>
      <c r="AO258" t="str">
        <f t="shared" si="24"/>
        <v/>
      </c>
      <c r="AP258" t="b">
        <f t="shared" si="25"/>
        <v>0</v>
      </c>
      <c r="AQ258" t="str">
        <f t="shared" si="26"/>
        <v/>
      </c>
      <c r="AR258" t="b">
        <f t="shared" si="27"/>
        <v>0</v>
      </c>
    </row>
    <row r="259" spans="3:44">
      <c r="C259" s="300" t="s">
        <v>712</v>
      </c>
      <c r="D259" s="301"/>
      <c r="E259" s="307"/>
      <c r="F259" s="392"/>
      <c r="G259" s="308"/>
      <c r="H259" s="296"/>
      <c r="I259" s="296"/>
      <c r="J259" s="296"/>
      <c r="K259" s="296"/>
      <c r="L259" s="296"/>
      <c r="M259" s="296"/>
      <c r="N259" s="300" t="str">
        <f>IF(P259="","",INDEX(Aux_loc!B:D,MATCH(P259,Aux_loc!D:D,0),2))</f>
        <v/>
      </c>
      <c r="O259" s="301"/>
      <c r="P259" s="297"/>
      <c r="Q259" s="297"/>
      <c r="R259" s="297"/>
      <c r="S259" s="297"/>
      <c r="T259" s="297"/>
      <c r="U259" s="297"/>
      <c r="V259" s="183"/>
      <c r="W259" s="183"/>
      <c r="X259" s="183"/>
      <c r="Y259" s="183"/>
      <c r="Z259" s="183"/>
      <c r="AA259" s="183"/>
      <c r="AB259" s="183"/>
      <c r="AC259" s="183"/>
      <c r="AD259" s="183"/>
      <c r="AE259" s="397" t="str">
        <f>IF(P259="","",INDEX(Aux_loc!D:E,MATCH(P259,Aux_loc!D:D,0),2))</f>
        <v/>
      </c>
      <c r="AG259">
        <f t="shared" si="21"/>
        <v>0</v>
      </c>
      <c r="AJ259">
        <f t="shared" si="22"/>
        <v>0</v>
      </c>
      <c r="AN259" t="b">
        <f t="shared" si="23"/>
        <v>0</v>
      </c>
      <c r="AO259" t="str">
        <f t="shared" si="24"/>
        <v/>
      </c>
      <c r="AP259" t="b">
        <f t="shared" si="25"/>
        <v>0</v>
      </c>
      <c r="AQ259" t="str">
        <f t="shared" si="26"/>
        <v/>
      </c>
      <c r="AR259" t="b">
        <f t="shared" si="27"/>
        <v>0</v>
      </c>
    </row>
    <row r="260" spans="3:44">
      <c r="C260" s="300" t="s">
        <v>713</v>
      </c>
      <c r="D260" s="301"/>
      <c r="E260" s="307"/>
      <c r="F260" s="392"/>
      <c r="G260" s="308"/>
      <c r="H260" s="296"/>
      <c r="I260" s="296"/>
      <c r="J260" s="296"/>
      <c r="K260" s="296"/>
      <c r="L260" s="296"/>
      <c r="M260" s="296"/>
      <c r="N260" s="300" t="str">
        <f>IF(P260="","",INDEX(Aux_loc!B:D,MATCH(P260,Aux_loc!D:D,0),2))</f>
        <v/>
      </c>
      <c r="O260" s="301"/>
      <c r="P260" s="297"/>
      <c r="Q260" s="297"/>
      <c r="R260" s="297"/>
      <c r="S260" s="297"/>
      <c r="T260" s="297"/>
      <c r="U260" s="297"/>
      <c r="V260" s="183"/>
      <c r="W260" s="183"/>
      <c r="X260" s="183"/>
      <c r="Y260" s="183"/>
      <c r="Z260" s="183"/>
      <c r="AA260" s="183"/>
      <c r="AB260" s="183"/>
      <c r="AC260" s="183"/>
      <c r="AD260" s="183"/>
      <c r="AE260" s="397" t="str">
        <f>IF(P260="","",INDEX(Aux_loc!D:E,MATCH(P260,Aux_loc!D:D,0),2))</f>
        <v/>
      </c>
      <c r="AG260">
        <f t="shared" si="21"/>
        <v>0</v>
      </c>
      <c r="AJ260">
        <f t="shared" si="22"/>
        <v>0</v>
      </c>
      <c r="AN260" t="b">
        <f t="shared" si="23"/>
        <v>0</v>
      </c>
      <c r="AO260" t="str">
        <f t="shared" si="24"/>
        <v/>
      </c>
      <c r="AP260" t="b">
        <f t="shared" si="25"/>
        <v>0</v>
      </c>
      <c r="AQ260" t="str">
        <f t="shared" si="26"/>
        <v/>
      </c>
      <c r="AR260" t="b">
        <f t="shared" si="27"/>
        <v>0</v>
      </c>
    </row>
    <row r="261" spans="3:44">
      <c r="C261" s="300" t="s">
        <v>714</v>
      </c>
      <c r="D261" s="301"/>
      <c r="E261" s="307"/>
      <c r="F261" s="392"/>
      <c r="G261" s="308"/>
      <c r="H261" s="296"/>
      <c r="I261" s="296"/>
      <c r="J261" s="296"/>
      <c r="K261" s="296"/>
      <c r="L261" s="296"/>
      <c r="M261" s="296"/>
      <c r="N261" s="300" t="str">
        <f>IF(P261="","",INDEX(Aux_loc!B:D,MATCH(P261,Aux_loc!D:D,0),2))</f>
        <v/>
      </c>
      <c r="O261" s="301"/>
      <c r="P261" s="297"/>
      <c r="Q261" s="297"/>
      <c r="R261" s="297"/>
      <c r="S261" s="297"/>
      <c r="T261" s="297"/>
      <c r="U261" s="297"/>
      <c r="V261" s="183"/>
      <c r="W261" s="183"/>
      <c r="X261" s="183"/>
      <c r="Y261" s="183"/>
      <c r="Z261" s="183"/>
      <c r="AA261" s="183"/>
      <c r="AB261" s="183"/>
      <c r="AC261" s="183"/>
      <c r="AD261" s="183"/>
      <c r="AE261" s="397" t="str">
        <f>IF(P261="","",INDEX(Aux_loc!D:E,MATCH(P261,Aux_loc!D:D,0),2))</f>
        <v/>
      </c>
      <c r="AG261">
        <f t="shared" si="21"/>
        <v>0</v>
      </c>
      <c r="AJ261">
        <f t="shared" si="22"/>
        <v>0</v>
      </c>
      <c r="AN261" t="b">
        <f t="shared" si="23"/>
        <v>0</v>
      </c>
      <c r="AO261" t="str">
        <f t="shared" si="24"/>
        <v/>
      </c>
      <c r="AP261" t="b">
        <f t="shared" si="25"/>
        <v>0</v>
      </c>
      <c r="AQ261" t="str">
        <f t="shared" si="26"/>
        <v/>
      </c>
      <c r="AR261" t="b">
        <f t="shared" si="27"/>
        <v>0</v>
      </c>
    </row>
    <row r="262" spans="3:44">
      <c r="C262" s="300" t="s">
        <v>715</v>
      </c>
      <c r="D262" s="301"/>
      <c r="E262" s="307"/>
      <c r="F262" s="392"/>
      <c r="G262" s="308"/>
      <c r="H262" s="296"/>
      <c r="I262" s="296"/>
      <c r="J262" s="296"/>
      <c r="K262" s="296"/>
      <c r="L262" s="296"/>
      <c r="M262" s="296"/>
      <c r="N262" s="300" t="str">
        <f>IF(P262="","",INDEX(Aux_loc!B:D,MATCH(P262,Aux_loc!D:D,0),2))</f>
        <v/>
      </c>
      <c r="O262" s="301"/>
      <c r="P262" s="297"/>
      <c r="Q262" s="297"/>
      <c r="R262" s="297"/>
      <c r="S262" s="297"/>
      <c r="T262" s="297"/>
      <c r="U262" s="297"/>
      <c r="V262" s="183"/>
      <c r="W262" s="183"/>
      <c r="X262" s="183"/>
      <c r="Y262" s="183"/>
      <c r="Z262" s="183"/>
      <c r="AA262" s="183"/>
      <c r="AB262" s="183"/>
      <c r="AC262" s="183"/>
      <c r="AD262" s="183"/>
      <c r="AE262" s="397" t="str">
        <f>IF(P262="","",INDEX(Aux_loc!D:E,MATCH(P262,Aux_loc!D:D,0),2))</f>
        <v/>
      </c>
      <c r="AG262">
        <f t="shared" si="21"/>
        <v>0</v>
      </c>
      <c r="AJ262">
        <f t="shared" si="22"/>
        <v>0</v>
      </c>
      <c r="AN262" t="b">
        <f t="shared" si="23"/>
        <v>0</v>
      </c>
      <c r="AO262" t="str">
        <f t="shared" si="24"/>
        <v/>
      </c>
      <c r="AP262" t="b">
        <f t="shared" si="25"/>
        <v>0</v>
      </c>
      <c r="AQ262" t="str">
        <f t="shared" si="26"/>
        <v/>
      </c>
      <c r="AR262" t="b">
        <f t="shared" si="27"/>
        <v>0</v>
      </c>
    </row>
    <row r="263" spans="3:44">
      <c r="C263" s="300" t="s">
        <v>716</v>
      </c>
      <c r="D263" s="301"/>
      <c r="E263" s="307"/>
      <c r="F263" s="392"/>
      <c r="G263" s="308"/>
      <c r="H263" s="296"/>
      <c r="I263" s="296"/>
      <c r="J263" s="296"/>
      <c r="K263" s="296"/>
      <c r="L263" s="296"/>
      <c r="M263" s="296"/>
      <c r="N263" s="300" t="str">
        <f>IF(P263="","",INDEX(Aux_loc!B:D,MATCH(P263,Aux_loc!D:D,0),2))</f>
        <v/>
      </c>
      <c r="O263" s="301"/>
      <c r="P263" s="297"/>
      <c r="Q263" s="297"/>
      <c r="R263" s="297"/>
      <c r="S263" s="297"/>
      <c r="T263" s="297"/>
      <c r="U263" s="297"/>
      <c r="V263" s="183"/>
      <c r="W263" s="183"/>
      <c r="X263" s="183"/>
      <c r="Y263" s="183"/>
      <c r="Z263" s="183"/>
      <c r="AA263" s="183"/>
      <c r="AB263" s="183"/>
      <c r="AC263" s="183"/>
      <c r="AD263" s="183"/>
      <c r="AE263" s="397" t="str">
        <f>IF(P263="","",INDEX(Aux_loc!D:E,MATCH(P263,Aux_loc!D:D,0),2))</f>
        <v/>
      </c>
      <c r="AG263">
        <f t="shared" si="21"/>
        <v>0</v>
      </c>
      <c r="AJ263">
        <f t="shared" si="22"/>
        <v>0</v>
      </c>
      <c r="AN263" t="b">
        <f t="shared" si="23"/>
        <v>0</v>
      </c>
      <c r="AO263" t="str">
        <f t="shared" si="24"/>
        <v/>
      </c>
      <c r="AP263" t="b">
        <f t="shared" si="25"/>
        <v>0</v>
      </c>
      <c r="AQ263" t="str">
        <f t="shared" si="26"/>
        <v/>
      </c>
      <c r="AR263" t="b">
        <f t="shared" si="27"/>
        <v>0</v>
      </c>
    </row>
    <row r="264" spans="3:44">
      <c r="C264" s="300" t="s">
        <v>717</v>
      </c>
      <c r="D264" s="301"/>
      <c r="E264" s="307"/>
      <c r="F264" s="392"/>
      <c r="G264" s="308"/>
      <c r="H264" s="296"/>
      <c r="I264" s="296"/>
      <c r="J264" s="296"/>
      <c r="K264" s="296"/>
      <c r="L264" s="296"/>
      <c r="M264" s="296"/>
      <c r="N264" s="300" t="str">
        <f>IF(P264="","",INDEX(Aux_loc!B:D,MATCH(P264,Aux_loc!D:D,0),2))</f>
        <v/>
      </c>
      <c r="O264" s="301"/>
      <c r="P264" s="297"/>
      <c r="Q264" s="297"/>
      <c r="R264" s="297"/>
      <c r="S264" s="297"/>
      <c r="T264" s="297"/>
      <c r="U264" s="297"/>
      <c r="V264" s="183"/>
      <c r="W264" s="183"/>
      <c r="X264" s="183"/>
      <c r="Y264" s="183"/>
      <c r="Z264" s="183"/>
      <c r="AA264" s="183"/>
      <c r="AB264" s="183"/>
      <c r="AC264" s="183"/>
      <c r="AD264" s="183"/>
      <c r="AE264" s="397" t="str">
        <f>IF(P264="","",INDEX(Aux_loc!D:E,MATCH(P264,Aux_loc!D:D,0),2))</f>
        <v/>
      </c>
      <c r="AG264">
        <f t="shared" si="21"/>
        <v>0</v>
      </c>
      <c r="AJ264">
        <f t="shared" si="22"/>
        <v>0</v>
      </c>
      <c r="AN264" t="b">
        <f t="shared" si="23"/>
        <v>0</v>
      </c>
      <c r="AO264" t="str">
        <f t="shared" si="24"/>
        <v/>
      </c>
      <c r="AP264" t="b">
        <f t="shared" si="25"/>
        <v>0</v>
      </c>
      <c r="AQ264" t="str">
        <f t="shared" si="26"/>
        <v/>
      </c>
      <c r="AR264" t="b">
        <f t="shared" si="27"/>
        <v>0</v>
      </c>
    </row>
    <row r="265" spans="3:44">
      <c r="C265" s="300" t="s">
        <v>718</v>
      </c>
      <c r="D265" s="301"/>
      <c r="E265" s="307"/>
      <c r="F265" s="392"/>
      <c r="G265" s="308"/>
      <c r="H265" s="296"/>
      <c r="I265" s="296"/>
      <c r="J265" s="296"/>
      <c r="K265" s="296"/>
      <c r="L265" s="296"/>
      <c r="M265" s="296"/>
      <c r="N265" s="300" t="str">
        <f>IF(P265="","",INDEX(Aux_loc!B:D,MATCH(P265,Aux_loc!D:D,0),2))</f>
        <v/>
      </c>
      <c r="O265" s="301"/>
      <c r="P265" s="297"/>
      <c r="Q265" s="297"/>
      <c r="R265" s="297"/>
      <c r="S265" s="297"/>
      <c r="T265" s="297"/>
      <c r="U265" s="297"/>
      <c r="V265" s="183"/>
      <c r="W265" s="183"/>
      <c r="X265" s="183"/>
      <c r="Y265" s="183"/>
      <c r="Z265" s="183"/>
      <c r="AA265" s="183"/>
      <c r="AB265" s="183"/>
      <c r="AC265" s="183"/>
      <c r="AD265" s="183"/>
      <c r="AE265" s="397" t="str">
        <f>IF(P265="","",INDEX(Aux_loc!D:E,MATCH(P265,Aux_loc!D:D,0),2))</f>
        <v/>
      </c>
      <c r="AG265">
        <f t="shared" si="21"/>
        <v>0</v>
      </c>
      <c r="AJ265">
        <f t="shared" si="22"/>
        <v>0</v>
      </c>
      <c r="AN265" t="b">
        <f t="shared" si="23"/>
        <v>0</v>
      </c>
      <c r="AO265" t="str">
        <f t="shared" si="24"/>
        <v/>
      </c>
      <c r="AP265" t="b">
        <f t="shared" si="25"/>
        <v>0</v>
      </c>
      <c r="AQ265" t="str">
        <f t="shared" si="26"/>
        <v/>
      </c>
      <c r="AR265" t="b">
        <f t="shared" si="27"/>
        <v>0</v>
      </c>
    </row>
    <row r="266" spans="3:44">
      <c r="C266" s="300" t="s">
        <v>719</v>
      </c>
      <c r="D266" s="301"/>
      <c r="E266" s="307"/>
      <c r="F266" s="392"/>
      <c r="G266" s="308"/>
      <c r="H266" s="296"/>
      <c r="I266" s="296"/>
      <c r="J266" s="296"/>
      <c r="K266" s="296"/>
      <c r="L266" s="296"/>
      <c r="M266" s="296"/>
      <c r="N266" s="300" t="str">
        <f>IF(P266="","",INDEX(Aux_loc!B:D,MATCH(P266,Aux_loc!D:D,0),2))</f>
        <v/>
      </c>
      <c r="O266" s="301"/>
      <c r="P266" s="297"/>
      <c r="Q266" s="297"/>
      <c r="R266" s="297"/>
      <c r="S266" s="297"/>
      <c r="T266" s="297"/>
      <c r="U266" s="297"/>
      <c r="V266" s="183"/>
      <c r="W266" s="183"/>
      <c r="X266" s="183"/>
      <c r="Y266" s="183"/>
      <c r="Z266" s="183"/>
      <c r="AA266" s="183"/>
      <c r="AB266" s="183"/>
      <c r="AC266" s="183"/>
      <c r="AD266" s="183"/>
      <c r="AE266" s="397" t="str">
        <f>IF(P266="","",INDEX(Aux_loc!D:E,MATCH(P266,Aux_loc!D:D,0),2))</f>
        <v/>
      </c>
      <c r="AG266">
        <f t="shared" si="21"/>
        <v>0</v>
      </c>
      <c r="AJ266">
        <f t="shared" si="22"/>
        <v>0</v>
      </c>
      <c r="AN266" t="b">
        <f t="shared" si="23"/>
        <v>0</v>
      </c>
      <c r="AO266" t="str">
        <f t="shared" si="24"/>
        <v/>
      </c>
      <c r="AP266" t="b">
        <f t="shared" si="25"/>
        <v>0</v>
      </c>
      <c r="AQ266" t="str">
        <f t="shared" si="26"/>
        <v/>
      </c>
      <c r="AR266" t="b">
        <f t="shared" si="27"/>
        <v>0</v>
      </c>
    </row>
    <row r="267" spans="3:44">
      <c r="C267" s="300" t="s">
        <v>720</v>
      </c>
      <c r="D267" s="301"/>
      <c r="E267" s="307"/>
      <c r="F267" s="392"/>
      <c r="G267" s="308"/>
      <c r="H267" s="296"/>
      <c r="I267" s="296"/>
      <c r="J267" s="296"/>
      <c r="K267" s="296"/>
      <c r="L267" s="296"/>
      <c r="M267" s="296"/>
      <c r="N267" s="300" t="str">
        <f>IF(P267="","",INDEX(Aux_loc!B:D,MATCH(P267,Aux_loc!D:D,0),2))</f>
        <v/>
      </c>
      <c r="O267" s="301"/>
      <c r="P267" s="297"/>
      <c r="Q267" s="297"/>
      <c r="R267" s="297"/>
      <c r="S267" s="297"/>
      <c r="T267" s="297"/>
      <c r="U267" s="297"/>
      <c r="V267" s="183"/>
      <c r="W267" s="183"/>
      <c r="X267" s="183"/>
      <c r="Y267" s="183"/>
      <c r="Z267" s="183"/>
      <c r="AA267" s="183"/>
      <c r="AB267" s="183"/>
      <c r="AC267" s="183"/>
      <c r="AD267" s="183"/>
      <c r="AE267" s="397" t="str">
        <f>IF(P267="","",INDEX(Aux_loc!D:E,MATCH(P267,Aux_loc!D:D,0),2))</f>
        <v/>
      </c>
      <c r="AG267">
        <f t="shared" si="21"/>
        <v>0</v>
      </c>
      <c r="AJ267">
        <f t="shared" si="22"/>
        <v>0</v>
      </c>
      <c r="AN267" t="b">
        <f t="shared" si="23"/>
        <v>0</v>
      </c>
      <c r="AO267" t="str">
        <f t="shared" si="24"/>
        <v/>
      </c>
      <c r="AP267" t="b">
        <f t="shared" si="25"/>
        <v>0</v>
      </c>
      <c r="AQ267" t="str">
        <f t="shared" si="26"/>
        <v/>
      </c>
      <c r="AR267" t="b">
        <f t="shared" si="27"/>
        <v>0</v>
      </c>
    </row>
    <row r="268" spans="3:44">
      <c r="C268" s="300" t="s">
        <v>721</v>
      </c>
      <c r="D268" s="301"/>
      <c r="E268" s="307"/>
      <c r="F268" s="392"/>
      <c r="G268" s="308"/>
      <c r="H268" s="296"/>
      <c r="I268" s="296"/>
      <c r="J268" s="296"/>
      <c r="K268" s="296"/>
      <c r="L268" s="296"/>
      <c r="M268" s="296"/>
      <c r="N268" s="300" t="str">
        <f>IF(P268="","",INDEX(Aux_loc!B:D,MATCH(P268,Aux_loc!D:D,0),2))</f>
        <v/>
      </c>
      <c r="O268" s="301"/>
      <c r="P268" s="297"/>
      <c r="Q268" s="297"/>
      <c r="R268" s="297"/>
      <c r="S268" s="297"/>
      <c r="T268" s="297"/>
      <c r="U268" s="297"/>
      <c r="V268" s="183"/>
      <c r="W268" s="183"/>
      <c r="X268" s="183"/>
      <c r="Y268" s="183"/>
      <c r="Z268" s="183"/>
      <c r="AA268" s="183"/>
      <c r="AB268" s="183"/>
      <c r="AC268" s="183"/>
      <c r="AD268" s="183"/>
      <c r="AE268" s="397" t="str">
        <f>IF(P268="","",INDEX(Aux_loc!D:E,MATCH(P268,Aux_loc!D:D,0),2))</f>
        <v/>
      </c>
      <c r="AG268">
        <f t="shared" si="21"/>
        <v>0</v>
      </c>
      <c r="AJ268">
        <f t="shared" si="22"/>
        <v>0</v>
      </c>
      <c r="AN268" t="b">
        <f t="shared" si="23"/>
        <v>0</v>
      </c>
      <c r="AO268" t="str">
        <f t="shared" si="24"/>
        <v/>
      </c>
      <c r="AP268" t="b">
        <f t="shared" si="25"/>
        <v>0</v>
      </c>
      <c r="AQ268" t="str">
        <f t="shared" si="26"/>
        <v/>
      </c>
      <c r="AR268" t="b">
        <f t="shared" si="27"/>
        <v>0</v>
      </c>
    </row>
    <row r="269" spans="3:44">
      <c r="C269" s="300" t="s">
        <v>722</v>
      </c>
      <c r="D269" s="301"/>
      <c r="E269" s="307"/>
      <c r="F269" s="392"/>
      <c r="G269" s="308"/>
      <c r="H269" s="296"/>
      <c r="I269" s="296"/>
      <c r="J269" s="296"/>
      <c r="K269" s="296"/>
      <c r="L269" s="296"/>
      <c r="M269" s="296"/>
      <c r="N269" s="300" t="str">
        <f>IF(P269="","",INDEX(Aux_loc!B:D,MATCH(P269,Aux_loc!D:D,0),2))</f>
        <v/>
      </c>
      <c r="O269" s="301"/>
      <c r="P269" s="297"/>
      <c r="Q269" s="297"/>
      <c r="R269" s="297"/>
      <c r="S269" s="297"/>
      <c r="T269" s="297"/>
      <c r="U269" s="297"/>
      <c r="V269" s="183"/>
      <c r="W269" s="183"/>
      <c r="X269" s="183"/>
      <c r="Y269" s="183"/>
      <c r="Z269" s="183"/>
      <c r="AA269" s="183"/>
      <c r="AB269" s="183"/>
      <c r="AC269" s="183"/>
      <c r="AD269" s="183"/>
      <c r="AE269" s="397" t="str">
        <f>IF(P269="","",INDEX(Aux_loc!D:E,MATCH(P269,Aux_loc!D:D,0),2))</f>
        <v/>
      </c>
      <c r="AG269">
        <f t="shared" si="21"/>
        <v>0</v>
      </c>
      <c r="AJ269">
        <f t="shared" si="22"/>
        <v>0</v>
      </c>
      <c r="AN269" t="b">
        <f t="shared" si="23"/>
        <v>0</v>
      </c>
      <c r="AO269" t="str">
        <f t="shared" si="24"/>
        <v/>
      </c>
      <c r="AP269" t="b">
        <f t="shared" si="25"/>
        <v>0</v>
      </c>
      <c r="AQ269" t="str">
        <f t="shared" si="26"/>
        <v/>
      </c>
      <c r="AR269" t="b">
        <f t="shared" si="27"/>
        <v>0</v>
      </c>
    </row>
    <row r="270" spans="3:44">
      <c r="C270" s="300" t="s">
        <v>723</v>
      </c>
      <c r="D270" s="301"/>
      <c r="E270" s="307"/>
      <c r="F270" s="392"/>
      <c r="G270" s="308"/>
      <c r="H270" s="296"/>
      <c r="I270" s="296"/>
      <c r="J270" s="296"/>
      <c r="K270" s="296"/>
      <c r="L270" s="296"/>
      <c r="M270" s="296"/>
      <c r="N270" s="300" t="str">
        <f>IF(P270="","",INDEX(Aux_loc!B:D,MATCH(P270,Aux_loc!D:D,0),2))</f>
        <v/>
      </c>
      <c r="O270" s="301"/>
      <c r="P270" s="297"/>
      <c r="Q270" s="297"/>
      <c r="R270" s="297"/>
      <c r="S270" s="297"/>
      <c r="T270" s="297"/>
      <c r="U270" s="297"/>
      <c r="V270" s="183"/>
      <c r="W270" s="183"/>
      <c r="X270" s="183"/>
      <c r="Y270" s="183"/>
      <c r="Z270" s="183"/>
      <c r="AA270" s="183"/>
      <c r="AB270" s="183"/>
      <c r="AC270" s="183"/>
      <c r="AD270" s="183"/>
      <c r="AE270" s="397" t="str">
        <f>IF(P270="","",INDEX(Aux_loc!D:E,MATCH(P270,Aux_loc!D:D,0),2))</f>
        <v/>
      </c>
      <c r="AG270">
        <f t="shared" si="21"/>
        <v>0</v>
      </c>
      <c r="AJ270">
        <f t="shared" si="22"/>
        <v>0</v>
      </c>
      <c r="AN270" t="b">
        <f t="shared" si="23"/>
        <v>0</v>
      </c>
      <c r="AO270" t="str">
        <f t="shared" si="24"/>
        <v/>
      </c>
      <c r="AP270" t="b">
        <f t="shared" si="25"/>
        <v>0</v>
      </c>
      <c r="AQ270" t="str">
        <f t="shared" si="26"/>
        <v/>
      </c>
      <c r="AR270" t="b">
        <f t="shared" si="27"/>
        <v>0</v>
      </c>
    </row>
    <row r="271" spans="3:44">
      <c r="C271" s="300" t="s">
        <v>724</v>
      </c>
      <c r="D271" s="301"/>
      <c r="E271" s="307"/>
      <c r="F271" s="392"/>
      <c r="G271" s="308"/>
      <c r="H271" s="296"/>
      <c r="I271" s="296"/>
      <c r="J271" s="296"/>
      <c r="K271" s="296"/>
      <c r="L271" s="296"/>
      <c r="M271" s="296"/>
      <c r="N271" s="300" t="str">
        <f>IF(P271="","",INDEX(Aux_loc!B:D,MATCH(P271,Aux_loc!D:D,0),2))</f>
        <v/>
      </c>
      <c r="O271" s="301"/>
      <c r="P271" s="297"/>
      <c r="Q271" s="297"/>
      <c r="R271" s="297"/>
      <c r="S271" s="297"/>
      <c r="T271" s="297"/>
      <c r="U271" s="297"/>
      <c r="V271" s="183"/>
      <c r="W271" s="183"/>
      <c r="X271" s="183"/>
      <c r="Y271" s="183"/>
      <c r="Z271" s="183"/>
      <c r="AA271" s="183"/>
      <c r="AB271" s="183"/>
      <c r="AC271" s="183"/>
      <c r="AD271" s="183"/>
      <c r="AE271" s="397" t="str">
        <f>IF(P271="","",INDEX(Aux_loc!D:E,MATCH(P271,Aux_loc!D:D,0),2))</f>
        <v/>
      </c>
      <c r="AG271">
        <f t="shared" si="21"/>
        <v>0</v>
      </c>
      <c r="AJ271">
        <f t="shared" si="22"/>
        <v>0</v>
      </c>
      <c r="AN271" t="b">
        <f t="shared" si="23"/>
        <v>0</v>
      </c>
      <c r="AO271" t="str">
        <f t="shared" si="24"/>
        <v/>
      </c>
      <c r="AP271" t="b">
        <f t="shared" si="25"/>
        <v>0</v>
      </c>
      <c r="AQ271" t="str">
        <f t="shared" si="26"/>
        <v/>
      </c>
      <c r="AR271" t="b">
        <f t="shared" si="27"/>
        <v>0</v>
      </c>
    </row>
    <row r="272" spans="3:44">
      <c r="C272" s="300" t="s">
        <v>725</v>
      </c>
      <c r="D272" s="301"/>
      <c r="E272" s="307"/>
      <c r="F272" s="392"/>
      <c r="G272" s="308"/>
      <c r="H272" s="296"/>
      <c r="I272" s="296"/>
      <c r="J272" s="296"/>
      <c r="K272" s="296"/>
      <c r="L272" s="296"/>
      <c r="M272" s="296"/>
      <c r="N272" s="300" t="str">
        <f>IF(P272="","",INDEX(Aux_loc!B:D,MATCH(P272,Aux_loc!D:D,0),2))</f>
        <v/>
      </c>
      <c r="O272" s="301"/>
      <c r="P272" s="297"/>
      <c r="Q272" s="297"/>
      <c r="R272" s="297"/>
      <c r="S272" s="297"/>
      <c r="T272" s="297"/>
      <c r="U272" s="297"/>
      <c r="V272" s="183"/>
      <c r="W272" s="183"/>
      <c r="X272" s="183"/>
      <c r="Y272" s="183"/>
      <c r="Z272" s="183"/>
      <c r="AA272" s="183"/>
      <c r="AB272" s="183"/>
      <c r="AC272" s="183"/>
      <c r="AD272" s="183"/>
      <c r="AE272" s="397" t="str">
        <f>IF(P272="","",INDEX(Aux_loc!D:E,MATCH(P272,Aux_loc!D:D,0),2))</f>
        <v/>
      </c>
      <c r="AG272">
        <f t="shared" si="21"/>
        <v>0</v>
      </c>
      <c r="AJ272">
        <f t="shared" si="22"/>
        <v>0</v>
      </c>
      <c r="AN272" t="b">
        <f t="shared" si="23"/>
        <v>0</v>
      </c>
      <c r="AO272" t="str">
        <f t="shared" si="24"/>
        <v/>
      </c>
      <c r="AP272" t="b">
        <f t="shared" si="25"/>
        <v>0</v>
      </c>
      <c r="AQ272" t="str">
        <f t="shared" si="26"/>
        <v/>
      </c>
      <c r="AR272" t="b">
        <f t="shared" si="27"/>
        <v>0</v>
      </c>
    </row>
    <row r="273" spans="3:44">
      <c r="C273" s="300" t="s">
        <v>726</v>
      </c>
      <c r="D273" s="301"/>
      <c r="E273" s="307"/>
      <c r="F273" s="392"/>
      <c r="G273" s="308"/>
      <c r="H273" s="296"/>
      <c r="I273" s="296"/>
      <c r="J273" s="296"/>
      <c r="K273" s="296"/>
      <c r="L273" s="296"/>
      <c r="M273" s="296"/>
      <c r="N273" s="300" t="str">
        <f>IF(P273="","",INDEX(Aux_loc!B:D,MATCH(P273,Aux_loc!D:D,0),2))</f>
        <v/>
      </c>
      <c r="O273" s="301"/>
      <c r="P273" s="297"/>
      <c r="Q273" s="297"/>
      <c r="R273" s="297"/>
      <c r="S273" s="297"/>
      <c r="T273" s="297"/>
      <c r="U273" s="297"/>
      <c r="V273" s="183"/>
      <c r="W273" s="183"/>
      <c r="X273" s="183"/>
      <c r="Y273" s="183"/>
      <c r="Z273" s="183"/>
      <c r="AA273" s="183"/>
      <c r="AB273" s="183"/>
      <c r="AC273" s="183"/>
      <c r="AD273" s="183"/>
      <c r="AE273" s="397" t="str">
        <f>IF(P273="","",INDEX(Aux_loc!D:E,MATCH(P273,Aux_loc!D:D,0),2))</f>
        <v/>
      </c>
      <c r="AG273">
        <f t="shared" si="21"/>
        <v>0</v>
      </c>
      <c r="AJ273">
        <f t="shared" si="22"/>
        <v>0</v>
      </c>
      <c r="AN273" t="b">
        <f t="shared" si="23"/>
        <v>0</v>
      </c>
      <c r="AO273" t="str">
        <f t="shared" si="24"/>
        <v/>
      </c>
      <c r="AP273" t="b">
        <f t="shared" si="25"/>
        <v>0</v>
      </c>
      <c r="AQ273" t="str">
        <f t="shared" si="26"/>
        <v/>
      </c>
      <c r="AR273" t="b">
        <f t="shared" si="27"/>
        <v>0</v>
      </c>
    </row>
    <row r="274" spans="3:44">
      <c r="C274" s="300" t="s">
        <v>727</v>
      </c>
      <c r="D274" s="301"/>
      <c r="E274" s="307"/>
      <c r="F274" s="392"/>
      <c r="G274" s="308"/>
      <c r="H274" s="296"/>
      <c r="I274" s="296"/>
      <c r="J274" s="296"/>
      <c r="K274" s="296"/>
      <c r="L274" s="296"/>
      <c r="M274" s="296"/>
      <c r="N274" s="300" t="str">
        <f>IF(P274="","",INDEX(Aux_loc!B:D,MATCH(P274,Aux_loc!D:D,0),2))</f>
        <v/>
      </c>
      <c r="O274" s="301"/>
      <c r="P274" s="297"/>
      <c r="Q274" s="297"/>
      <c r="R274" s="297"/>
      <c r="S274" s="297"/>
      <c r="T274" s="297"/>
      <c r="U274" s="297"/>
      <c r="V274" s="183"/>
      <c r="W274" s="183"/>
      <c r="X274" s="183"/>
      <c r="Y274" s="183"/>
      <c r="Z274" s="183"/>
      <c r="AA274" s="183"/>
      <c r="AB274" s="183"/>
      <c r="AC274" s="183"/>
      <c r="AD274" s="183"/>
      <c r="AE274" s="397" t="str">
        <f>IF(P274="","",INDEX(Aux_loc!D:E,MATCH(P274,Aux_loc!D:D,0),2))</f>
        <v/>
      </c>
      <c r="AG274">
        <f t="shared" ref="AG274:AG337" si="28">IF(OR(AG271=AH271,L274="NS",L274="NA"),0,IF((LEN(L274)-LEN(INT(L274))-1)&gt;0,1,0))</f>
        <v>0</v>
      </c>
      <c r="AJ274">
        <f t="shared" ref="AJ274:AJ337" si="29">IF(COUNTBLANK(E274:O274)=11,0,IF(COUNTA(E274,H274,J274,L274,N274)&lt;&gt;5,1,0))+IF(COUNTBLANK(E274:O274)=11,0,IF(COUNTA(V274:AD274)&gt;=1,0,1))</f>
        <v>0</v>
      </c>
      <c r="AN274" t="b">
        <f t="shared" ref="AN274:AN337" si="30">NOT(EXACT(E274,UPPER(E274)))</f>
        <v>0</v>
      </c>
      <c r="AO274" t="str">
        <f t="shared" ref="AO274:AO337" si="31">SUBSTITUTE( SUBSTITUTE( SUBSTITUTE( SUBSTITUTE( SUBSTITUTE( SUBSTITUTE( SUBSTITUTE( SUBSTITUTE( SUBSTITUTE( SUBSTITUTE(E274, "á", "a"), "é", "e"), "í", "i"), "ó", "o"), "ú", "u"), "Á", "A"), "É", "E"), "Í", "I"), "Ó", "O"), "Ú", "U")</f>
        <v/>
      </c>
      <c r="AP274" t="b">
        <f t="shared" ref="AP274:AP337" si="32">NOT(EXACT(E274,AO274))</f>
        <v>0</v>
      </c>
      <c r="AQ274" t="str">
        <f t="shared" ref="AQ274:AQ337" si="33">SUBSTITUTE((SUBSTITUTE(SUBSTITUTE(SUBSTITUTE(E274,".",""),",",""),"(","")),")","")</f>
        <v/>
      </c>
      <c r="AR274" t="b">
        <f t="shared" ref="AR274:AR337" si="34">NOT(EXACT(E274,AQ274))</f>
        <v>0</v>
      </c>
    </row>
    <row r="275" spans="3:44">
      <c r="C275" s="300" t="s">
        <v>728</v>
      </c>
      <c r="D275" s="301"/>
      <c r="E275" s="307"/>
      <c r="F275" s="392"/>
      <c r="G275" s="308"/>
      <c r="H275" s="296"/>
      <c r="I275" s="296"/>
      <c r="J275" s="296"/>
      <c r="K275" s="296"/>
      <c r="L275" s="296"/>
      <c r="M275" s="296"/>
      <c r="N275" s="300" t="str">
        <f>IF(P275="","",INDEX(Aux_loc!B:D,MATCH(P275,Aux_loc!D:D,0),2))</f>
        <v/>
      </c>
      <c r="O275" s="301"/>
      <c r="P275" s="297"/>
      <c r="Q275" s="297"/>
      <c r="R275" s="297"/>
      <c r="S275" s="297"/>
      <c r="T275" s="297"/>
      <c r="U275" s="297"/>
      <c r="V275" s="183"/>
      <c r="W275" s="183"/>
      <c r="X275" s="183"/>
      <c r="Y275" s="183"/>
      <c r="Z275" s="183"/>
      <c r="AA275" s="183"/>
      <c r="AB275" s="183"/>
      <c r="AC275" s="183"/>
      <c r="AD275" s="183"/>
      <c r="AE275" s="397" t="str">
        <f>IF(P275="","",INDEX(Aux_loc!D:E,MATCH(P275,Aux_loc!D:D,0),2))</f>
        <v/>
      </c>
      <c r="AG275">
        <f t="shared" si="28"/>
        <v>0</v>
      </c>
      <c r="AJ275">
        <f t="shared" si="29"/>
        <v>0</v>
      </c>
      <c r="AN275" t="b">
        <f t="shared" si="30"/>
        <v>0</v>
      </c>
      <c r="AO275" t="str">
        <f t="shared" si="31"/>
        <v/>
      </c>
      <c r="AP275" t="b">
        <f t="shared" si="32"/>
        <v>0</v>
      </c>
      <c r="AQ275" t="str">
        <f t="shared" si="33"/>
        <v/>
      </c>
      <c r="AR275" t="b">
        <f t="shared" si="34"/>
        <v>0</v>
      </c>
    </row>
    <row r="276" spans="3:44">
      <c r="C276" s="300" t="s">
        <v>729</v>
      </c>
      <c r="D276" s="301"/>
      <c r="E276" s="307"/>
      <c r="F276" s="392"/>
      <c r="G276" s="308"/>
      <c r="H276" s="296"/>
      <c r="I276" s="296"/>
      <c r="J276" s="296"/>
      <c r="K276" s="296"/>
      <c r="L276" s="296"/>
      <c r="M276" s="296"/>
      <c r="N276" s="300" t="str">
        <f>IF(P276="","",INDEX(Aux_loc!B:D,MATCH(P276,Aux_loc!D:D,0),2))</f>
        <v/>
      </c>
      <c r="O276" s="301"/>
      <c r="P276" s="297"/>
      <c r="Q276" s="297"/>
      <c r="R276" s="297"/>
      <c r="S276" s="297"/>
      <c r="T276" s="297"/>
      <c r="U276" s="297"/>
      <c r="V276" s="183"/>
      <c r="W276" s="183"/>
      <c r="X276" s="183"/>
      <c r="Y276" s="183"/>
      <c r="Z276" s="183"/>
      <c r="AA276" s="183"/>
      <c r="AB276" s="183"/>
      <c r="AC276" s="183"/>
      <c r="AD276" s="183"/>
      <c r="AE276" s="397" t="str">
        <f>IF(P276="","",INDEX(Aux_loc!D:E,MATCH(P276,Aux_loc!D:D,0),2))</f>
        <v/>
      </c>
      <c r="AG276">
        <f t="shared" si="28"/>
        <v>0</v>
      </c>
      <c r="AJ276">
        <f t="shared" si="29"/>
        <v>0</v>
      </c>
      <c r="AN276" t="b">
        <f t="shared" si="30"/>
        <v>0</v>
      </c>
      <c r="AO276" t="str">
        <f t="shared" si="31"/>
        <v/>
      </c>
      <c r="AP276" t="b">
        <f t="shared" si="32"/>
        <v>0</v>
      </c>
      <c r="AQ276" t="str">
        <f t="shared" si="33"/>
        <v/>
      </c>
      <c r="AR276" t="b">
        <f t="shared" si="34"/>
        <v>0</v>
      </c>
    </row>
    <row r="277" spans="3:44">
      <c r="C277" s="300" t="s">
        <v>730</v>
      </c>
      <c r="D277" s="301"/>
      <c r="E277" s="307"/>
      <c r="F277" s="392"/>
      <c r="G277" s="308"/>
      <c r="H277" s="296"/>
      <c r="I277" s="296"/>
      <c r="J277" s="296"/>
      <c r="K277" s="296"/>
      <c r="L277" s="296"/>
      <c r="M277" s="296"/>
      <c r="N277" s="300" t="str">
        <f>IF(P277="","",INDEX(Aux_loc!B:D,MATCH(P277,Aux_loc!D:D,0),2))</f>
        <v/>
      </c>
      <c r="O277" s="301"/>
      <c r="P277" s="297"/>
      <c r="Q277" s="297"/>
      <c r="R277" s="297"/>
      <c r="S277" s="297"/>
      <c r="T277" s="297"/>
      <c r="U277" s="297"/>
      <c r="V277" s="183"/>
      <c r="W277" s="183"/>
      <c r="X277" s="183"/>
      <c r="Y277" s="183"/>
      <c r="Z277" s="183"/>
      <c r="AA277" s="183"/>
      <c r="AB277" s="183"/>
      <c r="AC277" s="183"/>
      <c r="AD277" s="183"/>
      <c r="AE277" s="397" t="str">
        <f>IF(P277="","",INDEX(Aux_loc!D:E,MATCH(P277,Aux_loc!D:D,0),2))</f>
        <v/>
      </c>
      <c r="AG277">
        <f t="shared" si="28"/>
        <v>0</v>
      </c>
      <c r="AJ277">
        <f t="shared" si="29"/>
        <v>0</v>
      </c>
      <c r="AN277" t="b">
        <f t="shared" si="30"/>
        <v>0</v>
      </c>
      <c r="AO277" t="str">
        <f t="shared" si="31"/>
        <v/>
      </c>
      <c r="AP277" t="b">
        <f t="shared" si="32"/>
        <v>0</v>
      </c>
      <c r="AQ277" t="str">
        <f t="shared" si="33"/>
        <v/>
      </c>
      <c r="AR277" t="b">
        <f t="shared" si="34"/>
        <v>0</v>
      </c>
    </row>
    <row r="278" spans="3:44">
      <c r="C278" s="300" t="s">
        <v>731</v>
      </c>
      <c r="D278" s="301"/>
      <c r="E278" s="307"/>
      <c r="F278" s="392"/>
      <c r="G278" s="308"/>
      <c r="H278" s="296"/>
      <c r="I278" s="296"/>
      <c r="J278" s="296"/>
      <c r="K278" s="296"/>
      <c r="L278" s="296"/>
      <c r="M278" s="296"/>
      <c r="N278" s="300" t="str">
        <f>IF(P278="","",INDEX(Aux_loc!B:D,MATCH(P278,Aux_loc!D:D,0),2))</f>
        <v/>
      </c>
      <c r="O278" s="301"/>
      <c r="P278" s="297"/>
      <c r="Q278" s="297"/>
      <c r="R278" s="297"/>
      <c r="S278" s="297"/>
      <c r="T278" s="297"/>
      <c r="U278" s="297"/>
      <c r="V278" s="183"/>
      <c r="W278" s="183"/>
      <c r="X278" s="183"/>
      <c r="Y278" s="183"/>
      <c r="Z278" s="183"/>
      <c r="AA278" s="183"/>
      <c r="AB278" s="183"/>
      <c r="AC278" s="183"/>
      <c r="AD278" s="183"/>
      <c r="AE278" s="397" t="str">
        <f>IF(P278="","",INDEX(Aux_loc!D:E,MATCH(P278,Aux_loc!D:D,0),2))</f>
        <v/>
      </c>
      <c r="AG278">
        <f t="shared" si="28"/>
        <v>0</v>
      </c>
      <c r="AJ278">
        <f t="shared" si="29"/>
        <v>0</v>
      </c>
      <c r="AN278" t="b">
        <f t="shared" si="30"/>
        <v>0</v>
      </c>
      <c r="AO278" t="str">
        <f t="shared" si="31"/>
        <v/>
      </c>
      <c r="AP278" t="b">
        <f t="shared" si="32"/>
        <v>0</v>
      </c>
      <c r="AQ278" t="str">
        <f t="shared" si="33"/>
        <v/>
      </c>
      <c r="AR278" t="b">
        <f t="shared" si="34"/>
        <v>0</v>
      </c>
    </row>
    <row r="279" spans="3:44">
      <c r="C279" s="300" t="s">
        <v>732</v>
      </c>
      <c r="D279" s="301"/>
      <c r="E279" s="307"/>
      <c r="F279" s="392"/>
      <c r="G279" s="308"/>
      <c r="H279" s="296"/>
      <c r="I279" s="296"/>
      <c r="J279" s="296"/>
      <c r="K279" s="296"/>
      <c r="L279" s="296"/>
      <c r="M279" s="296"/>
      <c r="N279" s="300" t="str">
        <f>IF(P279="","",INDEX(Aux_loc!B:D,MATCH(P279,Aux_loc!D:D,0),2))</f>
        <v/>
      </c>
      <c r="O279" s="301"/>
      <c r="P279" s="297"/>
      <c r="Q279" s="297"/>
      <c r="R279" s="297"/>
      <c r="S279" s="297"/>
      <c r="T279" s="297"/>
      <c r="U279" s="297"/>
      <c r="V279" s="183"/>
      <c r="W279" s="183"/>
      <c r="X279" s="183"/>
      <c r="Y279" s="183"/>
      <c r="Z279" s="183"/>
      <c r="AA279" s="183"/>
      <c r="AB279" s="183"/>
      <c r="AC279" s="183"/>
      <c r="AD279" s="183"/>
      <c r="AE279" s="397" t="str">
        <f>IF(P279="","",INDEX(Aux_loc!D:E,MATCH(P279,Aux_loc!D:D,0),2))</f>
        <v/>
      </c>
      <c r="AG279">
        <f t="shared" si="28"/>
        <v>0</v>
      </c>
      <c r="AJ279">
        <f t="shared" si="29"/>
        <v>0</v>
      </c>
      <c r="AN279" t="b">
        <f t="shared" si="30"/>
        <v>0</v>
      </c>
      <c r="AO279" t="str">
        <f t="shared" si="31"/>
        <v/>
      </c>
      <c r="AP279" t="b">
        <f t="shared" si="32"/>
        <v>0</v>
      </c>
      <c r="AQ279" t="str">
        <f t="shared" si="33"/>
        <v/>
      </c>
      <c r="AR279" t="b">
        <f t="shared" si="34"/>
        <v>0</v>
      </c>
    </row>
    <row r="280" spans="3:44">
      <c r="C280" s="300" t="s">
        <v>733</v>
      </c>
      <c r="D280" s="301"/>
      <c r="E280" s="307"/>
      <c r="F280" s="392"/>
      <c r="G280" s="308"/>
      <c r="H280" s="296"/>
      <c r="I280" s="296"/>
      <c r="J280" s="296"/>
      <c r="K280" s="296"/>
      <c r="L280" s="296"/>
      <c r="M280" s="296"/>
      <c r="N280" s="300" t="str">
        <f>IF(P280="","",INDEX(Aux_loc!B:D,MATCH(P280,Aux_loc!D:D,0),2))</f>
        <v/>
      </c>
      <c r="O280" s="301"/>
      <c r="P280" s="297"/>
      <c r="Q280" s="297"/>
      <c r="R280" s="297"/>
      <c r="S280" s="297"/>
      <c r="T280" s="297"/>
      <c r="U280" s="297"/>
      <c r="V280" s="183"/>
      <c r="W280" s="183"/>
      <c r="X280" s="183"/>
      <c r="Y280" s="183"/>
      <c r="Z280" s="183"/>
      <c r="AA280" s="183"/>
      <c r="AB280" s="183"/>
      <c r="AC280" s="183"/>
      <c r="AD280" s="183"/>
      <c r="AE280" s="397" t="str">
        <f>IF(P280="","",INDEX(Aux_loc!D:E,MATCH(P280,Aux_loc!D:D,0),2))</f>
        <v/>
      </c>
      <c r="AG280">
        <f t="shared" si="28"/>
        <v>0</v>
      </c>
      <c r="AJ280">
        <f t="shared" si="29"/>
        <v>0</v>
      </c>
      <c r="AN280" t="b">
        <f t="shared" si="30"/>
        <v>0</v>
      </c>
      <c r="AO280" t="str">
        <f t="shared" si="31"/>
        <v/>
      </c>
      <c r="AP280" t="b">
        <f t="shared" si="32"/>
        <v>0</v>
      </c>
      <c r="AQ280" t="str">
        <f t="shared" si="33"/>
        <v/>
      </c>
      <c r="AR280" t="b">
        <f t="shared" si="34"/>
        <v>0</v>
      </c>
    </row>
    <row r="281" spans="3:44">
      <c r="C281" s="300" t="s">
        <v>734</v>
      </c>
      <c r="D281" s="301"/>
      <c r="E281" s="307"/>
      <c r="F281" s="392"/>
      <c r="G281" s="308"/>
      <c r="H281" s="296"/>
      <c r="I281" s="296"/>
      <c r="J281" s="296"/>
      <c r="K281" s="296"/>
      <c r="L281" s="296"/>
      <c r="M281" s="296"/>
      <c r="N281" s="300" t="str">
        <f>IF(P281="","",INDEX(Aux_loc!B:D,MATCH(P281,Aux_loc!D:D,0),2))</f>
        <v/>
      </c>
      <c r="O281" s="301"/>
      <c r="P281" s="297"/>
      <c r="Q281" s="297"/>
      <c r="R281" s="297"/>
      <c r="S281" s="297"/>
      <c r="T281" s="297"/>
      <c r="U281" s="297"/>
      <c r="V281" s="183"/>
      <c r="W281" s="183"/>
      <c r="X281" s="183"/>
      <c r="Y281" s="183"/>
      <c r="Z281" s="183"/>
      <c r="AA281" s="183"/>
      <c r="AB281" s="183"/>
      <c r="AC281" s="183"/>
      <c r="AD281" s="183"/>
      <c r="AE281" s="397" t="str">
        <f>IF(P281="","",INDEX(Aux_loc!D:E,MATCH(P281,Aux_loc!D:D,0),2))</f>
        <v/>
      </c>
      <c r="AG281">
        <f t="shared" si="28"/>
        <v>0</v>
      </c>
      <c r="AJ281">
        <f t="shared" si="29"/>
        <v>0</v>
      </c>
      <c r="AN281" t="b">
        <f t="shared" si="30"/>
        <v>0</v>
      </c>
      <c r="AO281" t="str">
        <f t="shared" si="31"/>
        <v/>
      </c>
      <c r="AP281" t="b">
        <f t="shared" si="32"/>
        <v>0</v>
      </c>
      <c r="AQ281" t="str">
        <f t="shared" si="33"/>
        <v/>
      </c>
      <c r="AR281" t="b">
        <f t="shared" si="34"/>
        <v>0</v>
      </c>
    </row>
    <row r="282" spans="3:44">
      <c r="C282" s="300" t="s">
        <v>735</v>
      </c>
      <c r="D282" s="301"/>
      <c r="E282" s="307"/>
      <c r="F282" s="392"/>
      <c r="G282" s="308"/>
      <c r="H282" s="296"/>
      <c r="I282" s="296"/>
      <c r="J282" s="296"/>
      <c r="K282" s="296"/>
      <c r="L282" s="296"/>
      <c r="M282" s="296"/>
      <c r="N282" s="300" t="str">
        <f>IF(P282="","",INDEX(Aux_loc!B:D,MATCH(P282,Aux_loc!D:D,0),2))</f>
        <v/>
      </c>
      <c r="O282" s="301"/>
      <c r="P282" s="297"/>
      <c r="Q282" s="297"/>
      <c r="R282" s="297"/>
      <c r="S282" s="297"/>
      <c r="T282" s="297"/>
      <c r="U282" s="297"/>
      <c r="V282" s="183"/>
      <c r="W282" s="183"/>
      <c r="X282" s="183"/>
      <c r="Y282" s="183"/>
      <c r="Z282" s="183"/>
      <c r="AA282" s="183"/>
      <c r="AB282" s="183"/>
      <c r="AC282" s="183"/>
      <c r="AD282" s="183"/>
      <c r="AE282" s="397" t="str">
        <f>IF(P282="","",INDEX(Aux_loc!D:E,MATCH(P282,Aux_loc!D:D,0),2))</f>
        <v/>
      </c>
      <c r="AG282">
        <f t="shared" si="28"/>
        <v>0</v>
      </c>
      <c r="AJ282">
        <f t="shared" si="29"/>
        <v>0</v>
      </c>
      <c r="AN282" t="b">
        <f t="shared" si="30"/>
        <v>0</v>
      </c>
      <c r="AO282" t="str">
        <f t="shared" si="31"/>
        <v/>
      </c>
      <c r="AP282" t="b">
        <f t="shared" si="32"/>
        <v>0</v>
      </c>
      <c r="AQ282" t="str">
        <f t="shared" si="33"/>
        <v/>
      </c>
      <c r="AR282" t="b">
        <f t="shared" si="34"/>
        <v>0</v>
      </c>
    </row>
    <row r="283" spans="3:44">
      <c r="C283" s="300" t="s">
        <v>736</v>
      </c>
      <c r="D283" s="301"/>
      <c r="E283" s="307"/>
      <c r="F283" s="392"/>
      <c r="G283" s="308"/>
      <c r="H283" s="296"/>
      <c r="I283" s="296"/>
      <c r="J283" s="296"/>
      <c r="K283" s="296"/>
      <c r="L283" s="296"/>
      <c r="M283" s="296"/>
      <c r="N283" s="300" t="str">
        <f>IF(P283="","",INDEX(Aux_loc!B:D,MATCH(P283,Aux_loc!D:D,0),2))</f>
        <v/>
      </c>
      <c r="O283" s="301"/>
      <c r="P283" s="297"/>
      <c r="Q283" s="297"/>
      <c r="R283" s="297"/>
      <c r="S283" s="297"/>
      <c r="T283" s="297"/>
      <c r="U283" s="297"/>
      <c r="V283" s="183"/>
      <c r="W283" s="183"/>
      <c r="X283" s="183"/>
      <c r="Y283" s="183"/>
      <c r="Z283" s="183"/>
      <c r="AA283" s="183"/>
      <c r="AB283" s="183"/>
      <c r="AC283" s="183"/>
      <c r="AD283" s="183"/>
      <c r="AE283" s="397" t="str">
        <f>IF(P283="","",INDEX(Aux_loc!D:E,MATCH(P283,Aux_loc!D:D,0),2))</f>
        <v/>
      </c>
      <c r="AG283">
        <f t="shared" si="28"/>
        <v>0</v>
      </c>
      <c r="AJ283">
        <f t="shared" si="29"/>
        <v>0</v>
      </c>
      <c r="AN283" t="b">
        <f t="shared" si="30"/>
        <v>0</v>
      </c>
      <c r="AO283" t="str">
        <f t="shared" si="31"/>
        <v/>
      </c>
      <c r="AP283" t="b">
        <f t="shared" si="32"/>
        <v>0</v>
      </c>
      <c r="AQ283" t="str">
        <f t="shared" si="33"/>
        <v/>
      </c>
      <c r="AR283" t="b">
        <f t="shared" si="34"/>
        <v>0</v>
      </c>
    </row>
    <row r="284" spans="3:44">
      <c r="C284" s="300" t="s">
        <v>737</v>
      </c>
      <c r="D284" s="301"/>
      <c r="E284" s="307"/>
      <c r="F284" s="392"/>
      <c r="G284" s="308"/>
      <c r="H284" s="296"/>
      <c r="I284" s="296"/>
      <c r="J284" s="296"/>
      <c r="K284" s="296"/>
      <c r="L284" s="296"/>
      <c r="M284" s="296"/>
      <c r="N284" s="300" t="str">
        <f>IF(P284="","",INDEX(Aux_loc!B:D,MATCH(P284,Aux_loc!D:D,0),2))</f>
        <v/>
      </c>
      <c r="O284" s="301"/>
      <c r="P284" s="297"/>
      <c r="Q284" s="297"/>
      <c r="R284" s="297"/>
      <c r="S284" s="297"/>
      <c r="T284" s="297"/>
      <c r="U284" s="297"/>
      <c r="V284" s="183"/>
      <c r="W284" s="183"/>
      <c r="X284" s="183"/>
      <c r="Y284" s="183"/>
      <c r="Z284" s="183"/>
      <c r="AA284" s="183"/>
      <c r="AB284" s="183"/>
      <c r="AC284" s="183"/>
      <c r="AD284" s="183"/>
      <c r="AE284" s="397" t="str">
        <f>IF(P284="","",INDEX(Aux_loc!D:E,MATCH(P284,Aux_loc!D:D,0),2))</f>
        <v/>
      </c>
      <c r="AG284">
        <f t="shared" si="28"/>
        <v>0</v>
      </c>
      <c r="AJ284">
        <f t="shared" si="29"/>
        <v>0</v>
      </c>
      <c r="AN284" t="b">
        <f t="shared" si="30"/>
        <v>0</v>
      </c>
      <c r="AO284" t="str">
        <f t="shared" si="31"/>
        <v/>
      </c>
      <c r="AP284" t="b">
        <f t="shared" si="32"/>
        <v>0</v>
      </c>
      <c r="AQ284" t="str">
        <f t="shared" si="33"/>
        <v/>
      </c>
      <c r="AR284" t="b">
        <f t="shared" si="34"/>
        <v>0</v>
      </c>
    </row>
    <row r="285" spans="3:44">
      <c r="C285" s="300" t="s">
        <v>738</v>
      </c>
      <c r="D285" s="301"/>
      <c r="E285" s="307"/>
      <c r="F285" s="392"/>
      <c r="G285" s="308"/>
      <c r="H285" s="296"/>
      <c r="I285" s="296"/>
      <c r="J285" s="296"/>
      <c r="K285" s="296"/>
      <c r="L285" s="296"/>
      <c r="M285" s="296"/>
      <c r="N285" s="300" t="str">
        <f>IF(P285="","",INDEX(Aux_loc!B:D,MATCH(P285,Aux_loc!D:D,0),2))</f>
        <v/>
      </c>
      <c r="O285" s="301"/>
      <c r="P285" s="297"/>
      <c r="Q285" s="297"/>
      <c r="R285" s="297"/>
      <c r="S285" s="297"/>
      <c r="T285" s="297"/>
      <c r="U285" s="297"/>
      <c r="V285" s="183"/>
      <c r="W285" s="183"/>
      <c r="X285" s="183"/>
      <c r="Y285" s="183"/>
      <c r="Z285" s="183"/>
      <c r="AA285" s="183"/>
      <c r="AB285" s="183"/>
      <c r="AC285" s="183"/>
      <c r="AD285" s="183"/>
      <c r="AE285" s="397" t="str">
        <f>IF(P285="","",INDEX(Aux_loc!D:E,MATCH(P285,Aux_loc!D:D,0),2))</f>
        <v/>
      </c>
      <c r="AG285">
        <f t="shared" si="28"/>
        <v>0</v>
      </c>
      <c r="AJ285">
        <f t="shared" si="29"/>
        <v>0</v>
      </c>
      <c r="AN285" t="b">
        <f t="shared" si="30"/>
        <v>0</v>
      </c>
      <c r="AO285" t="str">
        <f t="shared" si="31"/>
        <v/>
      </c>
      <c r="AP285" t="b">
        <f t="shared" si="32"/>
        <v>0</v>
      </c>
      <c r="AQ285" t="str">
        <f t="shared" si="33"/>
        <v/>
      </c>
      <c r="AR285" t="b">
        <f t="shared" si="34"/>
        <v>0</v>
      </c>
    </row>
    <row r="286" spans="3:44">
      <c r="C286" s="300" t="s">
        <v>739</v>
      </c>
      <c r="D286" s="301"/>
      <c r="E286" s="307"/>
      <c r="F286" s="392"/>
      <c r="G286" s="308"/>
      <c r="H286" s="296"/>
      <c r="I286" s="296"/>
      <c r="J286" s="296"/>
      <c r="K286" s="296"/>
      <c r="L286" s="296"/>
      <c r="M286" s="296"/>
      <c r="N286" s="300" t="str">
        <f>IF(P286="","",INDEX(Aux_loc!B:D,MATCH(P286,Aux_loc!D:D,0),2))</f>
        <v/>
      </c>
      <c r="O286" s="301"/>
      <c r="P286" s="297"/>
      <c r="Q286" s="297"/>
      <c r="R286" s="297"/>
      <c r="S286" s="297"/>
      <c r="T286" s="297"/>
      <c r="U286" s="297"/>
      <c r="V286" s="183"/>
      <c r="W286" s="183"/>
      <c r="X286" s="183"/>
      <c r="Y286" s="183"/>
      <c r="Z286" s="183"/>
      <c r="AA286" s="183"/>
      <c r="AB286" s="183"/>
      <c r="AC286" s="183"/>
      <c r="AD286" s="183"/>
      <c r="AE286" s="397" t="str">
        <f>IF(P286="","",INDEX(Aux_loc!D:E,MATCH(P286,Aux_loc!D:D,0),2))</f>
        <v/>
      </c>
      <c r="AG286">
        <f t="shared" si="28"/>
        <v>0</v>
      </c>
      <c r="AJ286">
        <f t="shared" si="29"/>
        <v>0</v>
      </c>
      <c r="AN286" t="b">
        <f t="shared" si="30"/>
        <v>0</v>
      </c>
      <c r="AO286" t="str">
        <f t="shared" si="31"/>
        <v/>
      </c>
      <c r="AP286" t="b">
        <f t="shared" si="32"/>
        <v>0</v>
      </c>
      <c r="AQ286" t="str">
        <f t="shared" si="33"/>
        <v/>
      </c>
      <c r="AR286" t="b">
        <f t="shared" si="34"/>
        <v>0</v>
      </c>
    </row>
    <row r="287" spans="3:44">
      <c r="C287" s="300" t="s">
        <v>740</v>
      </c>
      <c r="D287" s="301"/>
      <c r="E287" s="307"/>
      <c r="F287" s="392"/>
      <c r="G287" s="308"/>
      <c r="H287" s="296"/>
      <c r="I287" s="296"/>
      <c r="J287" s="296"/>
      <c r="K287" s="296"/>
      <c r="L287" s="296"/>
      <c r="M287" s="296"/>
      <c r="N287" s="300" t="str">
        <f>IF(P287="","",INDEX(Aux_loc!B:D,MATCH(P287,Aux_loc!D:D,0),2))</f>
        <v/>
      </c>
      <c r="O287" s="301"/>
      <c r="P287" s="297"/>
      <c r="Q287" s="297"/>
      <c r="R287" s="297"/>
      <c r="S287" s="297"/>
      <c r="T287" s="297"/>
      <c r="U287" s="297"/>
      <c r="V287" s="183"/>
      <c r="W287" s="183"/>
      <c r="X287" s="183"/>
      <c r="Y287" s="183"/>
      <c r="Z287" s="183"/>
      <c r="AA287" s="183"/>
      <c r="AB287" s="183"/>
      <c r="AC287" s="183"/>
      <c r="AD287" s="183"/>
      <c r="AE287" s="397" t="str">
        <f>IF(P287="","",INDEX(Aux_loc!D:E,MATCH(P287,Aux_loc!D:D,0),2))</f>
        <v/>
      </c>
      <c r="AG287">
        <f t="shared" si="28"/>
        <v>0</v>
      </c>
      <c r="AJ287">
        <f t="shared" si="29"/>
        <v>0</v>
      </c>
      <c r="AN287" t="b">
        <f t="shared" si="30"/>
        <v>0</v>
      </c>
      <c r="AO287" t="str">
        <f t="shared" si="31"/>
        <v/>
      </c>
      <c r="AP287" t="b">
        <f t="shared" si="32"/>
        <v>0</v>
      </c>
      <c r="AQ287" t="str">
        <f t="shared" si="33"/>
        <v/>
      </c>
      <c r="AR287" t="b">
        <f t="shared" si="34"/>
        <v>0</v>
      </c>
    </row>
    <row r="288" spans="3:44">
      <c r="C288" s="300" t="s">
        <v>741</v>
      </c>
      <c r="D288" s="301"/>
      <c r="E288" s="307"/>
      <c r="F288" s="392"/>
      <c r="G288" s="308"/>
      <c r="H288" s="296"/>
      <c r="I288" s="296"/>
      <c r="J288" s="296"/>
      <c r="K288" s="296"/>
      <c r="L288" s="296"/>
      <c r="M288" s="296"/>
      <c r="N288" s="300" t="str">
        <f>IF(P288="","",INDEX(Aux_loc!B:D,MATCH(P288,Aux_loc!D:D,0),2))</f>
        <v/>
      </c>
      <c r="O288" s="301"/>
      <c r="P288" s="297"/>
      <c r="Q288" s="297"/>
      <c r="R288" s="297"/>
      <c r="S288" s="297"/>
      <c r="T288" s="297"/>
      <c r="U288" s="297"/>
      <c r="V288" s="183"/>
      <c r="W288" s="183"/>
      <c r="X288" s="183"/>
      <c r="Y288" s="183"/>
      <c r="Z288" s="183"/>
      <c r="AA288" s="183"/>
      <c r="AB288" s="183"/>
      <c r="AC288" s="183"/>
      <c r="AD288" s="183"/>
      <c r="AE288" s="397" t="str">
        <f>IF(P288="","",INDEX(Aux_loc!D:E,MATCH(P288,Aux_loc!D:D,0),2))</f>
        <v/>
      </c>
      <c r="AG288">
        <f t="shared" si="28"/>
        <v>0</v>
      </c>
      <c r="AJ288">
        <f t="shared" si="29"/>
        <v>0</v>
      </c>
      <c r="AN288" t="b">
        <f t="shared" si="30"/>
        <v>0</v>
      </c>
      <c r="AO288" t="str">
        <f t="shared" si="31"/>
        <v/>
      </c>
      <c r="AP288" t="b">
        <f t="shared" si="32"/>
        <v>0</v>
      </c>
      <c r="AQ288" t="str">
        <f t="shared" si="33"/>
        <v/>
      </c>
      <c r="AR288" t="b">
        <f t="shared" si="34"/>
        <v>0</v>
      </c>
    </row>
    <row r="289" spans="3:44">
      <c r="C289" s="300" t="s">
        <v>742</v>
      </c>
      <c r="D289" s="301"/>
      <c r="E289" s="307"/>
      <c r="F289" s="392"/>
      <c r="G289" s="308"/>
      <c r="H289" s="296"/>
      <c r="I289" s="296"/>
      <c r="J289" s="296"/>
      <c r="K289" s="296"/>
      <c r="L289" s="296"/>
      <c r="M289" s="296"/>
      <c r="N289" s="300" t="str">
        <f>IF(P289="","",INDEX(Aux_loc!B:D,MATCH(P289,Aux_loc!D:D,0),2))</f>
        <v/>
      </c>
      <c r="O289" s="301"/>
      <c r="P289" s="297"/>
      <c r="Q289" s="297"/>
      <c r="R289" s="297"/>
      <c r="S289" s="297"/>
      <c r="T289" s="297"/>
      <c r="U289" s="297"/>
      <c r="V289" s="183"/>
      <c r="W289" s="183"/>
      <c r="X289" s="183"/>
      <c r="Y289" s="183"/>
      <c r="Z289" s="183"/>
      <c r="AA289" s="183"/>
      <c r="AB289" s="183"/>
      <c r="AC289" s="183"/>
      <c r="AD289" s="183"/>
      <c r="AE289" s="397" t="str">
        <f>IF(P289="","",INDEX(Aux_loc!D:E,MATCH(P289,Aux_loc!D:D,0),2))</f>
        <v/>
      </c>
      <c r="AG289">
        <f t="shared" si="28"/>
        <v>0</v>
      </c>
      <c r="AJ289">
        <f t="shared" si="29"/>
        <v>0</v>
      </c>
      <c r="AN289" t="b">
        <f t="shared" si="30"/>
        <v>0</v>
      </c>
      <c r="AO289" t="str">
        <f t="shared" si="31"/>
        <v/>
      </c>
      <c r="AP289" t="b">
        <f t="shared" si="32"/>
        <v>0</v>
      </c>
      <c r="AQ289" t="str">
        <f t="shared" si="33"/>
        <v/>
      </c>
      <c r="AR289" t="b">
        <f t="shared" si="34"/>
        <v>0</v>
      </c>
    </row>
    <row r="290" spans="3:44">
      <c r="C290" s="300" t="s">
        <v>743</v>
      </c>
      <c r="D290" s="301"/>
      <c r="E290" s="307"/>
      <c r="F290" s="392"/>
      <c r="G290" s="308"/>
      <c r="H290" s="296"/>
      <c r="I290" s="296"/>
      <c r="J290" s="296"/>
      <c r="K290" s="296"/>
      <c r="L290" s="296"/>
      <c r="M290" s="296"/>
      <c r="N290" s="300" t="str">
        <f>IF(P290="","",INDEX(Aux_loc!B:D,MATCH(P290,Aux_loc!D:D,0),2))</f>
        <v/>
      </c>
      <c r="O290" s="301"/>
      <c r="P290" s="297"/>
      <c r="Q290" s="297"/>
      <c r="R290" s="297"/>
      <c r="S290" s="297"/>
      <c r="T290" s="297"/>
      <c r="U290" s="297"/>
      <c r="V290" s="183"/>
      <c r="W290" s="183"/>
      <c r="X290" s="183"/>
      <c r="Y290" s="183"/>
      <c r="Z290" s="183"/>
      <c r="AA290" s="183"/>
      <c r="AB290" s="183"/>
      <c r="AC290" s="183"/>
      <c r="AD290" s="183"/>
      <c r="AE290" s="397" t="str">
        <f>IF(P290="","",INDEX(Aux_loc!D:E,MATCH(P290,Aux_loc!D:D,0),2))</f>
        <v/>
      </c>
      <c r="AG290">
        <f t="shared" si="28"/>
        <v>0</v>
      </c>
      <c r="AJ290">
        <f t="shared" si="29"/>
        <v>0</v>
      </c>
      <c r="AN290" t="b">
        <f t="shared" si="30"/>
        <v>0</v>
      </c>
      <c r="AO290" t="str">
        <f t="shared" si="31"/>
        <v/>
      </c>
      <c r="AP290" t="b">
        <f t="shared" si="32"/>
        <v>0</v>
      </c>
      <c r="AQ290" t="str">
        <f t="shared" si="33"/>
        <v/>
      </c>
      <c r="AR290" t="b">
        <f t="shared" si="34"/>
        <v>0</v>
      </c>
    </row>
    <row r="291" spans="3:44">
      <c r="C291" s="300" t="s">
        <v>744</v>
      </c>
      <c r="D291" s="301"/>
      <c r="E291" s="307"/>
      <c r="F291" s="392"/>
      <c r="G291" s="308"/>
      <c r="H291" s="296"/>
      <c r="I291" s="296"/>
      <c r="J291" s="296"/>
      <c r="K291" s="296"/>
      <c r="L291" s="296"/>
      <c r="M291" s="296"/>
      <c r="N291" s="300" t="str">
        <f>IF(P291="","",INDEX(Aux_loc!B:D,MATCH(P291,Aux_loc!D:D,0),2))</f>
        <v/>
      </c>
      <c r="O291" s="301"/>
      <c r="P291" s="297"/>
      <c r="Q291" s="297"/>
      <c r="R291" s="297"/>
      <c r="S291" s="297"/>
      <c r="T291" s="297"/>
      <c r="U291" s="297"/>
      <c r="V291" s="183"/>
      <c r="W291" s="183"/>
      <c r="X291" s="183"/>
      <c r="Y291" s="183"/>
      <c r="Z291" s="183"/>
      <c r="AA291" s="183"/>
      <c r="AB291" s="183"/>
      <c r="AC291" s="183"/>
      <c r="AD291" s="183"/>
      <c r="AE291" s="397" t="str">
        <f>IF(P291="","",INDEX(Aux_loc!D:E,MATCH(P291,Aux_loc!D:D,0),2))</f>
        <v/>
      </c>
      <c r="AG291">
        <f t="shared" si="28"/>
        <v>0</v>
      </c>
      <c r="AJ291">
        <f t="shared" si="29"/>
        <v>0</v>
      </c>
      <c r="AN291" t="b">
        <f t="shared" si="30"/>
        <v>0</v>
      </c>
      <c r="AO291" t="str">
        <f t="shared" si="31"/>
        <v/>
      </c>
      <c r="AP291" t="b">
        <f t="shared" si="32"/>
        <v>0</v>
      </c>
      <c r="AQ291" t="str">
        <f t="shared" si="33"/>
        <v/>
      </c>
      <c r="AR291" t="b">
        <f t="shared" si="34"/>
        <v>0</v>
      </c>
    </row>
    <row r="292" spans="3:44">
      <c r="C292" s="300" t="s">
        <v>745</v>
      </c>
      <c r="D292" s="301"/>
      <c r="E292" s="307"/>
      <c r="F292" s="392"/>
      <c r="G292" s="308"/>
      <c r="H292" s="296"/>
      <c r="I292" s="296"/>
      <c r="J292" s="296"/>
      <c r="K292" s="296"/>
      <c r="L292" s="296"/>
      <c r="M292" s="296"/>
      <c r="N292" s="300" t="str">
        <f>IF(P292="","",INDEX(Aux_loc!B:D,MATCH(P292,Aux_loc!D:D,0),2))</f>
        <v/>
      </c>
      <c r="O292" s="301"/>
      <c r="P292" s="297"/>
      <c r="Q292" s="297"/>
      <c r="R292" s="297"/>
      <c r="S292" s="297"/>
      <c r="T292" s="297"/>
      <c r="U292" s="297"/>
      <c r="V292" s="183"/>
      <c r="W292" s="183"/>
      <c r="X292" s="183"/>
      <c r="Y292" s="183"/>
      <c r="Z292" s="183"/>
      <c r="AA292" s="183"/>
      <c r="AB292" s="183"/>
      <c r="AC292" s="183"/>
      <c r="AD292" s="183"/>
      <c r="AE292" s="397" t="str">
        <f>IF(P292="","",INDEX(Aux_loc!D:E,MATCH(P292,Aux_loc!D:D,0),2))</f>
        <v/>
      </c>
      <c r="AG292">
        <f t="shared" si="28"/>
        <v>0</v>
      </c>
      <c r="AJ292">
        <f t="shared" si="29"/>
        <v>0</v>
      </c>
      <c r="AN292" t="b">
        <f t="shared" si="30"/>
        <v>0</v>
      </c>
      <c r="AO292" t="str">
        <f t="shared" si="31"/>
        <v/>
      </c>
      <c r="AP292" t="b">
        <f t="shared" si="32"/>
        <v>0</v>
      </c>
      <c r="AQ292" t="str">
        <f t="shared" si="33"/>
        <v/>
      </c>
      <c r="AR292" t="b">
        <f t="shared" si="34"/>
        <v>0</v>
      </c>
    </row>
    <row r="293" spans="3:44">
      <c r="C293" s="300" t="s">
        <v>746</v>
      </c>
      <c r="D293" s="301"/>
      <c r="E293" s="307"/>
      <c r="F293" s="392"/>
      <c r="G293" s="308"/>
      <c r="H293" s="296"/>
      <c r="I293" s="296"/>
      <c r="J293" s="296"/>
      <c r="K293" s="296"/>
      <c r="L293" s="296"/>
      <c r="M293" s="296"/>
      <c r="N293" s="300" t="str">
        <f>IF(P293="","",INDEX(Aux_loc!B:D,MATCH(P293,Aux_loc!D:D,0),2))</f>
        <v/>
      </c>
      <c r="O293" s="301"/>
      <c r="P293" s="297"/>
      <c r="Q293" s="297"/>
      <c r="R293" s="297"/>
      <c r="S293" s="297"/>
      <c r="T293" s="297"/>
      <c r="U293" s="297"/>
      <c r="V293" s="183"/>
      <c r="W293" s="183"/>
      <c r="X293" s="183"/>
      <c r="Y293" s="183"/>
      <c r="Z293" s="183"/>
      <c r="AA293" s="183"/>
      <c r="AB293" s="183"/>
      <c r="AC293" s="183"/>
      <c r="AD293" s="183"/>
      <c r="AE293" s="397" t="str">
        <f>IF(P293="","",INDEX(Aux_loc!D:E,MATCH(P293,Aux_loc!D:D,0),2))</f>
        <v/>
      </c>
      <c r="AG293">
        <f t="shared" si="28"/>
        <v>0</v>
      </c>
      <c r="AJ293">
        <f t="shared" si="29"/>
        <v>0</v>
      </c>
      <c r="AN293" t="b">
        <f t="shared" si="30"/>
        <v>0</v>
      </c>
      <c r="AO293" t="str">
        <f t="shared" si="31"/>
        <v/>
      </c>
      <c r="AP293" t="b">
        <f t="shared" si="32"/>
        <v>0</v>
      </c>
      <c r="AQ293" t="str">
        <f t="shared" si="33"/>
        <v/>
      </c>
      <c r="AR293" t="b">
        <f t="shared" si="34"/>
        <v>0</v>
      </c>
    </row>
    <row r="294" spans="3:44">
      <c r="C294" s="300" t="s">
        <v>747</v>
      </c>
      <c r="D294" s="301"/>
      <c r="E294" s="307"/>
      <c r="F294" s="392"/>
      <c r="G294" s="308"/>
      <c r="H294" s="296"/>
      <c r="I294" s="296"/>
      <c r="J294" s="296"/>
      <c r="K294" s="296"/>
      <c r="L294" s="296"/>
      <c r="M294" s="296"/>
      <c r="N294" s="300" t="str">
        <f>IF(P294="","",INDEX(Aux_loc!B:D,MATCH(P294,Aux_loc!D:D,0),2))</f>
        <v/>
      </c>
      <c r="O294" s="301"/>
      <c r="P294" s="297"/>
      <c r="Q294" s="297"/>
      <c r="R294" s="297"/>
      <c r="S294" s="297"/>
      <c r="T294" s="297"/>
      <c r="U294" s="297"/>
      <c r="V294" s="183"/>
      <c r="W294" s="183"/>
      <c r="X294" s="183"/>
      <c r="Y294" s="183"/>
      <c r="Z294" s="183"/>
      <c r="AA294" s="183"/>
      <c r="AB294" s="183"/>
      <c r="AC294" s="183"/>
      <c r="AD294" s="183"/>
      <c r="AE294" s="397" t="str">
        <f>IF(P294="","",INDEX(Aux_loc!D:E,MATCH(P294,Aux_loc!D:D,0),2))</f>
        <v/>
      </c>
      <c r="AG294">
        <f t="shared" si="28"/>
        <v>0</v>
      </c>
      <c r="AJ294">
        <f t="shared" si="29"/>
        <v>0</v>
      </c>
      <c r="AN294" t="b">
        <f t="shared" si="30"/>
        <v>0</v>
      </c>
      <c r="AO294" t="str">
        <f t="shared" si="31"/>
        <v/>
      </c>
      <c r="AP294" t="b">
        <f t="shared" si="32"/>
        <v>0</v>
      </c>
      <c r="AQ294" t="str">
        <f t="shared" si="33"/>
        <v/>
      </c>
      <c r="AR294" t="b">
        <f t="shared" si="34"/>
        <v>0</v>
      </c>
    </row>
    <row r="295" spans="3:44">
      <c r="C295" s="300" t="s">
        <v>748</v>
      </c>
      <c r="D295" s="301"/>
      <c r="E295" s="307"/>
      <c r="F295" s="392"/>
      <c r="G295" s="308"/>
      <c r="H295" s="296"/>
      <c r="I295" s="296"/>
      <c r="J295" s="296"/>
      <c r="K295" s="296"/>
      <c r="L295" s="296"/>
      <c r="M295" s="296"/>
      <c r="N295" s="300" t="str">
        <f>IF(P295="","",INDEX(Aux_loc!B:D,MATCH(P295,Aux_loc!D:D,0),2))</f>
        <v/>
      </c>
      <c r="O295" s="301"/>
      <c r="P295" s="297"/>
      <c r="Q295" s="297"/>
      <c r="R295" s="297"/>
      <c r="S295" s="297"/>
      <c r="T295" s="297"/>
      <c r="U295" s="297"/>
      <c r="V295" s="183"/>
      <c r="W295" s="183"/>
      <c r="X295" s="183"/>
      <c r="Y295" s="183"/>
      <c r="Z295" s="183"/>
      <c r="AA295" s="183"/>
      <c r="AB295" s="183"/>
      <c r="AC295" s="183"/>
      <c r="AD295" s="183"/>
      <c r="AE295" s="397" t="str">
        <f>IF(P295="","",INDEX(Aux_loc!D:E,MATCH(P295,Aux_loc!D:D,0),2))</f>
        <v/>
      </c>
      <c r="AG295">
        <f t="shared" si="28"/>
        <v>0</v>
      </c>
      <c r="AJ295">
        <f t="shared" si="29"/>
        <v>0</v>
      </c>
      <c r="AN295" t="b">
        <f t="shared" si="30"/>
        <v>0</v>
      </c>
      <c r="AO295" t="str">
        <f t="shared" si="31"/>
        <v/>
      </c>
      <c r="AP295" t="b">
        <f t="shared" si="32"/>
        <v>0</v>
      </c>
      <c r="AQ295" t="str">
        <f t="shared" si="33"/>
        <v/>
      </c>
      <c r="AR295" t="b">
        <f t="shared" si="34"/>
        <v>0</v>
      </c>
    </row>
    <row r="296" spans="3:44">
      <c r="C296" s="300" t="s">
        <v>749</v>
      </c>
      <c r="D296" s="301"/>
      <c r="E296" s="307"/>
      <c r="F296" s="392"/>
      <c r="G296" s="308"/>
      <c r="H296" s="296"/>
      <c r="I296" s="296"/>
      <c r="J296" s="296"/>
      <c r="K296" s="296"/>
      <c r="L296" s="296"/>
      <c r="M296" s="296"/>
      <c r="N296" s="300" t="str">
        <f>IF(P296="","",INDEX(Aux_loc!B:D,MATCH(P296,Aux_loc!D:D,0),2))</f>
        <v/>
      </c>
      <c r="O296" s="301"/>
      <c r="P296" s="297"/>
      <c r="Q296" s="297"/>
      <c r="R296" s="297"/>
      <c r="S296" s="297"/>
      <c r="T296" s="297"/>
      <c r="U296" s="297"/>
      <c r="V296" s="183"/>
      <c r="W296" s="183"/>
      <c r="X296" s="183"/>
      <c r="Y296" s="183"/>
      <c r="Z296" s="183"/>
      <c r="AA296" s="183"/>
      <c r="AB296" s="183"/>
      <c r="AC296" s="183"/>
      <c r="AD296" s="183"/>
      <c r="AE296" s="397" t="str">
        <f>IF(P296="","",INDEX(Aux_loc!D:E,MATCH(P296,Aux_loc!D:D,0),2))</f>
        <v/>
      </c>
      <c r="AG296">
        <f t="shared" si="28"/>
        <v>0</v>
      </c>
      <c r="AJ296">
        <f t="shared" si="29"/>
        <v>0</v>
      </c>
      <c r="AN296" t="b">
        <f t="shared" si="30"/>
        <v>0</v>
      </c>
      <c r="AO296" t="str">
        <f t="shared" si="31"/>
        <v/>
      </c>
      <c r="AP296" t="b">
        <f t="shared" si="32"/>
        <v>0</v>
      </c>
      <c r="AQ296" t="str">
        <f t="shared" si="33"/>
        <v/>
      </c>
      <c r="AR296" t="b">
        <f t="shared" si="34"/>
        <v>0</v>
      </c>
    </row>
    <row r="297" spans="3:44">
      <c r="C297" s="300" t="s">
        <v>750</v>
      </c>
      <c r="D297" s="301"/>
      <c r="E297" s="307"/>
      <c r="F297" s="392"/>
      <c r="G297" s="308"/>
      <c r="H297" s="296"/>
      <c r="I297" s="296"/>
      <c r="J297" s="296"/>
      <c r="K297" s="296"/>
      <c r="L297" s="296"/>
      <c r="M297" s="296"/>
      <c r="N297" s="300" t="str">
        <f>IF(P297="","",INDEX(Aux_loc!B:D,MATCH(P297,Aux_loc!D:D,0),2))</f>
        <v/>
      </c>
      <c r="O297" s="301"/>
      <c r="P297" s="297"/>
      <c r="Q297" s="297"/>
      <c r="R297" s="297"/>
      <c r="S297" s="297"/>
      <c r="T297" s="297"/>
      <c r="U297" s="297"/>
      <c r="V297" s="183"/>
      <c r="W297" s="183"/>
      <c r="X297" s="183"/>
      <c r="Y297" s="183"/>
      <c r="Z297" s="183"/>
      <c r="AA297" s="183"/>
      <c r="AB297" s="183"/>
      <c r="AC297" s="183"/>
      <c r="AD297" s="183"/>
      <c r="AE297" s="397" t="str">
        <f>IF(P297="","",INDEX(Aux_loc!D:E,MATCH(P297,Aux_loc!D:D,0),2))</f>
        <v/>
      </c>
      <c r="AG297">
        <f t="shared" si="28"/>
        <v>0</v>
      </c>
      <c r="AJ297">
        <f t="shared" si="29"/>
        <v>0</v>
      </c>
      <c r="AN297" t="b">
        <f t="shared" si="30"/>
        <v>0</v>
      </c>
      <c r="AO297" t="str">
        <f t="shared" si="31"/>
        <v/>
      </c>
      <c r="AP297" t="b">
        <f t="shared" si="32"/>
        <v>0</v>
      </c>
      <c r="AQ297" t="str">
        <f t="shared" si="33"/>
        <v/>
      </c>
      <c r="AR297" t="b">
        <f t="shared" si="34"/>
        <v>0</v>
      </c>
    </row>
    <row r="298" spans="3:44">
      <c r="C298" s="300" t="s">
        <v>751</v>
      </c>
      <c r="D298" s="301"/>
      <c r="E298" s="307"/>
      <c r="F298" s="392"/>
      <c r="G298" s="308"/>
      <c r="H298" s="296"/>
      <c r="I298" s="296"/>
      <c r="J298" s="296"/>
      <c r="K298" s="296"/>
      <c r="L298" s="296"/>
      <c r="M298" s="296"/>
      <c r="N298" s="300" t="str">
        <f>IF(P298="","",INDEX(Aux_loc!B:D,MATCH(P298,Aux_loc!D:D,0),2))</f>
        <v/>
      </c>
      <c r="O298" s="301"/>
      <c r="P298" s="297"/>
      <c r="Q298" s="297"/>
      <c r="R298" s="297"/>
      <c r="S298" s="297"/>
      <c r="T298" s="297"/>
      <c r="U298" s="297"/>
      <c r="V298" s="183"/>
      <c r="W298" s="183"/>
      <c r="X298" s="183"/>
      <c r="Y298" s="183"/>
      <c r="Z298" s="183"/>
      <c r="AA298" s="183"/>
      <c r="AB298" s="183"/>
      <c r="AC298" s="183"/>
      <c r="AD298" s="183"/>
      <c r="AE298" s="397" t="str">
        <f>IF(P298="","",INDEX(Aux_loc!D:E,MATCH(P298,Aux_loc!D:D,0),2))</f>
        <v/>
      </c>
      <c r="AG298">
        <f t="shared" si="28"/>
        <v>0</v>
      </c>
      <c r="AJ298">
        <f t="shared" si="29"/>
        <v>0</v>
      </c>
      <c r="AN298" t="b">
        <f t="shared" si="30"/>
        <v>0</v>
      </c>
      <c r="AO298" t="str">
        <f t="shared" si="31"/>
        <v/>
      </c>
      <c r="AP298" t="b">
        <f t="shared" si="32"/>
        <v>0</v>
      </c>
      <c r="AQ298" t="str">
        <f t="shared" si="33"/>
        <v/>
      </c>
      <c r="AR298" t="b">
        <f t="shared" si="34"/>
        <v>0</v>
      </c>
    </row>
    <row r="299" spans="3:44">
      <c r="C299" s="300" t="s">
        <v>752</v>
      </c>
      <c r="D299" s="301"/>
      <c r="E299" s="307"/>
      <c r="F299" s="392"/>
      <c r="G299" s="308"/>
      <c r="H299" s="296"/>
      <c r="I299" s="296"/>
      <c r="J299" s="296"/>
      <c r="K299" s="296"/>
      <c r="L299" s="296"/>
      <c r="M299" s="296"/>
      <c r="N299" s="300" t="str">
        <f>IF(P299="","",INDEX(Aux_loc!B:D,MATCH(P299,Aux_loc!D:D,0),2))</f>
        <v/>
      </c>
      <c r="O299" s="301"/>
      <c r="P299" s="297"/>
      <c r="Q299" s="297"/>
      <c r="R299" s="297"/>
      <c r="S299" s="297"/>
      <c r="T299" s="297"/>
      <c r="U299" s="297"/>
      <c r="V299" s="183"/>
      <c r="W299" s="183"/>
      <c r="X299" s="183"/>
      <c r="Y299" s="183"/>
      <c r="Z299" s="183"/>
      <c r="AA299" s="183"/>
      <c r="AB299" s="183"/>
      <c r="AC299" s="183"/>
      <c r="AD299" s="183"/>
      <c r="AE299" s="397" t="str">
        <f>IF(P299="","",INDEX(Aux_loc!D:E,MATCH(P299,Aux_loc!D:D,0),2))</f>
        <v/>
      </c>
      <c r="AG299">
        <f t="shared" si="28"/>
        <v>0</v>
      </c>
      <c r="AJ299">
        <f t="shared" si="29"/>
        <v>0</v>
      </c>
      <c r="AN299" t="b">
        <f t="shared" si="30"/>
        <v>0</v>
      </c>
      <c r="AO299" t="str">
        <f t="shared" si="31"/>
        <v/>
      </c>
      <c r="AP299" t="b">
        <f t="shared" si="32"/>
        <v>0</v>
      </c>
      <c r="AQ299" t="str">
        <f t="shared" si="33"/>
        <v/>
      </c>
      <c r="AR299" t="b">
        <f t="shared" si="34"/>
        <v>0</v>
      </c>
    </row>
    <row r="300" spans="3:44">
      <c r="C300" s="300" t="s">
        <v>753</v>
      </c>
      <c r="D300" s="301"/>
      <c r="E300" s="307"/>
      <c r="F300" s="392"/>
      <c r="G300" s="308"/>
      <c r="H300" s="296"/>
      <c r="I300" s="296"/>
      <c r="J300" s="296"/>
      <c r="K300" s="296"/>
      <c r="L300" s="296"/>
      <c r="M300" s="296"/>
      <c r="N300" s="300" t="str">
        <f>IF(P300="","",INDEX(Aux_loc!B:D,MATCH(P300,Aux_loc!D:D,0),2))</f>
        <v/>
      </c>
      <c r="O300" s="301"/>
      <c r="P300" s="297"/>
      <c r="Q300" s="297"/>
      <c r="R300" s="297"/>
      <c r="S300" s="297"/>
      <c r="T300" s="297"/>
      <c r="U300" s="297"/>
      <c r="V300" s="183"/>
      <c r="W300" s="183"/>
      <c r="X300" s="183"/>
      <c r="Y300" s="183"/>
      <c r="Z300" s="183"/>
      <c r="AA300" s="183"/>
      <c r="AB300" s="183"/>
      <c r="AC300" s="183"/>
      <c r="AD300" s="183"/>
      <c r="AE300" s="397" t="str">
        <f>IF(P300="","",INDEX(Aux_loc!D:E,MATCH(P300,Aux_loc!D:D,0),2))</f>
        <v/>
      </c>
      <c r="AG300">
        <f t="shared" si="28"/>
        <v>0</v>
      </c>
      <c r="AJ300">
        <f t="shared" si="29"/>
        <v>0</v>
      </c>
      <c r="AN300" t="b">
        <f t="shared" si="30"/>
        <v>0</v>
      </c>
      <c r="AO300" t="str">
        <f t="shared" si="31"/>
        <v/>
      </c>
      <c r="AP300" t="b">
        <f t="shared" si="32"/>
        <v>0</v>
      </c>
      <c r="AQ300" t="str">
        <f t="shared" si="33"/>
        <v/>
      </c>
      <c r="AR300" t="b">
        <f t="shared" si="34"/>
        <v>0</v>
      </c>
    </row>
    <row r="301" spans="3:44">
      <c r="C301" s="300" t="s">
        <v>754</v>
      </c>
      <c r="D301" s="301"/>
      <c r="E301" s="307"/>
      <c r="F301" s="392"/>
      <c r="G301" s="308"/>
      <c r="H301" s="296"/>
      <c r="I301" s="296"/>
      <c r="J301" s="296"/>
      <c r="K301" s="296"/>
      <c r="L301" s="296"/>
      <c r="M301" s="296"/>
      <c r="N301" s="300" t="str">
        <f>IF(P301="","",INDEX(Aux_loc!B:D,MATCH(P301,Aux_loc!D:D,0),2))</f>
        <v/>
      </c>
      <c r="O301" s="301"/>
      <c r="P301" s="297"/>
      <c r="Q301" s="297"/>
      <c r="R301" s="297"/>
      <c r="S301" s="297"/>
      <c r="T301" s="297"/>
      <c r="U301" s="297"/>
      <c r="V301" s="183"/>
      <c r="W301" s="183"/>
      <c r="X301" s="183"/>
      <c r="Y301" s="183"/>
      <c r="Z301" s="183"/>
      <c r="AA301" s="183"/>
      <c r="AB301" s="183"/>
      <c r="AC301" s="183"/>
      <c r="AD301" s="183"/>
      <c r="AE301" s="397" t="str">
        <f>IF(P301="","",INDEX(Aux_loc!D:E,MATCH(P301,Aux_loc!D:D,0),2))</f>
        <v/>
      </c>
      <c r="AG301">
        <f t="shared" si="28"/>
        <v>0</v>
      </c>
      <c r="AJ301">
        <f t="shared" si="29"/>
        <v>0</v>
      </c>
      <c r="AN301" t="b">
        <f t="shared" si="30"/>
        <v>0</v>
      </c>
      <c r="AO301" t="str">
        <f t="shared" si="31"/>
        <v/>
      </c>
      <c r="AP301" t="b">
        <f t="shared" si="32"/>
        <v>0</v>
      </c>
      <c r="AQ301" t="str">
        <f t="shared" si="33"/>
        <v/>
      </c>
      <c r="AR301" t="b">
        <f t="shared" si="34"/>
        <v>0</v>
      </c>
    </row>
    <row r="302" spans="3:44">
      <c r="C302" s="300" t="s">
        <v>755</v>
      </c>
      <c r="D302" s="301"/>
      <c r="E302" s="307"/>
      <c r="F302" s="392"/>
      <c r="G302" s="308"/>
      <c r="H302" s="296"/>
      <c r="I302" s="296"/>
      <c r="J302" s="296"/>
      <c r="K302" s="296"/>
      <c r="L302" s="296"/>
      <c r="M302" s="296"/>
      <c r="N302" s="300" t="str">
        <f>IF(P302="","",INDEX(Aux_loc!B:D,MATCH(P302,Aux_loc!D:D,0),2))</f>
        <v/>
      </c>
      <c r="O302" s="301"/>
      <c r="P302" s="297"/>
      <c r="Q302" s="297"/>
      <c r="R302" s="297"/>
      <c r="S302" s="297"/>
      <c r="T302" s="297"/>
      <c r="U302" s="297"/>
      <c r="V302" s="183"/>
      <c r="W302" s="183"/>
      <c r="X302" s="183"/>
      <c r="Y302" s="183"/>
      <c r="Z302" s="183"/>
      <c r="AA302" s="183"/>
      <c r="AB302" s="183"/>
      <c r="AC302" s="183"/>
      <c r="AD302" s="183"/>
      <c r="AE302" s="397" t="str">
        <f>IF(P302="","",INDEX(Aux_loc!D:E,MATCH(P302,Aux_loc!D:D,0),2))</f>
        <v/>
      </c>
      <c r="AG302">
        <f t="shared" si="28"/>
        <v>0</v>
      </c>
      <c r="AJ302">
        <f t="shared" si="29"/>
        <v>0</v>
      </c>
      <c r="AN302" t="b">
        <f t="shared" si="30"/>
        <v>0</v>
      </c>
      <c r="AO302" t="str">
        <f t="shared" si="31"/>
        <v/>
      </c>
      <c r="AP302" t="b">
        <f t="shared" si="32"/>
        <v>0</v>
      </c>
      <c r="AQ302" t="str">
        <f t="shared" si="33"/>
        <v/>
      </c>
      <c r="AR302" t="b">
        <f t="shared" si="34"/>
        <v>0</v>
      </c>
    </row>
    <row r="303" spans="3:44">
      <c r="C303" s="300" t="s">
        <v>756</v>
      </c>
      <c r="D303" s="301"/>
      <c r="E303" s="307"/>
      <c r="F303" s="392"/>
      <c r="G303" s="308"/>
      <c r="H303" s="296"/>
      <c r="I303" s="296"/>
      <c r="J303" s="296"/>
      <c r="K303" s="296"/>
      <c r="L303" s="296"/>
      <c r="M303" s="296"/>
      <c r="N303" s="300" t="str">
        <f>IF(P303="","",INDEX(Aux_loc!B:D,MATCH(P303,Aux_loc!D:D,0),2))</f>
        <v/>
      </c>
      <c r="O303" s="301"/>
      <c r="P303" s="297"/>
      <c r="Q303" s="297"/>
      <c r="R303" s="297"/>
      <c r="S303" s="297"/>
      <c r="T303" s="297"/>
      <c r="U303" s="297"/>
      <c r="V303" s="183"/>
      <c r="W303" s="183"/>
      <c r="X303" s="183"/>
      <c r="Y303" s="183"/>
      <c r="Z303" s="183"/>
      <c r="AA303" s="183"/>
      <c r="AB303" s="183"/>
      <c r="AC303" s="183"/>
      <c r="AD303" s="183"/>
      <c r="AE303" s="397" t="str">
        <f>IF(P303="","",INDEX(Aux_loc!D:E,MATCH(P303,Aux_loc!D:D,0),2))</f>
        <v/>
      </c>
      <c r="AG303">
        <f t="shared" si="28"/>
        <v>0</v>
      </c>
      <c r="AJ303">
        <f t="shared" si="29"/>
        <v>0</v>
      </c>
      <c r="AN303" t="b">
        <f t="shared" si="30"/>
        <v>0</v>
      </c>
      <c r="AO303" t="str">
        <f t="shared" si="31"/>
        <v/>
      </c>
      <c r="AP303" t="b">
        <f t="shared" si="32"/>
        <v>0</v>
      </c>
      <c r="AQ303" t="str">
        <f t="shared" si="33"/>
        <v/>
      </c>
      <c r="AR303" t="b">
        <f t="shared" si="34"/>
        <v>0</v>
      </c>
    </row>
    <row r="304" spans="3:44">
      <c r="C304" s="300" t="s">
        <v>757</v>
      </c>
      <c r="D304" s="301"/>
      <c r="E304" s="307"/>
      <c r="F304" s="392"/>
      <c r="G304" s="308"/>
      <c r="H304" s="296"/>
      <c r="I304" s="296"/>
      <c r="J304" s="296"/>
      <c r="K304" s="296"/>
      <c r="L304" s="296"/>
      <c r="M304" s="296"/>
      <c r="N304" s="300" t="str">
        <f>IF(P304="","",INDEX(Aux_loc!B:D,MATCH(P304,Aux_loc!D:D,0),2))</f>
        <v/>
      </c>
      <c r="O304" s="301"/>
      <c r="P304" s="297"/>
      <c r="Q304" s="297"/>
      <c r="R304" s="297"/>
      <c r="S304" s="297"/>
      <c r="T304" s="297"/>
      <c r="U304" s="297"/>
      <c r="V304" s="183"/>
      <c r="W304" s="183"/>
      <c r="X304" s="183"/>
      <c r="Y304" s="183"/>
      <c r="Z304" s="183"/>
      <c r="AA304" s="183"/>
      <c r="AB304" s="183"/>
      <c r="AC304" s="183"/>
      <c r="AD304" s="183"/>
      <c r="AE304" s="397" t="str">
        <f>IF(P304="","",INDEX(Aux_loc!D:E,MATCH(P304,Aux_loc!D:D,0),2))</f>
        <v/>
      </c>
      <c r="AG304">
        <f t="shared" si="28"/>
        <v>0</v>
      </c>
      <c r="AJ304">
        <f t="shared" si="29"/>
        <v>0</v>
      </c>
      <c r="AN304" t="b">
        <f t="shared" si="30"/>
        <v>0</v>
      </c>
      <c r="AO304" t="str">
        <f t="shared" si="31"/>
        <v/>
      </c>
      <c r="AP304" t="b">
        <f t="shared" si="32"/>
        <v>0</v>
      </c>
      <c r="AQ304" t="str">
        <f t="shared" si="33"/>
        <v/>
      </c>
      <c r="AR304" t="b">
        <f t="shared" si="34"/>
        <v>0</v>
      </c>
    </row>
    <row r="305" spans="3:44">
      <c r="C305" s="300" t="s">
        <v>758</v>
      </c>
      <c r="D305" s="301"/>
      <c r="E305" s="307"/>
      <c r="F305" s="392"/>
      <c r="G305" s="308"/>
      <c r="H305" s="296"/>
      <c r="I305" s="296"/>
      <c r="J305" s="296"/>
      <c r="K305" s="296"/>
      <c r="L305" s="296"/>
      <c r="M305" s="296"/>
      <c r="N305" s="300" t="str">
        <f>IF(P305="","",INDEX(Aux_loc!B:D,MATCH(P305,Aux_loc!D:D,0),2))</f>
        <v/>
      </c>
      <c r="O305" s="301"/>
      <c r="P305" s="297"/>
      <c r="Q305" s="297"/>
      <c r="R305" s="297"/>
      <c r="S305" s="297"/>
      <c r="T305" s="297"/>
      <c r="U305" s="297"/>
      <c r="V305" s="183"/>
      <c r="W305" s="183"/>
      <c r="X305" s="183"/>
      <c r="Y305" s="183"/>
      <c r="Z305" s="183"/>
      <c r="AA305" s="183"/>
      <c r="AB305" s="183"/>
      <c r="AC305" s="183"/>
      <c r="AD305" s="183"/>
      <c r="AE305" s="397" t="str">
        <f>IF(P305="","",INDEX(Aux_loc!D:E,MATCH(P305,Aux_loc!D:D,0),2))</f>
        <v/>
      </c>
      <c r="AG305">
        <f t="shared" si="28"/>
        <v>0</v>
      </c>
      <c r="AJ305">
        <f t="shared" si="29"/>
        <v>0</v>
      </c>
      <c r="AN305" t="b">
        <f t="shared" si="30"/>
        <v>0</v>
      </c>
      <c r="AO305" t="str">
        <f t="shared" si="31"/>
        <v/>
      </c>
      <c r="AP305" t="b">
        <f t="shared" si="32"/>
        <v>0</v>
      </c>
      <c r="AQ305" t="str">
        <f t="shared" si="33"/>
        <v/>
      </c>
      <c r="AR305" t="b">
        <f t="shared" si="34"/>
        <v>0</v>
      </c>
    </row>
    <row r="306" spans="3:44">
      <c r="C306" s="300" t="s">
        <v>759</v>
      </c>
      <c r="D306" s="301"/>
      <c r="E306" s="307"/>
      <c r="F306" s="392"/>
      <c r="G306" s="308"/>
      <c r="H306" s="296"/>
      <c r="I306" s="296"/>
      <c r="J306" s="296"/>
      <c r="K306" s="296"/>
      <c r="L306" s="296"/>
      <c r="M306" s="296"/>
      <c r="N306" s="300" t="str">
        <f>IF(P306="","",INDEX(Aux_loc!B:D,MATCH(P306,Aux_loc!D:D,0),2))</f>
        <v/>
      </c>
      <c r="O306" s="301"/>
      <c r="P306" s="297"/>
      <c r="Q306" s="297"/>
      <c r="R306" s="297"/>
      <c r="S306" s="297"/>
      <c r="T306" s="297"/>
      <c r="U306" s="297"/>
      <c r="V306" s="183"/>
      <c r="W306" s="183"/>
      <c r="X306" s="183"/>
      <c r="Y306" s="183"/>
      <c r="Z306" s="183"/>
      <c r="AA306" s="183"/>
      <c r="AB306" s="183"/>
      <c r="AC306" s="183"/>
      <c r="AD306" s="183"/>
      <c r="AE306" s="397" t="str">
        <f>IF(P306="","",INDEX(Aux_loc!D:E,MATCH(P306,Aux_loc!D:D,0),2))</f>
        <v/>
      </c>
      <c r="AG306">
        <f t="shared" si="28"/>
        <v>0</v>
      </c>
      <c r="AJ306">
        <f t="shared" si="29"/>
        <v>0</v>
      </c>
      <c r="AN306" t="b">
        <f t="shared" si="30"/>
        <v>0</v>
      </c>
      <c r="AO306" t="str">
        <f t="shared" si="31"/>
        <v/>
      </c>
      <c r="AP306" t="b">
        <f t="shared" si="32"/>
        <v>0</v>
      </c>
      <c r="AQ306" t="str">
        <f t="shared" si="33"/>
        <v/>
      </c>
      <c r="AR306" t="b">
        <f t="shared" si="34"/>
        <v>0</v>
      </c>
    </row>
    <row r="307" spans="3:44">
      <c r="C307" s="300" t="s">
        <v>760</v>
      </c>
      <c r="D307" s="301"/>
      <c r="E307" s="307"/>
      <c r="F307" s="392"/>
      <c r="G307" s="308"/>
      <c r="H307" s="296"/>
      <c r="I307" s="296"/>
      <c r="J307" s="296"/>
      <c r="K307" s="296"/>
      <c r="L307" s="296"/>
      <c r="M307" s="296"/>
      <c r="N307" s="300" t="str">
        <f>IF(P307="","",INDEX(Aux_loc!B:D,MATCH(P307,Aux_loc!D:D,0),2))</f>
        <v/>
      </c>
      <c r="O307" s="301"/>
      <c r="P307" s="297"/>
      <c r="Q307" s="297"/>
      <c r="R307" s="297"/>
      <c r="S307" s="297"/>
      <c r="T307" s="297"/>
      <c r="U307" s="297"/>
      <c r="V307" s="183"/>
      <c r="W307" s="183"/>
      <c r="X307" s="183"/>
      <c r="Y307" s="183"/>
      <c r="Z307" s="183"/>
      <c r="AA307" s="183"/>
      <c r="AB307" s="183"/>
      <c r="AC307" s="183"/>
      <c r="AD307" s="183"/>
      <c r="AE307" s="397" t="str">
        <f>IF(P307="","",INDEX(Aux_loc!D:E,MATCH(P307,Aux_loc!D:D,0),2))</f>
        <v/>
      </c>
      <c r="AG307">
        <f t="shared" si="28"/>
        <v>0</v>
      </c>
      <c r="AJ307">
        <f t="shared" si="29"/>
        <v>0</v>
      </c>
      <c r="AN307" t="b">
        <f t="shared" si="30"/>
        <v>0</v>
      </c>
      <c r="AO307" t="str">
        <f t="shared" si="31"/>
        <v/>
      </c>
      <c r="AP307" t="b">
        <f t="shared" si="32"/>
        <v>0</v>
      </c>
      <c r="AQ307" t="str">
        <f t="shared" si="33"/>
        <v/>
      </c>
      <c r="AR307" t="b">
        <f t="shared" si="34"/>
        <v>0</v>
      </c>
    </row>
    <row r="308" spans="3:44">
      <c r="C308" s="300" t="s">
        <v>761</v>
      </c>
      <c r="D308" s="301"/>
      <c r="E308" s="307"/>
      <c r="F308" s="392"/>
      <c r="G308" s="308"/>
      <c r="H308" s="296"/>
      <c r="I308" s="296"/>
      <c r="J308" s="296"/>
      <c r="K308" s="296"/>
      <c r="L308" s="296"/>
      <c r="M308" s="296"/>
      <c r="N308" s="300" t="str">
        <f>IF(P308="","",INDEX(Aux_loc!B:D,MATCH(P308,Aux_loc!D:D,0),2))</f>
        <v/>
      </c>
      <c r="O308" s="301"/>
      <c r="P308" s="297"/>
      <c r="Q308" s="297"/>
      <c r="R308" s="297"/>
      <c r="S308" s="297"/>
      <c r="T308" s="297"/>
      <c r="U308" s="297"/>
      <c r="V308" s="183"/>
      <c r="W308" s="183"/>
      <c r="X308" s="183"/>
      <c r="Y308" s="183"/>
      <c r="Z308" s="183"/>
      <c r="AA308" s="183"/>
      <c r="AB308" s="183"/>
      <c r="AC308" s="183"/>
      <c r="AD308" s="183"/>
      <c r="AE308" s="397" t="str">
        <f>IF(P308="","",INDEX(Aux_loc!D:E,MATCH(P308,Aux_loc!D:D,0),2))</f>
        <v/>
      </c>
      <c r="AG308">
        <f t="shared" si="28"/>
        <v>0</v>
      </c>
      <c r="AJ308">
        <f t="shared" si="29"/>
        <v>0</v>
      </c>
      <c r="AN308" t="b">
        <f t="shared" si="30"/>
        <v>0</v>
      </c>
      <c r="AO308" t="str">
        <f t="shared" si="31"/>
        <v/>
      </c>
      <c r="AP308" t="b">
        <f t="shared" si="32"/>
        <v>0</v>
      </c>
      <c r="AQ308" t="str">
        <f t="shared" si="33"/>
        <v/>
      </c>
      <c r="AR308" t="b">
        <f t="shared" si="34"/>
        <v>0</v>
      </c>
    </row>
    <row r="309" spans="3:44">
      <c r="C309" s="300" t="s">
        <v>762</v>
      </c>
      <c r="D309" s="301"/>
      <c r="E309" s="307"/>
      <c r="F309" s="392"/>
      <c r="G309" s="308"/>
      <c r="H309" s="296"/>
      <c r="I309" s="296"/>
      <c r="J309" s="296"/>
      <c r="K309" s="296"/>
      <c r="L309" s="296"/>
      <c r="M309" s="296"/>
      <c r="N309" s="300" t="str">
        <f>IF(P309="","",INDEX(Aux_loc!B:D,MATCH(P309,Aux_loc!D:D,0),2))</f>
        <v/>
      </c>
      <c r="O309" s="301"/>
      <c r="P309" s="297"/>
      <c r="Q309" s="297"/>
      <c r="R309" s="297"/>
      <c r="S309" s="297"/>
      <c r="T309" s="297"/>
      <c r="U309" s="297"/>
      <c r="V309" s="183"/>
      <c r="W309" s="183"/>
      <c r="X309" s="183"/>
      <c r="Y309" s="183"/>
      <c r="Z309" s="183"/>
      <c r="AA309" s="183"/>
      <c r="AB309" s="183"/>
      <c r="AC309" s="183"/>
      <c r="AD309" s="183"/>
      <c r="AE309" s="397" t="str">
        <f>IF(P309="","",INDEX(Aux_loc!D:E,MATCH(P309,Aux_loc!D:D,0),2))</f>
        <v/>
      </c>
      <c r="AG309">
        <f t="shared" si="28"/>
        <v>0</v>
      </c>
      <c r="AJ309">
        <f t="shared" si="29"/>
        <v>0</v>
      </c>
      <c r="AN309" t="b">
        <f t="shared" si="30"/>
        <v>0</v>
      </c>
      <c r="AO309" t="str">
        <f t="shared" si="31"/>
        <v/>
      </c>
      <c r="AP309" t="b">
        <f t="shared" si="32"/>
        <v>0</v>
      </c>
      <c r="AQ309" t="str">
        <f t="shared" si="33"/>
        <v/>
      </c>
      <c r="AR309" t="b">
        <f t="shared" si="34"/>
        <v>0</v>
      </c>
    </row>
    <row r="310" spans="3:44">
      <c r="C310" s="300" t="s">
        <v>763</v>
      </c>
      <c r="D310" s="301"/>
      <c r="E310" s="307"/>
      <c r="F310" s="392"/>
      <c r="G310" s="308"/>
      <c r="H310" s="296"/>
      <c r="I310" s="296"/>
      <c r="J310" s="296"/>
      <c r="K310" s="296"/>
      <c r="L310" s="296"/>
      <c r="M310" s="296"/>
      <c r="N310" s="300" t="str">
        <f>IF(P310="","",INDEX(Aux_loc!B:D,MATCH(P310,Aux_loc!D:D,0),2))</f>
        <v/>
      </c>
      <c r="O310" s="301"/>
      <c r="P310" s="297"/>
      <c r="Q310" s="297"/>
      <c r="R310" s="297"/>
      <c r="S310" s="297"/>
      <c r="T310" s="297"/>
      <c r="U310" s="297"/>
      <c r="V310" s="183"/>
      <c r="W310" s="183"/>
      <c r="X310" s="183"/>
      <c r="Y310" s="183"/>
      <c r="Z310" s="183"/>
      <c r="AA310" s="183"/>
      <c r="AB310" s="183"/>
      <c r="AC310" s="183"/>
      <c r="AD310" s="183"/>
      <c r="AE310" s="397" t="str">
        <f>IF(P310="","",INDEX(Aux_loc!D:E,MATCH(P310,Aux_loc!D:D,0),2))</f>
        <v/>
      </c>
      <c r="AG310">
        <f t="shared" si="28"/>
        <v>0</v>
      </c>
      <c r="AJ310">
        <f t="shared" si="29"/>
        <v>0</v>
      </c>
      <c r="AN310" t="b">
        <f t="shared" si="30"/>
        <v>0</v>
      </c>
      <c r="AO310" t="str">
        <f t="shared" si="31"/>
        <v/>
      </c>
      <c r="AP310" t="b">
        <f t="shared" si="32"/>
        <v>0</v>
      </c>
      <c r="AQ310" t="str">
        <f t="shared" si="33"/>
        <v/>
      </c>
      <c r="AR310" t="b">
        <f t="shared" si="34"/>
        <v>0</v>
      </c>
    </row>
    <row r="311" spans="3:44">
      <c r="C311" s="300" t="s">
        <v>764</v>
      </c>
      <c r="D311" s="301"/>
      <c r="E311" s="307"/>
      <c r="F311" s="392"/>
      <c r="G311" s="308"/>
      <c r="H311" s="296"/>
      <c r="I311" s="296"/>
      <c r="J311" s="296"/>
      <c r="K311" s="296"/>
      <c r="L311" s="296"/>
      <c r="M311" s="296"/>
      <c r="N311" s="300" t="str">
        <f>IF(P311="","",INDEX(Aux_loc!B:D,MATCH(P311,Aux_loc!D:D,0),2))</f>
        <v/>
      </c>
      <c r="O311" s="301"/>
      <c r="P311" s="297"/>
      <c r="Q311" s="297"/>
      <c r="R311" s="297"/>
      <c r="S311" s="297"/>
      <c r="T311" s="297"/>
      <c r="U311" s="297"/>
      <c r="V311" s="183"/>
      <c r="W311" s="183"/>
      <c r="X311" s="183"/>
      <c r="Y311" s="183"/>
      <c r="Z311" s="183"/>
      <c r="AA311" s="183"/>
      <c r="AB311" s="183"/>
      <c r="AC311" s="183"/>
      <c r="AD311" s="183"/>
      <c r="AE311" s="397" t="str">
        <f>IF(P311="","",INDEX(Aux_loc!D:E,MATCH(P311,Aux_loc!D:D,0),2))</f>
        <v/>
      </c>
      <c r="AG311">
        <f t="shared" si="28"/>
        <v>0</v>
      </c>
      <c r="AJ311">
        <f t="shared" si="29"/>
        <v>0</v>
      </c>
      <c r="AN311" t="b">
        <f t="shared" si="30"/>
        <v>0</v>
      </c>
      <c r="AO311" t="str">
        <f t="shared" si="31"/>
        <v/>
      </c>
      <c r="AP311" t="b">
        <f t="shared" si="32"/>
        <v>0</v>
      </c>
      <c r="AQ311" t="str">
        <f t="shared" si="33"/>
        <v/>
      </c>
      <c r="AR311" t="b">
        <f t="shared" si="34"/>
        <v>0</v>
      </c>
    </row>
    <row r="312" spans="3:44">
      <c r="C312" s="300" t="s">
        <v>765</v>
      </c>
      <c r="D312" s="301"/>
      <c r="E312" s="307"/>
      <c r="F312" s="392"/>
      <c r="G312" s="308"/>
      <c r="H312" s="296"/>
      <c r="I312" s="296"/>
      <c r="J312" s="296"/>
      <c r="K312" s="296"/>
      <c r="L312" s="296"/>
      <c r="M312" s="296"/>
      <c r="N312" s="300" t="str">
        <f>IF(P312="","",INDEX(Aux_loc!B:D,MATCH(P312,Aux_loc!D:D,0),2))</f>
        <v/>
      </c>
      <c r="O312" s="301"/>
      <c r="P312" s="297"/>
      <c r="Q312" s="297"/>
      <c r="R312" s="297"/>
      <c r="S312" s="297"/>
      <c r="T312" s="297"/>
      <c r="U312" s="297"/>
      <c r="V312" s="183"/>
      <c r="W312" s="183"/>
      <c r="X312" s="183"/>
      <c r="Y312" s="183"/>
      <c r="Z312" s="183"/>
      <c r="AA312" s="183"/>
      <c r="AB312" s="183"/>
      <c r="AC312" s="183"/>
      <c r="AD312" s="183"/>
      <c r="AE312" s="397" t="str">
        <f>IF(P312="","",INDEX(Aux_loc!D:E,MATCH(P312,Aux_loc!D:D,0),2))</f>
        <v/>
      </c>
      <c r="AG312">
        <f t="shared" si="28"/>
        <v>0</v>
      </c>
      <c r="AJ312">
        <f t="shared" si="29"/>
        <v>0</v>
      </c>
      <c r="AN312" t="b">
        <f t="shared" si="30"/>
        <v>0</v>
      </c>
      <c r="AO312" t="str">
        <f t="shared" si="31"/>
        <v/>
      </c>
      <c r="AP312" t="b">
        <f t="shared" si="32"/>
        <v>0</v>
      </c>
      <c r="AQ312" t="str">
        <f t="shared" si="33"/>
        <v/>
      </c>
      <c r="AR312" t="b">
        <f t="shared" si="34"/>
        <v>0</v>
      </c>
    </row>
    <row r="313" spans="3:44">
      <c r="C313" s="300" t="s">
        <v>766</v>
      </c>
      <c r="D313" s="301"/>
      <c r="E313" s="307"/>
      <c r="F313" s="392"/>
      <c r="G313" s="308"/>
      <c r="H313" s="296"/>
      <c r="I313" s="296"/>
      <c r="J313" s="296"/>
      <c r="K313" s="296"/>
      <c r="L313" s="296"/>
      <c r="M313" s="296"/>
      <c r="N313" s="300" t="str">
        <f>IF(P313="","",INDEX(Aux_loc!B:D,MATCH(P313,Aux_loc!D:D,0),2))</f>
        <v/>
      </c>
      <c r="O313" s="301"/>
      <c r="P313" s="297"/>
      <c r="Q313" s="297"/>
      <c r="R313" s="297"/>
      <c r="S313" s="297"/>
      <c r="T313" s="297"/>
      <c r="U313" s="297"/>
      <c r="V313" s="183"/>
      <c r="W313" s="183"/>
      <c r="X313" s="183"/>
      <c r="Y313" s="183"/>
      <c r="Z313" s="183"/>
      <c r="AA313" s="183"/>
      <c r="AB313" s="183"/>
      <c r="AC313" s="183"/>
      <c r="AD313" s="183"/>
      <c r="AE313" s="397" t="str">
        <f>IF(P313="","",INDEX(Aux_loc!D:E,MATCH(P313,Aux_loc!D:D,0),2))</f>
        <v/>
      </c>
      <c r="AG313">
        <f t="shared" si="28"/>
        <v>0</v>
      </c>
      <c r="AJ313">
        <f t="shared" si="29"/>
        <v>0</v>
      </c>
      <c r="AN313" t="b">
        <f t="shared" si="30"/>
        <v>0</v>
      </c>
      <c r="AO313" t="str">
        <f t="shared" si="31"/>
        <v/>
      </c>
      <c r="AP313" t="b">
        <f t="shared" si="32"/>
        <v>0</v>
      </c>
      <c r="AQ313" t="str">
        <f t="shared" si="33"/>
        <v/>
      </c>
      <c r="AR313" t="b">
        <f t="shared" si="34"/>
        <v>0</v>
      </c>
    </row>
    <row r="314" spans="3:44">
      <c r="C314" s="300" t="s">
        <v>767</v>
      </c>
      <c r="D314" s="301"/>
      <c r="E314" s="307"/>
      <c r="F314" s="392"/>
      <c r="G314" s="308"/>
      <c r="H314" s="296"/>
      <c r="I314" s="296"/>
      <c r="J314" s="296"/>
      <c r="K314" s="296"/>
      <c r="L314" s="296"/>
      <c r="M314" s="296"/>
      <c r="N314" s="300" t="str">
        <f>IF(P314="","",INDEX(Aux_loc!B:D,MATCH(P314,Aux_loc!D:D,0),2))</f>
        <v/>
      </c>
      <c r="O314" s="301"/>
      <c r="P314" s="297"/>
      <c r="Q314" s="297"/>
      <c r="R314" s="297"/>
      <c r="S314" s="297"/>
      <c r="T314" s="297"/>
      <c r="U314" s="297"/>
      <c r="V314" s="183"/>
      <c r="W314" s="183"/>
      <c r="X314" s="183"/>
      <c r="Y314" s="183"/>
      <c r="Z314" s="183"/>
      <c r="AA314" s="183"/>
      <c r="AB314" s="183"/>
      <c r="AC314" s="183"/>
      <c r="AD314" s="183"/>
      <c r="AE314" s="397" t="str">
        <f>IF(P314="","",INDEX(Aux_loc!D:E,MATCH(P314,Aux_loc!D:D,0),2))</f>
        <v/>
      </c>
      <c r="AG314">
        <f t="shared" si="28"/>
        <v>0</v>
      </c>
      <c r="AJ314">
        <f t="shared" si="29"/>
        <v>0</v>
      </c>
      <c r="AN314" t="b">
        <f t="shared" si="30"/>
        <v>0</v>
      </c>
      <c r="AO314" t="str">
        <f t="shared" si="31"/>
        <v/>
      </c>
      <c r="AP314" t="b">
        <f t="shared" si="32"/>
        <v>0</v>
      </c>
      <c r="AQ314" t="str">
        <f t="shared" si="33"/>
        <v/>
      </c>
      <c r="AR314" t="b">
        <f t="shared" si="34"/>
        <v>0</v>
      </c>
    </row>
    <row r="315" spans="3:44">
      <c r="C315" s="300" t="s">
        <v>768</v>
      </c>
      <c r="D315" s="301"/>
      <c r="E315" s="307"/>
      <c r="F315" s="392"/>
      <c r="G315" s="308"/>
      <c r="H315" s="296"/>
      <c r="I315" s="296"/>
      <c r="J315" s="296"/>
      <c r="K315" s="296"/>
      <c r="L315" s="296"/>
      <c r="M315" s="296"/>
      <c r="N315" s="300" t="str">
        <f>IF(P315="","",INDEX(Aux_loc!B:D,MATCH(P315,Aux_loc!D:D,0),2))</f>
        <v/>
      </c>
      <c r="O315" s="301"/>
      <c r="P315" s="297"/>
      <c r="Q315" s="297"/>
      <c r="R315" s="297"/>
      <c r="S315" s="297"/>
      <c r="T315" s="297"/>
      <c r="U315" s="297"/>
      <c r="V315" s="183"/>
      <c r="W315" s="183"/>
      <c r="X315" s="183"/>
      <c r="Y315" s="183"/>
      <c r="Z315" s="183"/>
      <c r="AA315" s="183"/>
      <c r="AB315" s="183"/>
      <c r="AC315" s="183"/>
      <c r="AD315" s="183"/>
      <c r="AE315" s="397" t="str">
        <f>IF(P315="","",INDEX(Aux_loc!D:E,MATCH(P315,Aux_loc!D:D,0),2))</f>
        <v/>
      </c>
      <c r="AG315">
        <f t="shared" si="28"/>
        <v>0</v>
      </c>
      <c r="AJ315">
        <f t="shared" si="29"/>
        <v>0</v>
      </c>
      <c r="AN315" t="b">
        <f t="shared" si="30"/>
        <v>0</v>
      </c>
      <c r="AO315" t="str">
        <f t="shared" si="31"/>
        <v/>
      </c>
      <c r="AP315" t="b">
        <f t="shared" si="32"/>
        <v>0</v>
      </c>
      <c r="AQ315" t="str">
        <f t="shared" si="33"/>
        <v/>
      </c>
      <c r="AR315" t="b">
        <f t="shared" si="34"/>
        <v>0</v>
      </c>
    </row>
    <row r="316" spans="3:44">
      <c r="C316" s="300" t="s">
        <v>769</v>
      </c>
      <c r="D316" s="301"/>
      <c r="E316" s="307"/>
      <c r="F316" s="392"/>
      <c r="G316" s="308"/>
      <c r="H316" s="296"/>
      <c r="I316" s="296"/>
      <c r="J316" s="296"/>
      <c r="K316" s="296"/>
      <c r="L316" s="296"/>
      <c r="M316" s="296"/>
      <c r="N316" s="300" t="str">
        <f>IF(P316="","",INDEX(Aux_loc!B:D,MATCH(P316,Aux_loc!D:D,0),2))</f>
        <v/>
      </c>
      <c r="O316" s="301"/>
      <c r="P316" s="297"/>
      <c r="Q316" s="297"/>
      <c r="R316" s="297"/>
      <c r="S316" s="297"/>
      <c r="T316" s="297"/>
      <c r="U316" s="297"/>
      <c r="V316" s="183"/>
      <c r="W316" s="183"/>
      <c r="X316" s="183"/>
      <c r="Y316" s="183"/>
      <c r="Z316" s="183"/>
      <c r="AA316" s="183"/>
      <c r="AB316" s="183"/>
      <c r="AC316" s="183"/>
      <c r="AD316" s="183"/>
      <c r="AE316" s="397" t="str">
        <f>IF(P316="","",INDEX(Aux_loc!D:E,MATCH(P316,Aux_loc!D:D,0),2))</f>
        <v/>
      </c>
      <c r="AG316">
        <f t="shared" si="28"/>
        <v>0</v>
      </c>
      <c r="AJ316">
        <f t="shared" si="29"/>
        <v>0</v>
      </c>
      <c r="AN316" t="b">
        <f t="shared" si="30"/>
        <v>0</v>
      </c>
      <c r="AO316" t="str">
        <f t="shared" si="31"/>
        <v/>
      </c>
      <c r="AP316" t="b">
        <f t="shared" si="32"/>
        <v>0</v>
      </c>
      <c r="AQ316" t="str">
        <f t="shared" si="33"/>
        <v/>
      </c>
      <c r="AR316" t="b">
        <f t="shared" si="34"/>
        <v>0</v>
      </c>
    </row>
    <row r="317" spans="3:44">
      <c r="C317" s="300" t="s">
        <v>770</v>
      </c>
      <c r="D317" s="301"/>
      <c r="E317" s="307"/>
      <c r="F317" s="392"/>
      <c r="G317" s="308"/>
      <c r="H317" s="296"/>
      <c r="I317" s="296"/>
      <c r="J317" s="296"/>
      <c r="K317" s="296"/>
      <c r="L317" s="296"/>
      <c r="M317" s="296"/>
      <c r="N317" s="300" t="str">
        <f>IF(P317="","",INDEX(Aux_loc!B:D,MATCH(P317,Aux_loc!D:D,0),2))</f>
        <v/>
      </c>
      <c r="O317" s="301"/>
      <c r="P317" s="297"/>
      <c r="Q317" s="297"/>
      <c r="R317" s="297"/>
      <c r="S317" s="297"/>
      <c r="T317" s="297"/>
      <c r="U317" s="297"/>
      <c r="V317" s="183"/>
      <c r="W317" s="183"/>
      <c r="X317" s="183"/>
      <c r="Y317" s="183"/>
      <c r="Z317" s="183"/>
      <c r="AA317" s="183"/>
      <c r="AB317" s="183"/>
      <c r="AC317" s="183"/>
      <c r="AD317" s="183"/>
      <c r="AE317" s="397" t="str">
        <f>IF(P317="","",INDEX(Aux_loc!D:E,MATCH(P317,Aux_loc!D:D,0),2))</f>
        <v/>
      </c>
      <c r="AG317">
        <f t="shared" si="28"/>
        <v>0</v>
      </c>
      <c r="AJ317">
        <f t="shared" si="29"/>
        <v>0</v>
      </c>
      <c r="AN317" t="b">
        <f t="shared" si="30"/>
        <v>0</v>
      </c>
      <c r="AO317" t="str">
        <f t="shared" si="31"/>
        <v/>
      </c>
      <c r="AP317" t="b">
        <f t="shared" si="32"/>
        <v>0</v>
      </c>
      <c r="AQ317" t="str">
        <f t="shared" si="33"/>
        <v/>
      </c>
      <c r="AR317" t="b">
        <f t="shared" si="34"/>
        <v>0</v>
      </c>
    </row>
    <row r="318" spans="3:44">
      <c r="C318" s="300" t="s">
        <v>771</v>
      </c>
      <c r="D318" s="301"/>
      <c r="E318" s="307"/>
      <c r="F318" s="392"/>
      <c r="G318" s="308"/>
      <c r="H318" s="296"/>
      <c r="I318" s="296"/>
      <c r="J318" s="296"/>
      <c r="K318" s="296"/>
      <c r="L318" s="296"/>
      <c r="M318" s="296"/>
      <c r="N318" s="300" t="str">
        <f>IF(P318="","",INDEX(Aux_loc!B:D,MATCH(P318,Aux_loc!D:D,0),2))</f>
        <v/>
      </c>
      <c r="O318" s="301"/>
      <c r="P318" s="297"/>
      <c r="Q318" s="297"/>
      <c r="R318" s="297"/>
      <c r="S318" s="297"/>
      <c r="T318" s="297"/>
      <c r="U318" s="297"/>
      <c r="V318" s="183"/>
      <c r="W318" s="183"/>
      <c r="X318" s="183"/>
      <c r="Y318" s="183"/>
      <c r="Z318" s="183"/>
      <c r="AA318" s="183"/>
      <c r="AB318" s="183"/>
      <c r="AC318" s="183"/>
      <c r="AD318" s="183"/>
      <c r="AE318" s="397" t="str">
        <f>IF(P318="","",INDEX(Aux_loc!D:E,MATCH(P318,Aux_loc!D:D,0),2))</f>
        <v/>
      </c>
      <c r="AG318">
        <f t="shared" si="28"/>
        <v>0</v>
      </c>
      <c r="AJ318">
        <f t="shared" si="29"/>
        <v>0</v>
      </c>
      <c r="AN318" t="b">
        <f t="shared" si="30"/>
        <v>0</v>
      </c>
      <c r="AO318" t="str">
        <f t="shared" si="31"/>
        <v/>
      </c>
      <c r="AP318" t="b">
        <f t="shared" si="32"/>
        <v>0</v>
      </c>
      <c r="AQ318" t="str">
        <f t="shared" si="33"/>
        <v/>
      </c>
      <c r="AR318" t="b">
        <f t="shared" si="34"/>
        <v>0</v>
      </c>
    </row>
    <row r="319" spans="3:44">
      <c r="C319" s="300" t="s">
        <v>772</v>
      </c>
      <c r="D319" s="301"/>
      <c r="E319" s="307"/>
      <c r="F319" s="392"/>
      <c r="G319" s="308"/>
      <c r="H319" s="296"/>
      <c r="I319" s="296"/>
      <c r="J319" s="296"/>
      <c r="K319" s="296"/>
      <c r="L319" s="296"/>
      <c r="M319" s="296"/>
      <c r="N319" s="300" t="str">
        <f>IF(P319="","",INDEX(Aux_loc!B:D,MATCH(P319,Aux_loc!D:D,0),2))</f>
        <v/>
      </c>
      <c r="O319" s="301"/>
      <c r="P319" s="297"/>
      <c r="Q319" s="297"/>
      <c r="R319" s="297"/>
      <c r="S319" s="297"/>
      <c r="T319" s="297"/>
      <c r="U319" s="297"/>
      <c r="V319" s="183"/>
      <c r="W319" s="183"/>
      <c r="X319" s="183"/>
      <c r="Y319" s="183"/>
      <c r="Z319" s="183"/>
      <c r="AA319" s="183"/>
      <c r="AB319" s="183"/>
      <c r="AC319" s="183"/>
      <c r="AD319" s="183"/>
      <c r="AE319" s="397" t="str">
        <f>IF(P319="","",INDEX(Aux_loc!D:E,MATCH(P319,Aux_loc!D:D,0),2))</f>
        <v/>
      </c>
      <c r="AG319">
        <f t="shared" si="28"/>
        <v>0</v>
      </c>
      <c r="AJ319">
        <f t="shared" si="29"/>
        <v>0</v>
      </c>
      <c r="AN319" t="b">
        <f t="shared" si="30"/>
        <v>0</v>
      </c>
      <c r="AO319" t="str">
        <f t="shared" si="31"/>
        <v/>
      </c>
      <c r="AP319" t="b">
        <f t="shared" si="32"/>
        <v>0</v>
      </c>
      <c r="AQ319" t="str">
        <f t="shared" si="33"/>
        <v/>
      </c>
      <c r="AR319" t="b">
        <f t="shared" si="34"/>
        <v>0</v>
      </c>
    </row>
    <row r="320" spans="3:44">
      <c r="C320" s="300" t="s">
        <v>773</v>
      </c>
      <c r="D320" s="301"/>
      <c r="E320" s="307"/>
      <c r="F320" s="392"/>
      <c r="G320" s="308"/>
      <c r="H320" s="296"/>
      <c r="I320" s="296"/>
      <c r="J320" s="296"/>
      <c r="K320" s="296"/>
      <c r="L320" s="296"/>
      <c r="M320" s="296"/>
      <c r="N320" s="300" t="str">
        <f>IF(P320="","",INDEX(Aux_loc!B:D,MATCH(P320,Aux_loc!D:D,0),2))</f>
        <v/>
      </c>
      <c r="O320" s="301"/>
      <c r="P320" s="297"/>
      <c r="Q320" s="297"/>
      <c r="R320" s="297"/>
      <c r="S320" s="297"/>
      <c r="T320" s="297"/>
      <c r="U320" s="297"/>
      <c r="V320" s="183"/>
      <c r="W320" s="183"/>
      <c r="X320" s="183"/>
      <c r="Y320" s="183"/>
      <c r="Z320" s="183"/>
      <c r="AA320" s="183"/>
      <c r="AB320" s="183"/>
      <c r="AC320" s="183"/>
      <c r="AD320" s="183"/>
      <c r="AE320" s="397" t="str">
        <f>IF(P320="","",INDEX(Aux_loc!D:E,MATCH(P320,Aux_loc!D:D,0),2))</f>
        <v/>
      </c>
      <c r="AG320">
        <f t="shared" si="28"/>
        <v>0</v>
      </c>
      <c r="AJ320">
        <f t="shared" si="29"/>
        <v>0</v>
      </c>
      <c r="AN320" t="b">
        <f t="shared" si="30"/>
        <v>0</v>
      </c>
      <c r="AO320" t="str">
        <f t="shared" si="31"/>
        <v/>
      </c>
      <c r="AP320" t="b">
        <f t="shared" si="32"/>
        <v>0</v>
      </c>
      <c r="AQ320" t="str">
        <f t="shared" si="33"/>
        <v/>
      </c>
      <c r="AR320" t="b">
        <f t="shared" si="34"/>
        <v>0</v>
      </c>
    </row>
    <row r="321" spans="3:44">
      <c r="C321" s="300" t="s">
        <v>774</v>
      </c>
      <c r="D321" s="301"/>
      <c r="E321" s="307"/>
      <c r="F321" s="392"/>
      <c r="G321" s="308"/>
      <c r="H321" s="296"/>
      <c r="I321" s="296"/>
      <c r="J321" s="296"/>
      <c r="K321" s="296"/>
      <c r="L321" s="296"/>
      <c r="M321" s="296"/>
      <c r="N321" s="300" t="str">
        <f>IF(P321="","",INDEX(Aux_loc!B:D,MATCH(P321,Aux_loc!D:D,0),2))</f>
        <v/>
      </c>
      <c r="O321" s="301"/>
      <c r="P321" s="297"/>
      <c r="Q321" s="297"/>
      <c r="R321" s="297"/>
      <c r="S321" s="297"/>
      <c r="T321" s="297"/>
      <c r="U321" s="297"/>
      <c r="V321" s="183"/>
      <c r="W321" s="183"/>
      <c r="X321" s="183"/>
      <c r="Y321" s="183"/>
      <c r="Z321" s="183"/>
      <c r="AA321" s="183"/>
      <c r="AB321" s="183"/>
      <c r="AC321" s="183"/>
      <c r="AD321" s="183"/>
      <c r="AE321" s="397" t="str">
        <f>IF(P321="","",INDEX(Aux_loc!D:E,MATCH(P321,Aux_loc!D:D,0),2))</f>
        <v/>
      </c>
      <c r="AG321">
        <f t="shared" si="28"/>
        <v>0</v>
      </c>
      <c r="AJ321">
        <f t="shared" si="29"/>
        <v>0</v>
      </c>
      <c r="AN321" t="b">
        <f t="shared" si="30"/>
        <v>0</v>
      </c>
      <c r="AO321" t="str">
        <f t="shared" si="31"/>
        <v/>
      </c>
      <c r="AP321" t="b">
        <f t="shared" si="32"/>
        <v>0</v>
      </c>
      <c r="AQ321" t="str">
        <f t="shared" si="33"/>
        <v/>
      </c>
      <c r="AR321" t="b">
        <f t="shared" si="34"/>
        <v>0</v>
      </c>
    </row>
    <row r="322" spans="3:44">
      <c r="C322" s="300" t="s">
        <v>775</v>
      </c>
      <c r="D322" s="301"/>
      <c r="E322" s="307"/>
      <c r="F322" s="392"/>
      <c r="G322" s="308"/>
      <c r="H322" s="296"/>
      <c r="I322" s="296"/>
      <c r="J322" s="296"/>
      <c r="K322" s="296"/>
      <c r="L322" s="296"/>
      <c r="M322" s="296"/>
      <c r="N322" s="300" t="str">
        <f>IF(P322="","",INDEX(Aux_loc!B:D,MATCH(P322,Aux_loc!D:D,0),2))</f>
        <v/>
      </c>
      <c r="O322" s="301"/>
      <c r="P322" s="297"/>
      <c r="Q322" s="297"/>
      <c r="R322" s="297"/>
      <c r="S322" s="297"/>
      <c r="T322" s="297"/>
      <c r="U322" s="297"/>
      <c r="V322" s="183"/>
      <c r="W322" s="183"/>
      <c r="X322" s="183"/>
      <c r="Y322" s="183"/>
      <c r="Z322" s="183"/>
      <c r="AA322" s="183"/>
      <c r="AB322" s="183"/>
      <c r="AC322" s="183"/>
      <c r="AD322" s="183"/>
      <c r="AE322" s="397" t="str">
        <f>IF(P322="","",INDEX(Aux_loc!D:E,MATCH(P322,Aux_loc!D:D,0),2))</f>
        <v/>
      </c>
      <c r="AG322">
        <f t="shared" si="28"/>
        <v>0</v>
      </c>
      <c r="AJ322">
        <f t="shared" si="29"/>
        <v>0</v>
      </c>
      <c r="AN322" t="b">
        <f t="shared" si="30"/>
        <v>0</v>
      </c>
      <c r="AO322" t="str">
        <f t="shared" si="31"/>
        <v/>
      </c>
      <c r="AP322" t="b">
        <f t="shared" si="32"/>
        <v>0</v>
      </c>
      <c r="AQ322" t="str">
        <f t="shared" si="33"/>
        <v/>
      </c>
      <c r="AR322" t="b">
        <f t="shared" si="34"/>
        <v>0</v>
      </c>
    </row>
    <row r="323" spans="3:44">
      <c r="C323" s="300" t="s">
        <v>776</v>
      </c>
      <c r="D323" s="301"/>
      <c r="E323" s="307"/>
      <c r="F323" s="392"/>
      <c r="G323" s="308"/>
      <c r="H323" s="296"/>
      <c r="I323" s="296"/>
      <c r="J323" s="296"/>
      <c r="K323" s="296"/>
      <c r="L323" s="296"/>
      <c r="M323" s="296"/>
      <c r="N323" s="300" t="str">
        <f>IF(P323="","",INDEX(Aux_loc!B:D,MATCH(P323,Aux_loc!D:D,0),2))</f>
        <v/>
      </c>
      <c r="O323" s="301"/>
      <c r="P323" s="297"/>
      <c r="Q323" s="297"/>
      <c r="R323" s="297"/>
      <c r="S323" s="297"/>
      <c r="T323" s="297"/>
      <c r="U323" s="297"/>
      <c r="V323" s="183"/>
      <c r="W323" s="183"/>
      <c r="X323" s="183"/>
      <c r="Y323" s="183"/>
      <c r="Z323" s="183"/>
      <c r="AA323" s="183"/>
      <c r="AB323" s="183"/>
      <c r="AC323" s="183"/>
      <c r="AD323" s="183"/>
      <c r="AE323" s="397" t="str">
        <f>IF(P323="","",INDEX(Aux_loc!D:E,MATCH(P323,Aux_loc!D:D,0),2))</f>
        <v/>
      </c>
      <c r="AG323">
        <f t="shared" si="28"/>
        <v>0</v>
      </c>
      <c r="AJ323">
        <f t="shared" si="29"/>
        <v>0</v>
      </c>
      <c r="AN323" t="b">
        <f t="shared" si="30"/>
        <v>0</v>
      </c>
      <c r="AO323" t="str">
        <f t="shared" si="31"/>
        <v/>
      </c>
      <c r="AP323" t="b">
        <f t="shared" si="32"/>
        <v>0</v>
      </c>
      <c r="AQ323" t="str">
        <f t="shared" si="33"/>
        <v/>
      </c>
      <c r="AR323" t="b">
        <f t="shared" si="34"/>
        <v>0</v>
      </c>
    </row>
    <row r="324" spans="3:44">
      <c r="C324" s="300" t="s">
        <v>777</v>
      </c>
      <c r="D324" s="301"/>
      <c r="E324" s="307"/>
      <c r="F324" s="392"/>
      <c r="G324" s="308"/>
      <c r="H324" s="296"/>
      <c r="I324" s="296"/>
      <c r="J324" s="296"/>
      <c r="K324" s="296"/>
      <c r="L324" s="296"/>
      <c r="M324" s="296"/>
      <c r="N324" s="300" t="str">
        <f>IF(P324="","",INDEX(Aux_loc!B:D,MATCH(P324,Aux_loc!D:D,0),2))</f>
        <v/>
      </c>
      <c r="O324" s="301"/>
      <c r="P324" s="297"/>
      <c r="Q324" s="297"/>
      <c r="R324" s="297"/>
      <c r="S324" s="297"/>
      <c r="T324" s="297"/>
      <c r="U324" s="297"/>
      <c r="V324" s="183"/>
      <c r="W324" s="183"/>
      <c r="X324" s="183"/>
      <c r="Y324" s="183"/>
      <c r="Z324" s="183"/>
      <c r="AA324" s="183"/>
      <c r="AB324" s="183"/>
      <c r="AC324" s="183"/>
      <c r="AD324" s="183"/>
      <c r="AE324" s="397" t="str">
        <f>IF(P324="","",INDEX(Aux_loc!D:E,MATCH(P324,Aux_loc!D:D,0),2))</f>
        <v/>
      </c>
      <c r="AG324">
        <f t="shared" si="28"/>
        <v>0</v>
      </c>
      <c r="AJ324">
        <f t="shared" si="29"/>
        <v>0</v>
      </c>
      <c r="AN324" t="b">
        <f t="shared" si="30"/>
        <v>0</v>
      </c>
      <c r="AO324" t="str">
        <f t="shared" si="31"/>
        <v/>
      </c>
      <c r="AP324" t="b">
        <f t="shared" si="32"/>
        <v>0</v>
      </c>
      <c r="AQ324" t="str">
        <f t="shared" si="33"/>
        <v/>
      </c>
      <c r="AR324" t="b">
        <f t="shared" si="34"/>
        <v>0</v>
      </c>
    </row>
    <row r="325" spans="3:44">
      <c r="C325" s="300" t="s">
        <v>778</v>
      </c>
      <c r="D325" s="301"/>
      <c r="E325" s="307"/>
      <c r="F325" s="392"/>
      <c r="G325" s="308"/>
      <c r="H325" s="296"/>
      <c r="I325" s="296"/>
      <c r="J325" s="296"/>
      <c r="K325" s="296"/>
      <c r="L325" s="296"/>
      <c r="M325" s="296"/>
      <c r="N325" s="300" t="str">
        <f>IF(P325="","",INDEX(Aux_loc!B:D,MATCH(P325,Aux_loc!D:D,0),2))</f>
        <v/>
      </c>
      <c r="O325" s="301"/>
      <c r="P325" s="297"/>
      <c r="Q325" s="297"/>
      <c r="R325" s="297"/>
      <c r="S325" s="297"/>
      <c r="T325" s="297"/>
      <c r="U325" s="297"/>
      <c r="V325" s="183"/>
      <c r="W325" s="183"/>
      <c r="X325" s="183"/>
      <c r="Y325" s="183"/>
      <c r="Z325" s="183"/>
      <c r="AA325" s="183"/>
      <c r="AB325" s="183"/>
      <c r="AC325" s="183"/>
      <c r="AD325" s="183"/>
      <c r="AE325" s="397" t="str">
        <f>IF(P325="","",INDEX(Aux_loc!D:E,MATCH(P325,Aux_loc!D:D,0),2))</f>
        <v/>
      </c>
      <c r="AG325">
        <f t="shared" si="28"/>
        <v>0</v>
      </c>
      <c r="AJ325">
        <f t="shared" si="29"/>
        <v>0</v>
      </c>
      <c r="AN325" t="b">
        <f t="shared" si="30"/>
        <v>0</v>
      </c>
      <c r="AO325" t="str">
        <f t="shared" si="31"/>
        <v/>
      </c>
      <c r="AP325" t="b">
        <f t="shared" si="32"/>
        <v>0</v>
      </c>
      <c r="AQ325" t="str">
        <f t="shared" si="33"/>
        <v/>
      </c>
      <c r="AR325" t="b">
        <f t="shared" si="34"/>
        <v>0</v>
      </c>
    </row>
    <row r="326" spans="3:44">
      <c r="C326" s="300" t="s">
        <v>779</v>
      </c>
      <c r="D326" s="301"/>
      <c r="E326" s="307"/>
      <c r="F326" s="392"/>
      <c r="G326" s="308"/>
      <c r="H326" s="296"/>
      <c r="I326" s="296"/>
      <c r="J326" s="296"/>
      <c r="K326" s="296"/>
      <c r="L326" s="296"/>
      <c r="M326" s="296"/>
      <c r="N326" s="300" t="str">
        <f>IF(P326="","",INDEX(Aux_loc!B:D,MATCH(P326,Aux_loc!D:D,0),2))</f>
        <v/>
      </c>
      <c r="O326" s="301"/>
      <c r="P326" s="297"/>
      <c r="Q326" s="297"/>
      <c r="R326" s="297"/>
      <c r="S326" s="297"/>
      <c r="T326" s="297"/>
      <c r="U326" s="297"/>
      <c r="V326" s="183"/>
      <c r="W326" s="183"/>
      <c r="X326" s="183"/>
      <c r="Y326" s="183"/>
      <c r="Z326" s="183"/>
      <c r="AA326" s="183"/>
      <c r="AB326" s="183"/>
      <c r="AC326" s="183"/>
      <c r="AD326" s="183"/>
      <c r="AE326" s="397" t="str">
        <f>IF(P326="","",INDEX(Aux_loc!D:E,MATCH(P326,Aux_loc!D:D,0),2))</f>
        <v/>
      </c>
      <c r="AG326">
        <f t="shared" si="28"/>
        <v>0</v>
      </c>
      <c r="AJ326">
        <f t="shared" si="29"/>
        <v>0</v>
      </c>
      <c r="AN326" t="b">
        <f t="shared" si="30"/>
        <v>0</v>
      </c>
      <c r="AO326" t="str">
        <f t="shared" si="31"/>
        <v/>
      </c>
      <c r="AP326" t="b">
        <f t="shared" si="32"/>
        <v>0</v>
      </c>
      <c r="AQ326" t="str">
        <f t="shared" si="33"/>
        <v/>
      </c>
      <c r="AR326" t="b">
        <f t="shared" si="34"/>
        <v>0</v>
      </c>
    </row>
    <row r="327" spans="3:44">
      <c r="C327" s="300" t="s">
        <v>780</v>
      </c>
      <c r="D327" s="301"/>
      <c r="E327" s="307"/>
      <c r="F327" s="392"/>
      <c r="G327" s="308"/>
      <c r="H327" s="296"/>
      <c r="I327" s="296"/>
      <c r="J327" s="296"/>
      <c r="K327" s="296"/>
      <c r="L327" s="296"/>
      <c r="M327" s="296"/>
      <c r="N327" s="300" t="str">
        <f>IF(P327="","",INDEX(Aux_loc!B:D,MATCH(P327,Aux_loc!D:D,0),2))</f>
        <v/>
      </c>
      <c r="O327" s="301"/>
      <c r="P327" s="297"/>
      <c r="Q327" s="297"/>
      <c r="R327" s="297"/>
      <c r="S327" s="297"/>
      <c r="T327" s="297"/>
      <c r="U327" s="297"/>
      <c r="V327" s="183"/>
      <c r="W327" s="183"/>
      <c r="X327" s="183"/>
      <c r="Y327" s="183"/>
      <c r="Z327" s="183"/>
      <c r="AA327" s="183"/>
      <c r="AB327" s="183"/>
      <c r="AC327" s="183"/>
      <c r="AD327" s="183"/>
      <c r="AE327" s="397" t="str">
        <f>IF(P327="","",INDEX(Aux_loc!D:E,MATCH(P327,Aux_loc!D:D,0),2))</f>
        <v/>
      </c>
      <c r="AG327">
        <f t="shared" si="28"/>
        <v>0</v>
      </c>
      <c r="AJ327">
        <f t="shared" si="29"/>
        <v>0</v>
      </c>
      <c r="AN327" t="b">
        <f t="shared" si="30"/>
        <v>0</v>
      </c>
      <c r="AO327" t="str">
        <f t="shared" si="31"/>
        <v/>
      </c>
      <c r="AP327" t="b">
        <f t="shared" si="32"/>
        <v>0</v>
      </c>
      <c r="AQ327" t="str">
        <f t="shared" si="33"/>
        <v/>
      </c>
      <c r="AR327" t="b">
        <f t="shared" si="34"/>
        <v>0</v>
      </c>
    </row>
    <row r="328" spans="3:44">
      <c r="C328" s="300" t="s">
        <v>781</v>
      </c>
      <c r="D328" s="301"/>
      <c r="E328" s="307"/>
      <c r="F328" s="392"/>
      <c r="G328" s="308"/>
      <c r="H328" s="296"/>
      <c r="I328" s="296"/>
      <c r="J328" s="296"/>
      <c r="K328" s="296"/>
      <c r="L328" s="296"/>
      <c r="M328" s="296"/>
      <c r="N328" s="300" t="str">
        <f>IF(P328="","",INDEX(Aux_loc!B:D,MATCH(P328,Aux_loc!D:D,0),2))</f>
        <v/>
      </c>
      <c r="O328" s="301"/>
      <c r="P328" s="297"/>
      <c r="Q328" s="297"/>
      <c r="R328" s="297"/>
      <c r="S328" s="297"/>
      <c r="T328" s="297"/>
      <c r="U328" s="297"/>
      <c r="V328" s="183"/>
      <c r="W328" s="183"/>
      <c r="X328" s="183"/>
      <c r="Y328" s="183"/>
      <c r="Z328" s="183"/>
      <c r="AA328" s="183"/>
      <c r="AB328" s="183"/>
      <c r="AC328" s="183"/>
      <c r="AD328" s="183"/>
      <c r="AE328" s="397" t="str">
        <f>IF(P328="","",INDEX(Aux_loc!D:E,MATCH(P328,Aux_loc!D:D,0),2))</f>
        <v/>
      </c>
      <c r="AG328">
        <f t="shared" si="28"/>
        <v>0</v>
      </c>
      <c r="AJ328">
        <f t="shared" si="29"/>
        <v>0</v>
      </c>
      <c r="AN328" t="b">
        <f t="shared" si="30"/>
        <v>0</v>
      </c>
      <c r="AO328" t="str">
        <f t="shared" si="31"/>
        <v/>
      </c>
      <c r="AP328" t="b">
        <f t="shared" si="32"/>
        <v>0</v>
      </c>
      <c r="AQ328" t="str">
        <f t="shared" si="33"/>
        <v/>
      </c>
      <c r="AR328" t="b">
        <f t="shared" si="34"/>
        <v>0</v>
      </c>
    </row>
    <row r="329" spans="3:44">
      <c r="C329" s="300" t="s">
        <v>782</v>
      </c>
      <c r="D329" s="301"/>
      <c r="E329" s="307"/>
      <c r="F329" s="392"/>
      <c r="G329" s="308"/>
      <c r="H329" s="296"/>
      <c r="I329" s="296"/>
      <c r="J329" s="296"/>
      <c r="K329" s="296"/>
      <c r="L329" s="296"/>
      <c r="M329" s="296"/>
      <c r="N329" s="300" t="str">
        <f>IF(P329="","",INDEX(Aux_loc!B:D,MATCH(P329,Aux_loc!D:D,0),2))</f>
        <v/>
      </c>
      <c r="O329" s="301"/>
      <c r="P329" s="297"/>
      <c r="Q329" s="297"/>
      <c r="R329" s="297"/>
      <c r="S329" s="297"/>
      <c r="T329" s="297"/>
      <c r="U329" s="297"/>
      <c r="V329" s="183"/>
      <c r="W329" s="183"/>
      <c r="X329" s="183"/>
      <c r="Y329" s="183"/>
      <c r="Z329" s="183"/>
      <c r="AA329" s="183"/>
      <c r="AB329" s="183"/>
      <c r="AC329" s="183"/>
      <c r="AD329" s="183"/>
      <c r="AE329" s="397" t="str">
        <f>IF(P329="","",INDEX(Aux_loc!D:E,MATCH(P329,Aux_loc!D:D,0),2))</f>
        <v/>
      </c>
      <c r="AG329">
        <f t="shared" si="28"/>
        <v>0</v>
      </c>
      <c r="AJ329">
        <f t="shared" si="29"/>
        <v>0</v>
      </c>
      <c r="AN329" t="b">
        <f t="shared" si="30"/>
        <v>0</v>
      </c>
      <c r="AO329" t="str">
        <f t="shared" si="31"/>
        <v/>
      </c>
      <c r="AP329" t="b">
        <f t="shared" si="32"/>
        <v>0</v>
      </c>
      <c r="AQ329" t="str">
        <f t="shared" si="33"/>
        <v/>
      </c>
      <c r="AR329" t="b">
        <f t="shared" si="34"/>
        <v>0</v>
      </c>
    </row>
    <row r="330" spans="3:44">
      <c r="C330" s="300" t="s">
        <v>783</v>
      </c>
      <c r="D330" s="301"/>
      <c r="E330" s="307"/>
      <c r="F330" s="392"/>
      <c r="G330" s="308"/>
      <c r="H330" s="296"/>
      <c r="I330" s="296"/>
      <c r="J330" s="296"/>
      <c r="K330" s="296"/>
      <c r="L330" s="296"/>
      <c r="M330" s="296"/>
      <c r="N330" s="300" t="str">
        <f>IF(P330="","",INDEX(Aux_loc!B:D,MATCH(P330,Aux_loc!D:D,0),2))</f>
        <v/>
      </c>
      <c r="O330" s="301"/>
      <c r="P330" s="297"/>
      <c r="Q330" s="297"/>
      <c r="R330" s="297"/>
      <c r="S330" s="297"/>
      <c r="T330" s="297"/>
      <c r="U330" s="297"/>
      <c r="V330" s="183"/>
      <c r="W330" s="183"/>
      <c r="X330" s="183"/>
      <c r="Y330" s="183"/>
      <c r="Z330" s="183"/>
      <c r="AA330" s="183"/>
      <c r="AB330" s="183"/>
      <c r="AC330" s="183"/>
      <c r="AD330" s="183"/>
      <c r="AE330" s="397" t="str">
        <f>IF(P330="","",INDEX(Aux_loc!D:E,MATCH(P330,Aux_loc!D:D,0),2))</f>
        <v/>
      </c>
      <c r="AG330">
        <f t="shared" si="28"/>
        <v>0</v>
      </c>
      <c r="AJ330">
        <f t="shared" si="29"/>
        <v>0</v>
      </c>
      <c r="AN330" t="b">
        <f t="shared" si="30"/>
        <v>0</v>
      </c>
      <c r="AO330" t="str">
        <f t="shared" si="31"/>
        <v/>
      </c>
      <c r="AP330" t="b">
        <f t="shared" si="32"/>
        <v>0</v>
      </c>
      <c r="AQ330" t="str">
        <f t="shared" si="33"/>
        <v/>
      </c>
      <c r="AR330" t="b">
        <f t="shared" si="34"/>
        <v>0</v>
      </c>
    </row>
    <row r="331" spans="3:44">
      <c r="C331" s="300" t="s">
        <v>784</v>
      </c>
      <c r="D331" s="301"/>
      <c r="E331" s="307"/>
      <c r="F331" s="392"/>
      <c r="G331" s="308"/>
      <c r="H331" s="296"/>
      <c r="I331" s="296"/>
      <c r="J331" s="296"/>
      <c r="K331" s="296"/>
      <c r="L331" s="296"/>
      <c r="M331" s="296"/>
      <c r="N331" s="300" t="str">
        <f>IF(P331="","",INDEX(Aux_loc!B:D,MATCH(P331,Aux_loc!D:D,0),2))</f>
        <v/>
      </c>
      <c r="O331" s="301"/>
      <c r="P331" s="297"/>
      <c r="Q331" s="297"/>
      <c r="R331" s="297"/>
      <c r="S331" s="297"/>
      <c r="T331" s="297"/>
      <c r="U331" s="297"/>
      <c r="V331" s="183"/>
      <c r="W331" s="183"/>
      <c r="X331" s="183"/>
      <c r="Y331" s="183"/>
      <c r="Z331" s="183"/>
      <c r="AA331" s="183"/>
      <c r="AB331" s="183"/>
      <c r="AC331" s="183"/>
      <c r="AD331" s="183"/>
      <c r="AE331" s="397" t="str">
        <f>IF(P331="","",INDEX(Aux_loc!D:E,MATCH(P331,Aux_loc!D:D,0),2))</f>
        <v/>
      </c>
      <c r="AG331">
        <f t="shared" si="28"/>
        <v>0</v>
      </c>
      <c r="AJ331">
        <f t="shared" si="29"/>
        <v>0</v>
      </c>
      <c r="AN331" t="b">
        <f t="shared" si="30"/>
        <v>0</v>
      </c>
      <c r="AO331" t="str">
        <f t="shared" si="31"/>
        <v/>
      </c>
      <c r="AP331" t="b">
        <f t="shared" si="32"/>
        <v>0</v>
      </c>
      <c r="AQ331" t="str">
        <f t="shared" si="33"/>
        <v/>
      </c>
      <c r="AR331" t="b">
        <f t="shared" si="34"/>
        <v>0</v>
      </c>
    </row>
    <row r="332" spans="3:44">
      <c r="C332" s="300" t="s">
        <v>785</v>
      </c>
      <c r="D332" s="301"/>
      <c r="E332" s="307"/>
      <c r="F332" s="392"/>
      <c r="G332" s="308"/>
      <c r="H332" s="296"/>
      <c r="I332" s="296"/>
      <c r="J332" s="296"/>
      <c r="K332" s="296"/>
      <c r="L332" s="296"/>
      <c r="M332" s="296"/>
      <c r="N332" s="300" t="str">
        <f>IF(P332="","",INDEX(Aux_loc!B:D,MATCH(P332,Aux_loc!D:D,0),2))</f>
        <v/>
      </c>
      <c r="O332" s="301"/>
      <c r="P332" s="297"/>
      <c r="Q332" s="297"/>
      <c r="R332" s="297"/>
      <c r="S332" s="297"/>
      <c r="T332" s="297"/>
      <c r="U332" s="297"/>
      <c r="V332" s="183"/>
      <c r="W332" s="183"/>
      <c r="X332" s="183"/>
      <c r="Y332" s="183"/>
      <c r="Z332" s="183"/>
      <c r="AA332" s="183"/>
      <c r="AB332" s="183"/>
      <c r="AC332" s="183"/>
      <c r="AD332" s="183"/>
      <c r="AE332" s="397" t="str">
        <f>IF(P332="","",INDEX(Aux_loc!D:E,MATCH(P332,Aux_loc!D:D,0),2))</f>
        <v/>
      </c>
      <c r="AG332">
        <f t="shared" si="28"/>
        <v>0</v>
      </c>
      <c r="AJ332">
        <f t="shared" si="29"/>
        <v>0</v>
      </c>
      <c r="AN332" t="b">
        <f t="shared" si="30"/>
        <v>0</v>
      </c>
      <c r="AO332" t="str">
        <f t="shared" si="31"/>
        <v/>
      </c>
      <c r="AP332" t="b">
        <f t="shared" si="32"/>
        <v>0</v>
      </c>
      <c r="AQ332" t="str">
        <f t="shared" si="33"/>
        <v/>
      </c>
      <c r="AR332" t="b">
        <f t="shared" si="34"/>
        <v>0</v>
      </c>
    </row>
    <row r="333" spans="3:44">
      <c r="C333" s="300" t="s">
        <v>786</v>
      </c>
      <c r="D333" s="301"/>
      <c r="E333" s="307"/>
      <c r="F333" s="392"/>
      <c r="G333" s="308"/>
      <c r="H333" s="296"/>
      <c r="I333" s="296"/>
      <c r="J333" s="296"/>
      <c r="K333" s="296"/>
      <c r="L333" s="296"/>
      <c r="M333" s="296"/>
      <c r="N333" s="300" t="str">
        <f>IF(P333="","",INDEX(Aux_loc!B:D,MATCH(P333,Aux_loc!D:D,0),2))</f>
        <v/>
      </c>
      <c r="O333" s="301"/>
      <c r="P333" s="297"/>
      <c r="Q333" s="297"/>
      <c r="R333" s="297"/>
      <c r="S333" s="297"/>
      <c r="T333" s="297"/>
      <c r="U333" s="297"/>
      <c r="V333" s="183"/>
      <c r="W333" s="183"/>
      <c r="X333" s="183"/>
      <c r="Y333" s="183"/>
      <c r="Z333" s="183"/>
      <c r="AA333" s="183"/>
      <c r="AB333" s="183"/>
      <c r="AC333" s="183"/>
      <c r="AD333" s="183"/>
      <c r="AE333" s="397" t="str">
        <f>IF(P333="","",INDEX(Aux_loc!D:E,MATCH(P333,Aux_loc!D:D,0),2))</f>
        <v/>
      </c>
      <c r="AG333">
        <f t="shared" si="28"/>
        <v>0</v>
      </c>
      <c r="AJ333">
        <f t="shared" si="29"/>
        <v>0</v>
      </c>
      <c r="AN333" t="b">
        <f t="shared" si="30"/>
        <v>0</v>
      </c>
      <c r="AO333" t="str">
        <f t="shared" si="31"/>
        <v/>
      </c>
      <c r="AP333" t="b">
        <f t="shared" si="32"/>
        <v>0</v>
      </c>
      <c r="AQ333" t="str">
        <f t="shared" si="33"/>
        <v/>
      </c>
      <c r="AR333" t="b">
        <f t="shared" si="34"/>
        <v>0</v>
      </c>
    </row>
    <row r="334" spans="3:44">
      <c r="C334" s="300" t="s">
        <v>787</v>
      </c>
      <c r="D334" s="301"/>
      <c r="E334" s="307"/>
      <c r="F334" s="392"/>
      <c r="G334" s="308"/>
      <c r="H334" s="296"/>
      <c r="I334" s="296"/>
      <c r="J334" s="296"/>
      <c r="K334" s="296"/>
      <c r="L334" s="296"/>
      <c r="M334" s="296"/>
      <c r="N334" s="300" t="str">
        <f>IF(P334="","",INDEX(Aux_loc!B:D,MATCH(P334,Aux_loc!D:D,0),2))</f>
        <v/>
      </c>
      <c r="O334" s="301"/>
      <c r="P334" s="297"/>
      <c r="Q334" s="297"/>
      <c r="R334" s="297"/>
      <c r="S334" s="297"/>
      <c r="T334" s="297"/>
      <c r="U334" s="297"/>
      <c r="V334" s="183"/>
      <c r="W334" s="183"/>
      <c r="X334" s="183"/>
      <c r="Y334" s="183"/>
      <c r="Z334" s="183"/>
      <c r="AA334" s="183"/>
      <c r="AB334" s="183"/>
      <c r="AC334" s="183"/>
      <c r="AD334" s="183"/>
      <c r="AE334" s="397" t="str">
        <f>IF(P334="","",INDEX(Aux_loc!D:E,MATCH(P334,Aux_loc!D:D,0),2))</f>
        <v/>
      </c>
      <c r="AG334">
        <f t="shared" si="28"/>
        <v>0</v>
      </c>
      <c r="AJ334">
        <f t="shared" si="29"/>
        <v>0</v>
      </c>
      <c r="AN334" t="b">
        <f t="shared" si="30"/>
        <v>0</v>
      </c>
      <c r="AO334" t="str">
        <f t="shared" si="31"/>
        <v/>
      </c>
      <c r="AP334" t="b">
        <f t="shared" si="32"/>
        <v>0</v>
      </c>
      <c r="AQ334" t="str">
        <f t="shared" si="33"/>
        <v/>
      </c>
      <c r="AR334" t="b">
        <f t="shared" si="34"/>
        <v>0</v>
      </c>
    </row>
    <row r="335" spans="3:44">
      <c r="C335" s="300" t="s">
        <v>788</v>
      </c>
      <c r="D335" s="301"/>
      <c r="E335" s="307"/>
      <c r="F335" s="392"/>
      <c r="G335" s="308"/>
      <c r="H335" s="296"/>
      <c r="I335" s="296"/>
      <c r="J335" s="296"/>
      <c r="K335" s="296"/>
      <c r="L335" s="296"/>
      <c r="M335" s="296"/>
      <c r="N335" s="300" t="str">
        <f>IF(P335="","",INDEX(Aux_loc!B:D,MATCH(P335,Aux_loc!D:D,0),2))</f>
        <v/>
      </c>
      <c r="O335" s="301"/>
      <c r="P335" s="297"/>
      <c r="Q335" s="297"/>
      <c r="R335" s="297"/>
      <c r="S335" s="297"/>
      <c r="T335" s="297"/>
      <c r="U335" s="297"/>
      <c r="V335" s="183"/>
      <c r="W335" s="183"/>
      <c r="X335" s="183"/>
      <c r="Y335" s="183"/>
      <c r="Z335" s="183"/>
      <c r="AA335" s="183"/>
      <c r="AB335" s="183"/>
      <c r="AC335" s="183"/>
      <c r="AD335" s="183"/>
      <c r="AE335" s="397" t="str">
        <f>IF(P335="","",INDEX(Aux_loc!D:E,MATCH(P335,Aux_loc!D:D,0),2))</f>
        <v/>
      </c>
      <c r="AG335">
        <f t="shared" si="28"/>
        <v>0</v>
      </c>
      <c r="AJ335">
        <f t="shared" si="29"/>
        <v>0</v>
      </c>
      <c r="AN335" t="b">
        <f t="shared" si="30"/>
        <v>0</v>
      </c>
      <c r="AO335" t="str">
        <f t="shared" si="31"/>
        <v/>
      </c>
      <c r="AP335" t="b">
        <f t="shared" si="32"/>
        <v>0</v>
      </c>
      <c r="AQ335" t="str">
        <f t="shared" si="33"/>
        <v/>
      </c>
      <c r="AR335" t="b">
        <f t="shared" si="34"/>
        <v>0</v>
      </c>
    </row>
    <row r="336" spans="3:44">
      <c r="C336" s="300" t="s">
        <v>789</v>
      </c>
      <c r="D336" s="301"/>
      <c r="E336" s="307"/>
      <c r="F336" s="392"/>
      <c r="G336" s="308"/>
      <c r="H336" s="296"/>
      <c r="I336" s="296"/>
      <c r="J336" s="296"/>
      <c r="K336" s="296"/>
      <c r="L336" s="296"/>
      <c r="M336" s="296"/>
      <c r="N336" s="300" t="str">
        <f>IF(P336="","",INDEX(Aux_loc!B:D,MATCH(P336,Aux_loc!D:D,0),2))</f>
        <v/>
      </c>
      <c r="O336" s="301"/>
      <c r="P336" s="297"/>
      <c r="Q336" s="297"/>
      <c r="R336" s="297"/>
      <c r="S336" s="297"/>
      <c r="T336" s="297"/>
      <c r="U336" s="297"/>
      <c r="V336" s="183"/>
      <c r="W336" s="183"/>
      <c r="X336" s="183"/>
      <c r="Y336" s="183"/>
      <c r="Z336" s="183"/>
      <c r="AA336" s="183"/>
      <c r="AB336" s="183"/>
      <c r="AC336" s="183"/>
      <c r="AD336" s="183"/>
      <c r="AE336" s="397" t="str">
        <f>IF(P336="","",INDEX(Aux_loc!D:E,MATCH(P336,Aux_loc!D:D,0),2))</f>
        <v/>
      </c>
      <c r="AG336">
        <f t="shared" si="28"/>
        <v>0</v>
      </c>
      <c r="AJ336">
        <f t="shared" si="29"/>
        <v>0</v>
      </c>
      <c r="AN336" t="b">
        <f t="shared" si="30"/>
        <v>0</v>
      </c>
      <c r="AO336" t="str">
        <f t="shared" si="31"/>
        <v/>
      </c>
      <c r="AP336" t="b">
        <f t="shared" si="32"/>
        <v>0</v>
      </c>
      <c r="AQ336" t="str">
        <f t="shared" si="33"/>
        <v/>
      </c>
      <c r="AR336" t="b">
        <f t="shared" si="34"/>
        <v>0</v>
      </c>
    </row>
    <row r="337" spans="3:44">
      <c r="C337" s="300" t="s">
        <v>790</v>
      </c>
      <c r="D337" s="301"/>
      <c r="E337" s="307"/>
      <c r="F337" s="392"/>
      <c r="G337" s="308"/>
      <c r="H337" s="296"/>
      <c r="I337" s="296"/>
      <c r="J337" s="296"/>
      <c r="K337" s="296"/>
      <c r="L337" s="296"/>
      <c r="M337" s="296"/>
      <c r="N337" s="300" t="str">
        <f>IF(P337="","",INDEX(Aux_loc!B:D,MATCH(P337,Aux_loc!D:D,0),2))</f>
        <v/>
      </c>
      <c r="O337" s="301"/>
      <c r="P337" s="297"/>
      <c r="Q337" s="297"/>
      <c r="R337" s="297"/>
      <c r="S337" s="297"/>
      <c r="T337" s="297"/>
      <c r="U337" s="297"/>
      <c r="V337" s="183"/>
      <c r="W337" s="183"/>
      <c r="X337" s="183"/>
      <c r="Y337" s="183"/>
      <c r="Z337" s="183"/>
      <c r="AA337" s="183"/>
      <c r="AB337" s="183"/>
      <c r="AC337" s="183"/>
      <c r="AD337" s="183"/>
      <c r="AE337" s="397" t="str">
        <f>IF(P337="","",INDEX(Aux_loc!D:E,MATCH(P337,Aux_loc!D:D,0),2))</f>
        <v/>
      </c>
      <c r="AG337">
        <f t="shared" si="28"/>
        <v>0</v>
      </c>
      <c r="AJ337">
        <f t="shared" si="29"/>
        <v>0</v>
      </c>
      <c r="AN337" t="b">
        <f t="shared" si="30"/>
        <v>0</v>
      </c>
      <c r="AO337" t="str">
        <f t="shared" si="31"/>
        <v/>
      </c>
      <c r="AP337" t="b">
        <f t="shared" si="32"/>
        <v>0</v>
      </c>
      <c r="AQ337" t="str">
        <f t="shared" si="33"/>
        <v/>
      </c>
      <c r="AR337" t="b">
        <f t="shared" si="34"/>
        <v>0</v>
      </c>
    </row>
    <row r="338" spans="3:44">
      <c r="C338" s="300" t="s">
        <v>791</v>
      </c>
      <c r="D338" s="301"/>
      <c r="E338" s="307"/>
      <c r="F338" s="392"/>
      <c r="G338" s="308"/>
      <c r="H338" s="296"/>
      <c r="I338" s="296"/>
      <c r="J338" s="296"/>
      <c r="K338" s="296"/>
      <c r="L338" s="296"/>
      <c r="M338" s="296"/>
      <c r="N338" s="300" t="str">
        <f>IF(P338="","",INDEX(Aux_loc!B:D,MATCH(P338,Aux_loc!D:D,0),2))</f>
        <v/>
      </c>
      <c r="O338" s="301"/>
      <c r="P338" s="297"/>
      <c r="Q338" s="297"/>
      <c r="R338" s="297"/>
      <c r="S338" s="297"/>
      <c r="T338" s="297"/>
      <c r="U338" s="297"/>
      <c r="V338" s="183"/>
      <c r="W338" s="183"/>
      <c r="X338" s="183"/>
      <c r="Y338" s="183"/>
      <c r="Z338" s="183"/>
      <c r="AA338" s="183"/>
      <c r="AB338" s="183"/>
      <c r="AC338" s="183"/>
      <c r="AD338" s="183"/>
      <c r="AE338" s="397" t="str">
        <f>IF(P338="","",INDEX(Aux_loc!D:E,MATCH(P338,Aux_loc!D:D,0),2))</f>
        <v/>
      </c>
      <c r="AG338">
        <f t="shared" ref="AG338:AG401" si="35">IF(OR(AG335=AH335,L338="NS",L338="NA"),0,IF((LEN(L338)-LEN(INT(L338))-1)&gt;0,1,0))</f>
        <v>0</v>
      </c>
      <c r="AJ338">
        <f t="shared" ref="AJ338:AJ401" si="36">IF(COUNTBLANK(E338:O338)=11,0,IF(COUNTA(E338,H338,J338,L338,N338)&lt;&gt;5,1,0))+IF(COUNTBLANK(E338:O338)=11,0,IF(COUNTA(V338:AD338)&gt;=1,0,1))</f>
        <v>0</v>
      </c>
      <c r="AN338" t="b">
        <f t="shared" ref="AN338:AN401" si="37">NOT(EXACT(E338,UPPER(E338)))</f>
        <v>0</v>
      </c>
      <c r="AO338" t="str">
        <f t="shared" ref="AO338:AO401" si="38">SUBSTITUTE( SUBSTITUTE( SUBSTITUTE( SUBSTITUTE( SUBSTITUTE( SUBSTITUTE( SUBSTITUTE( SUBSTITUTE( SUBSTITUTE( SUBSTITUTE(E338, "á", "a"), "é", "e"), "í", "i"), "ó", "o"), "ú", "u"), "Á", "A"), "É", "E"), "Í", "I"), "Ó", "O"), "Ú", "U")</f>
        <v/>
      </c>
      <c r="AP338" t="b">
        <f t="shared" ref="AP338:AP401" si="39">NOT(EXACT(E338,AO338))</f>
        <v>0</v>
      </c>
      <c r="AQ338" t="str">
        <f t="shared" ref="AQ338:AQ401" si="40">SUBSTITUTE((SUBSTITUTE(SUBSTITUTE(SUBSTITUTE(E338,".",""),",",""),"(","")),")","")</f>
        <v/>
      </c>
      <c r="AR338" t="b">
        <f t="shared" ref="AR338:AR401" si="41">NOT(EXACT(E338,AQ338))</f>
        <v>0</v>
      </c>
    </row>
    <row r="339" spans="3:44">
      <c r="C339" s="300" t="s">
        <v>792</v>
      </c>
      <c r="D339" s="301"/>
      <c r="E339" s="307"/>
      <c r="F339" s="392"/>
      <c r="G339" s="308"/>
      <c r="H339" s="296"/>
      <c r="I339" s="296"/>
      <c r="J339" s="296"/>
      <c r="K339" s="296"/>
      <c r="L339" s="296"/>
      <c r="M339" s="296"/>
      <c r="N339" s="300" t="str">
        <f>IF(P339="","",INDEX(Aux_loc!B:D,MATCH(P339,Aux_loc!D:D,0),2))</f>
        <v/>
      </c>
      <c r="O339" s="301"/>
      <c r="P339" s="297"/>
      <c r="Q339" s="297"/>
      <c r="R339" s="297"/>
      <c r="S339" s="297"/>
      <c r="T339" s="297"/>
      <c r="U339" s="297"/>
      <c r="V339" s="183"/>
      <c r="W339" s="183"/>
      <c r="X339" s="183"/>
      <c r="Y339" s="183"/>
      <c r="Z339" s="183"/>
      <c r="AA339" s="183"/>
      <c r="AB339" s="183"/>
      <c r="AC339" s="183"/>
      <c r="AD339" s="183"/>
      <c r="AE339" s="397" t="str">
        <f>IF(P339="","",INDEX(Aux_loc!D:E,MATCH(P339,Aux_loc!D:D,0),2))</f>
        <v/>
      </c>
      <c r="AG339">
        <f t="shared" si="35"/>
        <v>0</v>
      </c>
      <c r="AJ339">
        <f t="shared" si="36"/>
        <v>0</v>
      </c>
      <c r="AN339" t="b">
        <f t="shared" si="37"/>
        <v>0</v>
      </c>
      <c r="AO339" t="str">
        <f t="shared" si="38"/>
        <v/>
      </c>
      <c r="AP339" t="b">
        <f t="shared" si="39"/>
        <v>0</v>
      </c>
      <c r="AQ339" t="str">
        <f t="shared" si="40"/>
        <v/>
      </c>
      <c r="AR339" t="b">
        <f t="shared" si="41"/>
        <v>0</v>
      </c>
    </row>
    <row r="340" spans="3:44">
      <c r="C340" s="300" t="s">
        <v>793</v>
      </c>
      <c r="D340" s="301"/>
      <c r="E340" s="307"/>
      <c r="F340" s="392"/>
      <c r="G340" s="308"/>
      <c r="H340" s="296"/>
      <c r="I340" s="296"/>
      <c r="J340" s="296"/>
      <c r="K340" s="296"/>
      <c r="L340" s="296"/>
      <c r="M340" s="296"/>
      <c r="N340" s="300" t="str">
        <f>IF(P340="","",INDEX(Aux_loc!B:D,MATCH(P340,Aux_loc!D:D,0),2))</f>
        <v/>
      </c>
      <c r="O340" s="301"/>
      <c r="P340" s="297"/>
      <c r="Q340" s="297"/>
      <c r="R340" s="297"/>
      <c r="S340" s="297"/>
      <c r="T340" s="297"/>
      <c r="U340" s="297"/>
      <c r="V340" s="183"/>
      <c r="W340" s="183"/>
      <c r="X340" s="183"/>
      <c r="Y340" s="183"/>
      <c r="Z340" s="183"/>
      <c r="AA340" s="183"/>
      <c r="AB340" s="183"/>
      <c r="AC340" s="183"/>
      <c r="AD340" s="183"/>
      <c r="AE340" s="397" t="str">
        <f>IF(P340="","",INDEX(Aux_loc!D:E,MATCH(P340,Aux_loc!D:D,0),2))</f>
        <v/>
      </c>
      <c r="AG340">
        <f t="shared" si="35"/>
        <v>0</v>
      </c>
      <c r="AJ340">
        <f t="shared" si="36"/>
        <v>0</v>
      </c>
      <c r="AN340" t="b">
        <f t="shared" si="37"/>
        <v>0</v>
      </c>
      <c r="AO340" t="str">
        <f t="shared" si="38"/>
        <v/>
      </c>
      <c r="AP340" t="b">
        <f t="shared" si="39"/>
        <v>0</v>
      </c>
      <c r="AQ340" t="str">
        <f t="shared" si="40"/>
        <v/>
      </c>
      <c r="AR340" t="b">
        <f t="shared" si="41"/>
        <v>0</v>
      </c>
    </row>
    <row r="341" spans="3:44">
      <c r="C341" s="300" t="s">
        <v>794</v>
      </c>
      <c r="D341" s="301"/>
      <c r="E341" s="307"/>
      <c r="F341" s="392"/>
      <c r="G341" s="308"/>
      <c r="H341" s="296"/>
      <c r="I341" s="296"/>
      <c r="J341" s="296"/>
      <c r="K341" s="296"/>
      <c r="L341" s="296"/>
      <c r="M341" s="296"/>
      <c r="N341" s="300" t="str">
        <f>IF(P341="","",INDEX(Aux_loc!B:D,MATCH(P341,Aux_loc!D:D,0),2))</f>
        <v/>
      </c>
      <c r="O341" s="301"/>
      <c r="P341" s="297"/>
      <c r="Q341" s="297"/>
      <c r="R341" s="297"/>
      <c r="S341" s="297"/>
      <c r="T341" s="297"/>
      <c r="U341" s="297"/>
      <c r="V341" s="183"/>
      <c r="W341" s="183"/>
      <c r="X341" s="183"/>
      <c r="Y341" s="183"/>
      <c r="Z341" s="183"/>
      <c r="AA341" s="183"/>
      <c r="AB341" s="183"/>
      <c r="AC341" s="183"/>
      <c r="AD341" s="183"/>
      <c r="AE341" s="397" t="str">
        <f>IF(P341="","",INDEX(Aux_loc!D:E,MATCH(P341,Aux_loc!D:D,0),2))</f>
        <v/>
      </c>
      <c r="AG341">
        <f t="shared" si="35"/>
        <v>0</v>
      </c>
      <c r="AJ341">
        <f t="shared" si="36"/>
        <v>0</v>
      </c>
      <c r="AN341" t="b">
        <f t="shared" si="37"/>
        <v>0</v>
      </c>
      <c r="AO341" t="str">
        <f t="shared" si="38"/>
        <v/>
      </c>
      <c r="AP341" t="b">
        <f t="shared" si="39"/>
        <v>0</v>
      </c>
      <c r="AQ341" t="str">
        <f t="shared" si="40"/>
        <v/>
      </c>
      <c r="AR341" t="b">
        <f t="shared" si="41"/>
        <v>0</v>
      </c>
    </row>
    <row r="342" spans="3:44">
      <c r="C342" s="300" t="s">
        <v>795</v>
      </c>
      <c r="D342" s="301"/>
      <c r="E342" s="307"/>
      <c r="F342" s="392"/>
      <c r="G342" s="308"/>
      <c r="H342" s="296"/>
      <c r="I342" s="296"/>
      <c r="J342" s="296"/>
      <c r="K342" s="296"/>
      <c r="L342" s="296"/>
      <c r="M342" s="296"/>
      <c r="N342" s="300" t="str">
        <f>IF(P342="","",INDEX(Aux_loc!B:D,MATCH(P342,Aux_loc!D:D,0),2))</f>
        <v/>
      </c>
      <c r="O342" s="301"/>
      <c r="P342" s="297"/>
      <c r="Q342" s="297"/>
      <c r="R342" s="297"/>
      <c r="S342" s="297"/>
      <c r="T342" s="297"/>
      <c r="U342" s="297"/>
      <c r="V342" s="183"/>
      <c r="W342" s="183"/>
      <c r="X342" s="183"/>
      <c r="Y342" s="183"/>
      <c r="Z342" s="183"/>
      <c r="AA342" s="183"/>
      <c r="AB342" s="183"/>
      <c r="AC342" s="183"/>
      <c r="AD342" s="183"/>
      <c r="AE342" s="397" t="str">
        <f>IF(P342="","",INDEX(Aux_loc!D:E,MATCH(P342,Aux_loc!D:D,0),2))</f>
        <v/>
      </c>
      <c r="AG342">
        <f t="shared" si="35"/>
        <v>0</v>
      </c>
      <c r="AJ342">
        <f t="shared" si="36"/>
        <v>0</v>
      </c>
      <c r="AN342" t="b">
        <f t="shared" si="37"/>
        <v>0</v>
      </c>
      <c r="AO342" t="str">
        <f t="shared" si="38"/>
        <v/>
      </c>
      <c r="AP342" t="b">
        <f t="shared" si="39"/>
        <v>0</v>
      </c>
      <c r="AQ342" t="str">
        <f t="shared" si="40"/>
        <v/>
      </c>
      <c r="AR342" t="b">
        <f t="shared" si="41"/>
        <v>0</v>
      </c>
    </row>
    <row r="343" spans="3:44">
      <c r="C343" s="300" t="s">
        <v>796</v>
      </c>
      <c r="D343" s="301"/>
      <c r="E343" s="307"/>
      <c r="F343" s="392"/>
      <c r="G343" s="308"/>
      <c r="H343" s="296"/>
      <c r="I343" s="296"/>
      <c r="J343" s="296"/>
      <c r="K343" s="296"/>
      <c r="L343" s="296"/>
      <c r="M343" s="296"/>
      <c r="N343" s="300" t="str">
        <f>IF(P343="","",INDEX(Aux_loc!B:D,MATCH(P343,Aux_loc!D:D,0),2))</f>
        <v/>
      </c>
      <c r="O343" s="301"/>
      <c r="P343" s="297"/>
      <c r="Q343" s="297"/>
      <c r="R343" s="297"/>
      <c r="S343" s="297"/>
      <c r="T343" s="297"/>
      <c r="U343" s="297"/>
      <c r="V343" s="183"/>
      <c r="W343" s="183"/>
      <c r="X343" s="183"/>
      <c r="Y343" s="183"/>
      <c r="Z343" s="183"/>
      <c r="AA343" s="183"/>
      <c r="AB343" s="183"/>
      <c r="AC343" s="183"/>
      <c r="AD343" s="183"/>
      <c r="AE343" s="397" t="str">
        <f>IF(P343="","",INDEX(Aux_loc!D:E,MATCH(P343,Aux_loc!D:D,0),2))</f>
        <v/>
      </c>
      <c r="AG343">
        <f t="shared" si="35"/>
        <v>0</v>
      </c>
      <c r="AJ343">
        <f t="shared" si="36"/>
        <v>0</v>
      </c>
      <c r="AN343" t="b">
        <f t="shared" si="37"/>
        <v>0</v>
      </c>
      <c r="AO343" t="str">
        <f t="shared" si="38"/>
        <v/>
      </c>
      <c r="AP343" t="b">
        <f t="shared" si="39"/>
        <v>0</v>
      </c>
      <c r="AQ343" t="str">
        <f t="shared" si="40"/>
        <v/>
      </c>
      <c r="AR343" t="b">
        <f t="shared" si="41"/>
        <v>0</v>
      </c>
    </row>
    <row r="344" spans="3:44">
      <c r="C344" s="300" t="s">
        <v>797</v>
      </c>
      <c r="D344" s="301"/>
      <c r="E344" s="307"/>
      <c r="F344" s="392"/>
      <c r="G344" s="308"/>
      <c r="H344" s="296"/>
      <c r="I344" s="296"/>
      <c r="J344" s="296"/>
      <c r="K344" s="296"/>
      <c r="L344" s="296"/>
      <c r="M344" s="296"/>
      <c r="N344" s="300" t="str">
        <f>IF(P344="","",INDEX(Aux_loc!B:D,MATCH(P344,Aux_loc!D:D,0),2))</f>
        <v/>
      </c>
      <c r="O344" s="301"/>
      <c r="P344" s="297"/>
      <c r="Q344" s="297"/>
      <c r="R344" s="297"/>
      <c r="S344" s="297"/>
      <c r="T344" s="297"/>
      <c r="U344" s="297"/>
      <c r="V344" s="183"/>
      <c r="W344" s="183"/>
      <c r="X344" s="183"/>
      <c r="Y344" s="183"/>
      <c r="Z344" s="183"/>
      <c r="AA344" s="183"/>
      <c r="AB344" s="183"/>
      <c r="AC344" s="183"/>
      <c r="AD344" s="183"/>
      <c r="AE344" s="397" t="str">
        <f>IF(P344="","",INDEX(Aux_loc!D:E,MATCH(P344,Aux_loc!D:D,0),2))</f>
        <v/>
      </c>
      <c r="AG344">
        <f t="shared" si="35"/>
        <v>0</v>
      </c>
      <c r="AJ344">
        <f t="shared" si="36"/>
        <v>0</v>
      </c>
      <c r="AN344" t="b">
        <f t="shared" si="37"/>
        <v>0</v>
      </c>
      <c r="AO344" t="str">
        <f t="shared" si="38"/>
        <v/>
      </c>
      <c r="AP344" t="b">
        <f t="shared" si="39"/>
        <v>0</v>
      </c>
      <c r="AQ344" t="str">
        <f t="shared" si="40"/>
        <v/>
      </c>
      <c r="AR344" t="b">
        <f t="shared" si="41"/>
        <v>0</v>
      </c>
    </row>
    <row r="345" spans="3:44">
      <c r="C345" s="300" t="s">
        <v>798</v>
      </c>
      <c r="D345" s="301"/>
      <c r="E345" s="307"/>
      <c r="F345" s="392"/>
      <c r="G345" s="308"/>
      <c r="H345" s="296"/>
      <c r="I345" s="296"/>
      <c r="J345" s="296"/>
      <c r="K345" s="296"/>
      <c r="L345" s="296"/>
      <c r="M345" s="296"/>
      <c r="N345" s="300" t="str">
        <f>IF(P345="","",INDEX(Aux_loc!B:D,MATCH(P345,Aux_loc!D:D,0),2))</f>
        <v/>
      </c>
      <c r="O345" s="301"/>
      <c r="P345" s="297"/>
      <c r="Q345" s="297"/>
      <c r="R345" s="297"/>
      <c r="S345" s="297"/>
      <c r="T345" s="297"/>
      <c r="U345" s="297"/>
      <c r="V345" s="183"/>
      <c r="W345" s="183"/>
      <c r="X345" s="183"/>
      <c r="Y345" s="183"/>
      <c r="Z345" s="183"/>
      <c r="AA345" s="183"/>
      <c r="AB345" s="183"/>
      <c r="AC345" s="183"/>
      <c r="AD345" s="183"/>
      <c r="AE345" s="397" t="str">
        <f>IF(P345="","",INDEX(Aux_loc!D:E,MATCH(P345,Aux_loc!D:D,0),2))</f>
        <v/>
      </c>
      <c r="AG345">
        <f t="shared" si="35"/>
        <v>0</v>
      </c>
      <c r="AJ345">
        <f t="shared" si="36"/>
        <v>0</v>
      </c>
      <c r="AN345" t="b">
        <f t="shared" si="37"/>
        <v>0</v>
      </c>
      <c r="AO345" t="str">
        <f t="shared" si="38"/>
        <v/>
      </c>
      <c r="AP345" t="b">
        <f t="shared" si="39"/>
        <v>0</v>
      </c>
      <c r="AQ345" t="str">
        <f t="shared" si="40"/>
        <v/>
      </c>
      <c r="AR345" t="b">
        <f t="shared" si="41"/>
        <v>0</v>
      </c>
    </row>
    <row r="346" spans="3:44">
      <c r="C346" s="300" t="s">
        <v>799</v>
      </c>
      <c r="D346" s="301"/>
      <c r="E346" s="307"/>
      <c r="F346" s="392"/>
      <c r="G346" s="308"/>
      <c r="H346" s="296"/>
      <c r="I346" s="296"/>
      <c r="J346" s="296"/>
      <c r="K346" s="296"/>
      <c r="L346" s="296"/>
      <c r="M346" s="296"/>
      <c r="N346" s="300" t="str">
        <f>IF(P346="","",INDEX(Aux_loc!B:D,MATCH(P346,Aux_loc!D:D,0),2))</f>
        <v/>
      </c>
      <c r="O346" s="301"/>
      <c r="P346" s="297"/>
      <c r="Q346" s="297"/>
      <c r="R346" s="297"/>
      <c r="S346" s="297"/>
      <c r="T346" s="297"/>
      <c r="U346" s="297"/>
      <c r="V346" s="183"/>
      <c r="W346" s="183"/>
      <c r="X346" s="183"/>
      <c r="Y346" s="183"/>
      <c r="Z346" s="183"/>
      <c r="AA346" s="183"/>
      <c r="AB346" s="183"/>
      <c r="AC346" s="183"/>
      <c r="AD346" s="183"/>
      <c r="AE346" s="397" t="str">
        <f>IF(P346="","",INDEX(Aux_loc!D:E,MATCH(P346,Aux_loc!D:D,0),2))</f>
        <v/>
      </c>
      <c r="AG346">
        <f t="shared" si="35"/>
        <v>0</v>
      </c>
      <c r="AJ346">
        <f t="shared" si="36"/>
        <v>0</v>
      </c>
      <c r="AN346" t="b">
        <f t="shared" si="37"/>
        <v>0</v>
      </c>
      <c r="AO346" t="str">
        <f t="shared" si="38"/>
        <v/>
      </c>
      <c r="AP346" t="b">
        <f t="shared" si="39"/>
        <v>0</v>
      </c>
      <c r="AQ346" t="str">
        <f t="shared" si="40"/>
        <v/>
      </c>
      <c r="AR346" t="b">
        <f t="shared" si="41"/>
        <v>0</v>
      </c>
    </row>
    <row r="347" spans="3:44">
      <c r="C347" s="300" t="s">
        <v>800</v>
      </c>
      <c r="D347" s="301"/>
      <c r="E347" s="307"/>
      <c r="F347" s="392"/>
      <c r="G347" s="308"/>
      <c r="H347" s="296"/>
      <c r="I347" s="296"/>
      <c r="J347" s="296"/>
      <c r="K347" s="296"/>
      <c r="L347" s="296"/>
      <c r="M347" s="296"/>
      <c r="N347" s="300" t="str">
        <f>IF(P347="","",INDEX(Aux_loc!B:D,MATCH(P347,Aux_loc!D:D,0),2))</f>
        <v/>
      </c>
      <c r="O347" s="301"/>
      <c r="P347" s="297"/>
      <c r="Q347" s="297"/>
      <c r="R347" s="297"/>
      <c r="S347" s="297"/>
      <c r="T347" s="297"/>
      <c r="U347" s="297"/>
      <c r="V347" s="183"/>
      <c r="W347" s="183"/>
      <c r="X347" s="183"/>
      <c r="Y347" s="183"/>
      <c r="Z347" s="183"/>
      <c r="AA347" s="183"/>
      <c r="AB347" s="183"/>
      <c r="AC347" s="183"/>
      <c r="AD347" s="183"/>
      <c r="AE347" s="397" t="str">
        <f>IF(P347="","",INDEX(Aux_loc!D:E,MATCH(P347,Aux_loc!D:D,0),2))</f>
        <v/>
      </c>
      <c r="AG347">
        <f t="shared" si="35"/>
        <v>0</v>
      </c>
      <c r="AJ347">
        <f t="shared" si="36"/>
        <v>0</v>
      </c>
      <c r="AN347" t="b">
        <f t="shared" si="37"/>
        <v>0</v>
      </c>
      <c r="AO347" t="str">
        <f t="shared" si="38"/>
        <v/>
      </c>
      <c r="AP347" t="b">
        <f t="shared" si="39"/>
        <v>0</v>
      </c>
      <c r="AQ347" t="str">
        <f t="shared" si="40"/>
        <v/>
      </c>
      <c r="AR347" t="b">
        <f t="shared" si="41"/>
        <v>0</v>
      </c>
    </row>
    <row r="348" spans="3:44">
      <c r="C348" s="300" t="s">
        <v>801</v>
      </c>
      <c r="D348" s="301"/>
      <c r="E348" s="307"/>
      <c r="F348" s="392"/>
      <c r="G348" s="308"/>
      <c r="H348" s="296"/>
      <c r="I348" s="296"/>
      <c r="J348" s="296"/>
      <c r="K348" s="296"/>
      <c r="L348" s="296"/>
      <c r="M348" s="296"/>
      <c r="N348" s="300" t="str">
        <f>IF(P348="","",INDEX(Aux_loc!B:D,MATCH(P348,Aux_loc!D:D,0),2))</f>
        <v/>
      </c>
      <c r="O348" s="301"/>
      <c r="P348" s="297"/>
      <c r="Q348" s="297"/>
      <c r="R348" s="297"/>
      <c r="S348" s="297"/>
      <c r="T348" s="297"/>
      <c r="U348" s="297"/>
      <c r="V348" s="183"/>
      <c r="W348" s="183"/>
      <c r="X348" s="183"/>
      <c r="Y348" s="183"/>
      <c r="Z348" s="183"/>
      <c r="AA348" s="183"/>
      <c r="AB348" s="183"/>
      <c r="AC348" s="183"/>
      <c r="AD348" s="183"/>
      <c r="AE348" s="397" t="str">
        <f>IF(P348="","",INDEX(Aux_loc!D:E,MATCH(P348,Aux_loc!D:D,0),2))</f>
        <v/>
      </c>
      <c r="AG348">
        <f t="shared" si="35"/>
        <v>0</v>
      </c>
      <c r="AJ348">
        <f t="shared" si="36"/>
        <v>0</v>
      </c>
      <c r="AN348" t="b">
        <f t="shared" si="37"/>
        <v>0</v>
      </c>
      <c r="AO348" t="str">
        <f t="shared" si="38"/>
        <v/>
      </c>
      <c r="AP348" t="b">
        <f t="shared" si="39"/>
        <v>0</v>
      </c>
      <c r="AQ348" t="str">
        <f t="shared" si="40"/>
        <v/>
      </c>
      <c r="AR348" t="b">
        <f t="shared" si="41"/>
        <v>0</v>
      </c>
    </row>
    <row r="349" spans="3:44">
      <c r="C349" s="300" t="s">
        <v>802</v>
      </c>
      <c r="D349" s="301"/>
      <c r="E349" s="307"/>
      <c r="F349" s="392"/>
      <c r="G349" s="308"/>
      <c r="H349" s="296"/>
      <c r="I349" s="296"/>
      <c r="J349" s="296"/>
      <c r="K349" s="296"/>
      <c r="L349" s="296"/>
      <c r="M349" s="296"/>
      <c r="N349" s="300" t="str">
        <f>IF(P349="","",INDEX(Aux_loc!B:D,MATCH(P349,Aux_loc!D:D,0),2))</f>
        <v/>
      </c>
      <c r="O349" s="301"/>
      <c r="P349" s="297"/>
      <c r="Q349" s="297"/>
      <c r="R349" s="297"/>
      <c r="S349" s="297"/>
      <c r="T349" s="297"/>
      <c r="U349" s="297"/>
      <c r="V349" s="183"/>
      <c r="W349" s="183"/>
      <c r="X349" s="183"/>
      <c r="Y349" s="183"/>
      <c r="Z349" s="183"/>
      <c r="AA349" s="183"/>
      <c r="AB349" s="183"/>
      <c r="AC349" s="183"/>
      <c r="AD349" s="183"/>
      <c r="AE349" s="397" t="str">
        <f>IF(P349="","",INDEX(Aux_loc!D:E,MATCH(P349,Aux_loc!D:D,0),2))</f>
        <v/>
      </c>
      <c r="AG349">
        <f t="shared" si="35"/>
        <v>0</v>
      </c>
      <c r="AJ349">
        <f t="shared" si="36"/>
        <v>0</v>
      </c>
      <c r="AN349" t="b">
        <f t="shared" si="37"/>
        <v>0</v>
      </c>
      <c r="AO349" t="str">
        <f t="shared" si="38"/>
        <v/>
      </c>
      <c r="AP349" t="b">
        <f t="shared" si="39"/>
        <v>0</v>
      </c>
      <c r="AQ349" t="str">
        <f t="shared" si="40"/>
        <v/>
      </c>
      <c r="AR349" t="b">
        <f t="shared" si="41"/>
        <v>0</v>
      </c>
    </row>
    <row r="350" spans="3:44">
      <c r="C350" s="300" t="s">
        <v>803</v>
      </c>
      <c r="D350" s="301"/>
      <c r="E350" s="307"/>
      <c r="F350" s="392"/>
      <c r="G350" s="308"/>
      <c r="H350" s="296"/>
      <c r="I350" s="296"/>
      <c r="J350" s="296"/>
      <c r="K350" s="296"/>
      <c r="L350" s="296"/>
      <c r="M350" s="296"/>
      <c r="N350" s="300" t="str">
        <f>IF(P350="","",INDEX(Aux_loc!B:D,MATCH(P350,Aux_loc!D:D,0),2))</f>
        <v/>
      </c>
      <c r="O350" s="301"/>
      <c r="P350" s="297"/>
      <c r="Q350" s="297"/>
      <c r="R350" s="297"/>
      <c r="S350" s="297"/>
      <c r="T350" s="297"/>
      <c r="U350" s="297"/>
      <c r="V350" s="183"/>
      <c r="W350" s="183"/>
      <c r="X350" s="183"/>
      <c r="Y350" s="183"/>
      <c r="Z350" s="183"/>
      <c r="AA350" s="183"/>
      <c r="AB350" s="183"/>
      <c r="AC350" s="183"/>
      <c r="AD350" s="183"/>
      <c r="AE350" s="397" t="str">
        <f>IF(P350="","",INDEX(Aux_loc!D:E,MATCH(P350,Aux_loc!D:D,0),2))</f>
        <v/>
      </c>
      <c r="AG350">
        <f t="shared" si="35"/>
        <v>0</v>
      </c>
      <c r="AJ350">
        <f t="shared" si="36"/>
        <v>0</v>
      </c>
      <c r="AN350" t="b">
        <f t="shared" si="37"/>
        <v>0</v>
      </c>
      <c r="AO350" t="str">
        <f t="shared" si="38"/>
        <v/>
      </c>
      <c r="AP350" t="b">
        <f t="shared" si="39"/>
        <v>0</v>
      </c>
      <c r="AQ350" t="str">
        <f t="shared" si="40"/>
        <v/>
      </c>
      <c r="AR350" t="b">
        <f t="shared" si="41"/>
        <v>0</v>
      </c>
    </row>
    <row r="351" spans="3:44">
      <c r="C351" s="300" t="s">
        <v>804</v>
      </c>
      <c r="D351" s="301"/>
      <c r="E351" s="307"/>
      <c r="F351" s="392"/>
      <c r="G351" s="308"/>
      <c r="H351" s="296"/>
      <c r="I351" s="296"/>
      <c r="J351" s="296"/>
      <c r="K351" s="296"/>
      <c r="L351" s="296"/>
      <c r="M351" s="296"/>
      <c r="N351" s="300" t="str">
        <f>IF(P351="","",INDEX(Aux_loc!B:D,MATCH(P351,Aux_loc!D:D,0),2))</f>
        <v/>
      </c>
      <c r="O351" s="301"/>
      <c r="P351" s="297"/>
      <c r="Q351" s="297"/>
      <c r="R351" s="297"/>
      <c r="S351" s="297"/>
      <c r="T351" s="297"/>
      <c r="U351" s="297"/>
      <c r="V351" s="183"/>
      <c r="W351" s="183"/>
      <c r="X351" s="183"/>
      <c r="Y351" s="183"/>
      <c r="Z351" s="183"/>
      <c r="AA351" s="183"/>
      <c r="AB351" s="183"/>
      <c r="AC351" s="183"/>
      <c r="AD351" s="183"/>
      <c r="AE351" s="397" t="str">
        <f>IF(P351="","",INDEX(Aux_loc!D:E,MATCH(P351,Aux_loc!D:D,0),2))</f>
        <v/>
      </c>
      <c r="AG351">
        <f t="shared" si="35"/>
        <v>0</v>
      </c>
      <c r="AJ351">
        <f t="shared" si="36"/>
        <v>0</v>
      </c>
      <c r="AN351" t="b">
        <f t="shared" si="37"/>
        <v>0</v>
      </c>
      <c r="AO351" t="str">
        <f t="shared" si="38"/>
        <v/>
      </c>
      <c r="AP351" t="b">
        <f t="shared" si="39"/>
        <v>0</v>
      </c>
      <c r="AQ351" t="str">
        <f t="shared" si="40"/>
        <v/>
      </c>
      <c r="AR351" t="b">
        <f t="shared" si="41"/>
        <v>0</v>
      </c>
    </row>
    <row r="352" spans="3:44">
      <c r="C352" s="300" t="s">
        <v>805</v>
      </c>
      <c r="D352" s="301"/>
      <c r="E352" s="307"/>
      <c r="F352" s="392"/>
      <c r="G352" s="308"/>
      <c r="H352" s="296"/>
      <c r="I352" s="296"/>
      <c r="J352" s="296"/>
      <c r="K352" s="296"/>
      <c r="L352" s="296"/>
      <c r="M352" s="296"/>
      <c r="N352" s="300" t="str">
        <f>IF(P352="","",INDEX(Aux_loc!B:D,MATCH(P352,Aux_loc!D:D,0),2))</f>
        <v/>
      </c>
      <c r="O352" s="301"/>
      <c r="P352" s="297"/>
      <c r="Q352" s="297"/>
      <c r="R352" s="297"/>
      <c r="S352" s="297"/>
      <c r="T352" s="297"/>
      <c r="U352" s="297"/>
      <c r="V352" s="183"/>
      <c r="W352" s="183"/>
      <c r="X352" s="183"/>
      <c r="Y352" s="183"/>
      <c r="Z352" s="183"/>
      <c r="AA352" s="183"/>
      <c r="AB352" s="183"/>
      <c r="AC352" s="183"/>
      <c r="AD352" s="183"/>
      <c r="AE352" s="397" t="str">
        <f>IF(P352="","",INDEX(Aux_loc!D:E,MATCH(P352,Aux_loc!D:D,0),2))</f>
        <v/>
      </c>
      <c r="AG352">
        <f t="shared" si="35"/>
        <v>0</v>
      </c>
      <c r="AJ352">
        <f t="shared" si="36"/>
        <v>0</v>
      </c>
      <c r="AN352" t="b">
        <f t="shared" si="37"/>
        <v>0</v>
      </c>
      <c r="AO352" t="str">
        <f t="shared" si="38"/>
        <v/>
      </c>
      <c r="AP352" t="b">
        <f t="shared" si="39"/>
        <v>0</v>
      </c>
      <c r="AQ352" t="str">
        <f t="shared" si="40"/>
        <v/>
      </c>
      <c r="AR352" t="b">
        <f t="shared" si="41"/>
        <v>0</v>
      </c>
    </row>
    <row r="353" spans="3:44">
      <c r="C353" s="300" t="s">
        <v>806</v>
      </c>
      <c r="D353" s="301"/>
      <c r="E353" s="307"/>
      <c r="F353" s="392"/>
      <c r="G353" s="308"/>
      <c r="H353" s="296"/>
      <c r="I353" s="296"/>
      <c r="J353" s="296"/>
      <c r="K353" s="296"/>
      <c r="L353" s="296"/>
      <c r="M353" s="296"/>
      <c r="N353" s="300" t="str">
        <f>IF(P353="","",INDEX(Aux_loc!B:D,MATCH(P353,Aux_loc!D:D,0),2))</f>
        <v/>
      </c>
      <c r="O353" s="301"/>
      <c r="P353" s="297"/>
      <c r="Q353" s="297"/>
      <c r="R353" s="297"/>
      <c r="S353" s="297"/>
      <c r="T353" s="297"/>
      <c r="U353" s="297"/>
      <c r="V353" s="183"/>
      <c r="W353" s="183"/>
      <c r="X353" s="183"/>
      <c r="Y353" s="183"/>
      <c r="Z353" s="183"/>
      <c r="AA353" s="183"/>
      <c r="AB353" s="183"/>
      <c r="AC353" s="183"/>
      <c r="AD353" s="183"/>
      <c r="AE353" s="397" t="str">
        <f>IF(P353="","",INDEX(Aux_loc!D:E,MATCH(P353,Aux_loc!D:D,0),2))</f>
        <v/>
      </c>
      <c r="AG353">
        <f t="shared" si="35"/>
        <v>0</v>
      </c>
      <c r="AJ353">
        <f t="shared" si="36"/>
        <v>0</v>
      </c>
      <c r="AN353" t="b">
        <f t="shared" si="37"/>
        <v>0</v>
      </c>
      <c r="AO353" t="str">
        <f t="shared" si="38"/>
        <v/>
      </c>
      <c r="AP353" t="b">
        <f t="shared" si="39"/>
        <v>0</v>
      </c>
      <c r="AQ353" t="str">
        <f t="shared" si="40"/>
        <v/>
      </c>
      <c r="AR353" t="b">
        <f t="shared" si="41"/>
        <v>0</v>
      </c>
    </row>
    <row r="354" spans="3:44">
      <c r="C354" s="300" t="s">
        <v>807</v>
      </c>
      <c r="D354" s="301"/>
      <c r="E354" s="307"/>
      <c r="F354" s="392"/>
      <c r="G354" s="308"/>
      <c r="H354" s="296"/>
      <c r="I354" s="296"/>
      <c r="J354" s="296"/>
      <c r="K354" s="296"/>
      <c r="L354" s="296"/>
      <c r="M354" s="296"/>
      <c r="N354" s="300" t="str">
        <f>IF(P354="","",INDEX(Aux_loc!B:D,MATCH(P354,Aux_loc!D:D,0),2))</f>
        <v/>
      </c>
      <c r="O354" s="301"/>
      <c r="P354" s="297"/>
      <c r="Q354" s="297"/>
      <c r="R354" s="297"/>
      <c r="S354" s="297"/>
      <c r="T354" s="297"/>
      <c r="U354" s="297"/>
      <c r="V354" s="183"/>
      <c r="W354" s="183"/>
      <c r="X354" s="183"/>
      <c r="Y354" s="183"/>
      <c r="Z354" s="183"/>
      <c r="AA354" s="183"/>
      <c r="AB354" s="183"/>
      <c r="AC354" s="183"/>
      <c r="AD354" s="183"/>
      <c r="AE354" s="397" t="str">
        <f>IF(P354="","",INDEX(Aux_loc!D:E,MATCH(P354,Aux_loc!D:D,0),2))</f>
        <v/>
      </c>
      <c r="AG354">
        <f t="shared" si="35"/>
        <v>0</v>
      </c>
      <c r="AJ354">
        <f t="shared" si="36"/>
        <v>0</v>
      </c>
      <c r="AN354" t="b">
        <f t="shared" si="37"/>
        <v>0</v>
      </c>
      <c r="AO354" t="str">
        <f t="shared" si="38"/>
        <v/>
      </c>
      <c r="AP354" t="b">
        <f t="shared" si="39"/>
        <v>0</v>
      </c>
      <c r="AQ354" t="str">
        <f t="shared" si="40"/>
        <v/>
      </c>
      <c r="AR354" t="b">
        <f t="shared" si="41"/>
        <v>0</v>
      </c>
    </row>
    <row r="355" spans="3:44">
      <c r="C355" s="300" t="s">
        <v>808</v>
      </c>
      <c r="D355" s="301"/>
      <c r="E355" s="307"/>
      <c r="F355" s="392"/>
      <c r="G355" s="308"/>
      <c r="H355" s="296"/>
      <c r="I355" s="296"/>
      <c r="J355" s="296"/>
      <c r="K355" s="296"/>
      <c r="L355" s="296"/>
      <c r="M355" s="296"/>
      <c r="N355" s="300" t="str">
        <f>IF(P355="","",INDEX(Aux_loc!B:D,MATCH(P355,Aux_loc!D:D,0),2))</f>
        <v/>
      </c>
      <c r="O355" s="301"/>
      <c r="P355" s="297"/>
      <c r="Q355" s="297"/>
      <c r="R355" s="297"/>
      <c r="S355" s="297"/>
      <c r="T355" s="297"/>
      <c r="U355" s="297"/>
      <c r="V355" s="183"/>
      <c r="W355" s="183"/>
      <c r="X355" s="183"/>
      <c r="Y355" s="183"/>
      <c r="Z355" s="183"/>
      <c r="AA355" s="183"/>
      <c r="AB355" s="183"/>
      <c r="AC355" s="183"/>
      <c r="AD355" s="183"/>
      <c r="AE355" s="397" t="str">
        <f>IF(P355="","",INDEX(Aux_loc!D:E,MATCH(P355,Aux_loc!D:D,0),2))</f>
        <v/>
      </c>
      <c r="AG355">
        <f t="shared" si="35"/>
        <v>0</v>
      </c>
      <c r="AJ355">
        <f t="shared" si="36"/>
        <v>0</v>
      </c>
      <c r="AN355" t="b">
        <f t="shared" si="37"/>
        <v>0</v>
      </c>
      <c r="AO355" t="str">
        <f t="shared" si="38"/>
        <v/>
      </c>
      <c r="AP355" t="b">
        <f t="shared" si="39"/>
        <v>0</v>
      </c>
      <c r="AQ355" t="str">
        <f t="shared" si="40"/>
        <v/>
      </c>
      <c r="AR355" t="b">
        <f t="shared" si="41"/>
        <v>0</v>
      </c>
    </row>
    <row r="356" spans="3:44">
      <c r="C356" s="300" t="s">
        <v>809</v>
      </c>
      <c r="D356" s="301"/>
      <c r="E356" s="307"/>
      <c r="F356" s="392"/>
      <c r="G356" s="308"/>
      <c r="H356" s="296"/>
      <c r="I356" s="296"/>
      <c r="J356" s="296"/>
      <c r="K356" s="296"/>
      <c r="L356" s="296"/>
      <c r="M356" s="296"/>
      <c r="N356" s="300" t="str">
        <f>IF(P356="","",INDEX(Aux_loc!B:D,MATCH(P356,Aux_loc!D:D,0),2))</f>
        <v/>
      </c>
      <c r="O356" s="301"/>
      <c r="P356" s="297"/>
      <c r="Q356" s="297"/>
      <c r="R356" s="297"/>
      <c r="S356" s="297"/>
      <c r="T356" s="297"/>
      <c r="U356" s="297"/>
      <c r="V356" s="183"/>
      <c r="W356" s="183"/>
      <c r="X356" s="183"/>
      <c r="Y356" s="183"/>
      <c r="Z356" s="183"/>
      <c r="AA356" s="183"/>
      <c r="AB356" s="183"/>
      <c r="AC356" s="183"/>
      <c r="AD356" s="183"/>
      <c r="AE356" s="397" t="str">
        <f>IF(P356="","",INDEX(Aux_loc!D:E,MATCH(P356,Aux_loc!D:D,0),2))</f>
        <v/>
      </c>
      <c r="AG356">
        <f t="shared" si="35"/>
        <v>0</v>
      </c>
      <c r="AJ356">
        <f t="shared" si="36"/>
        <v>0</v>
      </c>
      <c r="AN356" t="b">
        <f t="shared" si="37"/>
        <v>0</v>
      </c>
      <c r="AO356" t="str">
        <f t="shared" si="38"/>
        <v/>
      </c>
      <c r="AP356" t="b">
        <f t="shared" si="39"/>
        <v>0</v>
      </c>
      <c r="AQ356" t="str">
        <f t="shared" si="40"/>
        <v/>
      </c>
      <c r="AR356" t="b">
        <f t="shared" si="41"/>
        <v>0</v>
      </c>
    </row>
    <row r="357" spans="3:44">
      <c r="C357" s="300" t="s">
        <v>810</v>
      </c>
      <c r="D357" s="301"/>
      <c r="E357" s="307"/>
      <c r="F357" s="392"/>
      <c r="G357" s="308"/>
      <c r="H357" s="296"/>
      <c r="I357" s="296"/>
      <c r="J357" s="296"/>
      <c r="K357" s="296"/>
      <c r="L357" s="296"/>
      <c r="M357" s="296"/>
      <c r="N357" s="300" t="str">
        <f>IF(P357="","",INDEX(Aux_loc!B:D,MATCH(P357,Aux_loc!D:D,0),2))</f>
        <v/>
      </c>
      <c r="O357" s="301"/>
      <c r="P357" s="297"/>
      <c r="Q357" s="297"/>
      <c r="R357" s="297"/>
      <c r="S357" s="297"/>
      <c r="T357" s="297"/>
      <c r="U357" s="297"/>
      <c r="V357" s="183"/>
      <c r="W357" s="183"/>
      <c r="X357" s="183"/>
      <c r="Y357" s="183"/>
      <c r="Z357" s="183"/>
      <c r="AA357" s="183"/>
      <c r="AB357" s="183"/>
      <c r="AC357" s="183"/>
      <c r="AD357" s="183"/>
      <c r="AE357" s="397" t="str">
        <f>IF(P357="","",INDEX(Aux_loc!D:E,MATCH(P357,Aux_loc!D:D,0),2))</f>
        <v/>
      </c>
      <c r="AG357">
        <f t="shared" si="35"/>
        <v>0</v>
      </c>
      <c r="AJ357">
        <f t="shared" si="36"/>
        <v>0</v>
      </c>
      <c r="AN357" t="b">
        <f t="shared" si="37"/>
        <v>0</v>
      </c>
      <c r="AO357" t="str">
        <f t="shared" si="38"/>
        <v/>
      </c>
      <c r="AP357" t="b">
        <f t="shared" si="39"/>
        <v>0</v>
      </c>
      <c r="AQ357" t="str">
        <f t="shared" si="40"/>
        <v/>
      </c>
      <c r="AR357" t="b">
        <f t="shared" si="41"/>
        <v>0</v>
      </c>
    </row>
    <row r="358" spans="3:44">
      <c r="C358" s="300" t="s">
        <v>811</v>
      </c>
      <c r="D358" s="301"/>
      <c r="E358" s="307"/>
      <c r="F358" s="392"/>
      <c r="G358" s="308"/>
      <c r="H358" s="296"/>
      <c r="I358" s="296"/>
      <c r="J358" s="296"/>
      <c r="K358" s="296"/>
      <c r="L358" s="296"/>
      <c r="M358" s="296"/>
      <c r="N358" s="300" t="str">
        <f>IF(P358="","",INDEX(Aux_loc!B:D,MATCH(P358,Aux_loc!D:D,0),2))</f>
        <v/>
      </c>
      <c r="O358" s="301"/>
      <c r="P358" s="297"/>
      <c r="Q358" s="297"/>
      <c r="R358" s="297"/>
      <c r="S358" s="297"/>
      <c r="T358" s="297"/>
      <c r="U358" s="297"/>
      <c r="V358" s="183"/>
      <c r="W358" s="183"/>
      <c r="X358" s="183"/>
      <c r="Y358" s="183"/>
      <c r="Z358" s="183"/>
      <c r="AA358" s="183"/>
      <c r="AB358" s="183"/>
      <c r="AC358" s="183"/>
      <c r="AD358" s="183"/>
      <c r="AE358" s="397" t="str">
        <f>IF(P358="","",INDEX(Aux_loc!D:E,MATCH(P358,Aux_loc!D:D,0),2))</f>
        <v/>
      </c>
      <c r="AG358">
        <f t="shared" si="35"/>
        <v>0</v>
      </c>
      <c r="AJ358">
        <f t="shared" si="36"/>
        <v>0</v>
      </c>
      <c r="AN358" t="b">
        <f t="shared" si="37"/>
        <v>0</v>
      </c>
      <c r="AO358" t="str">
        <f t="shared" si="38"/>
        <v/>
      </c>
      <c r="AP358" t="b">
        <f t="shared" si="39"/>
        <v>0</v>
      </c>
      <c r="AQ358" t="str">
        <f t="shared" si="40"/>
        <v/>
      </c>
      <c r="AR358" t="b">
        <f t="shared" si="41"/>
        <v>0</v>
      </c>
    </row>
    <row r="359" spans="3:44">
      <c r="C359" s="300" t="s">
        <v>812</v>
      </c>
      <c r="D359" s="301"/>
      <c r="E359" s="307"/>
      <c r="F359" s="392"/>
      <c r="G359" s="308"/>
      <c r="H359" s="296"/>
      <c r="I359" s="296"/>
      <c r="J359" s="296"/>
      <c r="K359" s="296"/>
      <c r="L359" s="296"/>
      <c r="M359" s="296"/>
      <c r="N359" s="300" t="str">
        <f>IF(P359="","",INDEX(Aux_loc!B:D,MATCH(P359,Aux_loc!D:D,0),2))</f>
        <v/>
      </c>
      <c r="O359" s="301"/>
      <c r="P359" s="297"/>
      <c r="Q359" s="297"/>
      <c r="R359" s="297"/>
      <c r="S359" s="297"/>
      <c r="T359" s="297"/>
      <c r="U359" s="297"/>
      <c r="V359" s="183"/>
      <c r="W359" s="183"/>
      <c r="X359" s="183"/>
      <c r="Y359" s="183"/>
      <c r="Z359" s="183"/>
      <c r="AA359" s="183"/>
      <c r="AB359" s="183"/>
      <c r="AC359" s="183"/>
      <c r="AD359" s="183"/>
      <c r="AE359" s="397" t="str">
        <f>IF(P359="","",INDEX(Aux_loc!D:E,MATCH(P359,Aux_loc!D:D,0),2))</f>
        <v/>
      </c>
      <c r="AG359">
        <f t="shared" si="35"/>
        <v>0</v>
      </c>
      <c r="AJ359">
        <f t="shared" si="36"/>
        <v>0</v>
      </c>
      <c r="AN359" t="b">
        <f t="shared" si="37"/>
        <v>0</v>
      </c>
      <c r="AO359" t="str">
        <f t="shared" si="38"/>
        <v/>
      </c>
      <c r="AP359" t="b">
        <f t="shared" si="39"/>
        <v>0</v>
      </c>
      <c r="AQ359" t="str">
        <f t="shared" si="40"/>
        <v/>
      </c>
      <c r="AR359" t="b">
        <f t="shared" si="41"/>
        <v>0</v>
      </c>
    </row>
    <row r="360" spans="3:44">
      <c r="C360" s="300" t="s">
        <v>813</v>
      </c>
      <c r="D360" s="301"/>
      <c r="E360" s="307"/>
      <c r="F360" s="392"/>
      <c r="G360" s="308"/>
      <c r="H360" s="296"/>
      <c r="I360" s="296"/>
      <c r="J360" s="296"/>
      <c r="K360" s="296"/>
      <c r="L360" s="296"/>
      <c r="M360" s="296"/>
      <c r="N360" s="300" t="str">
        <f>IF(P360="","",INDEX(Aux_loc!B:D,MATCH(P360,Aux_loc!D:D,0),2))</f>
        <v/>
      </c>
      <c r="O360" s="301"/>
      <c r="P360" s="297"/>
      <c r="Q360" s="297"/>
      <c r="R360" s="297"/>
      <c r="S360" s="297"/>
      <c r="T360" s="297"/>
      <c r="U360" s="297"/>
      <c r="V360" s="183"/>
      <c r="W360" s="183"/>
      <c r="X360" s="183"/>
      <c r="Y360" s="183"/>
      <c r="Z360" s="183"/>
      <c r="AA360" s="183"/>
      <c r="AB360" s="183"/>
      <c r="AC360" s="183"/>
      <c r="AD360" s="183"/>
      <c r="AE360" s="397" t="str">
        <f>IF(P360="","",INDEX(Aux_loc!D:E,MATCH(P360,Aux_loc!D:D,0),2))</f>
        <v/>
      </c>
      <c r="AG360">
        <f t="shared" si="35"/>
        <v>0</v>
      </c>
      <c r="AJ360">
        <f t="shared" si="36"/>
        <v>0</v>
      </c>
      <c r="AN360" t="b">
        <f t="shared" si="37"/>
        <v>0</v>
      </c>
      <c r="AO360" t="str">
        <f t="shared" si="38"/>
        <v/>
      </c>
      <c r="AP360" t="b">
        <f t="shared" si="39"/>
        <v>0</v>
      </c>
      <c r="AQ360" t="str">
        <f t="shared" si="40"/>
        <v/>
      </c>
      <c r="AR360" t="b">
        <f t="shared" si="41"/>
        <v>0</v>
      </c>
    </row>
    <row r="361" spans="3:44">
      <c r="C361" s="300" t="s">
        <v>814</v>
      </c>
      <c r="D361" s="301"/>
      <c r="E361" s="307"/>
      <c r="F361" s="392"/>
      <c r="G361" s="308"/>
      <c r="H361" s="296"/>
      <c r="I361" s="296"/>
      <c r="J361" s="296"/>
      <c r="K361" s="296"/>
      <c r="L361" s="296"/>
      <c r="M361" s="296"/>
      <c r="N361" s="300" t="str">
        <f>IF(P361="","",INDEX(Aux_loc!B:D,MATCH(P361,Aux_loc!D:D,0),2))</f>
        <v/>
      </c>
      <c r="O361" s="301"/>
      <c r="P361" s="297"/>
      <c r="Q361" s="297"/>
      <c r="R361" s="297"/>
      <c r="S361" s="297"/>
      <c r="T361" s="297"/>
      <c r="U361" s="297"/>
      <c r="V361" s="183"/>
      <c r="W361" s="183"/>
      <c r="X361" s="183"/>
      <c r="Y361" s="183"/>
      <c r="Z361" s="183"/>
      <c r="AA361" s="183"/>
      <c r="AB361" s="183"/>
      <c r="AC361" s="183"/>
      <c r="AD361" s="183"/>
      <c r="AE361" s="397" t="str">
        <f>IF(P361="","",INDEX(Aux_loc!D:E,MATCH(P361,Aux_loc!D:D,0),2))</f>
        <v/>
      </c>
      <c r="AG361">
        <f t="shared" si="35"/>
        <v>0</v>
      </c>
      <c r="AJ361">
        <f t="shared" si="36"/>
        <v>0</v>
      </c>
      <c r="AN361" t="b">
        <f t="shared" si="37"/>
        <v>0</v>
      </c>
      <c r="AO361" t="str">
        <f t="shared" si="38"/>
        <v/>
      </c>
      <c r="AP361" t="b">
        <f t="shared" si="39"/>
        <v>0</v>
      </c>
      <c r="AQ361" t="str">
        <f t="shared" si="40"/>
        <v/>
      </c>
      <c r="AR361" t="b">
        <f t="shared" si="41"/>
        <v>0</v>
      </c>
    </row>
    <row r="362" spans="3:44">
      <c r="C362" s="300" t="s">
        <v>815</v>
      </c>
      <c r="D362" s="301"/>
      <c r="E362" s="307"/>
      <c r="F362" s="392"/>
      <c r="G362" s="308"/>
      <c r="H362" s="296"/>
      <c r="I362" s="296"/>
      <c r="J362" s="296"/>
      <c r="K362" s="296"/>
      <c r="L362" s="296"/>
      <c r="M362" s="296"/>
      <c r="N362" s="300" t="str">
        <f>IF(P362="","",INDEX(Aux_loc!B:D,MATCH(P362,Aux_loc!D:D,0),2))</f>
        <v/>
      </c>
      <c r="O362" s="301"/>
      <c r="P362" s="297"/>
      <c r="Q362" s="297"/>
      <c r="R362" s="297"/>
      <c r="S362" s="297"/>
      <c r="T362" s="297"/>
      <c r="U362" s="297"/>
      <c r="V362" s="183"/>
      <c r="W362" s="183"/>
      <c r="X362" s="183"/>
      <c r="Y362" s="183"/>
      <c r="Z362" s="183"/>
      <c r="AA362" s="183"/>
      <c r="AB362" s="183"/>
      <c r="AC362" s="183"/>
      <c r="AD362" s="183"/>
      <c r="AE362" s="397" t="str">
        <f>IF(P362="","",INDEX(Aux_loc!D:E,MATCH(P362,Aux_loc!D:D,0),2))</f>
        <v/>
      </c>
      <c r="AG362">
        <f t="shared" si="35"/>
        <v>0</v>
      </c>
      <c r="AJ362">
        <f t="shared" si="36"/>
        <v>0</v>
      </c>
      <c r="AN362" t="b">
        <f t="shared" si="37"/>
        <v>0</v>
      </c>
      <c r="AO362" t="str">
        <f t="shared" si="38"/>
        <v/>
      </c>
      <c r="AP362" t="b">
        <f t="shared" si="39"/>
        <v>0</v>
      </c>
      <c r="AQ362" t="str">
        <f t="shared" si="40"/>
        <v/>
      </c>
      <c r="AR362" t="b">
        <f t="shared" si="41"/>
        <v>0</v>
      </c>
    </row>
    <row r="363" spans="3:44">
      <c r="C363" s="300" t="s">
        <v>816</v>
      </c>
      <c r="D363" s="301"/>
      <c r="E363" s="307"/>
      <c r="F363" s="392"/>
      <c r="G363" s="308"/>
      <c r="H363" s="296"/>
      <c r="I363" s="296"/>
      <c r="J363" s="296"/>
      <c r="K363" s="296"/>
      <c r="L363" s="296"/>
      <c r="M363" s="296"/>
      <c r="N363" s="300" t="str">
        <f>IF(P363="","",INDEX(Aux_loc!B:D,MATCH(P363,Aux_loc!D:D,0),2))</f>
        <v/>
      </c>
      <c r="O363" s="301"/>
      <c r="P363" s="297"/>
      <c r="Q363" s="297"/>
      <c r="R363" s="297"/>
      <c r="S363" s="297"/>
      <c r="T363" s="297"/>
      <c r="U363" s="297"/>
      <c r="V363" s="183"/>
      <c r="W363" s="183"/>
      <c r="X363" s="183"/>
      <c r="Y363" s="183"/>
      <c r="Z363" s="183"/>
      <c r="AA363" s="183"/>
      <c r="AB363" s="183"/>
      <c r="AC363" s="183"/>
      <c r="AD363" s="183"/>
      <c r="AE363" s="397" t="str">
        <f>IF(P363="","",INDEX(Aux_loc!D:E,MATCH(P363,Aux_loc!D:D,0),2))</f>
        <v/>
      </c>
      <c r="AG363">
        <f t="shared" si="35"/>
        <v>0</v>
      </c>
      <c r="AJ363">
        <f t="shared" si="36"/>
        <v>0</v>
      </c>
      <c r="AN363" t="b">
        <f t="shared" si="37"/>
        <v>0</v>
      </c>
      <c r="AO363" t="str">
        <f t="shared" si="38"/>
        <v/>
      </c>
      <c r="AP363" t="b">
        <f t="shared" si="39"/>
        <v>0</v>
      </c>
      <c r="AQ363" t="str">
        <f t="shared" si="40"/>
        <v/>
      </c>
      <c r="AR363" t="b">
        <f t="shared" si="41"/>
        <v>0</v>
      </c>
    </row>
    <row r="364" spans="3:44">
      <c r="C364" s="300" t="s">
        <v>817</v>
      </c>
      <c r="D364" s="301"/>
      <c r="E364" s="307"/>
      <c r="F364" s="392"/>
      <c r="G364" s="308"/>
      <c r="H364" s="296"/>
      <c r="I364" s="296"/>
      <c r="J364" s="296"/>
      <c r="K364" s="296"/>
      <c r="L364" s="296"/>
      <c r="M364" s="296"/>
      <c r="N364" s="300" t="str">
        <f>IF(P364="","",INDEX(Aux_loc!B:D,MATCH(P364,Aux_loc!D:D,0),2))</f>
        <v/>
      </c>
      <c r="O364" s="301"/>
      <c r="P364" s="297"/>
      <c r="Q364" s="297"/>
      <c r="R364" s="297"/>
      <c r="S364" s="297"/>
      <c r="T364" s="297"/>
      <c r="U364" s="297"/>
      <c r="V364" s="183"/>
      <c r="W364" s="183"/>
      <c r="X364" s="183"/>
      <c r="Y364" s="183"/>
      <c r="Z364" s="183"/>
      <c r="AA364" s="183"/>
      <c r="AB364" s="183"/>
      <c r="AC364" s="183"/>
      <c r="AD364" s="183"/>
      <c r="AE364" s="397" t="str">
        <f>IF(P364="","",INDEX(Aux_loc!D:E,MATCH(P364,Aux_loc!D:D,0),2))</f>
        <v/>
      </c>
      <c r="AG364">
        <f t="shared" si="35"/>
        <v>0</v>
      </c>
      <c r="AJ364">
        <f t="shared" si="36"/>
        <v>0</v>
      </c>
      <c r="AN364" t="b">
        <f t="shared" si="37"/>
        <v>0</v>
      </c>
      <c r="AO364" t="str">
        <f t="shared" si="38"/>
        <v/>
      </c>
      <c r="AP364" t="b">
        <f t="shared" si="39"/>
        <v>0</v>
      </c>
      <c r="AQ364" t="str">
        <f t="shared" si="40"/>
        <v/>
      </c>
      <c r="AR364" t="b">
        <f t="shared" si="41"/>
        <v>0</v>
      </c>
    </row>
    <row r="365" spans="3:44">
      <c r="C365" s="300" t="s">
        <v>818</v>
      </c>
      <c r="D365" s="301"/>
      <c r="E365" s="307"/>
      <c r="F365" s="392"/>
      <c r="G365" s="308"/>
      <c r="H365" s="296"/>
      <c r="I365" s="296"/>
      <c r="J365" s="296"/>
      <c r="K365" s="296"/>
      <c r="L365" s="296"/>
      <c r="M365" s="296"/>
      <c r="N365" s="300" t="str">
        <f>IF(P365="","",INDEX(Aux_loc!B:D,MATCH(P365,Aux_loc!D:D,0),2))</f>
        <v/>
      </c>
      <c r="O365" s="301"/>
      <c r="P365" s="297"/>
      <c r="Q365" s="297"/>
      <c r="R365" s="297"/>
      <c r="S365" s="297"/>
      <c r="T365" s="297"/>
      <c r="U365" s="297"/>
      <c r="V365" s="183"/>
      <c r="W365" s="183"/>
      <c r="X365" s="183"/>
      <c r="Y365" s="183"/>
      <c r="Z365" s="183"/>
      <c r="AA365" s="183"/>
      <c r="AB365" s="183"/>
      <c r="AC365" s="183"/>
      <c r="AD365" s="183"/>
      <c r="AE365" s="397" t="str">
        <f>IF(P365="","",INDEX(Aux_loc!D:E,MATCH(P365,Aux_loc!D:D,0),2))</f>
        <v/>
      </c>
      <c r="AG365">
        <f t="shared" si="35"/>
        <v>0</v>
      </c>
      <c r="AJ365">
        <f t="shared" si="36"/>
        <v>0</v>
      </c>
      <c r="AN365" t="b">
        <f t="shared" si="37"/>
        <v>0</v>
      </c>
      <c r="AO365" t="str">
        <f t="shared" si="38"/>
        <v/>
      </c>
      <c r="AP365" t="b">
        <f t="shared" si="39"/>
        <v>0</v>
      </c>
      <c r="AQ365" t="str">
        <f t="shared" si="40"/>
        <v/>
      </c>
      <c r="AR365" t="b">
        <f t="shared" si="41"/>
        <v>0</v>
      </c>
    </row>
    <row r="366" spans="3:44">
      <c r="C366" s="300" t="s">
        <v>819</v>
      </c>
      <c r="D366" s="301"/>
      <c r="E366" s="307"/>
      <c r="F366" s="392"/>
      <c r="G366" s="308"/>
      <c r="H366" s="296"/>
      <c r="I366" s="296"/>
      <c r="J366" s="296"/>
      <c r="K366" s="296"/>
      <c r="L366" s="296"/>
      <c r="M366" s="296"/>
      <c r="N366" s="300" t="str">
        <f>IF(P366="","",INDEX(Aux_loc!B:D,MATCH(P366,Aux_loc!D:D,0),2))</f>
        <v/>
      </c>
      <c r="O366" s="301"/>
      <c r="P366" s="297"/>
      <c r="Q366" s="297"/>
      <c r="R366" s="297"/>
      <c r="S366" s="297"/>
      <c r="T366" s="297"/>
      <c r="U366" s="297"/>
      <c r="V366" s="183"/>
      <c r="W366" s="183"/>
      <c r="X366" s="183"/>
      <c r="Y366" s="183"/>
      <c r="Z366" s="183"/>
      <c r="AA366" s="183"/>
      <c r="AB366" s="183"/>
      <c r="AC366" s="183"/>
      <c r="AD366" s="183"/>
      <c r="AE366" s="397" t="str">
        <f>IF(P366="","",INDEX(Aux_loc!D:E,MATCH(P366,Aux_loc!D:D,0),2))</f>
        <v/>
      </c>
      <c r="AG366">
        <f t="shared" si="35"/>
        <v>0</v>
      </c>
      <c r="AJ366">
        <f t="shared" si="36"/>
        <v>0</v>
      </c>
      <c r="AN366" t="b">
        <f t="shared" si="37"/>
        <v>0</v>
      </c>
      <c r="AO366" t="str">
        <f t="shared" si="38"/>
        <v/>
      </c>
      <c r="AP366" t="b">
        <f t="shared" si="39"/>
        <v>0</v>
      </c>
      <c r="AQ366" t="str">
        <f t="shared" si="40"/>
        <v/>
      </c>
      <c r="AR366" t="b">
        <f t="shared" si="41"/>
        <v>0</v>
      </c>
    </row>
    <row r="367" spans="3:44">
      <c r="C367" s="300" t="s">
        <v>820</v>
      </c>
      <c r="D367" s="301"/>
      <c r="E367" s="307"/>
      <c r="F367" s="392"/>
      <c r="G367" s="308"/>
      <c r="H367" s="296"/>
      <c r="I367" s="296"/>
      <c r="J367" s="296"/>
      <c r="K367" s="296"/>
      <c r="L367" s="296"/>
      <c r="M367" s="296"/>
      <c r="N367" s="300" t="str">
        <f>IF(P367="","",INDEX(Aux_loc!B:D,MATCH(P367,Aux_loc!D:D,0),2))</f>
        <v/>
      </c>
      <c r="O367" s="301"/>
      <c r="P367" s="297"/>
      <c r="Q367" s="297"/>
      <c r="R367" s="297"/>
      <c r="S367" s="297"/>
      <c r="T367" s="297"/>
      <c r="U367" s="297"/>
      <c r="V367" s="183"/>
      <c r="W367" s="183"/>
      <c r="X367" s="183"/>
      <c r="Y367" s="183"/>
      <c r="Z367" s="183"/>
      <c r="AA367" s="183"/>
      <c r="AB367" s="183"/>
      <c r="AC367" s="183"/>
      <c r="AD367" s="183"/>
      <c r="AE367" s="397" t="str">
        <f>IF(P367="","",INDEX(Aux_loc!D:E,MATCH(P367,Aux_loc!D:D,0),2))</f>
        <v/>
      </c>
      <c r="AG367">
        <f t="shared" si="35"/>
        <v>0</v>
      </c>
      <c r="AJ367">
        <f t="shared" si="36"/>
        <v>0</v>
      </c>
      <c r="AN367" t="b">
        <f t="shared" si="37"/>
        <v>0</v>
      </c>
      <c r="AO367" t="str">
        <f t="shared" si="38"/>
        <v/>
      </c>
      <c r="AP367" t="b">
        <f t="shared" si="39"/>
        <v>0</v>
      </c>
      <c r="AQ367" t="str">
        <f t="shared" si="40"/>
        <v/>
      </c>
      <c r="AR367" t="b">
        <f t="shared" si="41"/>
        <v>0</v>
      </c>
    </row>
    <row r="368" spans="3:44">
      <c r="C368" s="300" t="s">
        <v>821</v>
      </c>
      <c r="D368" s="301"/>
      <c r="E368" s="307"/>
      <c r="F368" s="392"/>
      <c r="G368" s="308"/>
      <c r="H368" s="296"/>
      <c r="I368" s="296"/>
      <c r="J368" s="296"/>
      <c r="K368" s="296"/>
      <c r="L368" s="296"/>
      <c r="M368" s="296"/>
      <c r="N368" s="300" t="str">
        <f>IF(P368="","",INDEX(Aux_loc!B:D,MATCH(P368,Aux_loc!D:D,0),2))</f>
        <v/>
      </c>
      <c r="O368" s="301"/>
      <c r="P368" s="297"/>
      <c r="Q368" s="297"/>
      <c r="R368" s="297"/>
      <c r="S368" s="297"/>
      <c r="T368" s="297"/>
      <c r="U368" s="297"/>
      <c r="V368" s="183"/>
      <c r="W368" s="183"/>
      <c r="X368" s="183"/>
      <c r="Y368" s="183"/>
      <c r="Z368" s="183"/>
      <c r="AA368" s="183"/>
      <c r="AB368" s="183"/>
      <c r="AC368" s="183"/>
      <c r="AD368" s="183"/>
      <c r="AE368" s="397" t="str">
        <f>IF(P368="","",INDEX(Aux_loc!D:E,MATCH(P368,Aux_loc!D:D,0),2))</f>
        <v/>
      </c>
      <c r="AG368">
        <f t="shared" si="35"/>
        <v>0</v>
      </c>
      <c r="AJ368">
        <f t="shared" si="36"/>
        <v>0</v>
      </c>
      <c r="AN368" t="b">
        <f t="shared" si="37"/>
        <v>0</v>
      </c>
      <c r="AO368" t="str">
        <f t="shared" si="38"/>
        <v/>
      </c>
      <c r="AP368" t="b">
        <f t="shared" si="39"/>
        <v>0</v>
      </c>
      <c r="AQ368" t="str">
        <f t="shared" si="40"/>
        <v/>
      </c>
      <c r="AR368" t="b">
        <f t="shared" si="41"/>
        <v>0</v>
      </c>
    </row>
    <row r="369" spans="3:44">
      <c r="C369" s="300" t="s">
        <v>822</v>
      </c>
      <c r="D369" s="301"/>
      <c r="E369" s="307"/>
      <c r="F369" s="392"/>
      <c r="G369" s="308"/>
      <c r="H369" s="296"/>
      <c r="I369" s="296"/>
      <c r="J369" s="296"/>
      <c r="K369" s="296"/>
      <c r="L369" s="296"/>
      <c r="M369" s="296"/>
      <c r="N369" s="300" t="str">
        <f>IF(P369="","",INDEX(Aux_loc!B:D,MATCH(P369,Aux_loc!D:D,0),2))</f>
        <v/>
      </c>
      <c r="O369" s="301"/>
      <c r="P369" s="297"/>
      <c r="Q369" s="297"/>
      <c r="R369" s="297"/>
      <c r="S369" s="297"/>
      <c r="T369" s="297"/>
      <c r="U369" s="297"/>
      <c r="V369" s="183"/>
      <c r="W369" s="183"/>
      <c r="X369" s="183"/>
      <c r="Y369" s="183"/>
      <c r="Z369" s="183"/>
      <c r="AA369" s="183"/>
      <c r="AB369" s="183"/>
      <c r="AC369" s="183"/>
      <c r="AD369" s="183"/>
      <c r="AE369" s="397" t="str">
        <f>IF(P369="","",INDEX(Aux_loc!D:E,MATCH(P369,Aux_loc!D:D,0),2))</f>
        <v/>
      </c>
      <c r="AG369">
        <f t="shared" si="35"/>
        <v>0</v>
      </c>
      <c r="AJ369">
        <f t="shared" si="36"/>
        <v>0</v>
      </c>
      <c r="AN369" t="b">
        <f t="shared" si="37"/>
        <v>0</v>
      </c>
      <c r="AO369" t="str">
        <f t="shared" si="38"/>
        <v/>
      </c>
      <c r="AP369" t="b">
        <f t="shared" si="39"/>
        <v>0</v>
      </c>
      <c r="AQ369" t="str">
        <f t="shared" si="40"/>
        <v/>
      </c>
      <c r="AR369" t="b">
        <f t="shared" si="41"/>
        <v>0</v>
      </c>
    </row>
    <row r="370" spans="3:44">
      <c r="C370" s="300" t="s">
        <v>823</v>
      </c>
      <c r="D370" s="301"/>
      <c r="E370" s="307"/>
      <c r="F370" s="392"/>
      <c r="G370" s="308"/>
      <c r="H370" s="296"/>
      <c r="I370" s="296"/>
      <c r="J370" s="296"/>
      <c r="K370" s="296"/>
      <c r="L370" s="296"/>
      <c r="M370" s="296"/>
      <c r="N370" s="300" t="str">
        <f>IF(P370="","",INDEX(Aux_loc!B:D,MATCH(P370,Aux_loc!D:D,0),2))</f>
        <v/>
      </c>
      <c r="O370" s="301"/>
      <c r="P370" s="297"/>
      <c r="Q370" s="297"/>
      <c r="R370" s="297"/>
      <c r="S370" s="297"/>
      <c r="T370" s="297"/>
      <c r="U370" s="297"/>
      <c r="V370" s="183"/>
      <c r="W370" s="183"/>
      <c r="X370" s="183"/>
      <c r="Y370" s="183"/>
      <c r="Z370" s="183"/>
      <c r="AA370" s="183"/>
      <c r="AB370" s="183"/>
      <c r="AC370" s="183"/>
      <c r="AD370" s="183"/>
      <c r="AE370" s="397" t="str">
        <f>IF(P370="","",INDEX(Aux_loc!D:E,MATCH(P370,Aux_loc!D:D,0),2))</f>
        <v/>
      </c>
      <c r="AG370">
        <f t="shared" si="35"/>
        <v>0</v>
      </c>
      <c r="AJ370">
        <f t="shared" si="36"/>
        <v>0</v>
      </c>
      <c r="AN370" t="b">
        <f t="shared" si="37"/>
        <v>0</v>
      </c>
      <c r="AO370" t="str">
        <f t="shared" si="38"/>
        <v/>
      </c>
      <c r="AP370" t="b">
        <f t="shared" si="39"/>
        <v>0</v>
      </c>
      <c r="AQ370" t="str">
        <f t="shared" si="40"/>
        <v/>
      </c>
      <c r="AR370" t="b">
        <f t="shared" si="41"/>
        <v>0</v>
      </c>
    </row>
    <row r="371" spans="3:44">
      <c r="C371" s="300" t="s">
        <v>824</v>
      </c>
      <c r="D371" s="301"/>
      <c r="E371" s="307"/>
      <c r="F371" s="392"/>
      <c r="G371" s="308"/>
      <c r="H371" s="296"/>
      <c r="I371" s="296"/>
      <c r="J371" s="296"/>
      <c r="K371" s="296"/>
      <c r="L371" s="296"/>
      <c r="M371" s="296"/>
      <c r="N371" s="300" t="str">
        <f>IF(P371="","",INDEX(Aux_loc!B:D,MATCH(P371,Aux_loc!D:D,0),2))</f>
        <v/>
      </c>
      <c r="O371" s="301"/>
      <c r="P371" s="297"/>
      <c r="Q371" s="297"/>
      <c r="R371" s="297"/>
      <c r="S371" s="297"/>
      <c r="T371" s="297"/>
      <c r="U371" s="297"/>
      <c r="V371" s="183"/>
      <c r="W371" s="183"/>
      <c r="X371" s="183"/>
      <c r="Y371" s="183"/>
      <c r="Z371" s="183"/>
      <c r="AA371" s="183"/>
      <c r="AB371" s="183"/>
      <c r="AC371" s="183"/>
      <c r="AD371" s="183"/>
      <c r="AE371" s="397" t="str">
        <f>IF(P371="","",INDEX(Aux_loc!D:E,MATCH(P371,Aux_loc!D:D,0),2))</f>
        <v/>
      </c>
      <c r="AG371">
        <f t="shared" si="35"/>
        <v>0</v>
      </c>
      <c r="AJ371">
        <f t="shared" si="36"/>
        <v>0</v>
      </c>
      <c r="AN371" t="b">
        <f t="shared" si="37"/>
        <v>0</v>
      </c>
      <c r="AO371" t="str">
        <f t="shared" si="38"/>
        <v/>
      </c>
      <c r="AP371" t="b">
        <f t="shared" si="39"/>
        <v>0</v>
      </c>
      <c r="AQ371" t="str">
        <f t="shared" si="40"/>
        <v/>
      </c>
      <c r="AR371" t="b">
        <f t="shared" si="41"/>
        <v>0</v>
      </c>
    </row>
    <row r="372" spans="3:44">
      <c r="C372" s="300" t="s">
        <v>825</v>
      </c>
      <c r="D372" s="301"/>
      <c r="E372" s="307"/>
      <c r="F372" s="392"/>
      <c r="G372" s="308"/>
      <c r="H372" s="296"/>
      <c r="I372" s="296"/>
      <c r="J372" s="296"/>
      <c r="K372" s="296"/>
      <c r="L372" s="296"/>
      <c r="M372" s="296"/>
      <c r="N372" s="300" t="str">
        <f>IF(P372="","",INDEX(Aux_loc!B:D,MATCH(P372,Aux_loc!D:D,0),2))</f>
        <v/>
      </c>
      <c r="O372" s="301"/>
      <c r="P372" s="297"/>
      <c r="Q372" s="297"/>
      <c r="R372" s="297"/>
      <c r="S372" s="297"/>
      <c r="T372" s="297"/>
      <c r="U372" s="297"/>
      <c r="V372" s="183"/>
      <c r="W372" s="183"/>
      <c r="X372" s="183"/>
      <c r="Y372" s="183"/>
      <c r="Z372" s="183"/>
      <c r="AA372" s="183"/>
      <c r="AB372" s="183"/>
      <c r="AC372" s="183"/>
      <c r="AD372" s="183"/>
      <c r="AE372" s="397" t="str">
        <f>IF(P372="","",INDEX(Aux_loc!D:E,MATCH(P372,Aux_loc!D:D,0),2))</f>
        <v/>
      </c>
      <c r="AG372">
        <f t="shared" si="35"/>
        <v>0</v>
      </c>
      <c r="AJ372">
        <f t="shared" si="36"/>
        <v>0</v>
      </c>
      <c r="AN372" t="b">
        <f t="shared" si="37"/>
        <v>0</v>
      </c>
      <c r="AO372" t="str">
        <f t="shared" si="38"/>
        <v/>
      </c>
      <c r="AP372" t="b">
        <f t="shared" si="39"/>
        <v>0</v>
      </c>
      <c r="AQ372" t="str">
        <f t="shared" si="40"/>
        <v/>
      </c>
      <c r="AR372" t="b">
        <f t="shared" si="41"/>
        <v>0</v>
      </c>
    </row>
    <row r="373" spans="3:44">
      <c r="C373" s="300" t="s">
        <v>826</v>
      </c>
      <c r="D373" s="301"/>
      <c r="E373" s="307"/>
      <c r="F373" s="392"/>
      <c r="G373" s="308"/>
      <c r="H373" s="296"/>
      <c r="I373" s="296"/>
      <c r="J373" s="296"/>
      <c r="K373" s="296"/>
      <c r="L373" s="296"/>
      <c r="M373" s="296"/>
      <c r="N373" s="300" t="str">
        <f>IF(P373="","",INDEX(Aux_loc!B:D,MATCH(P373,Aux_loc!D:D,0),2))</f>
        <v/>
      </c>
      <c r="O373" s="301"/>
      <c r="P373" s="297"/>
      <c r="Q373" s="297"/>
      <c r="R373" s="297"/>
      <c r="S373" s="297"/>
      <c r="T373" s="297"/>
      <c r="U373" s="297"/>
      <c r="V373" s="183"/>
      <c r="W373" s="183"/>
      <c r="X373" s="183"/>
      <c r="Y373" s="183"/>
      <c r="Z373" s="183"/>
      <c r="AA373" s="183"/>
      <c r="AB373" s="183"/>
      <c r="AC373" s="183"/>
      <c r="AD373" s="183"/>
      <c r="AE373" s="397" t="str">
        <f>IF(P373="","",INDEX(Aux_loc!D:E,MATCH(P373,Aux_loc!D:D,0),2))</f>
        <v/>
      </c>
      <c r="AG373">
        <f t="shared" si="35"/>
        <v>0</v>
      </c>
      <c r="AJ373">
        <f t="shared" si="36"/>
        <v>0</v>
      </c>
      <c r="AN373" t="b">
        <f t="shared" si="37"/>
        <v>0</v>
      </c>
      <c r="AO373" t="str">
        <f t="shared" si="38"/>
        <v/>
      </c>
      <c r="AP373" t="b">
        <f t="shared" si="39"/>
        <v>0</v>
      </c>
      <c r="AQ373" t="str">
        <f t="shared" si="40"/>
        <v/>
      </c>
      <c r="AR373" t="b">
        <f t="shared" si="41"/>
        <v>0</v>
      </c>
    </row>
    <row r="374" spans="3:44">
      <c r="C374" s="300" t="s">
        <v>827</v>
      </c>
      <c r="D374" s="301"/>
      <c r="E374" s="307"/>
      <c r="F374" s="392"/>
      <c r="G374" s="308"/>
      <c r="H374" s="296"/>
      <c r="I374" s="296"/>
      <c r="J374" s="296"/>
      <c r="K374" s="296"/>
      <c r="L374" s="296"/>
      <c r="M374" s="296"/>
      <c r="N374" s="300" t="str">
        <f>IF(P374="","",INDEX(Aux_loc!B:D,MATCH(P374,Aux_loc!D:D,0),2))</f>
        <v/>
      </c>
      <c r="O374" s="301"/>
      <c r="P374" s="297"/>
      <c r="Q374" s="297"/>
      <c r="R374" s="297"/>
      <c r="S374" s="297"/>
      <c r="T374" s="297"/>
      <c r="U374" s="297"/>
      <c r="V374" s="183"/>
      <c r="W374" s="183"/>
      <c r="X374" s="183"/>
      <c r="Y374" s="183"/>
      <c r="Z374" s="183"/>
      <c r="AA374" s="183"/>
      <c r="AB374" s="183"/>
      <c r="AC374" s="183"/>
      <c r="AD374" s="183"/>
      <c r="AE374" s="397" t="str">
        <f>IF(P374="","",INDEX(Aux_loc!D:E,MATCH(P374,Aux_loc!D:D,0),2))</f>
        <v/>
      </c>
      <c r="AG374">
        <f t="shared" si="35"/>
        <v>0</v>
      </c>
      <c r="AJ374">
        <f t="shared" si="36"/>
        <v>0</v>
      </c>
      <c r="AN374" t="b">
        <f t="shared" si="37"/>
        <v>0</v>
      </c>
      <c r="AO374" t="str">
        <f t="shared" si="38"/>
        <v/>
      </c>
      <c r="AP374" t="b">
        <f t="shared" si="39"/>
        <v>0</v>
      </c>
      <c r="AQ374" t="str">
        <f t="shared" si="40"/>
        <v/>
      </c>
      <c r="AR374" t="b">
        <f t="shared" si="41"/>
        <v>0</v>
      </c>
    </row>
    <row r="375" spans="3:44">
      <c r="C375" s="300" t="s">
        <v>828</v>
      </c>
      <c r="D375" s="301"/>
      <c r="E375" s="307"/>
      <c r="F375" s="392"/>
      <c r="G375" s="308"/>
      <c r="H375" s="296"/>
      <c r="I375" s="296"/>
      <c r="J375" s="296"/>
      <c r="K375" s="296"/>
      <c r="L375" s="296"/>
      <c r="M375" s="296"/>
      <c r="N375" s="300" t="str">
        <f>IF(P375="","",INDEX(Aux_loc!B:D,MATCH(P375,Aux_loc!D:D,0),2))</f>
        <v/>
      </c>
      <c r="O375" s="301"/>
      <c r="P375" s="297"/>
      <c r="Q375" s="297"/>
      <c r="R375" s="297"/>
      <c r="S375" s="297"/>
      <c r="T375" s="297"/>
      <c r="U375" s="297"/>
      <c r="V375" s="183"/>
      <c r="W375" s="183"/>
      <c r="X375" s="183"/>
      <c r="Y375" s="183"/>
      <c r="Z375" s="183"/>
      <c r="AA375" s="183"/>
      <c r="AB375" s="183"/>
      <c r="AC375" s="183"/>
      <c r="AD375" s="183"/>
      <c r="AE375" s="397" t="str">
        <f>IF(P375="","",INDEX(Aux_loc!D:E,MATCH(P375,Aux_loc!D:D,0),2))</f>
        <v/>
      </c>
      <c r="AG375">
        <f t="shared" si="35"/>
        <v>0</v>
      </c>
      <c r="AJ375">
        <f t="shared" si="36"/>
        <v>0</v>
      </c>
      <c r="AN375" t="b">
        <f t="shared" si="37"/>
        <v>0</v>
      </c>
      <c r="AO375" t="str">
        <f t="shared" si="38"/>
        <v/>
      </c>
      <c r="AP375" t="b">
        <f t="shared" si="39"/>
        <v>0</v>
      </c>
      <c r="AQ375" t="str">
        <f t="shared" si="40"/>
        <v/>
      </c>
      <c r="AR375" t="b">
        <f t="shared" si="41"/>
        <v>0</v>
      </c>
    </row>
    <row r="376" spans="3:44">
      <c r="C376" s="300" t="s">
        <v>829</v>
      </c>
      <c r="D376" s="301"/>
      <c r="E376" s="307"/>
      <c r="F376" s="392"/>
      <c r="G376" s="308"/>
      <c r="H376" s="296"/>
      <c r="I376" s="296"/>
      <c r="J376" s="296"/>
      <c r="K376" s="296"/>
      <c r="L376" s="296"/>
      <c r="M376" s="296"/>
      <c r="N376" s="300" t="str">
        <f>IF(P376="","",INDEX(Aux_loc!B:D,MATCH(P376,Aux_loc!D:D,0),2))</f>
        <v/>
      </c>
      <c r="O376" s="301"/>
      <c r="P376" s="297"/>
      <c r="Q376" s="297"/>
      <c r="R376" s="297"/>
      <c r="S376" s="297"/>
      <c r="T376" s="297"/>
      <c r="U376" s="297"/>
      <c r="V376" s="183"/>
      <c r="W376" s="183"/>
      <c r="X376" s="183"/>
      <c r="Y376" s="183"/>
      <c r="Z376" s="183"/>
      <c r="AA376" s="183"/>
      <c r="AB376" s="183"/>
      <c r="AC376" s="183"/>
      <c r="AD376" s="183"/>
      <c r="AE376" s="397" t="str">
        <f>IF(P376="","",INDEX(Aux_loc!D:E,MATCH(P376,Aux_loc!D:D,0),2))</f>
        <v/>
      </c>
      <c r="AG376">
        <f t="shared" si="35"/>
        <v>0</v>
      </c>
      <c r="AJ376">
        <f t="shared" si="36"/>
        <v>0</v>
      </c>
      <c r="AN376" t="b">
        <f t="shared" si="37"/>
        <v>0</v>
      </c>
      <c r="AO376" t="str">
        <f t="shared" si="38"/>
        <v/>
      </c>
      <c r="AP376" t="b">
        <f t="shared" si="39"/>
        <v>0</v>
      </c>
      <c r="AQ376" t="str">
        <f t="shared" si="40"/>
        <v/>
      </c>
      <c r="AR376" t="b">
        <f t="shared" si="41"/>
        <v>0</v>
      </c>
    </row>
    <row r="377" spans="3:44">
      <c r="C377" s="300" t="s">
        <v>830</v>
      </c>
      <c r="D377" s="301"/>
      <c r="E377" s="307"/>
      <c r="F377" s="392"/>
      <c r="G377" s="308"/>
      <c r="H377" s="296"/>
      <c r="I377" s="296"/>
      <c r="J377" s="296"/>
      <c r="K377" s="296"/>
      <c r="L377" s="296"/>
      <c r="M377" s="296"/>
      <c r="N377" s="300" t="str">
        <f>IF(P377="","",INDEX(Aux_loc!B:D,MATCH(P377,Aux_loc!D:D,0),2))</f>
        <v/>
      </c>
      <c r="O377" s="301"/>
      <c r="P377" s="297"/>
      <c r="Q377" s="297"/>
      <c r="R377" s="297"/>
      <c r="S377" s="297"/>
      <c r="T377" s="297"/>
      <c r="U377" s="297"/>
      <c r="V377" s="183"/>
      <c r="W377" s="183"/>
      <c r="X377" s="183"/>
      <c r="Y377" s="183"/>
      <c r="Z377" s="183"/>
      <c r="AA377" s="183"/>
      <c r="AB377" s="183"/>
      <c r="AC377" s="183"/>
      <c r="AD377" s="183"/>
      <c r="AE377" s="397" t="str">
        <f>IF(P377="","",INDEX(Aux_loc!D:E,MATCH(P377,Aux_loc!D:D,0),2))</f>
        <v/>
      </c>
      <c r="AG377">
        <f t="shared" si="35"/>
        <v>0</v>
      </c>
      <c r="AJ377">
        <f t="shared" si="36"/>
        <v>0</v>
      </c>
      <c r="AN377" t="b">
        <f t="shared" si="37"/>
        <v>0</v>
      </c>
      <c r="AO377" t="str">
        <f t="shared" si="38"/>
        <v/>
      </c>
      <c r="AP377" t="b">
        <f t="shared" si="39"/>
        <v>0</v>
      </c>
      <c r="AQ377" t="str">
        <f t="shared" si="40"/>
        <v/>
      </c>
      <c r="AR377" t="b">
        <f t="shared" si="41"/>
        <v>0</v>
      </c>
    </row>
    <row r="378" spans="3:44">
      <c r="C378" s="300" t="s">
        <v>831</v>
      </c>
      <c r="D378" s="301"/>
      <c r="E378" s="307"/>
      <c r="F378" s="392"/>
      <c r="G378" s="308"/>
      <c r="H378" s="296"/>
      <c r="I378" s="296"/>
      <c r="J378" s="296"/>
      <c r="K378" s="296"/>
      <c r="L378" s="296"/>
      <c r="M378" s="296"/>
      <c r="N378" s="300" t="str">
        <f>IF(P378="","",INDEX(Aux_loc!B:D,MATCH(P378,Aux_loc!D:D,0),2))</f>
        <v/>
      </c>
      <c r="O378" s="301"/>
      <c r="P378" s="297"/>
      <c r="Q378" s="297"/>
      <c r="R378" s="297"/>
      <c r="S378" s="297"/>
      <c r="T378" s="297"/>
      <c r="U378" s="297"/>
      <c r="V378" s="183"/>
      <c r="W378" s="183"/>
      <c r="X378" s="183"/>
      <c r="Y378" s="183"/>
      <c r="Z378" s="183"/>
      <c r="AA378" s="183"/>
      <c r="AB378" s="183"/>
      <c r="AC378" s="183"/>
      <c r="AD378" s="183"/>
      <c r="AE378" s="397" t="str">
        <f>IF(P378="","",INDEX(Aux_loc!D:E,MATCH(P378,Aux_loc!D:D,0),2))</f>
        <v/>
      </c>
      <c r="AG378">
        <f t="shared" si="35"/>
        <v>0</v>
      </c>
      <c r="AJ378">
        <f t="shared" si="36"/>
        <v>0</v>
      </c>
      <c r="AN378" t="b">
        <f t="shared" si="37"/>
        <v>0</v>
      </c>
      <c r="AO378" t="str">
        <f t="shared" si="38"/>
        <v/>
      </c>
      <c r="AP378" t="b">
        <f t="shared" si="39"/>
        <v>0</v>
      </c>
      <c r="AQ378" t="str">
        <f t="shared" si="40"/>
        <v/>
      </c>
      <c r="AR378" t="b">
        <f t="shared" si="41"/>
        <v>0</v>
      </c>
    </row>
    <row r="379" spans="3:44">
      <c r="C379" s="300" t="s">
        <v>832</v>
      </c>
      <c r="D379" s="301"/>
      <c r="E379" s="307"/>
      <c r="F379" s="392"/>
      <c r="G379" s="308"/>
      <c r="H379" s="296"/>
      <c r="I379" s="296"/>
      <c r="J379" s="296"/>
      <c r="K379" s="296"/>
      <c r="L379" s="296"/>
      <c r="M379" s="296"/>
      <c r="N379" s="300" t="str">
        <f>IF(P379="","",INDEX(Aux_loc!B:D,MATCH(P379,Aux_loc!D:D,0),2))</f>
        <v/>
      </c>
      <c r="O379" s="301"/>
      <c r="P379" s="297"/>
      <c r="Q379" s="297"/>
      <c r="R379" s="297"/>
      <c r="S379" s="297"/>
      <c r="T379" s="297"/>
      <c r="U379" s="297"/>
      <c r="V379" s="183"/>
      <c r="W379" s="183"/>
      <c r="X379" s="183"/>
      <c r="Y379" s="183"/>
      <c r="Z379" s="183"/>
      <c r="AA379" s="183"/>
      <c r="AB379" s="183"/>
      <c r="AC379" s="183"/>
      <c r="AD379" s="183"/>
      <c r="AE379" s="397" t="str">
        <f>IF(P379="","",INDEX(Aux_loc!D:E,MATCH(P379,Aux_loc!D:D,0),2))</f>
        <v/>
      </c>
      <c r="AG379">
        <f t="shared" si="35"/>
        <v>0</v>
      </c>
      <c r="AJ379">
        <f t="shared" si="36"/>
        <v>0</v>
      </c>
      <c r="AN379" t="b">
        <f t="shared" si="37"/>
        <v>0</v>
      </c>
      <c r="AO379" t="str">
        <f t="shared" si="38"/>
        <v/>
      </c>
      <c r="AP379" t="b">
        <f t="shared" si="39"/>
        <v>0</v>
      </c>
      <c r="AQ379" t="str">
        <f t="shared" si="40"/>
        <v/>
      </c>
      <c r="AR379" t="b">
        <f t="shared" si="41"/>
        <v>0</v>
      </c>
    </row>
    <row r="380" spans="3:44">
      <c r="C380" s="300" t="s">
        <v>833</v>
      </c>
      <c r="D380" s="301"/>
      <c r="E380" s="307"/>
      <c r="F380" s="392"/>
      <c r="G380" s="308"/>
      <c r="H380" s="296"/>
      <c r="I380" s="296"/>
      <c r="J380" s="296"/>
      <c r="K380" s="296"/>
      <c r="L380" s="296"/>
      <c r="M380" s="296"/>
      <c r="N380" s="300" t="str">
        <f>IF(P380="","",INDEX(Aux_loc!B:D,MATCH(P380,Aux_loc!D:D,0),2))</f>
        <v/>
      </c>
      <c r="O380" s="301"/>
      <c r="P380" s="297"/>
      <c r="Q380" s="297"/>
      <c r="R380" s="297"/>
      <c r="S380" s="297"/>
      <c r="T380" s="297"/>
      <c r="U380" s="297"/>
      <c r="V380" s="183"/>
      <c r="W380" s="183"/>
      <c r="X380" s="183"/>
      <c r="Y380" s="183"/>
      <c r="Z380" s="183"/>
      <c r="AA380" s="183"/>
      <c r="AB380" s="183"/>
      <c r="AC380" s="183"/>
      <c r="AD380" s="183"/>
      <c r="AE380" s="397" t="str">
        <f>IF(P380="","",INDEX(Aux_loc!D:E,MATCH(P380,Aux_loc!D:D,0),2))</f>
        <v/>
      </c>
      <c r="AG380">
        <f t="shared" si="35"/>
        <v>0</v>
      </c>
      <c r="AJ380">
        <f t="shared" si="36"/>
        <v>0</v>
      </c>
      <c r="AN380" t="b">
        <f t="shared" si="37"/>
        <v>0</v>
      </c>
      <c r="AO380" t="str">
        <f t="shared" si="38"/>
        <v/>
      </c>
      <c r="AP380" t="b">
        <f t="shared" si="39"/>
        <v>0</v>
      </c>
      <c r="AQ380" t="str">
        <f t="shared" si="40"/>
        <v/>
      </c>
      <c r="AR380" t="b">
        <f t="shared" si="41"/>
        <v>0</v>
      </c>
    </row>
    <row r="381" spans="3:44">
      <c r="C381" s="300" t="s">
        <v>834</v>
      </c>
      <c r="D381" s="301"/>
      <c r="E381" s="307"/>
      <c r="F381" s="392"/>
      <c r="G381" s="308"/>
      <c r="H381" s="296"/>
      <c r="I381" s="296"/>
      <c r="J381" s="296"/>
      <c r="K381" s="296"/>
      <c r="L381" s="296"/>
      <c r="M381" s="296"/>
      <c r="N381" s="300" t="str">
        <f>IF(P381="","",INDEX(Aux_loc!B:D,MATCH(P381,Aux_loc!D:D,0),2))</f>
        <v/>
      </c>
      <c r="O381" s="301"/>
      <c r="P381" s="297"/>
      <c r="Q381" s="297"/>
      <c r="R381" s="297"/>
      <c r="S381" s="297"/>
      <c r="T381" s="297"/>
      <c r="U381" s="297"/>
      <c r="V381" s="183"/>
      <c r="W381" s="183"/>
      <c r="X381" s="183"/>
      <c r="Y381" s="183"/>
      <c r="Z381" s="183"/>
      <c r="AA381" s="183"/>
      <c r="AB381" s="183"/>
      <c r="AC381" s="183"/>
      <c r="AD381" s="183"/>
      <c r="AE381" s="397" t="str">
        <f>IF(P381="","",INDEX(Aux_loc!D:E,MATCH(P381,Aux_loc!D:D,0),2))</f>
        <v/>
      </c>
      <c r="AG381">
        <f t="shared" si="35"/>
        <v>0</v>
      </c>
      <c r="AJ381">
        <f t="shared" si="36"/>
        <v>0</v>
      </c>
      <c r="AN381" t="b">
        <f t="shared" si="37"/>
        <v>0</v>
      </c>
      <c r="AO381" t="str">
        <f t="shared" si="38"/>
        <v/>
      </c>
      <c r="AP381" t="b">
        <f t="shared" si="39"/>
        <v>0</v>
      </c>
      <c r="AQ381" t="str">
        <f t="shared" si="40"/>
        <v/>
      </c>
      <c r="AR381" t="b">
        <f t="shared" si="41"/>
        <v>0</v>
      </c>
    </row>
    <row r="382" spans="3:44">
      <c r="C382" s="300" t="s">
        <v>835</v>
      </c>
      <c r="D382" s="301"/>
      <c r="E382" s="307"/>
      <c r="F382" s="392"/>
      <c r="G382" s="308"/>
      <c r="H382" s="296"/>
      <c r="I382" s="296"/>
      <c r="J382" s="296"/>
      <c r="K382" s="296"/>
      <c r="L382" s="296"/>
      <c r="M382" s="296"/>
      <c r="N382" s="300" t="str">
        <f>IF(P382="","",INDEX(Aux_loc!B:D,MATCH(P382,Aux_loc!D:D,0),2))</f>
        <v/>
      </c>
      <c r="O382" s="301"/>
      <c r="P382" s="297"/>
      <c r="Q382" s="297"/>
      <c r="R382" s="297"/>
      <c r="S382" s="297"/>
      <c r="T382" s="297"/>
      <c r="U382" s="297"/>
      <c r="V382" s="183"/>
      <c r="W382" s="183"/>
      <c r="X382" s="183"/>
      <c r="Y382" s="183"/>
      <c r="Z382" s="183"/>
      <c r="AA382" s="183"/>
      <c r="AB382" s="183"/>
      <c r="AC382" s="183"/>
      <c r="AD382" s="183"/>
      <c r="AE382" s="397" t="str">
        <f>IF(P382="","",INDEX(Aux_loc!D:E,MATCH(P382,Aux_loc!D:D,0),2))</f>
        <v/>
      </c>
      <c r="AG382">
        <f t="shared" si="35"/>
        <v>0</v>
      </c>
      <c r="AJ382">
        <f t="shared" si="36"/>
        <v>0</v>
      </c>
      <c r="AN382" t="b">
        <f t="shared" si="37"/>
        <v>0</v>
      </c>
      <c r="AO382" t="str">
        <f t="shared" si="38"/>
        <v/>
      </c>
      <c r="AP382" t="b">
        <f t="shared" si="39"/>
        <v>0</v>
      </c>
      <c r="AQ382" t="str">
        <f t="shared" si="40"/>
        <v/>
      </c>
      <c r="AR382" t="b">
        <f t="shared" si="41"/>
        <v>0</v>
      </c>
    </row>
    <row r="383" spans="3:44">
      <c r="C383" s="300" t="s">
        <v>836</v>
      </c>
      <c r="D383" s="301"/>
      <c r="E383" s="307"/>
      <c r="F383" s="392"/>
      <c r="G383" s="308"/>
      <c r="H383" s="296"/>
      <c r="I383" s="296"/>
      <c r="J383" s="296"/>
      <c r="K383" s="296"/>
      <c r="L383" s="296"/>
      <c r="M383" s="296"/>
      <c r="N383" s="300" t="str">
        <f>IF(P383="","",INDEX(Aux_loc!B:D,MATCH(P383,Aux_loc!D:D,0),2))</f>
        <v/>
      </c>
      <c r="O383" s="301"/>
      <c r="P383" s="297"/>
      <c r="Q383" s="297"/>
      <c r="R383" s="297"/>
      <c r="S383" s="297"/>
      <c r="T383" s="297"/>
      <c r="U383" s="297"/>
      <c r="V383" s="183"/>
      <c r="W383" s="183"/>
      <c r="X383" s="183"/>
      <c r="Y383" s="183"/>
      <c r="Z383" s="183"/>
      <c r="AA383" s="183"/>
      <c r="AB383" s="183"/>
      <c r="AC383" s="183"/>
      <c r="AD383" s="183"/>
      <c r="AE383" s="397" t="str">
        <f>IF(P383="","",INDEX(Aux_loc!D:E,MATCH(P383,Aux_loc!D:D,0),2))</f>
        <v/>
      </c>
      <c r="AG383">
        <f t="shared" si="35"/>
        <v>0</v>
      </c>
      <c r="AJ383">
        <f t="shared" si="36"/>
        <v>0</v>
      </c>
      <c r="AN383" t="b">
        <f t="shared" si="37"/>
        <v>0</v>
      </c>
      <c r="AO383" t="str">
        <f t="shared" si="38"/>
        <v/>
      </c>
      <c r="AP383" t="b">
        <f t="shared" si="39"/>
        <v>0</v>
      </c>
      <c r="AQ383" t="str">
        <f t="shared" si="40"/>
        <v/>
      </c>
      <c r="AR383" t="b">
        <f t="shared" si="41"/>
        <v>0</v>
      </c>
    </row>
    <row r="384" spans="3:44">
      <c r="C384" s="300" t="s">
        <v>837</v>
      </c>
      <c r="D384" s="301"/>
      <c r="E384" s="307"/>
      <c r="F384" s="392"/>
      <c r="G384" s="308"/>
      <c r="H384" s="296"/>
      <c r="I384" s="296"/>
      <c r="J384" s="296"/>
      <c r="K384" s="296"/>
      <c r="L384" s="296"/>
      <c r="M384" s="296"/>
      <c r="N384" s="300" t="str">
        <f>IF(P384="","",INDEX(Aux_loc!B:D,MATCH(P384,Aux_loc!D:D,0),2))</f>
        <v/>
      </c>
      <c r="O384" s="301"/>
      <c r="P384" s="297"/>
      <c r="Q384" s="297"/>
      <c r="R384" s="297"/>
      <c r="S384" s="297"/>
      <c r="T384" s="297"/>
      <c r="U384" s="297"/>
      <c r="V384" s="183"/>
      <c r="W384" s="183"/>
      <c r="X384" s="183"/>
      <c r="Y384" s="183"/>
      <c r="Z384" s="183"/>
      <c r="AA384" s="183"/>
      <c r="AB384" s="183"/>
      <c r="AC384" s="183"/>
      <c r="AD384" s="183"/>
      <c r="AE384" s="397" t="str">
        <f>IF(P384="","",INDEX(Aux_loc!D:E,MATCH(P384,Aux_loc!D:D,0),2))</f>
        <v/>
      </c>
      <c r="AG384">
        <f t="shared" si="35"/>
        <v>0</v>
      </c>
      <c r="AJ384">
        <f t="shared" si="36"/>
        <v>0</v>
      </c>
      <c r="AN384" t="b">
        <f t="shared" si="37"/>
        <v>0</v>
      </c>
      <c r="AO384" t="str">
        <f t="shared" si="38"/>
        <v/>
      </c>
      <c r="AP384" t="b">
        <f t="shared" si="39"/>
        <v>0</v>
      </c>
      <c r="AQ384" t="str">
        <f t="shared" si="40"/>
        <v/>
      </c>
      <c r="AR384" t="b">
        <f t="shared" si="41"/>
        <v>0</v>
      </c>
    </row>
    <row r="385" spans="3:44">
      <c r="C385" s="300" t="s">
        <v>838</v>
      </c>
      <c r="D385" s="301"/>
      <c r="E385" s="307"/>
      <c r="F385" s="392"/>
      <c r="G385" s="308"/>
      <c r="H385" s="296"/>
      <c r="I385" s="296"/>
      <c r="J385" s="296"/>
      <c r="K385" s="296"/>
      <c r="L385" s="296"/>
      <c r="M385" s="296"/>
      <c r="N385" s="300" t="str">
        <f>IF(P385="","",INDEX(Aux_loc!B:D,MATCH(P385,Aux_loc!D:D,0),2))</f>
        <v/>
      </c>
      <c r="O385" s="301"/>
      <c r="P385" s="297"/>
      <c r="Q385" s="297"/>
      <c r="R385" s="297"/>
      <c r="S385" s="297"/>
      <c r="T385" s="297"/>
      <c r="U385" s="297"/>
      <c r="V385" s="183"/>
      <c r="W385" s="183"/>
      <c r="X385" s="183"/>
      <c r="Y385" s="183"/>
      <c r="Z385" s="183"/>
      <c r="AA385" s="183"/>
      <c r="AB385" s="183"/>
      <c r="AC385" s="183"/>
      <c r="AD385" s="183"/>
      <c r="AE385" s="397" t="str">
        <f>IF(P385="","",INDEX(Aux_loc!D:E,MATCH(P385,Aux_loc!D:D,0),2))</f>
        <v/>
      </c>
      <c r="AG385">
        <f t="shared" si="35"/>
        <v>0</v>
      </c>
      <c r="AJ385">
        <f t="shared" si="36"/>
        <v>0</v>
      </c>
      <c r="AN385" t="b">
        <f t="shared" si="37"/>
        <v>0</v>
      </c>
      <c r="AO385" t="str">
        <f t="shared" si="38"/>
        <v/>
      </c>
      <c r="AP385" t="b">
        <f t="shared" si="39"/>
        <v>0</v>
      </c>
      <c r="AQ385" t="str">
        <f t="shared" si="40"/>
        <v/>
      </c>
      <c r="AR385" t="b">
        <f t="shared" si="41"/>
        <v>0</v>
      </c>
    </row>
    <row r="386" spans="3:44">
      <c r="C386" s="300" t="s">
        <v>839</v>
      </c>
      <c r="D386" s="301"/>
      <c r="E386" s="307"/>
      <c r="F386" s="392"/>
      <c r="G386" s="308"/>
      <c r="H386" s="296"/>
      <c r="I386" s="296"/>
      <c r="J386" s="296"/>
      <c r="K386" s="296"/>
      <c r="L386" s="296"/>
      <c r="M386" s="296"/>
      <c r="N386" s="300" t="str">
        <f>IF(P386="","",INDEX(Aux_loc!B:D,MATCH(P386,Aux_loc!D:D,0),2))</f>
        <v/>
      </c>
      <c r="O386" s="301"/>
      <c r="P386" s="297"/>
      <c r="Q386" s="297"/>
      <c r="R386" s="297"/>
      <c r="S386" s="297"/>
      <c r="T386" s="297"/>
      <c r="U386" s="297"/>
      <c r="V386" s="183"/>
      <c r="W386" s="183"/>
      <c r="X386" s="183"/>
      <c r="Y386" s="183"/>
      <c r="Z386" s="183"/>
      <c r="AA386" s="183"/>
      <c r="AB386" s="183"/>
      <c r="AC386" s="183"/>
      <c r="AD386" s="183"/>
      <c r="AE386" s="397" t="str">
        <f>IF(P386="","",INDEX(Aux_loc!D:E,MATCH(P386,Aux_loc!D:D,0),2))</f>
        <v/>
      </c>
      <c r="AG386">
        <f t="shared" si="35"/>
        <v>0</v>
      </c>
      <c r="AJ386">
        <f t="shared" si="36"/>
        <v>0</v>
      </c>
      <c r="AN386" t="b">
        <f t="shared" si="37"/>
        <v>0</v>
      </c>
      <c r="AO386" t="str">
        <f t="shared" si="38"/>
        <v/>
      </c>
      <c r="AP386" t="b">
        <f t="shared" si="39"/>
        <v>0</v>
      </c>
      <c r="AQ386" t="str">
        <f t="shared" si="40"/>
        <v/>
      </c>
      <c r="AR386" t="b">
        <f t="shared" si="41"/>
        <v>0</v>
      </c>
    </row>
    <row r="387" spans="3:44">
      <c r="C387" s="300" t="s">
        <v>840</v>
      </c>
      <c r="D387" s="301"/>
      <c r="E387" s="307"/>
      <c r="F387" s="392"/>
      <c r="G387" s="308"/>
      <c r="H387" s="296"/>
      <c r="I387" s="296"/>
      <c r="J387" s="296"/>
      <c r="K387" s="296"/>
      <c r="L387" s="296"/>
      <c r="M387" s="296"/>
      <c r="N387" s="300" t="str">
        <f>IF(P387="","",INDEX(Aux_loc!B:D,MATCH(P387,Aux_loc!D:D,0),2))</f>
        <v/>
      </c>
      <c r="O387" s="301"/>
      <c r="P387" s="297"/>
      <c r="Q387" s="297"/>
      <c r="R387" s="297"/>
      <c r="S387" s="297"/>
      <c r="T387" s="297"/>
      <c r="U387" s="297"/>
      <c r="V387" s="183"/>
      <c r="W387" s="183"/>
      <c r="X387" s="183"/>
      <c r="Y387" s="183"/>
      <c r="Z387" s="183"/>
      <c r="AA387" s="183"/>
      <c r="AB387" s="183"/>
      <c r="AC387" s="183"/>
      <c r="AD387" s="183"/>
      <c r="AE387" s="397" t="str">
        <f>IF(P387="","",INDEX(Aux_loc!D:E,MATCH(P387,Aux_loc!D:D,0),2))</f>
        <v/>
      </c>
      <c r="AG387">
        <f t="shared" si="35"/>
        <v>0</v>
      </c>
      <c r="AJ387">
        <f t="shared" si="36"/>
        <v>0</v>
      </c>
      <c r="AN387" t="b">
        <f t="shared" si="37"/>
        <v>0</v>
      </c>
      <c r="AO387" t="str">
        <f t="shared" si="38"/>
        <v/>
      </c>
      <c r="AP387" t="b">
        <f t="shared" si="39"/>
        <v>0</v>
      </c>
      <c r="AQ387" t="str">
        <f t="shared" si="40"/>
        <v/>
      </c>
      <c r="AR387" t="b">
        <f t="shared" si="41"/>
        <v>0</v>
      </c>
    </row>
    <row r="388" spans="3:44">
      <c r="C388" s="300" t="s">
        <v>841</v>
      </c>
      <c r="D388" s="301"/>
      <c r="E388" s="307"/>
      <c r="F388" s="392"/>
      <c r="G388" s="308"/>
      <c r="H388" s="296"/>
      <c r="I388" s="296"/>
      <c r="J388" s="296"/>
      <c r="K388" s="296"/>
      <c r="L388" s="296"/>
      <c r="M388" s="296"/>
      <c r="N388" s="300" t="str">
        <f>IF(P388="","",INDEX(Aux_loc!B:D,MATCH(P388,Aux_loc!D:D,0),2))</f>
        <v/>
      </c>
      <c r="O388" s="301"/>
      <c r="P388" s="297"/>
      <c r="Q388" s="297"/>
      <c r="R388" s="297"/>
      <c r="S388" s="297"/>
      <c r="T388" s="297"/>
      <c r="U388" s="297"/>
      <c r="V388" s="183"/>
      <c r="W388" s="183"/>
      <c r="X388" s="183"/>
      <c r="Y388" s="183"/>
      <c r="Z388" s="183"/>
      <c r="AA388" s="183"/>
      <c r="AB388" s="183"/>
      <c r="AC388" s="183"/>
      <c r="AD388" s="183"/>
      <c r="AE388" s="397" t="str">
        <f>IF(P388="","",INDEX(Aux_loc!D:E,MATCH(P388,Aux_loc!D:D,0),2))</f>
        <v/>
      </c>
      <c r="AG388">
        <f t="shared" si="35"/>
        <v>0</v>
      </c>
      <c r="AJ388">
        <f t="shared" si="36"/>
        <v>0</v>
      </c>
      <c r="AN388" t="b">
        <f t="shared" si="37"/>
        <v>0</v>
      </c>
      <c r="AO388" t="str">
        <f t="shared" si="38"/>
        <v/>
      </c>
      <c r="AP388" t="b">
        <f t="shared" si="39"/>
        <v>0</v>
      </c>
      <c r="AQ388" t="str">
        <f t="shared" si="40"/>
        <v/>
      </c>
      <c r="AR388" t="b">
        <f t="shared" si="41"/>
        <v>0</v>
      </c>
    </row>
    <row r="389" spans="3:44">
      <c r="C389" s="300" t="s">
        <v>842</v>
      </c>
      <c r="D389" s="301"/>
      <c r="E389" s="307"/>
      <c r="F389" s="392"/>
      <c r="G389" s="308"/>
      <c r="H389" s="296"/>
      <c r="I389" s="296"/>
      <c r="J389" s="296"/>
      <c r="K389" s="296"/>
      <c r="L389" s="296"/>
      <c r="M389" s="296"/>
      <c r="N389" s="300" t="str">
        <f>IF(P389="","",INDEX(Aux_loc!B:D,MATCH(P389,Aux_loc!D:D,0),2))</f>
        <v/>
      </c>
      <c r="O389" s="301"/>
      <c r="P389" s="297"/>
      <c r="Q389" s="297"/>
      <c r="R389" s="297"/>
      <c r="S389" s="297"/>
      <c r="T389" s="297"/>
      <c r="U389" s="297"/>
      <c r="V389" s="183"/>
      <c r="W389" s="183"/>
      <c r="X389" s="183"/>
      <c r="Y389" s="183"/>
      <c r="Z389" s="183"/>
      <c r="AA389" s="183"/>
      <c r="AB389" s="183"/>
      <c r="AC389" s="183"/>
      <c r="AD389" s="183"/>
      <c r="AE389" s="397" t="str">
        <f>IF(P389="","",INDEX(Aux_loc!D:E,MATCH(P389,Aux_loc!D:D,0),2))</f>
        <v/>
      </c>
      <c r="AG389">
        <f t="shared" si="35"/>
        <v>0</v>
      </c>
      <c r="AJ389">
        <f t="shared" si="36"/>
        <v>0</v>
      </c>
      <c r="AN389" t="b">
        <f t="shared" si="37"/>
        <v>0</v>
      </c>
      <c r="AO389" t="str">
        <f t="shared" si="38"/>
        <v/>
      </c>
      <c r="AP389" t="b">
        <f t="shared" si="39"/>
        <v>0</v>
      </c>
      <c r="AQ389" t="str">
        <f t="shared" si="40"/>
        <v/>
      </c>
      <c r="AR389" t="b">
        <f t="shared" si="41"/>
        <v>0</v>
      </c>
    </row>
    <row r="390" spans="3:44">
      <c r="C390" s="300" t="s">
        <v>843</v>
      </c>
      <c r="D390" s="301"/>
      <c r="E390" s="307"/>
      <c r="F390" s="392"/>
      <c r="G390" s="308"/>
      <c r="H390" s="296"/>
      <c r="I390" s="296"/>
      <c r="J390" s="296"/>
      <c r="K390" s="296"/>
      <c r="L390" s="296"/>
      <c r="M390" s="296"/>
      <c r="N390" s="300" t="str">
        <f>IF(P390="","",INDEX(Aux_loc!B:D,MATCH(P390,Aux_loc!D:D,0),2))</f>
        <v/>
      </c>
      <c r="O390" s="301"/>
      <c r="P390" s="297"/>
      <c r="Q390" s="297"/>
      <c r="R390" s="297"/>
      <c r="S390" s="297"/>
      <c r="T390" s="297"/>
      <c r="U390" s="297"/>
      <c r="V390" s="183"/>
      <c r="W390" s="183"/>
      <c r="X390" s="183"/>
      <c r="Y390" s="183"/>
      <c r="Z390" s="183"/>
      <c r="AA390" s="183"/>
      <c r="AB390" s="183"/>
      <c r="AC390" s="183"/>
      <c r="AD390" s="183"/>
      <c r="AE390" s="397" t="str">
        <f>IF(P390="","",INDEX(Aux_loc!D:E,MATCH(P390,Aux_loc!D:D,0),2))</f>
        <v/>
      </c>
      <c r="AG390">
        <f t="shared" si="35"/>
        <v>0</v>
      </c>
      <c r="AJ390">
        <f t="shared" si="36"/>
        <v>0</v>
      </c>
      <c r="AN390" t="b">
        <f t="shared" si="37"/>
        <v>0</v>
      </c>
      <c r="AO390" t="str">
        <f t="shared" si="38"/>
        <v/>
      </c>
      <c r="AP390" t="b">
        <f t="shared" si="39"/>
        <v>0</v>
      </c>
      <c r="AQ390" t="str">
        <f t="shared" si="40"/>
        <v/>
      </c>
      <c r="AR390" t="b">
        <f t="shared" si="41"/>
        <v>0</v>
      </c>
    </row>
    <row r="391" spans="3:44">
      <c r="C391" s="300" t="s">
        <v>844</v>
      </c>
      <c r="D391" s="301"/>
      <c r="E391" s="307"/>
      <c r="F391" s="392"/>
      <c r="G391" s="308"/>
      <c r="H391" s="296"/>
      <c r="I391" s="296"/>
      <c r="J391" s="296"/>
      <c r="K391" s="296"/>
      <c r="L391" s="296"/>
      <c r="M391" s="296"/>
      <c r="N391" s="300" t="str">
        <f>IF(P391="","",INDEX(Aux_loc!B:D,MATCH(P391,Aux_loc!D:D,0),2))</f>
        <v/>
      </c>
      <c r="O391" s="301"/>
      <c r="P391" s="297"/>
      <c r="Q391" s="297"/>
      <c r="R391" s="297"/>
      <c r="S391" s="297"/>
      <c r="T391" s="297"/>
      <c r="U391" s="297"/>
      <c r="V391" s="183"/>
      <c r="W391" s="183"/>
      <c r="X391" s="183"/>
      <c r="Y391" s="183"/>
      <c r="Z391" s="183"/>
      <c r="AA391" s="183"/>
      <c r="AB391" s="183"/>
      <c r="AC391" s="183"/>
      <c r="AD391" s="183"/>
      <c r="AE391" s="397" t="str">
        <f>IF(P391="","",INDEX(Aux_loc!D:E,MATCH(P391,Aux_loc!D:D,0),2))</f>
        <v/>
      </c>
      <c r="AG391">
        <f t="shared" si="35"/>
        <v>0</v>
      </c>
      <c r="AJ391">
        <f t="shared" si="36"/>
        <v>0</v>
      </c>
      <c r="AN391" t="b">
        <f t="shared" si="37"/>
        <v>0</v>
      </c>
      <c r="AO391" t="str">
        <f t="shared" si="38"/>
        <v/>
      </c>
      <c r="AP391" t="b">
        <f t="shared" si="39"/>
        <v>0</v>
      </c>
      <c r="AQ391" t="str">
        <f t="shared" si="40"/>
        <v/>
      </c>
      <c r="AR391" t="b">
        <f t="shared" si="41"/>
        <v>0</v>
      </c>
    </row>
    <row r="392" spans="3:44">
      <c r="C392" s="300" t="s">
        <v>845</v>
      </c>
      <c r="D392" s="301"/>
      <c r="E392" s="307"/>
      <c r="F392" s="392"/>
      <c r="G392" s="308"/>
      <c r="H392" s="296"/>
      <c r="I392" s="296"/>
      <c r="J392" s="296"/>
      <c r="K392" s="296"/>
      <c r="L392" s="296"/>
      <c r="M392" s="296"/>
      <c r="N392" s="300" t="str">
        <f>IF(P392="","",INDEX(Aux_loc!B:D,MATCH(P392,Aux_loc!D:D,0),2))</f>
        <v/>
      </c>
      <c r="O392" s="301"/>
      <c r="P392" s="297"/>
      <c r="Q392" s="297"/>
      <c r="R392" s="297"/>
      <c r="S392" s="297"/>
      <c r="T392" s="297"/>
      <c r="U392" s="297"/>
      <c r="V392" s="183"/>
      <c r="W392" s="183"/>
      <c r="X392" s="183"/>
      <c r="Y392" s="183"/>
      <c r="Z392" s="183"/>
      <c r="AA392" s="183"/>
      <c r="AB392" s="183"/>
      <c r="AC392" s="183"/>
      <c r="AD392" s="183"/>
      <c r="AE392" s="397" t="str">
        <f>IF(P392="","",INDEX(Aux_loc!D:E,MATCH(P392,Aux_loc!D:D,0),2))</f>
        <v/>
      </c>
      <c r="AG392">
        <f t="shared" si="35"/>
        <v>0</v>
      </c>
      <c r="AJ392">
        <f t="shared" si="36"/>
        <v>0</v>
      </c>
      <c r="AN392" t="b">
        <f t="shared" si="37"/>
        <v>0</v>
      </c>
      <c r="AO392" t="str">
        <f t="shared" si="38"/>
        <v/>
      </c>
      <c r="AP392" t="b">
        <f t="shared" si="39"/>
        <v>0</v>
      </c>
      <c r="AQ392" t="str">
        <f t="shared" si="40"/>
        <v/>
      </c>
      <c r="AR392" t="b">
        <f t="shared" si="41"/>
        <v>0</v>
      </c>
    </row>
    <row r="393" spans="3:44">
      <c r="C393" s="300" t="s">
        <v>846</v>
      </c>
      <c r="D393" s="301"/>
      <c r="E393" s="307"/>
      <c r="F393" s="392"/>
      <c r="G393" s="308"/>
      <c r="H393" s="296"/>
      <c r="I393" s="296"/>
      <c r="J393" s="296"/>
      <c r="K393" s="296"/>
      <c r="L393" s="296"/>
      <c r="M393" s="296"/>
      <c r="N393" s="300" t="str">
        <f>IF(P393="","",INDEX(Aux_loc!B:D,MATCH(P393,Aux_loc!D:D,0),2))</f>
        <v/>
      </c>
      <c r="O393" s="301"/>
      <c r="P393" s="297"/>
      <c r="Q393" s="297"/>
      <c r="R393" s="297"/>
      <c r="S393" s="297"/>
      <c r="T393" s="297"/>
      <c r="U393" s="297"/>
      <c r="V393" s="183"/>
      <c r="W393" s="183"/>
      <c r="X393" s="183"/>
      <c r="Y393" s="183"/>
      <c r="Z393" s="183"/>
      <c r="AA393" s="183"/>
      <c r="AB393" s="183"/>
      <c r="AC393" s="183"/>
      <c r="AD393" s="183"/>
      <c r="AE393" s="397" t="str">
        <f>IF(P393="","",INDEX(Aux_loc!D:E,MATCH(P393,Aux_loc!D:D,0),2))</f>
        <v/>
      </c>
      <c r="AG393">
        <f t="shared" si="35"/>
        <v>0</v>
      </c>
      <c r="AJ393">
        <f t="shared" si="36"/>
        <v>0</v>
      </c>
      <c r="AN393" t="b">
        <f t="shared" si="37"/>
        <v>0</v>
      </c>
      <c r="AO393" t="str">
        <f t="shared" si="38"/>
        <v/>
      </c>
      <c r="AP393" t="b">
        <f t="shared" si="39"/>
        <v>0</v>
      </c>
      <c r="AQ393" t="str">
        <f t="shared" si="40"/>
        <v/>
      </c>
      <c r="AR393" t="b">
        <f t="shared" si="41"/>
        <v>0</v>
      </c>
    </row>
    <row r="394" spans="3:44">
      <c r="C394" s="300" t="s">
        <v>847</v>
      </c>
      <c r="D394" s="301"/>
      <c r="E394" s="307"/>
      <c r="F394" s="392"/>
      <c r="G394" s="308"/>
      <c r="H394" s="296"/>
      <c r="I394" s="296"/>
      <c r="J394" s="296"/>
      <c r="K394" s="296"/>
      <c r="L394" s="296"/>
      <c r="M394" s="296"/>
      <c r="N394" s="300" t="str">
        <f>IF(P394="","",INDEX(Aux_loc!B:D,MATCH(P394,Aux_loc!D:D,0),2))</f>
        <v/>
      </c>
      <c r="O394" s="301"/>
      <c r="P394" s="297"/>
      <c r="Q394" s="297"/>
      <c r="R394" s="297"/>
      <c r="S394" s="297"/>
      <c r="T394" s="297"/>
      <c r="U394" s="297"/>
      <c r="V394" s="183"/>
      <c r="W394" s="183"/>
      <c r="X394" s="183"/>
      <c r="Y394" s="183"/>
      <c r="Z394" s="183"/>
      <c r="AA394" s="183"/>
      <c r="AB394" s="183"/>
      <c r="AC394" s="183"/>
      <c r="AD394" s="183"/>
      <c r="AE394" s="397" t="str">
        <f>IF(P394="","",INDEX(Aux_loc!D:E,MATCH(P394,Aux_loc!D:D,0),2))</f>
        <v/>
      </c>
      <c r="AG394">
        <f t="shared" si="35"/>
        <v>0</v>
      </c>
      <c r="AJ394">
        <f t="shared" si="36"/>
        <v>0</v>
      </c>
      <c r="AN394" t="b">
        <f t="shared" si="37"/>
        <v>0</v>
      </c>
      <c r="AO394" t="str">
        <f t="shared" si="38"/>
        <v/>
      </c>
      <c r="AP394" t="b">
        <f t="shared" si="39"/>
        <v>0</v>
      </c>
      <c r="AQ394" t="str">
        <f t="shared" si="40"/>
        <v/>
      </c>
      <c r="AR394" t="b">
        <f t="shared" si="41"/>
        <v>0</v>
      </c>
    </row>
    <row r="395" spans="3:44">
      <c r="C395" s="300" t="s">
        <v>848</v>
      </c>
      <c r="D395" s="301"/>
      <c r="E395" s="307"/>
      <c r="F395" s="392"/>
      <c r="G395" s="308"/>
      <c r="H395" s="296"/>
      <c r="I395" s="296"/>
      <c r="J395" s="296"/>
      <c r="K395" s="296"/>
      <c r="L395" s="296"/>
      <c r="M395" s="296"/>
      <c r="N395" s="300" t="str">
        <f>IF(P395="","",INDEX(Aux_loc!B:D,MATCH(P395,Aux_loc!D:D,0),2))</f>
        <v/>
      </c>
      <c r="O395" s="301"/>
      <c r="P395" s="297"/>
      <c r="Q395" s="297"/>
      <c r="R395" s="297"/>
      <c r="S395" s="297"/>
      <c r="T395" s="297"/>
      <c r="U395" s="297"/>
      <c r="V395" s="183"/>
      <c r="W395" s="183"/>
      <c r="X395" s="183"/>
      <c r="Y395" s="183"/>
      <c r="Z395" s="183"/>
      <c r="AA395" s="183"/>
      <c r="AB395" s="183"/>
      <c r="AC395" s="183"/>
      <c r="AD395" s="183"/>
      <c r="AE395" s="397" t="str">
        <f>IF(P395="","",INDEX(Aux_loc!D:E,MATCH(P395,Aux_loc!D:D,0),2))</f>
        <v/>
      </c>
      <c r="AG395">
        <f t="shared" si="35"/>
        <v>0</v>
      </c>
      <c r="AJ395">
        <f t="shared" si="36"/>
        <v>0</v>
      </c>
      <c r="AN395" t="b">
        <f t="shared" si="37"/>
        <v>0</v>
      </c>
      <c r="AO395" t="str">
        <f t="shared" si="38"/>
        <v/>
      </c>
      <c r="AP395" t="b">
        <f t="shared" si="39"/>
        <v>0</v>
      </c>
      <c r="AQ395" t="str">
        <f t="shared" si="40"/>
        <v/>
      </c>
      <c r="AR395" t="b">
        <f t="shared" si="41"/>
        <v>0</v>
      </c>
    </row>
    <row r="396" spans="3:44">
      <c r="C396" s="300" t="s">
        <v>849</v>
      </c>
      <c r="D396" s="301"/>
      <c r="E396" s="307"/>
      <c r="F396" s="392"/>
      <c r="G396" s="308"/>
      <c r="H396" s="296"/>
      <c r="I396" s="296"/>
      <c r="J396" s="296"/>
      <c r="K396" s="296"/>
      <c r="L396" s="296"/>
      <c r="M396" s="296"/>
      <c r="N396" s="300" t="str">
        <f>IF(P396="","",INDEX(Aux_loc!B:D,MATCH(P396,Aux_loc!D:D,0),2))</f>
        <v/>
      </c>
      <c r="O396" s="301"/>
      <c r="P396" s="297"/>
      <c r="Q396" s="297"/>
      <c r="R396" s="297"/>
      <c r="S396" s="297"/>
      <c r="T396" s="297"/>
      <c r="U396" s="297"/>
      <c r="V396" s="183"/>
      <c r="W396" s="183"/>
      <c r="X396" s="183"/>
      <c r="Y396" s="183"/>
      <c r="Z396" s="183"/>
      <c r="AA396" s="183"/>
      <c r="AB396" s="183"/>
      <c r="AC396" s="183"/>
      <c r="AD396" s="183"/>
      <c r="AE396" s="397" t="str">
        <f>IF(P396="","",INDEX(Aux_loc!D:E,MATCH(P396,Aux_loc!D:D,0),2))</f>
        <v/>
      </c>
      <c r="AG396">
        <f t="shared" si="35"/>
        <v>0</v>
      </c>
      <c r="AJ396">
        <f t="shared" si="36"/>
        <v>0</v>
      </c>
      <c r="AN396" t="b">
        <f t="shared" si="37"/>
        <v>0</v>
      </c>
      <c r="AO396" t="str">
        <f t="shared" si="38"/>
        <v/>
      </c>
      <c r="AP396" t="b">
        <f t="shared" si="39"/>
        <v>0</v>
      </c>
      <c r="AQ396" t="str">
        <f t="shared" si="40"/>
        <v/>
      </c>
      <c r="AR396" t="b">
        <f t="shared" si="41"/>
        <v>0</v>
      </c>
    </row>
    <row r="397" spans="3:44">
      <c r="C397" s="300" t="s">
        <v>850</v>
      </c>
      <c r="D397" s="301"/>
      <c r="E397" s="307"/>
      <c r="F397" s="392"/>
      <c r="G397" s="308"/>
      <c r="H397" s="296"/>
      <c r="I397" s="296"/>
      <c r="J397" s="296"/>
      <c r="K397" s="296"/>
      <c r="L397" s="296"/>
      <c r="M397" s="296"/>
      <c r="N397" s="300" t="str">
        <f>IF(P397="","",INDEX(Aux_loc!B:D,MATCH(P397,Aux_loc!D:D,0),2))</f>
        <v/>
      </c>
      <c r="O397" s="301"/>
      <c r="P397" s="297"/>
      <c r="Q397" s="297"/>
      <c r="R397" s="297"/>
      <c r="S397" s="297"/>
      <c r="T397" s="297"/>
      <c r="U397" s="297"/>
      <c r="V397" s="183"/>
      <c r="W397" s="183"/>
      <c r="X397" s="183"/>
      <c r="Y397" s="183"/>
      <c r="Z397" s="183"/>
      <c r="AA397" s="183"/>
      <c r="AB397" s="183"/>
      <c r="AC397" s="183"/>
      <c r="AD397" s="183"/>
      <c r="AE397" s="397" t="str">
        <f>IF(P397="","",INDEX(Aux_loc!D:E,MATCH(P397,Aux_loc!D:D,0),2))</f>
        <v/>
      </c>
      <c r="AG397">
        <f t="shared" si="35"/>
        <v>0</v>
      </c>
      <c r="AJ397">
        <f t="shared" si="36"/>
        <v>0</v>
      </c>
      <c r="AN397" t="b">
        <f t="shared" si="37"/>
        <v>0</v>
      </c>
      <c r="AO397" t="str">
        <f t="shared" si="38"/>
        <v/>
      </c>
      <c r="AP397" t="b">
        <f t="shared" si="39"/>
        <v>0</v>
      </c>
      <c r="AQ397" t="str">
        <f t="shared" si="40"/>
        <v/>
      </c>
      <c r="AR397" t="b">
        <f t="shared" si="41"/>
        <v>0</v>
      </c>
    </row>
    <row r="398" spans="3:44">
      <c r="C398" s="300" t="s">
        <v>851</v>
      </c>
      <c r="D398" s="301"/>
      <c r="E398" s="307"/>
      <c r="F398" s="392"/>
      <c r="G398" s="308"/>
      <c r="H398" s="296"/>
      <c r="I398" s="296"/>
      <c r="J398" s="296"/>
      <c r="K398" s="296"/>
      <c r="L398" s="296"/>
      <c r="M398" s="296"/>
      <c r="N398" s="300" t="str">
        <f>IF(P398="","",INDEX(Aux_loc!B:D,MATCH(P398,Aux_loc!D:D,0),2))</f>
        <v/>
      </c>
      <c r="O398" s="301"/>
      <c r="P398" s="297"/>
      <c r="Q398" s="297"/>
      <c r="R398" s="297"/>
      <c r="S398" s="297"/>
      <c r="T398" s="297"/>
      <c r="U398" s="297"/>
      <c r="V398" s="183"/>
      <c r="W398" s="183"/>
      <c r="X398" s="183"/>
      <c r="Y398" s="183"/>
      <c r="Z398" s="183"/>
      <c r="AA398" s="183"/>
      <c r="AB398" s="183"/>
      <c r="AC398" s="183"/>
      <c r="AD398" s="183"/>
      <c r="AE398" s="397" t="str">
        <f>IF(P398="","",INDEX(Aux_loc!D:E,MATCH(P398,Aux_loc!D:D,0),2))</f>
        <v/>
      </c>
      <c r="AG398">
        <f t="shared" si="35"/>
        <v>0</v>
      </c>
      <c r="AJ398">
        <f t="shared" si="36"/>
        <v>0</v>
      </c>
      <c r="AN398" t="b">
        <f t="shared" si="37"/>
        <v>0</v>
      </c>
      <c r="AO398" t="str">
        <f t="shared" si="38"/>
        <v/>
      </c>
      <c r="AP398" t="b">
        <f t="shared" si="39"/>
        <v>0</v>
      </c>
      <c r="AQ398" t="str">
        <f t="shared" si="40"/>
        <v/>
      </c>
      <c r="AR398" t="b">
        <f t="shared" si="41"/>
        <v>0</v>
      </c>
    </row>
    <row r="399" spans="3:44">
      <c r="C399" s="300" t="s">
        <v>852</v>
      </c>
      <c r="D399" s="301"/>
      <c r="E399" s="307"/>
      <c r="F399" s="392"/>
      <c r="G399" s="308"/>
      <c r="H399" s="296"/>
      <c r="I399" s="296"/>
      <c r="J399" s="296"/>
      <c r="K399" s="296"/>
      <c r="L399" s="296"/>
      <c r="M399" s="296"/>
      <c r="N399" s="300" t="str">
        <f>IF(P399="","",INDEX(Aux_loc!B:D,MATCH(P399,Aux_loc!D:D,0),2))</f>
        <v/>
      </c>
      <c r="O399" s="301"/>
      <c r="P399" s="297"/>
      <c r="Q399" s="297"/>
      <c r="R399" s="297"/>
      <c r="S399" s="297"/>
      <c r="T399" s="297"/>
      <c r="U399" s="297"/>
      <c r="V399" s="183"/>
      <c r="W399" s="183"/>
      <c r="X399" s="183"/>
      <c r="Y399" s="183"/>
      <c r="Z399" s="183"/>
      <c r="AA399" s="183"/>
      <c r="AB399" s="183"/>
      <c r="AC399" s="183"/>
      <c r="AD399" s="183"/>
      <c r="AE399" s="397" t="str">
        <f>IF(P399="","",INDEX(Aux_loc!D:E,MATCH(P399,Aux_loc!D:D,0),2))</f>
        <v/>
      </c>
      <c r="AG399">
        <f t="shared" si="35"/>
        <v>0</v>
      </c>
      <c r="AJ399">
        <f t="shared" si="36"/>
        <v>0</v>
      </c>
      <c r="AN399" t="b">
        <f t="shared" si="37"/>
        <v>0</v>
      </c>
      <c r="AO399" t="str">
        <f t="shared" si="38"/>
        <v/>
      </c>
      <c r="AP399" t="b">
        <f t="shared" si="39"/>
        <v>0</v>
      </c>
      <c r="AQ399" t="str">
        <f t="shared" si="40"/>
        <v/>
      </c>
      <c r="AR399" t="b">
        <f t="shared" si="41"/>
        <v>0</v>
      </c>
    </row>
    <row r="400" spans="3:44">
      <c r="C400" s="300" t="s">
        <v>853</v>
      </c>
      <c r="D400" s="301"/>
      <c r="E400" s="307"/>
      <c r="F400" s="392"/>
      <c r="G400" s="308"/>
      <c r="H400" s="296"/>
      <c r="I400" s="296"/>
      <c r="J400" s="296"/>
      <c r="K400" s="296"/>
      <c r="L400" s="296"/>
      <c r="M400" s="296"/>
      <c r="N400" s="300" t="str">
        <f>IF(P400="","",INDEX(Aux_loc!B:D,MATCH(P400,Aux_loc!D:D,0),2))</f>
        <v/>
      </c>
      <c r="O400" s="301"/>
      <c r="P400" s="297"/>
      <c r="Q400" s="297"/>
      <c r="R400" s="297"/>
      <c r="S400" s="297"/>
      <c r="T400" s="297"/>
      <c r="U400" s="297"/>
      <c r="V400" s="183"/>
      <c r="W400" s="183"/>
      <c r="X400" s="183"/>
      <c r="Y400" s="183"/>
      <c r="Z400" s="183"/>
      <c r="AA400" s="183"/>
      <c r="AB400" s="183"/>
      <c r="AC400" s="183"/>
      <c r="AD400" s="183"/>
      <c r="AE400" s="397" t="str">
        <f>IF(P400="","",INDEX(Aux_loc!D:E,MATCH(P400,Aux_loc!D:D,0),2))</f>
        <v/>
      </c>
      <c r="AG400">
        <f t="shared" si="35"/>
        <v>0</v>
      </c>
      <c r="AJ400">
        <f t="shared" si="36"/>
        <v>0</v>
      </c>
      <c r="AN400" t="b">
        <f t="shared" si="37"/>
        <v>0</v>
      </c>
      <c r="AO400" t="str">
        <f t="shared" si="38"/>
        <v/>
      </c>
      <c r="AP400" t="b">
        <f t="shared" si="39"/>
        <v>0</v>
      </c>
      <c r="AQ400" t="str">
        <f t="shared" si="40"/>
        <v/>
      </c>
      <c r="AR400" t="b">
        <f t="shared" si="41"/>
        <v>0</v>
      </c>
    </row>
    <row r="401" spans="3:44">
      <c r="C401" s="300" t="s">
        <v>854</v>
      </c>
      <c r="D401" s="301"/>
      <c r="E401" s="307"/>
      <c r="F401" s="392"/>
      <c r="G401" s="308"/>
      <c r="H401" s="296"/>
      <c r="I401" s="296"/>
      <c r="J401" s="296"/>
      <c r="K401" s="296"/>
      <c r="L401" s="296"/>
      <c r="M401" s="296"/>
      <c r="N401" s="300" t="str">
        <f>IF(P401="","",INDEX(Aux_loc!B:D,MATCH(P401,Aux_loc!D:D,0),2))</f>
        <v/>
      </c>
      <c r="O401" s="301"/>
      <c r="P401" s="297"/>
      <c r="Q401" s="297"/>
      <c r="R401" s="297"/>
      <c r="S401" s="297"/>
      <c r="T401" s="297"/>
      <c r="U401" s="297"/>
      <c r="V401" s="183"/>
      <c r="W401" s="183"/>
      <c r="X401" s="183"/>
      <c r="Y401" s="183"/>
      <c r="Z401" s="183"/>
      <c r="AA401" s="183"/>
      <c r="AB401" s="183"/>
      <c r="AC401" s="183"/>
      <c r="AD401" s="183"/>
      <c r="AE401" s="397" t="str">
        <f>IF(P401="","",INDEX(Aux_loc!D:E,MATCH(P401,Aux_loc!D:D,0),2))</f>
        <v/>
      </c>
      <c r="AG401">
        <f t="shared" si="35"/>
        <v>0</v>
      </c>
      <c r="AJ401">
        <f t="shared" si="36"/>
        <v>0</v>
      </c>
      <c r="AN401" t="b">
        <f t="shared" si="37"/>
        <v>0</v>
      </c>
      <c r="AO401" t="str">
        <f t="shared" si="38"/>
        <v/>
      </c>
      <c r="AP401" t="b">
        <f t="shared" si="39"/>
        <v>0</v>
      </c>
      <c r="AQ401" t="str">
        <f t="shared" si="40"/>
        <v/>
      </c>
      <c r="AR401" t="b">
        <f t="shared" si="41"/>
        <v>0</v>
      </c>
    </row>
    <row r="402" spans="3:44">
      <c r="C402" s="300" t="s">
        <v>855</v>
      </c>
      <c r="D402" s="301"/>
      <c r="E402" s="307"/>
      <c r="F402" s="392"/>
      <c r="G402" s="308"/>
      <c r="H402" s="296"/>
      <c r="I402" s="296"/>
      <c r="J402" s="296"/>
      <c r="K402" s="296"/>
      <c r="L402" s="296"/>
      <c r="M402" s="296"/>
      <c r="N402" s="300" t="str">
        <f>IF(P402="","",INDEX(Aux_loc!B:D,MATCH(P402,Aux_loc!D:D,0),2))</f>
        <v/>
      </c>
      <c r="O402" s="301"/>
      <c r="P402" s="297"/>
      <c r="Q402" s="297"/>
      <c r="R402" s="297"/>
      <c r="S402" s="297"/>
      <c r="T402" s="297"/>
      <c r="U402" s="297"/>
      <c r="V402" s="183"/>
      <c r="W402" s="183"/>
      <c r="X402" s="183"/>
      <c r="Y402" s="183"/>
      <c r="Z402" s="183"/>
      <c r="AA402" s="183"/>
      <c r="AB402" s="183"/>
      <c r="AC402" s="183"/>
      <c r="AD402" s="183"/>
      <c r="AE402" s="397" t="str">
        <f>IF(P402="","",INDEX(Aux_loc!D:E,MATCH(P402,Aux_loc!D:D,0),2))</f>
        <v/>
      </c>
      <c r="AG402">
        <f t="shared" ref="AG402:AG465" si="42">IF(OR(AG399=AH399,L402="NS",L402="NA"),0,IF((LEN(L402)-LEN(INT(L402))-1)&gt;0,1,0))</f>
        <v>0</v>
      </c>
      <c r="AJ402">
        <f t="shared" ref="AJ402:AJ465" si="43">IF(COUNTBLANK(E402:O402)=11,0,IF(COUNTA(E402,H402,J402,L402,N402)&lt;&gt;5,1,0))+IF(COUNTBLANK(E402:O402)=11,0,IF(COUNTA(V402:AD402)&gt;=1,0,1))</f>
        <v>0</v>
      </c>
      <c r="AN402" t="b">
        <f t="shared" ref="AN402:AN465" si="44">NOT(EXACT(E402,UPPER(E402)))</f>
        <v>0</v>
      </c>
      <c r="AO402" t="str">
        <f t="shared" ref="AO402:AO465" si="45">SUBSTITUTE( SUBSTITUTE( SUBSTITUTE( SUBSTITUTE( SUBSTITUTE( SUBSTITUTE( SUBSTITUTE( SUBSTITUTE( SUBSTITUTE( SUBSTITUTE(E402, "á", "a"), "é", "e"), "í", "i"), "ó", "o"), "ú", "u"), "Á", "A"), "É", "E"), "Í", "I"), "Ó", "O"), "Ú", "U")</f>
        <v/>
      </c>
      <c r="AP402" t="b">
        <f t="shared" ref="AP402:AP465" si="46">NOT(EXACT(E402,AO402))</f>
        <v>0</v>
      </c>
      <c r="AQ402" t="str">
        <f t="shared" ref="AQ402:AQ465" si="47">SUBSTITUTE((SUBSTITUTE(SUBSTITUTE(SUBSTITUTE(E402,".",""),",",""),"(","")),")","")</f>
        <v/>
      </c>
      <c r="AR402" t="b">
        <f t="shared" ref="AR402:AR465" si="48">NOT(EXACT(E402,AQ402))</f>
        <v>0</v>
      </c>
    </row>
    <row r="403" spans="3:44">
      <c r="C403" s="300" t="s">
        <v>856</v>
      </c>
      <c r="D403" s="301"/>
      <c r="E403" s="307"/>
      <c r="F403" s="392"/>
      <c r="G403" s="308"/>
      <c r="H403" s="296"/>
      <c r="I403" s="296"/>
      <c r="J403" s="296"/>
      <c r="K403" s="296"/>
      <c r="L403" s="296"/>
      <c r="M403" s="296"/>
      <c r="N403" s="300" t="str">
        <f>IF(P403="","",INDEX(Aux_loc!B:D,MATCH(P403,Aux_loc!D:D,0),2))</f>
        <v/>
      </c>
      <c r="O403" s="301"/>
      <c r="P403" s="297"/>
      <c r="Q403" s="297"/>
      <c r="R403" s="297"/>
      <c r="S403" s="297"/>
      <c r="T403" s="297"/>
      <c r="U403" s="297"/>
      <c r="V403" s="183"/>
      <c r="W403" s="183"/>
      <c r="X403" s="183"/>
      <c r="Y403" s="183"/>
      <c r="Z403" s="183"/>
      <c r="AA403" s="183"/>
      <c r="AB403" s="183"/>
      <c r="AC403" s="183"/>
      <c r="AD403" s="183"/>
      <c r="AE403" s="397" t="str">
        <f>IF(P403="","",INDEX(Aux_loc!D:E,MATCH(P403,Aux_loc!D:D,0),2))</f>
        <v/>
      </c>
      <c r="AG403">
        <f t="shared" si="42"/>
        <v>0</v>
      </c>
      <c r="AJ403">
        <f t="shared" si="43"/>
        <v>0</v>
      </c>
      <c r="AN403" t="b">
        <f t="shared" si="44"/>
        <v>0</v>
      </c>
      <c r="AO403" t="str">
        <f t="shared" si="45"/>
        <v/>
      </c>
      <c r="AP403" t="b">
        <f t="shared" si="46"/>
        <v>0</v>
      </c>
      <c r="AQ403" t="str">
        <f t="shared" si="47"/>
        <v/>
      </c>
      <c r="AR403" t="b">
        <f t="shared" si="48"/>
        <v>0</v>
      </c>
    </row>
    <row r="404" spans="3:44">
      <c r="C404" s="300" t="s">
        <v>857</v>
      </c>
      <c r="D404" s="301"/>
      <c r="E404" s="307"/>
      <c r="F404" s="392"/>
      <c r="G404" s="308"/>
      <c r="H404" s="296"/>
      <c r="I404" s="296"/>
      <c r="J404" s="296"/>
      <c r="K404" s="296"/>
      <c r="L404" s="296"/>
      <c r="M404" s="296"/>
      <c r="N404" s="300" t="str">
        <f>IF(P404="","",INDEX(Aux_loc!B:D,MATCH(P404,Aux_loc!D:D,0),2))</f>
        <v/>
      </c>
      <c r="O404" s="301"/>
      <c r="P404" s="297"/>
      <c r="Q404" s="297"/>
      <c r="R404" s="297"/>
      <c r="S404" s="297"/>
      <c r="T404" s="297"/>
      <c r="U404" s="297"/>
      <c r="V404" s="183"/>
      <c r="W404" s="183"/>
      <c r="X404" s="183"/>
      <c r="Y404" s="183"/>
      <c r="Z404" s="183"/>
      <c r="AA404" s="183"/>
      <c r="AB404" s="183"/>
      <c r="AC404" s="183"/>
      <c r="AD404" s="183"/>
      <c r="AE404" s="397" t="str">
        <f>IF(P404="","",INDEX(Aux_loc!D:E,MATCH(P404,Aux_loc!D:D,0),2))</f>
        <v/>
      </c>
      <c r="AG404">
        <f t="shared" si="42"/>
        <v>0</v>
      </c>
      <c r="AJ404">
        <f t="shared" si="43"/>
        <v>0</v>
      </c>
      <c r="AN404" t="b">
        <f t="shared" si="44"/>
        <v>0</v>
      </c>
      <c r="AO404" t="str">
        <f t="shared" si="45"/>
        <v/>
      </c>
      <c r="AP404" t="b">
        <f t="shared" si="46"/>
        <v>0</v>
      </c>
      <c r="AQ404" t="str">
        <f t="shared" si="47"/>
        <v/>
      </c>
      <c r="AR404" t="b">
        <f t="shared" si="48"/>
        <v>0</v>
      </c>
    </row>
    <row r="405" spans="3:44">
      <c r="C405" s="300" t="s">
        <v>858</v>
      </c>
      <c r="D405" s="301"/>
      <c r="E405" s="307"/>
      <c r="F405" s="392"/>
      <c r="G405" s="308"/>
      <c r="H405" s="296"/>
      <c r="I405" s="296"/>
      <c r="J405" s="296"/>
      <c r="K405" s="296"/>
      <c r="L405" s="296"/>
      <c r="M405" s="296"/>
      <c r="N405" s="300" t="str">
        <f>IF(P405="","",INDEX(Aux_loc!B:D,MATCH(P405,Aux_loc!D:D,0),2))</f>
        <v/>
      </c>
      <c r="O405" s="301"/>
      <c r="P405" s="297"/>
      <c r="Q405" s="297"/>
      <c r="R405" s="297"/>
      <c r="S405" s="297"/>
      <c r="T405" s="297"/>
      <c r="U405" s="297"/>
      <c r="V405" s="183"/>
      <c r="W405" s="183"/>
      <c r="X405" s="183"/>
      <c r="Y405" s="183"/>
      <c r="Z405" s="183"/>
      <c r="AA405" s="183"/>
      <c r="AB405" s="183"/>
      <c r="AC405" s="183"/>
      <c r="AD405" s="183"/>
      <c r="AE405" s="397" t="str">
        <f>IF(P405="","",INDEX(Aux_loc!D:E,MATCH(P405,Aux_loc!D:D,0),2))</f>
        <v/>
      </c>
      <c r="AG405">
        <f t="shared" si="42"/>
        <v>0</v>
      </c>
      <c r="AJ405">
        <f t="shared" si="43"/>
        <v>0</v>
      </c>
      <c r="AN405" t="b">
        <f t="shared" si="44"/>
        <v>0</v>
      </c>
      <c r="AO405" t="str">
        <f t="shared" si="45"/>
        <v/>
      </c>
      <c r="AP405" t="b">
        <f t="shared" si="46"/>
        <v>0</v>
      </c>
      <c r="AQ405" t="str">
        <f t="shared" si="47"/>
        <v/>
      </c>
      <c r="AR405" t="b">
        <f t="shared" si="48"/>
        <v>0</v>
      </c>
    </row>
    <row r="406" spans="3:44">
      <c r="C406" s="300" t="s">
        <v>859</v>
      </c>
      <c r="D406" s="301"/>
      <c r="E406" s="307"/>
      <c r="F406" s="392"/>
      <c r="G406" s="308"/>
      <c r="H406" s="296"/>
      <c r="I406" s="296"/>
      <c r="J406" s="296"/>
      <c r="K406" s="296"/>
      <c r="L406" s="296"/>
      <c r="M406" s="296"/>
      <c r="N406" s="300" t="str">
        <f>IF(P406="","",INDEX(Aux_loc!B:D,MATCH(P406,Aux_loc!D:D,0),2))</f>
        <v/>
      </c>
      <c r="O406" s="301"/>
      <c r="P406" s="297"/>
      <c r="Q406" s="297"/>
      <c r="R406" s="297"/>
      <c r="S406" s="297"/>
      <c r="T406" s="297"/>
      <c r="U406" s="297"/>
      <c r="V406" s="183"/>
      <c r="W406" s="183"/>
      <c r="X406" s="183"/>
      <c r="Y406" s="183"/>
      <c r="Z406" s="183"/>
      <c r="AA406" s="183"/>
      <c r="AB406" s="183"/>
      <c r="AC406" s="183"/>
      <c r="AD406" s="183"/>
      <c r="AE406" s="397" t="str">
        <f>IF(P406="","",INDEX(Aux_loc!D:E,MATCH(P406,Aux_loc!D:D,0),2))</f>
        <v/>
      </c>
      <c r="AG406">
        <f t="shared" si="42"/>
        <v>0</v>
      </c>
      <c r="AJ406">
        <f t="shared" si="43"/>
        <v>0</v>
      </c>
      <c r="AN406" t="b">
        <f t="shared" si="44"/>
        <v>0</v>
      </c>
      <c r="AO406" t="str">
        <f t="shared" si="45"/>
        <v/>
      </c>
      <c r="AP406" t="b">
        <f t="shared" si="46"/>
        <v>0</v>
      </c>
      <c r="AQ406" t="str">
        <f t="shared" si="47"/>
        <v/>
      </c>
      <c r="AR406" t="b">
        <f t="shared" si="48"/>
        <v>0</v>
      </c>
    </row>
    <row r="407" spans="3:44">
      <c r="C407" s="300" t="s">
        <v>860</v>
      </c>
      <c r="D407" s="301"/>
      <c r="E407" s="307"/>
      <c r="F407" s="392"/>
      <c r="G407" s="308"/>
      <c r="H407" s="296"/>
      <c r="I407" s="296"/>
      <c r="J407" s="296"/>
      <c r="K407" s="296"/>
      <c r="L407" s="296"/>
      <c r="M407" s="296"/>
      <c r="N407" s="300" t="str">
        <f>IF(P407="","",INDEX(Aux_loc!B:D,MATCH(P407,Aux_loc!D:D,0),2))</f>
        <v/>
      </c>
      <c r="O407" s="301"/>
      <c r="P407" s="297"/>
      <c r="Q407" s="297"/>
      <c r="R407" s="297"/>
      <c r="S407" s="297"/>
      <c r="T407" s="297"/>
      <c r="U407" s="297"/>
      <c r="V407" s="183"/>
      <c r="W407" s="183"/>
      <c r="X407" s="183"/>
      <c r="Y407" s="183"/>
      <c r="Z407" s="183"/>
      <c r="AA407" s="183"/>
      <c r="AB407" s="183"/>
      <c r="AC407" s="183"/>
      <c r="AD407" s="183"/>
      <c r="AE407" s="397" t="str">
        <f>IF(P407="","",INDEX(Aux_loc!D:E,MATCH(P407,Aux_loc!D:D,0),2))</f>
        <v/>
      </c>
      <c r="AG407">
        <f t="shared" si="42"/>
        <v>0</v>
      </c>
      <c r="AJ407">
        <f t="shared" si="43"/>
        <v>0</v>
      </c>
      <c r="AN407" t="b">
        <f t="shared" si="44"/>
        <v>0</v>
      </c>
      <c r="AO407" t="str">
        <f t="shared" si="45"/>
        <v/>
      </c>
      <c r="AP407" t="b">
        <f t="shared" si="46"/>
        <v>0</v>
      </c>
      <c r="AQ407" t="str">
        <f t="shared" si="47"/>
        <v/>
      </c>
      <c r="AR407" t="b">
        <f t="shared" si="48"/>
        <v>0</v>
      </c>
    </row>
    <row r="408" spans="3:44">
      <c r="C408" s="300" t="s">
        <v>861</v>
      </c>
      <c r="D408" s="301"/>
      <c r="E408" s="307"/>
      <c r="F408" s="392"/>
      <c r="G408" s="308"/>
      <c r="H408" s="296"/>
      <c r="I408" s="296"/>
      <c r="J408" s="296"/>
      <c r="K408" s="296"/>
      <c r="L408" s="296"/>
      <c r="M408" s="296"/>
      <c r="N408" s="300" t="str">
        <f>IF(P408="","",INDEX(Aux_loc!B:D,MATCH(P408,Aux_loc!D:D,0),2))</f>
        <v/>
      </c>
      <c r="O408" s="301"/>
      <c r="P408" s="297"/>
      <c r="Q408" s="297"/>
      <c r="R408" s="297"/>
      <c r="S408" s="297"/>
      <c r="T408" s="297"/>
      <c r="U408" s="297"/>
      <c r="V408" s="183"/>
      <c r="W408" s="183"/>
      <c r="X408" s="183"/>
      <c r="Y408" s="183"/>
      <c r="Z408" s="183"/>
      <c r="AA408" s="183"/>
      <c r="AB408" s="183"/>
      <c r="AC408" s="183"/>
      <c r="AD408" s="183"/>
      <c r="AE408" s="397" t="str">
        <f>IF(P408="","",INDEX(Aux_loc!D:E,MATCH(P408,Aux_loc!D:D,0),2))</f>
        <v/>
      </c>
      <c r="AG408">
        <f t="shared" si="42"/>
        <v>0</v>
      </c>
      <c r="AJ408">
        <f t="shared" si="43"/>
        <v>0</v>
      </c>
      <c r="AN408" t="b">
        <f t="shared" si="44"/>
        <v>0</v>
      </c>
      <c r="AO408" t="str">
        <f t="shared" si="45"/>
        <v/>
      </c>
      <c r="AP408" t="b">
        <f t="shared" si="46"/>
        <v>0</v>
      </c>
      <c r="AQ408" t="str">
        <f t="shared" si="47"/>
        <v/>
      </c>
      <c r="AR408" t="b">
        <f t="shared" si="48"/>
        <v>0</v>
      </c>
    </row>
    <row r="409" spans="3:44">
      <c r="C409" s="300" t="s">
        <v>862</v>
      </c>
      <c r="D409" s="301"/>
      <c r="E409" s="307"/>
      <c r="F409" s="392"/>
      <c r="G409" s="308"/>
      <c r="H409" s="296"/>
      <c r="I409" s="296"/>
      <c r="J409" s="296"/>
      <c r="K409" s="296"/>
      <c r="L409" s="296"/>
      <c r="M409" s="296"/>
      <c r="N409" s="300" t="str">
        <f>IF(P409="","",INDEX(Aux_loc!B:D,MATCH(P409,Aux_loc!D:D,0),2))</f>
        <v/>
      </c>
      <c r="O409" s="301"/>
      <c r="P409" s="297"/>
      <c r="Q409" s="297"/>
      <c r="R409" s="297"/>
      <c r="S409" s="297"/>
      <c r="T409" s="297"/>
      <c r="U409" s="297"/>
      <c r="V409" s="183"/>
      <c r="W409" s="183"/>
      <c r="X409" s="183"/>
      <c r="Y409" s="183"/>
      <c r="Z409" s="183"/>
      <c r="AA409" s="183"/>
      <c r="AB409" s="183"/>
      <c r="AC409" s="183"/>
      <c r="AD409" s="183"/>
      <c r="AE409" s="397" t="str">
        <f>IF(P409="","",INDEX(Aux_loc!D:E,MATCH(P409,Aux_loc!D:D,0),2))</f>
        <v/>
      </c>
      <c r="AG409">
        <f t="shared" si="42"/>
        <v>0</v>
      </c>
      <c r="AJ409">
        <f t="shared" si="43"/>
        <v>0</v>
      </c>
      <c r="AN409" t="b">
        <f t="shared" si="44"/>
        <v>0</v>
      </c>
      <c r="AO409" t="str">
        <f t="shared" si="45"/>
        <v/>
      </c>
      <c r="AP409" t="b">
        <f t="shared" si="46"/>
        <v>0</v>
      </c>
      <c r="AQ409" t="str">
        <f t="shared" si="47"/>
        <v/>
      </c>
      <c r="AR409" t="b">
        <f t="shared" si="48"/>
        <v>0</v>
      </c>
    </row>
    <row r="410" spans="3:44">
      <c r="C410" s="300" t="s">
        <v>863</v>
      </c>
      <c r="D410" s="301"/>
      <c r="E410" s="307"/>
      <c r="F410" s="392"/>
      <c r="G410" s="308"/>
      <c r="H410" s="296"/>
      <c r="I410" s="296"/>
      <c r="J410" s="296"/>
      <c r="K410" s="296"/>
      <c r="L410" s="296"/>
      <c r="M410" s="296"/>
      <c r="N410" s="300" t="str">
        <f>IF(P410="","",INDEX(Aux_loc!B:D,MATCH(P410,Aux_loc!D:D,0),2))</f>
        <v/>
      </c>
      <c r="O410" s="301"/>
      <c r="P410" s="297"/>
      <c r="Q410" s="297"/>
      <c r="R410" s="297"/>
      <c r="S410" s="297"/>
      <c r="T410" s="297"/>
      <c r="U410" s="297"/>
      <c r="V410" s="183"/>
      <c r="W410" s="183"/>
      <c r="X410" s="183"/>
      <c r="Y410" s="183"/>
      <c r="Z410" s="183"/>
      <c r="AA410" s="183"/>
      <c r="AB410" s="183"/>
      <c r="AC410" s="183"/>
      <c r="AD410" s="183"/>
      <c r="AE410" s="397" t="str">
        <f>IF(P410="","",INDEX(Aux_loc!D:E,MATCH(P410,Aux_loc!D:D,0),2))</f>
        <v/>
      </c>
      <c r="AG410">
        <f t="shared" si="42"/>
        <v>0</v>
      </c>
      <c r="AJ410">
        <f t="shared" si="43"/>
        <v>0</v>
      </c>
      <c r="AN410" t="b">
        <f t="shared" si="44"/>
        <v>0</v>
      </c>
      <c r="AO410" t="str">
        <f t="shared" si="45"/>
        <v/>
      </c>
      <c r="AP410" t="b">
        <f t="shared" si="46"/>
        <v>0</v>
      </c>
      <c r="AQ410" t="str">
        <f t="shared" si="47"/>
        <v/>
      </c>
      <c r="AR410" t="b">
        <f t="shared" si="48"/>
        <v>0</v>
      </c>
    </row>
    <row r="411" spans="3:44">
      <c r="C411" s="300" t="s">
        <v>864</v>
      </c>
      <c r="D411" s="301"/>
      <c r="E411" s="307"/>
      <c r="F411" s="392"/>
      <c r="G411" s="308"/>
      <c r="H411" s="296"/>
      <c r="I411" s="296"/>
      <c r="J411" s="296"/>
      <c r="K411" s="296"/>
      <c r="L411" s="296"/>
      <c r="M411" s="296"/>
      <c r="N411" s="300" t="str">
        <f>IF(P411="","",INDEX(Aux_loc!B:D,MATCH(P411,Aux_loc!D:D,0),2))</f>
        <v/>
      </c>
      <c r="O411" s="301"/>
      <c r="P411" s="297"/>
      <c r="Q411" s="297"/>
      <c r="R411" s="297"/>
      <c r="S411" s="297"/>
      <c r="T411" s="297"/>
      <c r="U411" s="297"/>
      <c r="V411" s="183"/>
      <c r="W411" s="183"/>
      <c r="X411" s="183"/>
      <c r="Y411" s="183"/>
      <c r="Z411" s="183"/>
      <c r="AA411" s="183"/>
      <c r="AB411" s="183"/>
      <c r="AC411" s="183"/>
      <c r="AD411" s="183"/>
      <c r="AE411" s="397" t="str">
        <f>IF(P411="","",INDEX(Aux_loc!D:E,MATCH(P411,Aux_loc!D:D,0),2))</f>
        <v/>
      </c>
      <c r="AG411">
        <f t="shared" si="42"/>
        <v>0</v>
      </c>
      <c r="AJ411">
        <f t="shared" si="43"/>
        <v>0</v>
      </c>
      <c r="AN411" t="b">
        <f t="shared" si="44"/>
        <v>0</v>
      </c>
      <c r="AO411" t="str">
        <f t="shared" si="45"/>
        <v/>
      </c>
      <c r="AP411" t="b">
        <f t="shared" si="46"/>
        <v>0</v>
      </c>
      <c r="AQ411" t="str">
        <f t="shared" si="47"/>
        <v/>
      </c>
      <c r="AR411" t="b">
        <f t="shared" si="48"/>
        <v>0</v>
      </c>
    </row>
    <row r="412" spans="3:44">
      <c r="C412" s="300" t="s">
        <v>865</v>
      </c>
      <c r="D412" s="301"/>
      <c r="E412" s="307"/>
      <c r="F412" s="392"/>
      <c r="G412" s="308"/>
      <c r="H412" s="296"/>
      <c r="I412" s="296"/>
      <c r="J412" s="296"/>
      <c r="K412" s="296"/>
      <c r="L412" s="296"/>
      <c r="M412" s="296"/>
      <c r="N412" s="300" t="str">
        <f>IF(P412="","",INDEX(Aux_loc!B:D,MATCH(P412,Aux_loc!D:D,0),2))</f>
        <v/>
      </c>
      <c r="O412" s="301"/>
      <c r="P412" s="297"/>
      <c r="Q412" s="297"/>
      <c r="R412" s="297"/>
      <c r="S412" s="297"/>
      <c r="T412" s="297"/>
      <c r="U412" s="297"/>
      <c r="V412" s="183"/>
      <c r="W412" s="183"/>
      <c r="X412" s="183"/>
      <c r="Y412" s="183"/>
      <c r="Z412" s="183"/>
      <c r="AA412" s="183"/>
      <c r="AB412" s="183"/>
      <c r="AC412" s="183"/>
      <c r="AD412" s="183"/>
      <c r="AE412" s="397" t="str">
        <f>IF(P412="","",INDEX(Aux_loc!D:E,MATCH(P412,Aux_loc!D:D,0),2))</f>
        <v/>
      </c>
      <c r="AG412">
        <f t="shared" si="42"/>
        <v>0</v>
      </c>
      <c r="AJ412">
        <f t="shared" si="43"/>
        <v>0</v>
      </c>
      <c r="AN412" t="b">
        <f t="shared" si="44"/>
        <v>0</v>
      </c>
      <c r="AO412" t="str">
        <f t="shared" si="45"/>
        <v/>
      </c>
      <c r="AP412" t="b">
        <f t="shared" si="46"/>
        <v>0</v>
      </c>
      <c r="AQ412" t="str">
        <f t="shared" si="47"/>
        <v/>
      </c>
      <c r="AR412" t="b">
        <f t="shared" si="48"/>
        <v>0</v>
      </c>
    </row>
    <row r="413" spans="3:44">
      <c r="C413" s="300" t="s">
        <v>866</v>
      </c>
      <c r="D413" s="301"/>
      <c r="E413" s="307"/>
      <c r="F413" s="392"/>
      <c r="G413" s="308"/>
      <c r="H413" s="296"/>
      <c r="I413" s="296"/>
      <c r="J413" s="296"/>
      <c r="K413" s="296"/>
      <c r="L413" s="296"/>
      <c r="M413" s="296"/>
      <c r="N413" s="300" t="str">
        <f>IF(P413="","",INDEX(Aux_loc!B:D,MATCH(P413,Aux_loc!D:D,0),2))</f>
        <v/>
      </c>
      <c r="O413" s="301"/>
      <c r="P413" s="297"/>
      <c r="Q413" s="297"/>
      <c r="R413" s="297"/>
      <c r="S413" s="297"/>
      <c r="T413" s="297"/>
      <c r="U413" s="297"/>
      <c r="V413" s="183"/>
      <c r="W413" s="183"/>
      <c r="X413" s="183"/>
      <c r="Y413" s="183"/>
      <c r="Z413" s="183"/>
      <c r="AA413" s="183"/>
      <c r="AB413" s="183"/>
      <c r="AC413" s="183"/>
      <c r="AD413" s="183"/>
      <c r="AE413" s="397" t="str">
        <f>IF(P413="","",INDEX(Aux_loc!D:E,MATCH(P413,Aux_loc!D:D,0),2))</f>
        <v/>
      </c>
      <c r="AG413">
        <f t="shared" si="42"/>
        <v>0</v>
      </c>
      <c r="AJ413">
        <f t="shared" si="43"/>
        <v>0</v>
      </c>
      <c r="AN413" t="b">
        <f t="shared" si="44"/>
        <v>0</v>
      </c>
      <c r="AO413" t="str">
        <f t="shared" si="45"/>
        <v/>
      </c>
      <c r="AP413" t="b">
        <f t="shared" si="46"/>
        <v>0</v>
      </c>
      <c r="AQ413" t="str">
        <f t="shared" si="47"/>
        <v/>
      </c>
      <c r="AR413" t="b">
        <f t="shared" si="48"/>
        <v>0</v>
      </c>
    </row>
    <row r="414" spans="3:44">
      <c r="C414" s="300" t="s">
        <v>867</v>
      </c>
      <c r="D414" s="301"/>
      <c r="E414" s="307"/>
      <c r="F414" s="392"/>
      <c r="G414" s="308"/>
      <c r="H414" s="296"/>
      <c r="I414" s="296"/>
      <c r="J414" s="296"/>
      <c r="K414" s="296"/>
      <c r="L414" s="296"/>
      <c r="M414" s="296"/>
      <c r="N414" s="300" t="str">
        <f>IF(P414="","",INDEX(Aux_loc!B:D,MATCH(P414,Aux_loc!D:D,0),2))</f>
        <v/>
      </c>
      <c r="O414" s="301"/>
      <c r="P414" s="297"/>
      <c r="Q414" s="297"/>
      <c r="R414" s="297"/>
      <c r="S414" s="297"/>
      <c r="T414" s="297"/>
      <c r="U414" s="297"/>
      <c r="V414" s="183"/>
      <c r="W414" s="183"/>
      <c r="X414" s="183"/>
      <c r="Y414" s="183"/>
      <c r="Z414" s="183"/>
      <c r="AA414" s="183"/>
      <c r="AB414" s="183"/>
      <c r="AC414" s="183"/>
      <c r="AD414" s="183"/>
      <c r="AE414" s="397" t="str">
        <f>IF(P414="","",INDEX(Aux_loc!D:E,MATCH(P414,Aux_loc!D:D,0),2))</f>
        <v/>
      </c>
      <c r="AG414">
        <f t="shared" si="42"/>
        <v>0</v>
      </c>
      <c r="AJ414">
        <f t="shared" si="43"/>
        <v>0</v>
      </c>
      <c r="AN414" t="b">
        <f t="shared" si="44"/>
        <v>0</v>
      </c>
      <c r="AO414" t="str">
        <f t="shared" si="45"/>
        <v/>
      </c>
      <c r="AP414" t="b">
        <f t="shared" si="46"/>
        <v>0</v>
      </c>
      <c r="AQ414" t="str">
        <f t="shared" si="47"/>
        <v/>
      </c>
      <c r="AR414" t="b">
        <f t="shared" si="48"/>
        <v>0</v>
      </c>
    </row>
    <row r="415" spans="3:44">
      <c r="C415" s="300" t="s">
        <v>868</v>
      </c>
      <c r="D415" s="301"/>
      <c r="E415" s="307"/>
      <c r="F415" s="392"/>
      <c r="G415" s="308"/>
      <c r="H415" s="296"/>
      <c r="I415" s="296"/>
      <c r="J415" s="296"/>
      <c r="K415" s="296"/>
      <c r="L415" s="296"/>
      <c r="M415" s="296"/>
      <c r="N415" s="300" t="str">
        <f>IF(P415="","",INDEX(Aux_loc!B:D,MATCH(P415,Aux_loc!D:D,0),2))</f>
        <v/>
      </c>
      <c r="O415" s="301"/>
      <c r="P415" s="297"/>
      <c r="Q415" s="297"/>
      <c r="R415" s="297"/>
      <c r="S415" s="297"/>
      <c r="T415" s="297"/>
      <c r="U415" s="297"/>
      <c r="V415" s="183"/>
      <c r="W415" s="183"/>
      <c r="X415" s="183"/>
      <c r="Y415" s="183"/>
      <c r="Z415" s="183"/>
      <c r="AA415" s="183"/>
      <c r="AB415" s="183"/>
      <c r="AC415" s="183"/>
      <c r="AD415" s="183"/>
      <c r="AE415" s="397" t="str">
        <f>IF(P415="","",INDEX(Aux_loc!D:E,MATCH(P415,Aux_loc!D:D,0),2))</f>
        <v/>
      </c>
      <c r="AG415">
        <f t="shared" si="42"/>
        <v>0</v>
      </c>
      <c r="AJ415">
        <f t="shared" si="43"/>
        <v>0</v>
      </c>
      <c r="AN415" t="b">
        <f t="shared" si="44"/>
        <v>0</v>
      </c>
      <c r="AO415" t="str">
        <f t="shared" si="45"/>
        <v/>
      </c>
      <c r="AP415" t="b">
        <f t="shared" si="46"/>
        <v>0</v>
      </c>
      <c r="AQ415" t="str">
        <f t="shared" si="47"/>
        <v/>
      </c>
      <c r="AR415" t="b">
        <f t="shared" si="48"/>
        <v>0</v>
      </c>
    </row>
    <row r="416" spans="3:44">
      <c r="C416" s="300" t="s">
        <v>869</v>
      </c>
      <c r="D416" s="301"/>
      <c r="E416" s="307"/>
      <c r="F416" s="392"/>
      <c r="G416" s="308"/>
      <c r="H416" s="296"/>
      <c r="I416" s="296"/>
      <c r="J416" s="296"/>
      <c r="K416" s="296"/>
      <c r="L416" s="296"/>
      <c r="M416" s="296"/>
      <c r="N416" s="300" t="str">
        <f>IF(P416="","",INDEX(Aux_loc!B:D,MATCH(P416,Aux_loc!D:D,0),2))</f>
        <v/>
      </c>
      <c r="O416" s="301"/>
      <c r="P416" s="297"/>
      <c r="Q416" s="297"/>
      <c r="R416" s="297"/>
      <c r="S416" s="297"/>
      <c r="T416" s="297"/>
      <c r="U416" s="297"/>
      <c r="V416" s="183"/>
      <c r="W416" s="183"/>
      <c r="X416" s="183"/>
      <c r="Y416" s="183"/>
      <c r="Z416" s="183"/>
      <c r="AA416" s="183"/>
      <c r="AB416" s="183"/>
      <c r="AC416" s="183"/>
      <c r="AD416" s="183"/>
      <c r="AE416" s="397" t="str">
        <f>IF(P416="","",INDEX(Aux_loc!D:E,MATCH(P416,Aux_loc!D:D,0),2))</f>
        <v/>
      </c>
      <c r="AG416">
        <f t="shared" si="42"/>
        <v>0</v>
      </c>
      <c r="AJ416">
        <f t="shared" si="43"/>
        <v>0</v>
      </c>
      <c r="AN416" t="b">
        <f t="shared" si="44"/>
        <v>0</v>
      </c>
      <c r="AO416" t="str">
        <f t="shared" si="45"/>
        <v/>
      </c>
      <c r="AP416" t="b">
        <f t="shared" si="46"/>
        <v>0</v>
      </c>
      <c r="AQ416" t="str">
        <f t="shared" si="47"/>
        <v/>
      </c>
      <c r="AR416" t="b">
        <f t="shared" si="48"/>
        <v>0</v>
      </c>
    </row>
    <row r="417" spans="3:44">
      <c r="C417" s="300" t="s">
        <v>870</v>
      </c>
      <c r="D417" s="301"/>
      <c r="E417" s="307"/>
      <c r="F417" s="392"/>
      <c r="G417" s="308"/>
      <c r="H417" s="296"/>
      <c r="I417" s="296"/>
      <c r="J417" s="296"/>
      <c r="K417" s="296"/>
      <c r="L417" s="296"/>
      <c r="M417" s="296"/>
      <c r="N417" s="300" t="str">
        <f>IF(P417="","",INDEX(Aux_loc!B:D,MATCH(P417,Aux_loc!D:D,0),2))</f>
        <v/>
      </c>
      <c r="O417" s="301"/>
      <c r="P417" s="297"/>
      <c r="Q417" s="297"/>
      <c r="R417" s="297"/>
      <c r="S417" s="297"/>
      <c r="T417" s="297"/>
      <c r="U417" s="297"/>
      <c r="V417" s="183"/>
      <c r="W417" s="183"/>
      <c r="X417" s="183"/>
      <c r="Y417" s="183"/>
      <c r="Z417" s="183"/>
      <c r="AA417" s="183"/>
      <c r="AB417" s="183"/>
      <c r="AC417" s="183"/>
      <c r="AD417" s="183"/>
      <c r="AE417" s="397" t="str">
        <f>IF(P417="","",INDEX(Aux_loc!D:E,MATCH(P417,Aux_loc!D:D,0),2))</f>
        <v/>
      </c>
      <c r="AG417">
        <f t="shared" si="42"/>
        <v>0</v>
      </c>
      <c r="AJ417">
        <f t="shared" si="43"/>
        <v>0</v>
      </c>
      <c r="AN417" t="b">
        <f t="shared" si="44"/>
        <v>0</v>
      </c>
      <c r="AO417" t="str">
        <f t="shared" si="45"/>
        <v/>
      </c>
      <c r="AP417" t="b">
        <f t="shared" si="46"/>
        <v>0</v>
      </c>
      <c r="AQ417" t="str">
        <f t="shared" si="47"/>
        <v/>
      </c>
      <c r="AR417" t="b">
        <f t="shared" si="48"/>
        <v>0</v>
      </c>
    </row>
    <row r="418" spans="3:44">
      <c r="C418" s="300" t="s">
        <v>871</v>
      </c>
      <c r="D418" s="301"/>
      <c r="E418" s="307"/>
      <c r="F418" s="392"/>
      <c r="G418" s="308"/>
      <c r="H418" s="296"/>
      <c r="I418" s="296"/>
      <c r="J418" s="296"/>
      <c r="K418" s="296"/>
      <c r="L418" s="296"/>
      <c r="M418" s="296"/>
      <c r="N418" s="300" t="str">
        <f>IF(P418="","",INDEX(Aux_loc!B:D,MATCH(P418,Aux_loc!D:D,0),2))</f>
        <v/>
      </c>
      <c r="O418" s="301"/>
      <c r="P418" s="297"/>
      <c r="Q418" s="297"/>
      <c r="R418" s="297"/>
      <c r="S418" s="297"/>
      <c r="T418" s="297"/>
      <c r="U418" s="297"/>
      <c r="V418" s="183"/>
      <c r="W418" s="183"/>
      <c r="X418" s="183"/>
      <c r="Y418" s="183"/>
      <c r="Z418" s="183"/>
      <c r="AA418" s="183"/>
      <c r="AB418" s="183"/>
      <c r="AC418" s="183"/>
      <c r="AD418" s="183"/>
      <c r="AE418" s="397" t="str">
        <f>IF(P418="","",INDEX(Aux_loc!D:E,MATCH(P418,Aux_loc!D:D,0),2))</f>
        <v/>
      </c>
      <c r="AG418">
        <f t="shared" si="42"/>
        <v>0</v>
      </c>
      <c r="AJ418">
        <f t="shared" si="43"/>
        <v>0</v>
      </c>
      <c r="AN418" t="b">
        <f t="shared" si="44"/>
        <v>0</v>
      </c>
      <c r="AO418" t="str">
        <f t="shared" si="45"/>
        <v/>
      </c>
      <c r="AP418" t="b">
        <f t="shared" si="46"/>
        <v>0</v>
      </c>
      <c r="AQ418" t="str">
        <f t="shared" si="47"/>
        <v/>
      </c>
      <c r="AR418" t="b">
        <f t="shared" si="48"/>
        <v>0</v>
      </c>
    </row>
    <row r="419" spans="3:44">
      <c r="C419" s="300" t="s">
        <v>872</v>
      </c>
      <c r="D419" s="301"/>
      <c r="E419" s="307"/>
      <c r="F419" s="392"/>
      <c r="G419" s="308"/>
      <c r="H419" s="296"/>
      <c r="I419" s="296"/>
      <c r="J419" s="296"/>
      <c r="K419" s="296"/>
      <c r="L419" s="296"/>
      <c r="M419" s="296"/>
      <c r="N419" s="300" t="str">
        <f>IF(P419="","",INDEX(Aux_loc!B:D,MATCH(P419,Aux_loc!D:D,0),2))</f>
        <v/>
      </c>
      <c r="O419" s="301"/>
      <c r="P419" s="297"/>
      <c r="Q419" s="297"/>
      <c r="R419" s="297"/>
      <c r="S419" s="297"/>
      <c r="T419" s="297"/>
      <c r="U419" s="297"/>
      <c r="V419" s="183"/>
      <c r="W419" s="183"/>
      <c r="X419" s="183"/>
      <c r="Y419" s="183"/>
      <c r="Z419" s="183"/>
      <c r="AA419" s="183"/>
      <c r="AB419" s="183"/>
      <c r="AC419" s="183"/>
      <c r="AD419" s="183"/>
      <c r="AE419" s="397" t="str">
        <f>IF(P419="","",INDEX(Aux_loc!D:E,MATCH(P419,Aux_loc!D:D,0),2))</f>
        <v/>
      </c>
      <c r="AG419">
        <f t="shared" si="42"/>
        <v>0</v>
      </c>
      <c r="AJ419">
        <f t="shared" si="43"/>
        <v>0</v>
      </c>
      <c r="AN419" t="b">
        <f t="shared" si="44"/>
        <v>0</v>
      </c>
      <c r="AO419" t="str">
        <f t="shared" si="45"/>
        <v/>
      </c>
      <c r="AP419" t="b">
        <f t="shared" si="46"/>
        <v>0</v>
      </c>
      <c r="AQ419" t="str">
        <f t="shared" si="47"/>
        <v/>
      </c>
      <c r="AR419" t="b">
        <f t="shared" si="48"/>
        <v>0</v>
      </c>
    </row>
    <row r="420" spans="3:44">
      <c r="C420" s="300" t="s">
        <v>873</v>
      </c>
      <c r="D420" s="301"/>
      <c r="E420" s="307"/>
      <c r="F420" s="392"/>
      <c r="G420" s="308"/>
      <c r="H420" s="296"/>
      <c r="I420" s="296"/>
      <c r="J420" s="296"/>
      <c r="K420" s="296"/>
      <c r="L420" s="296"/>
      <c r="M420" s="296"/>
      <c r="N420" s="300" t="str">
        <f>IF(P420="","",INDEX(Aux_loc!B:D,MATCH(P420,Aux_loc!D:D,0),2))</f>
        <v/>
      </c>
      <c r="O420" s="301"/>
      <c r="P420" s="297"/>
      <c r="Q420" s="297"/>
      <c r="R420" s="297"/>
      <c r="S420" s="297"/>
      <c r="T420" s="297"/>
      <c r="U420" s="297"/>
      <c r="V420" s="183"/>
      <c r="W420" s="183"/>
      <c r="X420" s="183"/>
      <c r="Y420" s="183"/>
      <c r="Z420" s="183"/>
      <c r="AA420" s="183"/>
      <c r="AB420" s="183"/>
      <c r="AC420" s="183"/>
      <c r="AD420" s="183"/>
      <c r="AE420" s="397" t="str">
        <f>IF(P420="","",INDEX(Aux_loc!D:E,MATCH(P420,Aux_loc!D:D,0),2))</f>
        <v/>
      </c>
      <c r="AG420">
        <f t="shared" si="42"/>
        <v>0</v>
      </c>
      <c r="AJ420">
        <f t="shared" si="43"/>
        <v>0</v>
      </c>
      <c r="AN420" t="b">
        <f t="shared" si="44"/>
        <v>0</v>
      </c>
      <c r="AO420" t="str">
        <f t="shared" si="45"/>
        <v/>
      </c>
      <c r="AP420" t="b">
        <f t="shared" si="46"/>
        <v>0</v>
      </c>
      <c r="AQ420" t="str">
        <f t="shared" si="47"/>
        <v/>
      </c>
      <c r="AR420" t="b">
        <f t="shared" si="48"/>
        <v>0</v>
      </c>
    </row>
    <row r="421" spans="3:44">
      <c r="C421" s="300" t="s">
        <v>874</v>
      </c>
      <c r="D421" s="301"/>
      <c r="E421" s="307"/>
      <c r="F421" s="392"/>
      <c r="G421" s="308"/>
      <c r="H421" s="296"/>
      <c r="I421" s="296"/>
      <c r="J421" s="296"/>
      <c r="K421" s="296"/>
      <c r="L421" s="296"/>
      <c r="M421" s="296"/>
      <c r="N421" s="300" t="str">
        <f>IF(P421="","",INDEX(Aux_loc!B:D,MATCH(P421,Aux_loc!D:D,0),2))</f>
        <v/>
      </c>
      <c r="O421" s="301"/>
      <c r="P421" s="297"/>
      <c r="Q421" s="297"/>
      <c r="R421" s="297"/>
      <c r="S421" s="297"/>
      <c r="T421" s="297"/>
      <c r="U421" s="297"/>
      <c r="V421" s="183"/>
      <c r="W421" s="183"/>
      <c r="X421" s="183"/>
      <c r="Y421" s="183"/>
      <c r="Z421" s="183"/>
      <c r="AA421" s="183"/>
      <c r="AB421" s="183"/>
      <c r="AC421" s="183"/>
      <c r="AD421" s="183"/>
      <c r="AE421" s="397" t="str">
        <f>IF(P421="","",INDEX(Aux_loc!D:E,MATCH(P421,Aux_loc!D:D,0),2))</f>
        <v/>
      </c>
      <c r="AG421">
        <f t="shared" si="42"/>
        <v>0</v>
      </c>
      <c r="AJ421">
        <f t="shared" si="43"/>
        <v>0</v>
      </c>
      <c r="AN421" t="b">
        <f t="shared" si="44"/>
        <v>0</v>
      </c>
      <c r="AO421" t="str">
        <f t="shared" si="45"/>
        <v/>
      </c>
      <c r="AP421" t="b">
        <f t="shared" si="46"/>
        <v>0</v>
      </c>
      <c r="AQ421" t="str">
        <f t="shared" si="47"/>
        <v/>
      </c>
      <c r="AR421" t="b">
        <f t="shared" si="48"/>
        <v>0</v>
      </c>
    </row>
    <row r="422" spans="3:44">
      <c r="C422" s="300" t="s">
        <v>875</v>
      </c>
      <c r="D422" s="301"/>
      <c r="E422" s="307"/>
      <c r="F422" s="392"/>
      <c r="G422" s="308"/>
      <c r="H422" s="296"/>
      <c r="I422" s="296"/>
      <c r="J422" s="296"/>
      <c r="K422" s="296"/>
      <c r="L422" s="296"/>
      <c r="M422" s="296"/>
      <c r="N422" s="300" t="str">
        <f>IF(P422="","",INDEX(Aux_loc!B:D,MATCH(P422,Aux_loc!D:D,0),2))</f>
        <v/>
      </c>
      <c r="O422" s="301"/>
      <c r="P422" s="297"/>
      <c r="Q422" s="297"/>
      <c r="R422" s="297"/>
      <c r="S422" s="297"/>
      <c r="T422" s="297"/>
      <c r="U422" s="297"/>
      <c r="V422" s="183"/>
      <c r="W422" s="183"/>
      <c r="X422" s="183"/>
      <c r="Y422" s="183"/>
      <c r="Z422" s="183"/>
      <c r="AA422" s="183"/>
      <c r="AB422" s="183"/>
      <c r="AC422" s="183"/>
      <c r="AD422" s="183"/>
      <c r="AE422" s="397" t="str">
        <f>IF(P422="","",INDEX(Aux_loc!D:E,MATCH(P422,Aux_loc!D:D,0),2))</f>
        <v/>
      </c>
      <c r="AG422">
        <f t="shared" si="42"/>
        <v>0</v>
      </c>
      <c r="AJ422">
        <f t="shared" si="43"/>
        <v>0</v>
      </c>
      <c r="AN422" t="b">
        <f t="shared" si="44"/>
        <v>0</v>
      </c>
      <c r="AO422" t="str">
        <f t="shared" si="45"/>
        <v/>
      </c>
      <c r="AP422" t="b">
        <f t="shared" si="46"/>
        <v>0</v>
      </c>
      <c r="AQ422" t="str">
        <f t="shared" si="47"/>
        <v/>
      </c>
      <c r="AR422" t="b">
        <f t="shared" si="48"/>
        <v>0</v>
      </c>
    </row>
    <row r="423" spans="3:44">
      <c r="C423" s="300" t="s">
        <v>876</v>
      </c>
      <c r="D423" s="301"/>
      <c r="E423" s="307"/>
      <c r="F423" s="392"/>
      <c r="G423" s="308"/>
      <c r="H423" s="296"/>
      <c r="I423" s="296"/>
      <c r="J423" s="296"/>
      <c r="K423" s="296"/>
      <c r="L423" s="296"/>
      <c r="M423" s="296"/>
      <c r="N423" s="300" t="str">
        <f>IF(P423="","",INDEX(Aux_loc!B:D,MATCH(P423,Aux_loc!D:D,0),2))</f>
        <v/>
      </c>
      <c r="O423" s="301"/>
      <c r="P423" s="297"/>
      <c r="Q423" s="297"/>
      <c r="R423" s="297"/>
      <c r="S423" s="297"/>
      <c r="T423" s="297"/>
      <c r="U423" s="297"/>
      <c r="V423" s="183"/>
      <c r="W423" s="183"/>
      <c r="X423" s="183"/>
      <c r="Y423" s="183"/>
      <c r="Z423" s="183"/>
      <c r="AA423" s="183"/>
      <c r="AB423" s="183"/>
      <c r="AC423" s="183"/>
      <c r="AD423" s="183"/>
      <c r="AE423" s="397" t="str">
        <f>IF(P423="","",INDEX(Aux_loc!D:E,MATCH(P423,Aux_loc!D:D,0),2))</f>
        <v/>
      </c>
      <c r="AG423">
        <f t="shared" si="42"/>
        <v>0</v>
      </c>
      <c r="AJ423">
        <f t="shared" si="43"/>
        <v>0</v>
      </c>
      <c r="AN423" t="b">
        <f t="shared" si="44"/>
        <v>0</v>
      </c>
      <c r="AO423" t="str">
        <f t="shared" si="45"/>
        <v/>
      </c>
      <c r="AP423" t="b">
        <f t="shared" si="46"/>
        <v>0</v>
      </c>
      <c r="AQ423" t="str">
        <f t="shared" si="47"/>
        <v/>
      </c>
      <c r="AR423" t="b">
        <f t="shared" si="48"/>
        <v>0</v>
      </c>
    </row>
    <row r="424" spans="3:44">
      <c r="C424" s="300" t="s">
        <v>877</v>
      </c>
      <c r="D424" s="301"/>
      <c r="E424" s="307"/>
      <c r="F424" s="392"/>
      <c r="G424" s="308"/>
      <c r="H424" s="296"/>
      <c r="I424" s="296"/>
      <c r="J424" s="296"/>
      <c r="K424" s="296"/>
      <c r="L424" s="296"/>
      <c r="M424" s="296"/>
      <c r="N424" s="300" t="str">
        <f>IF(P424="","",INDEX(Aux_loc!B:D,MATCH(P424,Aux_loc!D:D,0),2))</f>
        <v/>
      </c>
      <c r="O424" s="301"/>
      <c r="P424" s="297"/>
      <c r="Q424" s="297"/>
      <c r="R424" s="297"/>
      <c r="S424" s="297"/>
      <c r="T424" s="297"/>
      <c r="U424" s="297"/>
      <c r="V424" s="183"/>
      <c r="W424" s="183"/>
      <c r="X424" s="183"/>
      <c r="Y424" s="183"/>
      <c r="Z424" s="183"/>
      <c r="AA424" s="183"/>
      <c r="AB424" s="183"/>
      <c r="AC424" s="183"/>
      <c r="AD424" s="183"/>
      <c r="AE424" s="397" t="str">
        <f>IF(P424="","",INDEX(Aux_loc!D:E,MATCH(P424,Aux_loc!D:D,0),2))</f>
        <v/>
      </c>
      <c r="AG424">
        <f t="shared" si="42"/>
        <v>0</v>
      </c>
      <c r="AJ424">
        <f t="shared" si="43"/>
        <v>0</v>
      </c>
      <c r="AN424" t="b">
        <f t="shared" si="44"/>
        <v>0</v>
      </c>
      <c r="AO424" t="str">
        <f t="shared" si="45"/>
        <v/>
      </c>
      <c r="AP424" t="b">
        <f t="shared" si="46"/>
        <v>0</v>
      </c>
      <c r="AQ424" t="str">
        <f t="shared" si="47"/>
        <v/>
      </c>
      <c r="AR424" t="b">
        <f t="shared" si="48"/>
        <v>0</v>
      </c>
    </row>
    <row r="425" spans="3:44">
      <c r="C425" s="300" t="s">
        <v>878</v>
      </c>
      <c r="D425" s="301"/>
      <c r="E425" s="307"/>
      <c r="F425" s="392"/>
      <c r="G425" s="308"/>
      <c r="H425" s="296"/>
      <c r="I425" s="296"/>
      <c r="J425" s="296"/>
      <c r="K425" s="296"/>
      <c r="L425" s="296"/>
      <c r="M425" s="296"/>
      <c r="N425" s="300" t="str">
        <f>IF(P425="","",INDEX(Aux_loc!B:D,MATCH(P425,Aux_loc!D:D,0),2))</f>
        <v/>
      </c>
      <c r="O425" s="301"/>
      <c r="P425" s="297"/>
      <c r="Q425" s="297"/>
      <c r="R425" s="297"/>
      <c r="S425" s="297"/>
      <c r="T425" s="297"/>
      <c r="U425" s="297"/>
      <c r="V425" s="183"/>
      <c r="W425" s="183"/>
      <c r="X425" s="183"/>
      <c r="Y425" s="183"/>
      <c r="Z425" s="183"/>
      <c r="AA425" s="183"/>
      <c r="AB425" s="183"/>
      <c r="AC425" s="183"/>
      <c r="AD425" s="183"/>
      <c r="AE425" s="397" t="str">
        <f>IF(P425="","",INDEX(Aux_loc!D:E,MATCH(P425,Aux_loc!D:D,0),2))</f>
        <v/>
      </c>
      <c r="AG425">
        <f t="shared" si="42"/>
        <v>0</v>
      </c>
      <c r="AJ425">
        <f t="shared" si="43"/>
        <v>0</v>
      </c>
      <c r="AN425" t="b">
        <f t="shared" si="44"/>
        <v>0</v>
      </c>
      <c r="AO425" t="str">
        <f t="shared" si="45"/>
        <v/>
      </c>
      <c r="AP425" t="b">
        <f t="shared" si="46"/>
        <v>0</v>
      </c>
      <c r="AQ425" t="str">
        <f t="shared" si="47"/>
        <v/>
      </c>
      <c r="AR425" t="b">
        <f t="shared" si="48"/>
        <v>0</v>
      </c>
    </row>
    <row r="426" spans="3:44">
      <c r="C426" s="300" t="s">
        <v>879</v>
      </c>
      <c r="D426" s="301"/>
      <c r="E426" s="307"/>
      <c r="F426" s="392"/>
      <c r="G426" s="308"/>
      <c r="H426" s="296"/>
      <c r="I426" s="296"/>
      <c r="J426" s="296"/>
      <c r="K426" s="296"/>
      <c r="L426" s="296"/>
      <c r="M426" s="296"/>
      <c r="N426" s="300" t="str">
        <f>IF(P426="","",INDEX(Aux_loc!B:D,MATCH(P426,Aux_loc!D:D,0),2))</f>
        <v/>
      </c>
      <c r="O426" s="301"/>
      <c r="P426" s="297"/>
      <c r="Q426" s="297"/>
      <c r="R426" s="297"/>
      <c r="S426" s="297"/>
      <c r="T426" s="297"/>
      <c r="U426" s="297"/>
      <c r="V426" s="183"/>
      <c r="W426" s="183"/>
      <c r="X426" s="183"/>
      <c r="Y426" s="183"/>
      <c r="Z426" s="183"/>
      <c r="AA426" s="183"/>
      <c r="AB426" s="183"/>
      <c r="AC426" s="183"/>
      <c r="AD426" s="183"/>
      <c r="AE426" s="397" t="str">
        <f>IF(P426="","",INDEX(Aux_loc!D:E,MATCH(P426,Aux_loc!D:D,0),2))</f>
        <v/>
      </c>
      <c r="AG426">
        <f t="shared" si="42"/>
        <v>0</v>
      </c>
      <c r="AJ426">
        <f t="shared" si="43"/>
        <v>0</v>
      </c>
      <c r="AN426" t="b">
        <f t="shared" si="44"/>
        <v>0</v>
      </c>
      <c r="AO426" t="str">
        <f t="shared" si="45"/>
        <v/>
      </c>
      <c r="AP426" t="b">
        <f t="shared" si="46"/>
        <v>0</v>
      </c>
      <c r="AQ426" t="str">
        <f t="shared" si="47"/>
        <v/>
      </c>
      <c r="AR426" t="b">
        <f t="shared" si="48"/>
        <v>0</v>
      </c>
    </row>
    <row r="427" spans="3:44">
      <c r="C427" s="300" t="s">
        <v>880</v>
      </c>
      <c r="D427" s="301"/>
      <c r="E427" s="307"/>
      <c r="F427" s="392"/>
      <c r="G427" s="308"/>
      <c r="H427" s="296"/>
      <c r="I427" s="296"/>
      <c r="J427" s="296"/>
      <c r="K427" s="296"/>
      <c r="L427" s="296"/>
      <c r="M427" s="296"/>
      <c r="N427" s="300" t="str">
        <f>IF(P427="","",INDEX(Aux_loc!B:D,MATCH(P427,Aux_loc!D:D,0),2))</f>
        <v/>
      </c>
      <c r="O427" s="301"/>
      <c r="P427" s="297"/>
      <c r="Q427" s="297"/>
      <c r="R427" s="297"/>
      <c r="S427" s="297"/>
      <c r="T427" s="297"/>
      <c r="U427" s="297"/>
      <c r="V427" s="183"/>
      <c r="W427" s="183"/>
      <c r="X427" s="183"/>
      <c r="Y427" s="183"/>
      <c r="Z427" s="183"/>
      <c r="AA427" s="183"/>
      <c r="AB427" s="183"/>
      <c r="AC427" s="183"/>
      <c r="AD427" s="183"/>
      <c r="AE427" s="397" t="str">
        <f>IF(P427="","",INDEX(Aux_loc!D:E,MATCH(P427,Aux_loc!D:D,0),2))</f>
        <v/>
      </c>
      <c r="AG427">
        <f t="shared" si="42"/>
        <v>0</v>
      </c>
      <c r="AJ427">
        <f t="shared" si="43"/>
        <v>0</v>
      </c>
      <c r="AN427" t="b">
        <f t="shared" si="44"/>
        <v>0</v>
      </c>
      <c r="AO427" t="str">
        <f t="shared" si="45"/>
        <v/>
      </c>
      <c r="AP427" t="b">
        <f t="shared" si="46"/>
        <v>0</v>
      </c>
      <c r="AQ427" t="str">
        <f t="shared" si="47"/>
        <v/>
      </c>
      <c r="AR427" t="b">
        <f t="shared" si="48"/>
        <v>0</v>
      </c>
    </row>
    <row r="428" spans="3:44">
      <c r="C428" s="300" t="s">
        <v>881</v>
      </c>
      <c r="D428" s="301"/>
      <c r="E428" s="307"/>
      <c r="F428" s="392"/>
      <c r="G428" s="308"/>
      <c r="H428" s="296"/>
      <c r="I428" s="296"/>
      <c r="J428" s="296"/>
      <c r="K428" s="296"/>
      <c r="L428" s="296"/>
      <c r="M428" s="296"/>
      <c r="N428" s="300" t="str">
        <f>IF(P428="","",INDEX(Aux_loc!B:D,MATCH(P428,Aux_loc!D:D,0),2))</f>
        <v/>
      </c>
      <c r="O428" s="301"/>
      <c r="P428" s="297"/>
      <c r="Q428" s="297"/>
      <c r="R428" s="297"/>
      <c r="S428" s="297"/>
      <c r="T428" s="297"/>
      <c r="U428" s="297"/>
      <c r="V428" s="183"/>
      <c r="W428" s="183"/>
      <c r="X428" s="183"/>
      <c r="Y428" s="183"/>
      <c r="Z428" s="183"/>
      <c r="AA428" s="183"/>
      <c r="AB428" s="183"/>
      <c r="AC428" s="183"/>
      <c r="AD428" s="183"/>
      <c r="AE428" s="397" t="str">
        <f>IF(P428="","",INDEX(Aux_loc!D:E,MATCH(P428,Aux_loc!D:D,0),2))</f>
        <v/>
      </c>
      <c r="AG428">
        <f t="shared" si="42"/>
        <v>0</v>
      </c>
      <c r="AJ428">
        <f t="shared" si="43"/>
        <v>0</v>
      </c>
      <c r="AN428" t="b">
        <f t="shared" si="44"/>
        <v>0</v>
      </c>
      <c r="AO428" t="str">
        <f t="shared" si="45"/>
        <v/>
      </c>
      <c r="AP428" t="b">
        <f t="shared" si="46"/>
        <v>0</v>
      </c>
      <c r="AQ428" t="str">
        <f t="shared" si="47"/>
        <v/>
      </c>
      <c r="AR428" t="b">
        <f t="shared" si="48"/>
        <v>0</v>
      </c>
    </row>
    <row r="429" spans="3:44">
      <c r="C429" s="300" t="s">
        <v>882</v>
      </c>
      <c r="D429" s="301"/>
      <c r="E429" s="307"/>
      <c r="F429" s="392"/>
      <c r="G429" s="308"/>
      <c r="H429" s="296"/>
      <c r="I429" s="296"/>
      <c r="J429" s="296"/>
      <c r="K429" s="296"/>
      <c r="L429" s="296"/>
      <c r="M429" s="296"/>
      <c r="N429" s="300" t="str">
        <f>IF(P429="","",INDEX(Aux_loc!B:D,MATCH(P429,Aux_loc!D:D,0),2))</f>
        <v/>
      </c>
      <c r="O429" s="301"/>
      <c r="P429" s="297"/>
      <c r="Q429" s="297"/>
      <c r="R429" s="297"/>
      <c r="S429" s="297"/>
      <c r="T429" s="297"/>
      <c r="U429" s="297"/>
      <c r="V429" s="183"/>
      <c r="W429" s="183"/>
      <c r="X429" s="183"/>
      <c r="Y429" s="183"/>
      <c r="Z429" s="183"/>
      <c r="AA429" s="183"/>
      <c r="AB429" s="183"/>
      <c r="AC429" s="183"/>
      <c r="AD429" s="183"/>
      <c r="AE429" s="397" t="str">
        <f>IF(P429="","",INDEX(Aux_loc!D:E,MATCH(P429,Aux_loc!D:D,0),2))</f>
        <v/>
      </c>
      <c r="AG429">
        <f t="shared" si="42"/>
        <v>0</v>
      </c>
      <c r="AJ429">
        <f t="shared" si="43"/>
        <v>0</v>
      </c>
      <c r="AN429" t="b">
        <f t="shared" si="44"/>
        <v>0</v>
      </c>
      <c r="AO429" t="str">
        <f t="shared" si="45"/>
        <v/>
      </c>
      <c r="AP429" t="b">
        <f t="shared" si="46"/>
        <v>0</v>
      </c>
      <c r="AQ429" t="str">
        <f t="shared" si="47"/>
        <v/>
      </c>
      <c r="AR429" t="b">
        <f t="shared" si="48"/>
        <v>0</v>
      </c>
    </row>
    <row r="430" spans="3:44">
      <c r="C430" s="300" t="s">
        <v>883</v>
      </c>
      <c r="D430" s="301"/>
      <c r="E430" s="307"/>
      <c r="F430" s="392"/>
      <c r="G430" s="308"/>
      <c r="H430" s="296"/>
      <c r="I430" s="296"/>
      <c r="J430" s="296"/>
      <c r="K430" s="296"/>
      <c r="L430" s="296"/>
      <c r="M430" s="296"/>
      <c r="N430" s="300" t="str">
        <f>IF(P430="","",INDEX(Aux_loc!B:D,MATCH(P430,Aux_loc!D:D,0),2))</f>
        <v/>
      </c>
      <c r="O430" s="301"/>
      <c r="P430" s="297"/>
      <c r="Q430" s="297"/>
      <c r="R430" s="297"/>
      <c r="S430" s="297"/>
      <c r="T430" s="297"/>
      <c r="U430" s="297"/>
      <c r="V430" s="183"/>
      <c r="W430" s="183"/>
      <c r="X430" s="183"/>
      <c r="Y430" s="183"/>
      <c r="Z430" s="183"/>
      <c r="AA430" s="183"/>
      <c r="AB430" s="183"/>
      <c r="AC430" s="183"/>
      <c r="AD430" s="183"/>
      <c r="AE430" s="397" t="str">
        <f>IF(P430="","",INDEX(Aux_loc!D:E,MATCH(P430,Aux_loc!D:D,0),2))</f>
        <v/>
      </c>
      <c r="AG430">
        <f t="shared" si="42"/>
        <v>0</v>
      </c>
      <c r="AJ430">
        <f t="shared" si="43"/>
        <v>0</v>
      </c>
      <c r="AN430" t="b">
        <f t="shared" si="44"/>
        <v>0</v>
      </c>
      <c r="AO430" t="str">
        <f t="shared" si="45"/>
        <v/>
      </c>
      <c r="AP430" t="b">
        <f t="shared" si="46"/>
        <v>0</v>
      </c>
      <c r="AQ430" t="str">
        <f t="shared" si="47"/>
        <v/>
      </c>
      <c r="AR430" t="b">
        <f t="shared" si="48"/>
        <v>0</v>
      </c>
    </row>
    <row r="431" spans="3:44">
      <c r="C431" s="300" t="s">
        <v>884</v>
      </c>
      <c r="D431" s="301"/>
      <c r="E431" s="307"/>
      <c r="F431" s="392"/>
      <c r="G431" s="308"/>
      <c r="H431" s="296"/>
      <c r="I431" s="296"/>
      <c r="J431" s="296"/>
      <c r="K431" s="296"/>
      <c r="L431" s="296"/>
      <c r="M431" s="296"/>
      <c r="N431" s="300" t="str">
        <f>IF(P431="","",INDEX(Aux_loc!B:D,MATCH(P431,Aux_loc!D:D,0),2))</f>
        <v/>
      </c>
      <c r="O431" s="301"/>
      <c r="P431" s="297"/>
      <c r="Q431" s="297"/>
      <c r="R431" s="297"/>
      <c r="S431" s="297"/>
      <c r="T431" s="297"/>
      <c r="U431" s="297"/>
      <c r="V431" s="183"/>
      <c r="W431" s="183"/>
      <c r="X431" s="183"/>
      <c r="Y431" s="183"/>
      <c r="Z431" s="183"/>
      <c r="AA431" s="183"/>
      <c r="AB431" s="183"/>
      <c r="AC431" s="183"/>
      <c r="AD431" s="183"/>
      <c r="AE431" s="397" t="str">
        <f>IF(P431="","",INDEX(Aux_loc!D:E,MATCH(P431,Aux_loc!D:D,0),2))</f>
        <v/>
      </c>
      <c r="AG431">
        <f t="shared" si="42"/>
        <v>0</v>
      </c>
      <c r="AJ431">
        <f t="shared" si="43"/>
        <v>0</v>
      </c>
      <c r="AN431" t="b">
        <f t="shared" si="44"/>
        <v>0</v>
      </c>
      <c r="AO431" t="str">
        <f t="shared" si="45"/>
        <v/>
      </c>
      <c r="AP431" t="b">
        <f t="shared" si="46"/>
        <v>0</v>
      </c>
      <c r="AQ431" t="str">
        <f t="shared" si="47"/>
        <v/>
      </c>
      <c r="AR431" t="b">
        <f t="shared" si="48"/>
        <v>0</v>
      </c>
    </row>
    <row r="432" spans="3:44">
      <c r="C432" s="300" t="s">
        <v>885</v>
      </c>
      <c r="D432" s="301"/>
      <c r="E432" s="307"/>
      <c r="F432" s="392"/>
      <c r="G432" s="308"/>
      <c r="H432" s="296"/>
      <c r="I432" s="296"/>
      <c r="J432" s="296"/>
      <c r="K432" s="296"/>
      <c r="L432" s="296"/>
      <c r="M432" s="296"/>
      <c r="N432" s="300" t="str">
        <f>IF(P432="","",INDEX(Aux_loc!B:D,MATCH(P432,Aux_loc!D:D,0),2))</f>
        <v/>
      </c>
      <c r="O432" s="301"/>
      <c r="P432" s="297"/>
      <c r="Q432" s="297"/>
      <c r="R432" s="297"/>
      <c r="S432" s="297"/>
      <c r="T432" s="297"/>
      <c r="U432" s="297"/>
      <c r="V432" s="183"/>
      <c r="W432" s="183"/>
      <c r="X432" s="183"/>
      <c r="Y432" s="183"/>
      <c r="Z432" s="183"/>
      <c r="AA432" s="183"/>
      <c r="AB432" s="183"/>
      <c r="AC432" s="183"/>
      <c r="AD432" s="183"/>
      <c r="AE432" s="397" t="str">
        <f>IF(P432="","",INDEX(Aux_loc!D:E,MATCH(P432,Aux_loc!D:D,0),2))</f>
        <v/>
      </c>
      <c r="AG432">
        <f t="shared" si="42"/>
        <v>0</v>
      </c>
      <c r="AJ432">
        <f t="shared" si="43"/>
        <v>0</v>
      </c>
      <c r="AN432" t="b">
        <f t="shared" si="44"/>
        <v>0</v>
      </c>
      <c r="AO432" t="str">
        <f t="shared" si="45"/>
        <v/>
      </c>
      <c r="AP432" t="b">
        <f t="shared" si="46"/>
        <v>0</v>
      </c>
      <c r="AQ432" t="str">
        <f t="shared" si="47"/>
        <v/>
      </c>
      <c r="AR432" t="b">
        <f t="shared" si="48"/>
        <v>0</v>
      </c>
    </row>
    <row r="433" spans="3:44">
      <c r="C433" s="300" t="s">
        <v>886</v>
      </c>
      <c r="D433" s="301"/>
      <c r="E433" s="307"/>
      <c r="F433" s="392"/>
      <c r="G433" s="308"/>
      <c r="H433" s="296"/>
      <c r="I433" s="296"/>
      <c r="J433" s="296"/>
      <c r="K433" s="296"/>
      <c r="L433" s="296"/>
      <c r="M433" s="296"/>
      <c r="N433" s="300" t="str">
        <f>IF(P433="","",INDEX(Aux_loc!B:D,MATCH(P433,Aux_loc!D:D,0),2))</f>
        <v/>
      </c>
      <c r="O433" s="301"/>
      <c r="P433" s="297"/>
      <c r="Q433" s="297"/>
      <c r="R433" s="297"/>
      <c r="S433" s="297"/>
      <c r="T433" s="297"/>
      <c r="U433" s="297"/>
      <c r="V433" s="183"/>
      <c r="W433" s="183"/>
      <c r="X433" s="183"/>
      <c r="Y433" s="183"/>
      <c r="Z433" s="183"/>
      <c r="AA433" s="183"/>
      <c r="AB433" s="183"/>
      <c r="AC433" s="183"/>
      <c r="AD433" s="183"/>
      <c r="AE433" s="397" t="str">
        <f>IF(P433="","",INDEX(Aux_loc!D:E,MATCH(P433,Aux_loc!D:D,0),2))</f>
        <v/>
      </c>
      <c r="AG433">
        <f t="shared" si="42"/>
        <v>0</v>
      </c>
      <c r="AJ433">
        <f t="shared" si="43"/>
        <v>0</v>
      </c>
      <c r="AN433" t="b">
        <f t="shared" si="44"/>
        <v>0</v>
      </c>
      <c r="AO433" t="str">
        <f t="shared" si="45"/>
        <v/>
      </c>
      <c r="AP433" t="b">
        <f t="shared" si="46"/>
        <v>0</v>
      </c>
      <c r="AQ433" t="str">
        <f t="shared" si="47"/>
        <v/>
      </c>
      <c r="AR433" t="b">
        <f t="shared" si="48"/>
        <v>0</v>
      </c>
    </row>
    <row r="434" spans="3:44">
      <c r="C434" s="300" t="s">
        <v>887</v>
      </c>
      <c r="D434" s="301"/>
      <c r="E434" s="307"/>
      <c r="F434" s="392"/>
      <c r="G434" s="308"/>
      <c r="H434" s="296"/>
      <c r="I434" s="296"/>
      <c r="J434" s="296"/>
      <c r="K434" s="296"/>
      <c r="L434" s="296"/>
      <c r="M434" s="296"/>
      <c r="N434" s="300" t="str">
        <f>IF(P434="","",INDEX(Aux_loc!B:D,MATCH(P434,Aux_loc!D:D,0),2))</f>
        <v/>
      </c>
      <c r="O434" s="301"/>
      <c r="P434" s="297"/>
      <c r="Q434" s="297"/>
      <c r="R434" s="297"/>
      <c r="S434" s="297"/>
      <c r="T434" s="297"/>
      <c r="U434" s="297"/>
      <c r="V434" s="183"/>
      <c r="W434" s="183"/>
      <c r="X434" s="183"/>
      <c r="Y434" s="183"/>
      <c r="Z434" s="183"/>
      <c r="AA434" s="183"/>
      <c r="AB434" s="183"/>
      <c r="AC434" s="183"/>
      <c r="AD434" s="183"/>
      <c r="AE434" s="397" t="str">
        <f>IF(P434="","",INDEX(Aux_loc!D:E,MATCH(P434,Aux_loc!D:D,0),2))</f>
        <v/>
      </c>
      <c r="AG434">
        <f t="shared" si="42"/>
        <v>0</v>
      </c>
      <c r="AJ434">
        <f t="shared" si="43"/>
        <v>0</v>
      </c>
      <c r="AN434" t="b">
        <f t="shared" si="44"/>
        <v>0</v>
      </c>
      <c r="AO434" t="str">
        <f t="shared" si="45"/>
        <v/>
      </c>
      <c r="AP434" t="b">
        <f t="shared" si="46"/>
        <v>0</v>
      </c>
      <c r="AQ434" t="str">
        <f t="shared" si="47"/>
        <v/>
      </c>
      <c r="AR434" t="b">
        <f t="shared" si="48"/>
        <v>0</v>
      </c>
    </row>
    <row r="435" spans="3:44">
      <c r="C435" s="300" t="s">
        <v>888</v>
      </c>
      <c r="D435" s="301"/>
      <c r="E435" s="307"/>
      <c r="F435" s="392"/>
      <c r="G435" s="308"/>
      <c r="H435" s="296"/>
      <c r="I435" s="296"/>
      <c r="J435" s="296"/>
      <c r="K435" s="296"/>
      <c r="L435" s="296"/>
      <c r="M435" s="296"/>
      <c r="N435" s="300" t="str">
        <f>IF(P435="","",INDEX(Aux_loc!B:D,MATCH(P435,Aux_loc!D:D,0),2))</f>
        <v/>
      </c>
      <c r="O435" s="301"/>
      <c r="P435" s="297"/>
      <c r="Q435" s="297"/>
      <c r="R435" s="297"/>
      <c r="S435" s="297"/>
      <c r="T435" s="297"/>
      <c r="U435" s="297"/>
      <c r="V435" s="183"/>
      <c r="W435" s="183"/>
      <c r="X435" s="183"/>
      <c r="Y435" s="183"/>
      <c r="Z435" s="183"/>
      <c r="AA435" s="183"/>
      <c r="AB435" s="183"/>
      <c r="AC435" s="183"/>
      <c r="AD435" s="183"/>
      <c r="AE435" s="397" t="str">
        <f>IF(P435="","",INDEX(Aux_loc!D:E,MATCH(P435,Aux_loc!D:D,0),2))</f>
        <v/>
      </c>
      <c r="AG435">
        <f t="shared" si="42"/>
        <v>0</v>
      </c>
      <c r="AJ435">
        <f t="shared" si="43"/>
        <v>0</v>
      </c>
      <c r="AN435" t="b">
        <f t="shared" si="44"/>
        <v>0</v>
      </c>
      <c r="AO435" t="str">
        <f t="shared" si="45"/>
        <v/>
      </c>
      <c r="AP435" t="b">
        <f t="shared" si="46"/>
        <v>0</v>
      </c>
      <c r="AQ435" t="str">
        <f t="shared" si="47"/>
        <v/>
      </c>
      <c r="AR435" t="b">
        <f t="shared" si="48"/>
        <v>0</v>
      </c>
    </row>
    <row r="436" spans="3:44">
      <c r="C436" s="300" t="s">
        <v>889</v>
      </c>
      <c r="D436" s="301"/>
      <c r="E436" s="307"/>
      <c r="F436" s="392"/>
      <c r="G436" s="308"/>
      <c r="H436" s="296"/>
      <c r="I436" s="296"/>
      <c r="J436" s="296"/>
      <c r="K436" s="296"/>
      <c r="L436" s="296"/>
      <c r="M436" s="296"/>
      <c r="N436" s="300" t="str">
        <f>IF(P436="","",INDEX(Aux_loc!B:D,MATCH(P436,Aux_loc!D:D,0),2))</f>
        <v/>
      </c>
      <c r="O436" s="301"/>
      <c r="P436" s="297"/>
      <c r="Q436" s="297"/>
      <c r="R436" s="297"/>
      <c r="S436" s="297"/>
      <c r="T436" s="297"/>
      <c r="U436" s="297"/>
      <c r="V436" s="183"/>
      <c r="W436" s="183"/>
      <c r="X436" s="183"/>
      <c r="Y436" s="183"/>
      <c r="Z436" s="183"/>
      <c r="AA436" s="183"/>
      <c r="AB436" s="183"/>
      <c r="AC436" s="183"/>
      <c r="AD436" s="183"/>
      <c r="AE436" s="397" t="str">
        <f>IF(P436="","",INDEX(Aux_loc!D:E,MATCH(P436,Aux_loc!D:D,0),2))</f>
        <v/>
      </c>
      <c r="AG436">
        <f t="shared" si="42"/>
        <v>0</v>
      </c>
      <c r="AJ436">
        <f t="shared" si="43"/>
        <v>0</v>
      </c>
      <c r="AN436" t="b">
        <f t="shared" si="44"/>
        <v>0</v>
      </c>
      <c r="AO436" t="str">
        <f t="shared" si="45"/>
        <v/>
      </c>
      <c r="AP436" t="b">
        <f t="shared" si="46"/>
        <v>0</v>
      </c>
      <c r="AQ436" t="str">
        <f t="shared" si="47"/>
        <v/>
      </c>
      <c r="AR436" t="b">
        <f t="shared" si="48"/>
        <v>0</v>
      </c>
    </row>
    <row r="437" spans="3:44">
      <c r="C437" s="300" t="s">
        <v>890</v>
      </c>
      <c r="D437" s="301"/>
      <c r="E437" s="307"/>
      <c r="F437" s="392"/>
      <c r="G437" s="308"/>
      <c r="H437" s="296"/>
      <c r="I437" s="296"/>
      <c r="J437" s="296"/>
      <c r="K437" s="296"/>
      <c r="L437" s="296"/>
      <c r="M437" s="296"/>
      <c r="N437" s="300" t="str">
        <f>IF(P437="","",INDEX(Aux_loc!B:D,MATCH(P437,Aux_loc!D:D,0),2))</f>
        <v/>
      </c>
      <c r="O437" s="301"/>
      <c r="P437" s="297"/>
      <c r="Q437" s="297"/>
      <c r="R437" s="297"/>
      <c r="S437" s="297"/>
      <c r="T437" s="297"/>
      <c r="U437" s="297"/>
      <c r="V437" s="183"/>
      <c r="W437" s="183"/>
      <c r="X437" s="183"/>
      <c r="Y437" s="183"/>
      <c r="Z437" s="183"/>
      <c r="AA437" s="183"/>
      <c r="AB437" s="183"/>
      <c r="AC437" s="183"/>
      <c r="AD437" s="183"/>
      <c r="AE437" s="397" t="str">
        <f>IF(P437="","",INDEX(Aux_loc!D:E,MATCH(P437,Aux_loc!D:D,0),2))</f>
        <v/>
      </c>
      <c r="AG437">
        <f t="shared" si="42"/>
        <v>0</v>
      </c>
      <c r="AJ437">
        <f t="shared" si="43"/>
        <v>0</v>
      </c>
      <c r="AN437" t="b">
        <f t="shared" si="44"/>
        <v>0</v>
      </c>
      <c r="AO437" t="str">
        <f t="shared" si="45"/>
        <v/>
      </c>
      <c r="AP437" t="b">
        <f t="shared" si="46"/>
        <v>0</v>
      </c>
      <c r="AQ437" t="str">
        <f t="shared" si="47"/>
        <v/>
      </c>
      <c r="AR437" t="b">
        <f t="shared" si="48"/>
        <v>0</v>
      </c>
    </row>
    <row r="438" spans="3:44">
      <c r="C438" s="300" t="s">
        <v>891</v>
      </c>
      <c r="D438" s="301"/>
      <c r="E438" s="307"/>
      <c r="F438" s="392"/>
      <c r="G438" s="308"/>
      <c r="H438" s="296"/>
      <c r="I438" s="296"/>
      <c r="J438" s="296"/>
      <c r="K438" s="296"/>
      <c r="L438" s="296"/>
      <c r="M438" s="296"/>
      <c r="N438" s="300" t="str">
        <f>IF(P438="","",INDEX(Aux_loc!B:D,MATCH(P438,Aux_loc!D:D,0),2))</f>
        <v/>
      </c>
      <c r="O438" s="301"/>
      <c r="P438" s="297"/>
      <c r="Q438" s="297"/>
      <c r="R438" s="297"/>
      <c r="S438" s="297"/>
      <c r="T438" s="297"/>
      <c r="U438" s="297"/>
      <c r="V438" s="183"/>
      <c r="W438" s="183"/>
      <c r="X438" s="183"/>
      <c r="Y438" s="183"/>
      <c r="Z438" s="183"/>
      <c r="AA438" s="183"/>
      <c r="AB438" s="183"/>
      <c r="AC438" s="183"/>
      <c r="AD438" s="183"/>
      <c r="AE438" s="397" t="str">
        <f>IF(P438="","",INDEX(Aux_loc!D:E,MATCH(P438,Aux_loc!D:D,0),2))</f>
        <v/>
      </c>
      <c r="AG438">
        <f t="shared" si="42"/>
        <v>0</v>
      </c>
      <c r="AJ438">
        <f t="shared" si="43"/>
        <v>0</v>
      </c>
      <c r="AN438" t="b">
        <f t="shared" si="44"/>
        <v>0</v>
      </c>
      <c r="AO438" t="str">
        <f t="shared" si="45"/>
        <v/>
      </c>
      <c r="AP438" t="b">
        <f t="shared" si="46"/>
        <v>0</v>
      </c>
      <c r="AQ438" t="str">
        <f t="shared" si="47"/>
        <v/>
      </c>
      <c r="AR438" t="b">
        <f t="shared" si="48"/>
        <v>0</v>
      </c>
    </row>
    <row r="439" spans="3:44">
      <c r="C439" s="300" t="s">
        <v>892</v>
      </c>
      <c r="D439" s="301"/>
      <c r="E439" s="307"/>
      <c r="F439" s="392"/>
      <c r="G439" s="308"/>
      <c r="H439" s="296"/>
      <c r="I439" s="296"/>
      <c r="J439" s="296"/>
      <c r="K439" s="296"/>
      <c r="L439" s="296"/>
      <c r="M439" s="296"/>
      <c r="N439" s="300" t="str">
        <f>IF(P439="","",INDEX(Aux_loc!B:D,MATCH(P439,Aux_loc!D:D,0),2))</f>
        <v/>
      </c>
      <c r="O439" s="301"/>
      <c r="P439" s="297"/>
      <c r="Q439" s="297"/>
      <c r="R439" s="297"/>
      <c r="S439" s="297"/>
      <c r="T439" s="297"/>
      <c r="U439" s="297"/>
      <c r="V439" s="183"/>
      <c r="W439" s="183"/>
      <c r="X439" s="183"/>
      <c r="Y439" s="183"/>
      <c r="Z439" s="183"/>
      <c r="AA439" s="183"/>
      <c r="AB439" s="183"/>
      <c r="AC439" s="183"/>
      <c r="AD439" s="183"/>
      <c r="AE439" s="397" t="str">
        <f>IF(P439="","",INDEX(Aux_loc!D:E,MATCH(P439,Aux_loc!D:D,0),2))</f>
        <v/>
      </c>
      <c r="AG439">
        <f t="shared" si="42"/>
        <v>0</v>
      </c>
      <c r="AJ439">
        <f t="shared" si="43"/>
        <v>0</v>
      </c>
      <c r="AN439" t="b">
        <f t="shared" si="44"/>
        <v>0</v>
      </c>
      <c r="AO439" t="str">
        <f t="shared" si="45"/>
        <v/>
      </c>
      <c r="AP439" t="b">
        <f t="shared" si="46"/>
        <v>0</v>
      </c>
      <c r="AQ439" t="str">
        <f t="shared" si="47"/>
        <v/>
      </c>
      <c r="AR439" t="b">
        <f t="shared" si="48"/>
        <v>0</v>
      </c>
    </row>
    <row r="440" spans="3:44">
      <c r="C440" s="300" t="s">
        <v>893</v>
      </c>
      <c r="D440" s="301"/>
      <c r="E440" s="307"/>
      <c r="F440" s="392"/>
      <c r="G440" s="308"/>
      <c r="H440" s="296"/>
      <c r="I440" s="296"/>
      <c r="J440" s="296"/>
      <c r="K440" s="296"/>
      <c r="L440" s="296"/>
      <c r="M440" s="296"/>
      <c r="N440" s="300" t="str">
        <f>IF(P440="","",INDEX(Aux_loc!B:D,MATCH(P440,Aux_loc!D:D,0),2))</f>
        <v/>
      </c>
      <c r="O440" s="301"/>
      <c r="P440" s="297"/>
      <c r="Q440" s="297"/>
      <c r="R440" s="297"/>
      <c r="S440" s="297"/>
      <c r="T440" s="297"/>
      <c r="U440" s="297"/>
      <c r="V440" s="183"/>
      <c r="W440" s="183"/>
      <c r="X440" s="183"/>
      <c r="Y440" s="183"/>
      <c r="Z440" s="183"/>
      <c r="AA440" s="183"/>
      <c r="AB440" s="183"/>
      <c r="AC440" s="183"/>
      <c r="AD440" s="183"/>
      <c r="AE440" s="397" t="str">
        <f>IF(P440="","",INDEX(Aux_loc!D:E,MATCH(P440,Aux_loc!D:D,0),2))</f>
        <v/>
      </c>
      <c r="AG440">
        <f t="shared" si="42"/>
        <v>0</v>
      </c>
      <c r="AJ440">
        <f t="shared" si="43"/>
        <v>0</v>
      </c>
      <c r="AN440" t="b">
        <f t="shared" si="44"/>
        <v>0</v>
      </c>
      <c r="AO440" t="str">
        <f t="shared" si="45"/>
        <v/>
      </c>
      <c r="AP440" t="b">
        <f t="shared" si="46"/>
        <v>0</v>
      </c>
      <c r="AQ440" t="str">
        <f t="shared" si="47"/>
        <v/>
      </c>
      <c r="AR440" t="b">
        <f t="shared" si="48"/>
        <v>0</v>
      </c>
    </row>
    <row r="441" spans="3:44">
      <c r="C441" s="300" t="s">
        <v>894</v>
      </c>
      <c r="D441" s="301"/>
      <c r="E441" s="307"/>
      <c r="F441" s="392"/>
      <c r="G441" s="308"/>
      <c r="H441" s="296"/>
      <c r="I441" s="296"/>
      <c r="J441" s="296"/>
      <c r="K441" s="296"/>
      <c r="L441" s="296"/>
      <c r="M441" s="296"/>
      <c r="N441" s="300" t="str">
        <f>IF(P441="","",INDEX(Aux_loc!B:D,MATCH(P441,Aux_loc!D:D,0),2))</f>
        <v/>
      </c>
      <c r="O441" s="301"/>
      <c r="P441" s="297"/>
      <c r="Q441" s="297"/>
      <c r="R441" s="297"/>
      <c r="S441" s="297"/>
      <c r="T441" s="297"/>
      <c r="U441" s="297"/>
      <c r="V441" s="183"/>
      <c r="W441" s="183"/>
      <c r="X441" s="183"/>
      <c r="Y441" s="183"/>
      <c r="Z441" s="183"/>
      <c r="AA441" s="183"/>
      <c r="AB441" s="183"/>
      <c r="AC441" s="183"/>
      <c r="AD441" s="183"/>
      <c r="AE441" s="397" t="str">
        <f>IF(P441="","",INDEX(Aux_loc!D:E,MATCH(P441,Aux_loc!D:D,0),2))</f>
        <v/>
      </c>
      <c r="AG441">
        <f t="shared" si="42"/>
        <v>0</v>
      </c>
      <c r="AJ441">
        <f t="shared" si="43"/>
        <v>0</v>
      </c>
      <c r="AN441" t="b">
        <f t="shared" si="44"/>
        <v>0</v>
      </c>
      <c r="AO441" t="str">
        <f t="shared" si="45"/>
        <v/>
      </c>
      <c r="AP441" t="b">
        <f t="shared" si="46"/>
        <v>0</v>
      </c>
      <c r="AQ441" t="str">
        <f t="shared" si="47"/>
        <v/>
      </c>
      <c r="AR441" t="b">
        <f t="shared" si="48"/>
        <v>0</v>
      </c>
    </row>
    <row r="442" spans="3:44">
      <c r="C442" s="300" t="s">
        <v>895</v>
      </c>
      <c r="D442" s="301"/>
      <c r="E442" s="307"/>
      <c r="F442" s="392"/>
      <c r="G442" s="308"/>
      <c r="H442" s="296"/>
      <c r="I442" s="296"/>
      <c r="J442" s="296"/>
      <c r="K442" s="296"/>
      <c r="L442" s="296"/>
      <c r="M442" s="296"/>
      <c r="N442" s="300" t="str">
        <f>IF(P442="","",INDEX(Aux_loc!B:D,MATCH(P442,Aux_loc!D:D,0),2))</f>
        <v/>
      </c>
      <c r="O442" s="301"/>
      <c r="P442" s="297"/>
      <c r="Q442" s="297"/>
      <c r="R442" s="297"/>
      <c r="S442" s="297"/>
      <c r="T442" s="297"/>
      <c r="U442" s="297"/>
      <c r="V442" s="183"/>
      <c r="W442" s="183"/>
      <c r="X442" s="183"/>
      <c r="Y442" s="183"/>
      <c r="Z442" s="183"/>
      <c r="AA442" s="183"/>
      <c r="AB442" s="183"/>
      <c r="AC442" s="183"/>
      <c r="AD442" s="183"/>
      <c r="AE442" s="397" t="str">
        <f>IF(P442="","",INDEX(Aux_loc!D:E,MATCH(P442,Aux_loc!D:D,0),2))</f>
        <v/>
      </c>
      <c r="AG442">
        <f t="shared" si="42"/>
        <v>0</v>
      </c>
      <c r="AJ442">
        <f t="shared" si="43"/>
        <v>0</v>
      </c>
      <c r="AN442" t="b">
        <f t="shared" si="44"/>
        <v>0</v>
      </c>
      <c r="AO442" t="str">
        <f t="shared" si="45"/>
        <v/>
      </c>
      <c r="AP442" t="b">
        <f t="shared" si="46"/>
        <v>0</v>
      </c>
      <c r="AQ442" t="str">
        <f t="shared" si="47"/>
        <v/>
      </c>
      <c r="AR442" t="b">
        <f t="shared" si="48"/>
        <v>0</v>
      </c>
    </row>
    <row r="443" spans="3:44">
      <c r="C443" s="300" t="s">
        <v>896</v>
      </c>
      <c r="D443" s="301"/>
      <c r="E443" s="307"/>
      <c r="F443" s="392"/>
      <c r="G443" s="308"/>
      <c r="H443" s="296"/>
      <c r="I443" s="296"/>
      <c r="J443" s="296"/>
      <c r="K443" s="296"/>
      <c r="L443" s="296"/>
      <c r="M443" s="296"/>
      <c r="N443" s="300" t="str">
        <f>IF(P443="","",INDEX(Aux_loc!B:D,MATCH(P443,Aux_loc!D:D,0),2))</f>
        <v/>
      </c>
      <c r="O443" s="301"/>
      <c r="P443" s="297"/>
      <c r="Q443" s="297"/>
      <c r="R443" s="297"/>
      <c r="S443" s="297"/>
      <c r="T443" s="297"/>
      <c r="U443" s="297"/>
      <c r="V443" s="183"/>
      <c r="W443" s="183"/>
      <c r="X443" s="183"/>
      <c r="Y443" s="183"/>
      <c r="Z443" s="183"/>
      <c r="AA443" s="183"/>
      <c r="AB443" s="183"/>
      <c r="AC443" s="183"/>
      <c r="AD443" s="183"/>
      <c r="AE443" s="397" t="str">
        <f>IF(P443="","",INDEX(Aux_loc!D:E,MATCH(P443,Aux_loc!D:D,0),2))</f>
        <v/>
      </c>
      <c r="AG443">
        <f t="shared" si="42"/>
        <v>0</v>
      </c>
      <c r="AJ443">
        <f t="shared" si="43"/>
        <v>0</v>
      </c>
      <c r="AN443" t="b">
        <f t="shared" si="44"/>
        <v>0</v>
      </c>
      <c r="AO443" t="str">
        <f t="shared" si="45"/>
        <v/>
      </c>
      <c r="AP443" t="b">
        <f t="shared" si="46"/>
        <v>0</v>
      </c>
      <c r="AQ443" t="str">
        <f t="shared" si="47"/>
        <v/>
      </c>
      <c r="AR443" t="b">
        <f t="shared" si="48"/>
        <v>0</v>
      </c>
    </row>
    <row r="444" spans="3:44">
      <c r="C444" s="300" t="s">
        <v>897</v>
      </c>
      <c r="D444" s="301"/>
      <c r="E444" s="307"/>
      <c r="F444" s="392"/>
      <c r="G444" s="308"/>
      <c r="H444" s="296"/>
      <c r="I444" s="296"/>
      <c r="J444" s="296"/>
      <c r="K444" s="296"/>
      <c r="L444" s="296"/>
      <c r="M444" s="296"/>
      <c r="N444" s="300" t="str">
        <f>IF(P444="","",INDEX(Aux_loc!B:D,MATCH(P444,Aux_loc!D:D,0),2))</f>
        <v/>
      </c>
      <c r="O444" s="301"/>
      <c r="P444" s="297"/>
      <c r="Q444" s="297"/>
      <c r="R444" s="297"/>
      <c r="S444" s="297"/>
      <c r="T444" s="297"/>
      <c r="U444" s="297"/>
      <c r="V444" s="183"/>
      <c r="W444" s="183"/>
      <c r="X444" s="183"/>
      <c r="Y444" s="183"/>
      <c r="Z444" s="183"/>
      <c r="AA444" s="183"/>
      <c r="AB444" s="183"/>
      <c r="AC444" s="183"/>
      <c r="AD444" s="183"/>
      <c r="AE444" s="397" t="str">
        <f>IF(P444="","",INDEX(Aux_loc!D:E,MATCH(P444,Aux_loc!D:D,0),2))</f>
        <v/>
      </c>
      <c r="AG444">
        <f t="shared" si="42"/>
        <v>0</v>
      </c>
      <c r="AJ444">
        <f t="shared" si="43"/>
        <v>0</v>
      </c>
      <c r="AN444" t="b">
        <f t="shared" si="44"/>
        <v>0</v>
      </c>
      <c r="AO444" t="str">
        <f t="shared" si="45"/>
        <v/>
      </c>
      <c r="AP444" t="b">
        <f t="shared" si="46"/>
        <v>0</v>
      </c>
      <c r="AQ444" t="str">
        <f t="shared" si="47"/>
        <v/>
      </c>
      <c r="AR444" t="b">
        <f t="shared" si="48"/>
        <v>0</v>
      </c>
    </row>
    <row r="445" spans="3:44">
      <c r="C445" s="300" t="s">
        <v>898</v>
      </c>
      <c r="D445" s="301"/>
      <c r="E445" s="307"/>
      <c r="F445" s="392"/>
      <c r="G445" s="308"/>
      <c r="H445" s="296"/>
      <c r="I445" s="296"/>
      <c r="J445" s="296"/>
      <c r="K445" s="296"/>
      <c r="L445" s="296"/>
      <c r="M445" s="296"/>
      <c r="N445" s="300" t="str">
        <f>IF(P445="","",INDEX(Aux_loc!B:D,MATCH(P445,Aux_loc!D:D,0),2))</f>
        <v/>
      </c>
      <c r="O445" s="301"/>
      <c r="P445" s="297"/>
      <c r="Q445" s="297"/>
      <c r="R445" s="297"/>
      <c r="S445" s="297"/>
      <c r="T445" s="297"/>
      <c r="U445" s="297"/>
      <c r="V445" s="183"/>
      <c r="W445" s="183"/>
      <c r="X445" s="183"/>
      <c r="Y445" s="183"/>
      <c r="Z445" s="183"/>
      <c r="AA445" s="183"/>
      <c r="AB445" s="183"/>
      <c r="AC445" s="183"/>
      <c r="AD445" s="183"/>
      <c r="AE445" s="397" t="str">
        <f>IF(P445="","",INDEX(Aux_loc!D:E,MATCH(P445,Aux_loc!D:D,0),2))</f>
        <v/>
      </c>
      <c r="AG445">
        <f t="shared" si="42"/>
        <v>0</v>
      </c>
      <c r="AJ445">
        <f t="shared" si="43"/>
        <v>0</v>
      </c>
      <c r="AN445" t="b">
        <f t="shared" si="44"/>
        <v>0</v>
      </c>
      <c r="AO445" t="str">
        <f t="shared" si="45"/>
        <v/>
      </c>
      <c r="AP445" t="b">
        <f t="shared" si="46"/>
        <v>0</v>
      </c>
      <c r="AQ445" t="str">
        <f t="shared" si="47"/>
        <v/>
      </c>
      <c r="AR445" t="b">
        <f t="shared" si="48"/>
        <v>0</v>
      </c>
    </row>
    <row r="446" spans="3:44">
      <c r="C446" s="300" t="s">
        <v>899</v>
      </c>
      <c r="D446" s="301"/>
      <c r="E446" s="307"/>
      <c r="F446" s="392"/>
      <c r="G446" s="308"/>
      <c r="H446" s="296"/>
      <c r="I446" s="296"/>
      <c r="J446" s="296"/>
      <c r="K446" s="296"/>
      <c r="L446" s="296"/>
      <c r="M446" s="296"/>
      <c r="N446" s="300" t="str">
        <f>IF(P446="","",INDEX(Aux_loc!B:D,MATCH(P446,Aux_loc!D:D,0),2))</f>
        <v/>
      </c>
      <c r="O446" s="301"/>
      <c r="P446" s="297"/>
      <c r="Q446" s="297"/>
      <c r="R446" s="297"/>
      <c r="S446" s="297"/>
      <c r="T446" s="297"/>
      <c r="U446" s="297"/>
      <c r="V446" s="183"/>
      <c r="W446" s="183"/>
      <c r="X446" s="183"/>
      <c r="Y446" s="183"/>
      <c r="Z446" s="183"/>
      <c r="AA446" s="183"/>
      <c r="AB446" s="183"/>
      <c r="AC446" s="183"/>
      <c r="AD446" s="183"/>
      <c r="AE446" s="397" t="str">
        <f>IF(P446="","",INDEX(Aux_loc!D:E,MATCH(P446,Aux_loc!D:D,0),2))</f>
        <v/>
      </c>
      <c r="AG446">
        <f t="shared" si="42"/>
        <v>0</v>
      </c>
      <c r="AJ446">
        <f t="shared" si="43"/>
        <v>0</v>
      </c>
      <c r="AN446" t="b">
        <f t="shared" si="44"/>
        <v>0</v>
      </c>
      <c r="AO446" t="str">
        <f t="shared" si="45"/>
        <v/>
      </c>
      <c r="AP446" t="b">
        <f t="shared" si="46"/>
        <v>0</v>
      </c>
      <c r="AQ446" t="str">
        <f t="shared" si="47"/>
        <v/>
      </c>
      <c r="AR446" t="b">
        <f t="shared" si="48"/>
        <v>0</v>
      </c>
    </row>
    <row r="447" spans="3:44">
      <c r="C447" s="300" t="s">
        <v>900</v>
      </c>
      <c r="D447" s="301"/>
      <c r="E447" s="307"/>
      <c r="F447" s="392"/>
      <c r="G447" s="308"/>
      <c r="H447" s="296"/>
      <c r="I447" s="296"/>
      <c r="J447" s="296"/>
      <c r="K447" s="296"/>
      <c r="L447" s="296"/>
      <c r="M447" s="296"/>
      <c r="N447" s="300" t="str">
        <f>IF(P447="","",INDEX(Aux_loc!B:D,MATCH(P447,Aux_loc!D:D,0),2))</f>
        <v/>
      </c>
      <c r="O447" s="301"/>
      <c r="P447" s="297"/>
      <c r="Q447" s="297"/>
      <c r="R447" s="297"/>
      <c r="S447" s="297"/>
      <c r="T447" s="297"/>
      <c r="U447" s="297"/>
      <c r="V447" s="183"/>
      <c r="W447" s="183"/>
      <c r="X447" s="183"/>
      <c r="Y447" s="183"/>
      <c r="Z447" s="183"/>
      <c r="AA447" s="183"/>
      <c r="AB447" s="183"/>
      <c r="AC447" s="183"/>
      <c r="AD447" s="183"/>
      <c r="AE447" s="397" t="str">
        <f>IF(P447="","",INDEX(Aux_loc!D:E,MATCH(P447,Aux_loc!D:D,0),2))</f>
        <v/>
      </c>
      <c r="AG447">
        <f t="shared" si="42"/>
        <v>0</v>
      </c>
      <c r="AJ447">
        <f t="shared" si="43"/>
        <v>0</v>
      </c>
      <c r="AN447" t="b">
        <f t="shared" si="44"/>
        <v>0</v>
      </c>
      <c r="AO447" t="str">
        <f t="shared" si="45"/>
        <v/>
      </c>
      <c r="AP447" t="b">
        <f t="shared" si="46"/>
        <v>0</v>
      </c>
      <c r="AQ447" t="str">
        <f t="shared" si="47"/>
        <v/>
      </c>
      <c r="AR447" t="b">
        <f t="shared" si="48"/>
        <v>0</v>
      </c>
    </row>
    <row r="448" spans="3:44">
      <c r="C448" s="300" t="s">
        <v>901</v>
      </c>
      <c r="D448" s="301"/>
      <c r="E448" s="307"/>
      <c r="F448" s="392"/>
      <c r="G448" s="308"/>
      <c r="H448" s="296"/>
      <c r="I448" s="296"/>
      <c r="J448" s="296"/>
      <c r="K448" s="296"/>
      <c r="L448" s="296"/>
      <c r="M448" s="296"/>
      <c r="N448" s="300" t="str">
        <f>IF(P448="","",INDEX(Aux_loc!B:D,MATCH(P448,Aux_loc!D:D,0),2))</f>
        <v/>
      </c>
      <c r="O448" s="301"/>
      <c r="P448" s="297"/>
      <c r="Q448" s="297"/>
      <c r="R448" s="297"/>
      <c r="S448" s="297"/>
      <c r="T448" s="297"/>
      <c r="U448" s="297"/>
      <c r="V448" s="183"/>
      <c r="W448" s="183"/>
      <c r="X448" s="183"/>
      <c r="Y448" s="183"/>
      <c r="Z448" s="183"/>
      <c r="AA448" s="183"/>
      <c r="AB448" s="183"/>
      <c r="AC448" s="183"/>
      <c r="AD448" s="183"/>
      <c r="AE448" s="397" t="str">
        <f>IF(P448="","",INDEX(Aux_loc!D:E,MATCH(P448,Aux_loc!D:D,0),2))</f>
        <v/>
      </c>
      <c r="AG448">
        <f t="shared" si="42"/>
        <v>0</v>
      </c>
      <c r="AJ448">
        <f t="shared" si="43"/>
        <v>0</v>
      </c>
      <c r="AN448" t="b">
        <f t="shared" si="44"/>
        <v>0</v>
      </c>
      <c r="AO448" t="str">
        <f t="shared" si="45"/>
        <v/>
      </c>
      <c r="AP448" t="b">
        <f t="shared" si="46"/>
        <v>0</v>
      </c>
      <c r="AQ448" t="str">
        <f t="shared" si="47"/>
        <v/>
      </c>
      <c r="AR448" t="b">
        <f t="shared" si="48"/>
        <v>0</v>
      </c>
    </row>
    <row r="449" spans="3:44">
      <c r="C449" s="300" t="s">
        <v>902</v>
      </c>
      <c r="D449" s="301"/>
      <c r="E449" s="307"/>
      <c r="F449" s="392"/>
      <c r="G449" s="308"/>
      <c r="H449" s="296"/>
      <c r="I449" s="296"/>
      <c r="J449" s="296"/>
      <c r="K449" s="296"/>
      <c r="L449" s="296"/>
      <c r="M449" s="296"/>
      <c r="N449" s="300" t="str">
        <f>IF(P449="","",INDEX(Aux_loc!B:D,MATCH(P449,Aux_loc!D:D,0),2))</f>
        <v/>
      </c>
      <c r="O449" s="301"/>
      <c r="P449" s="297"/>
      <c r="Q449" s="297"/>
      <c r="R449" s="297"/>
      <c r="S449" s="297"/>
      <c r="T449" s="297"/>
      <c r="U449" s="297"/>
      <c r="V449" s="183"/>
      <c r="W449" s="183"/>
      <c r="X449" s="183"/>
      <c r="Y449" s="183"/>
      <c r="Z449" s="183"/>
      <c r="AA449" s="183"/>
      <c r="AB449" s="183"/>
      <c r="AC449" s="183"/>
      <c r="AD449" s="183"/>
      <c r="AE449" s="397" t="str">
        <f>IF(P449="","",INDEX(Aux_loc!D:E,MATCH(P449,Aux_loc!D:D,0),2))</f>
        <v/>
      </c>
      <c r="AG449">
        <f t="shared" si="42"/>
        <v>0</v>
      </c>
      <c r="AJ449">
        <f t="shared" si="43"/>
        <v>0</v>
      </c>
      <c r="AN449" t="b">
        <f t="shared" si="44"/>
        <v>0</v>
      </c>
      <c r="AO449" t="str">
        <f t="shared" si="45"/>
        <v/>
      </c>
      <c r="AP449" t="b">
        <f t="shared" si="46"/>
        <v>0</v>
      </c>
      <c r="AQ449" t="str">
        <f t="shared" si="47"/>
        <v/>
      </c>
      <c r="AR449" t="b">
        <f t="shared" si="48"/>
        <v>0</v>
      </c>
    </row>
    <row r="450" spans="3:44">
      <c r="C450" s="300" t="s">
        <v>903</v>
      </c>
      <c r="D450" s="301"/>
      <c r="E450" s="307"/>
      <c r="F450" s="392"/>
      <c r="G450" s="308"/>
      <c r="H450" s="296"/>
      <c r="I450" s="296"/>
      <c r="J450" s="296"/>
      <c r="K450" s="296"/>
      <c r="L450" s="296"/>
      <c r="M450" s="296"/>
      <c r="N450" s="300" t="str">
        <f>IF(P450="","",INDEX(Aux_loc!B:D,MATCH(P450,Aux_loc!D:D,0),2))</f>
        <v/>
      </c>
      <c r="O450" s="301"/>
      <c r="P450" s="297"/>
      <c r="Q450" s="297"/>
      <c r="R450" s="297"/>
      <c r="S450" s="297"/>
      <c r="T450" s="297"/>
      <c r="U450" s="297"/>
      <c r="V450" s="183"/>
      <c r="W450" s="183"/>
      <c r="X450" s="183"/>
      <c r="Y450" s="183"/>
      <c r="Z450" s="183"/>
      <c r="AA450" s="183"/>
      <c r="AB450" s="183"/>
      <c r="AC450" s="183"/>
      <c r="AD450" s="183"/>
      <c r="AE450" s="397" t="str">
        <f>IF(P450="","",INDEX(Aux_loc!D:E,MATCH(P450,Aux_loc!D:D,0),2))</f>
        <v/>
      </c>
      <c r="AG450">
        <f t="shared" si="42"/>
        <v>0</v>
      </c>
      <c r="AJ450">
        <f t="shared" si="43"/>
        <v>0</v>
      </c>
      <c r="AN450" t="b">
        <f t="shared" si="44"/>
        <v>0</v>
      </c>
      <c r="AO450" t="str">
        <f t="shared" si="45"/>
        <v/>
      </c>
      <c r="AP450" t="b">
        <f t="shared" si="46"/>
        <v>0</v>
      </c>
      <c r="AQ450" t="str">
        <f t="shared" si="47"/>
        <v/>
      </c>
      <c r="AR450" t="b">
        <f t="shared" si="48"/>
        <v>0</v>
      </c>
    </row>
    <row r="451" spans="3:44">
      <c r="C451" s="300" t="s">
        <v>904</v>
      </c>
      <c r="D451" s="301"/>
      <c r="E451" s="307"/>
      <c r="F451" s="392"/>
      <c r="G451" s="308"/>
      <c r="H451" s="296"/>
      <c r="I451" s="296"/>
      <c r="J451" s="296"/>
      <c r="K451" s="296"/>
      <c r="L451" s="296"/>
      <c r="M451" s="296"/>
      <c r="N451" s="300" t="str">
        <f>IF(P451="","",INDEX(Aux_loc!B:D,MATCH(P451,Aux_loc!D:D,0),2))</f>
        <v/>
      </c>
      <c r="O451" s="301"/>
      <c r="P451" s="297"/>
      <c r="Q451" s="297"/>
      <c r="R451" s="297"/>
      <c r="S451" s="297"/>
      <c r="T451" s="297"/>
      <c r="U451" s="297"/>
      <c r="V451" s="183"/>
      <c r="W451" s="183"/>
      <c r="X451" s="183"/>
      <c r="Y451" s="183"/>
      <c r="Z451" s="183"/>
      <c r="AA451" s="183"/>
      <c r="AB451" s="183"/>
      <c r="AC451" s="183"/>
      <c r="AD451" s="183"/>
      <c r="AE451" s="397" t="str">
        <f>IF(P451="","",INDEX(Aux_loc!D:E,MATCH(P451,Aux_loc!D:D,0),2))</f>
        <v/>
      </c>
      <c r="AG451">
        <f t="shared" si="42"/>
        <v>0</v>
      </c>
      <c r="AJ451">
        <f t="shared" si="43"/>
        <v>0</v>
      </c>
      <c r="AN451" t="b">
        <f t="shared" si="44"/>
        <v>0</v>
      </c>
      <c r="AO451" t="str">
        <f t="shared" si="45"/>
        <v/>
      </c>
      <c r="AP451" t="b">
        <f t="shared" si="46"/>
        <v>0</v>
      </c>
      <c r="AQ451" t="str">
        <f t="shared" si="47"/>
        <v/>
      </c>
      <c r="AR451" t="b">
        <f t="shared" si="48"/>
        <v>0</v>
      </c>
    </row>
    <row r="452" spans="3:44">
      <c r="C452" s="300" t="s">
        <v>905</v>
      </c>
      <c r="D452" s="301"/>
      <c r="E452" s="307"/>
      <c r="F452" s="392"/>
      <c r="G452" s="308"/>
      <c r="H452" s="296"/>
      <c r="I452" s="296"/>
      <c r="J452" s="296"/>
      <c r="K452" s="296"/>
      <c r="L452" s="296"/>
      <c r="M452" s="296"/>
      <c r="N452" s="300" t="str">
        <f>IF(P452="","",INDEX(Aux_loc!B:D,MATCH(P452,Aux_loc!D:D,0),2))</f>
        <v/>
      </c>
      <c r="O452" s="301"/>
      <c r="P452" s="297"/>
      <c r="Q452" s="297"/>
      <c r="R452" s="297"/>
      <c r="S452" s="297"/>
      <c r="T452" s="297"/>
      <c r="U452" s="297"/>
      <c r="V452" s="183"/>
      <c r="W452" s="183"/>
      <c r="X452" s="183"/>
      <c r="Y452" s="183"/>
      <c r="Z452" s="183"/>
      <c r="AA452" s="183"/>
      <c r="AB452" s="183"/>
      <c r="AC452" s="183"/>
      <c r="AD452" s="183"/>
      <c r="AE452" s="397" t="str">
        <f>IF(P452="","",INDEX(Aux_loc!D:E,MATCH(P452,Aux_loc!D:D,0),2))</f>
        <v/>
      </c>
      <c r="AG452">
        <f t="shared" si="42"/>
        <v>0</v>
      </c>
      <c r="AJ452">
        <f t="shared" si="43"/>
        <v>0</v>
      </c>
      <c r="AN452" t="b">
        <f t="shared" si="44"/>
        <v>0</v>
      </c>
      <c r="AO452" t="str">
        <f t="shared" si="45"/>
        <v/>
      </c>
      <c r="AP452" t="b">
        <f t="shared" si="46"/>
        <v>0</v>
      </c>
      <c r="AQ452" t="str">
        <f t="shared" si="47"/>
        <v/>
      </c>
      <c r="AR452" t="b">
        <f t="shared" si="48"/>
        <v>0</v>
      </c>
    </row>
    <row r="453" spans="3:44">
      <c r="C453" s="300" t="s">
        <v>906</v>
      </c>
      <c r="D453" s="301"/>
      <c r="E453" s="307"/>
      <c r="F453" s="392"/>
      <c r="G453" s="308"/>
      <c r="H453" s="296"/>
      <c r="I453" s="296"/>
      <c r="J453" s="296"/>
      <c r="K453" s="296"/>
      <c r="L453" s="296"/>
      <c r="M453" s="296"/>
      <c r="N453" s="300" t="str">
        <f>IF(P453="","",INDEX(Aux_loc!B:D,MATCH(P453,Aux_loc!D:D,0),2))</f>
        <v/>
      </c>
      <c r="O453" s="301"/>
      <c r="P453" s="297"/>
      <c r="Q453" s="297"/>
      <c r="R453" s="297"/>
      <c r="S453" s="297"/>
      <c r="T453" s="297"/>
      <c r="U453" s="297"/>
      <c r="V453" s="183"/>
      <c r="W453" s="183"/>
      <c r="X453" s="183"/>
      <c r="Y453" s="183"/>
      <c r="Z453" s="183"/>
      <c r="AA453" s="183"/>
      <c r="AB453" s="183"/>
      <c r="AC453" s="183"/>
      <c r="AD453" s="183"/>
      <c r="AE453" s="397" t="str">
        <f>IF(P453="","",INDEX(Aux_loc!D:E,MATCH(P453,Aux_loc!D:D,0),2))</f>
        <v/>
      </c>
      <c r="AG453">
        <f t="shared" si="42"/>
        <v>0</v>
      </c>
      <c r="AJ453">
        <f t="shared" si="43"/>
        <v>0</v>
      </c>
      <c r="AN453" t="b">
        <f t="shared" si="44"/>
        <v>0</v>
      </c>
      <c r="AO453" t="str">
        <f t="shared" si="45"/>
        <v/>
      </c>
      <c r="AP453" t="b">
        <f t="shared" si="46"/>
        <v>0</v>
      </c>
      <c r="AQ453" t="str">
        <f t="shared" si="47"/>
        <v/>
      </c>
      <c r="AR453" t="b">
        <f t="shared" si="48"/>
        <v>0</v>
      </c>
    </row>
    <row r="454" spans="3:44">
      <c r="C454" s="300" t="s">
        <v>907</v>
      </c>
      <c r="D454" s="301"/>
      <c r="E454" s="307"/>
      <c r="F454" s="392"/>
      <c r="G454" s="308"/>
      <c r="H454" s="296"/>
      <c r="I454" s="296"/>
      <c r="J454" s="296"/>
      <c r="K454" s="296"/>
      <c r="L454" s="296"/>
      <c r="M454" s="296"/>
      <c r="N454" s="300" t="str">
        <f>IF(P454="","",INDEX(Aux_loc!B:D,MATCH(P454,Aux_loc!D:D,0),2))</f>
        <v/>
      </c>
      <c r="O454" s="301"/>
      <c r="P454" s="297"/>
      <c r="Q454" s="297"/>
      <c r="R454" s="297"/>
      <c r="S454" s="297"/>
      <c r="T454" s="297"/>
      <c r="U454" s="297"/>
      <c r="V454" s="183"/>
      <c r="W454" s="183"/>
      <c r="X454" s="183"/>
      <c r="Y454" s="183"/>
      <c r="Z454" s="183"/>
      <c r="AA454" s="183"/>
      <c r="AB454" s="183"/>
      <c r="AC454" s="183"/>
      <c r="AD454" s="183"/>
      <c r="AE454" s="397" t="str">
        <f>IF(P454="","",INDEX(Aux_loc!D:E,MATCH(P454,Aux_loc!D:D,0),2))</f>
        <v/>
      </c>
      <c r="AG454">
        <f t="shared" si="42"/>
        <v>0</v>
      </c>
      <c r="AJ454">
        <f t="shared" si="43"/>
        <v>0</v>
      </c>
      <c r="AN454" t="b">
        <f t="shared" si="44"/>
        <v>0</v>
      </c>
      <c r="AO454" t="str">
        <f t="shared" si="45"/>
        <v/>
      </c>
      <c r="AP454" t="b">
        <f t="shared" si="46"/>
        <v>0</v>
      </c>
      <c r="AQ454" t="str">
        <f t="shared" si="47"/>
        <v/>
      </c>
      <c r="AR454" t="b">
        <f t="shared" si="48"/>
        <v>0</v>
      </c>
    </row>
    <row r="455" spans="3:44">
      <c r="C455" s="300" t="s">
        <v>908</v>
      </c>
      <c r="D455" s="301"/>
      <c r="E455" s="307"/>
      <c r="F455" s="392"/>
      <c r="G455" s="308"/>
      <c r="H455" s="296"/>
      <c r="I455" s="296"/>
      <c r="J455" s="296"/>
      <c r="K455" s="296"/>
      <c r="L455" s="296"/>
      <c r="M455" s="296"/>
      <c r="N455" s="300" t="str">
        <f>IF(P455="","",INDEX(Aux_loc!B:D,MATCH(P455,Aux_loc!D:D,0),2))</f>
        <v/>
      </c>
      <c r="O455" s="301"/>
      <c r="P455" s="297"/>
      <c r="Q455" s="297"/>
      <c r="R455" s="297"/>
      <c r="S455" s="297"/>
      <c r="T455" s="297"/>
      <c r="U455" s="297"/>
      <c r="V455" s="183"/>
      <c r="W455" s="183"/>
      <c r="X455" s="183"/>
      <c r="Y455" s="183"/>
      <c r="Z455" s="183"/>
      <c r="AA455" s="183"/>
      <c r="AB455" s="183"/>
      <c r="AC455" s="183"/>
      <c r="AD455" s="183"/>
      <c r="AE455" s="397" t="str">
        <f>IF(P455="","",INDEX(Aux_loc!D:E,MATCH(P455,Aux_loc!D:D,0),2))</f>
        <v/>
      </c>
      <c r="AG455">
        <f t="shared" si="42"/>
        <v>0</v>
      </c>
      <c r="AJ455">
        <f t="shared" si="43"/>
        <v>0</v>
      </c>
      <c r="AN455" t="b">
        <f t="shared" si="44"/>
        <v>0</v>
      </c>
      <c r="AO455" t="str">
        <f t="shared" si="45"/>
        <v/>
      </c>
      <c r="AP455" t="b">
        <f t="shared" si="46"/>
        <v>0</v>
      </c>
      <c r="AQ455" t="str">
        <f t="shared" si="47"/>
        <v/>
      </c>
      <c r="AR455" t="b">
        <f t="shared" si="48"/>
        <v>0</v>
      </c>
    </row>
    <row r="456" spans="3:44">
      <c r="C456" s="300" t="s">
        <v>909</v>
      </c>
      <c r="D456" s="301"/>
      <c r="E456" s="307"/>
      <c r="F456" s="392"/>
      <c r="G456" s="308"/>
      <c r="H456" s="296"/>
      <c r="I456" s="296"/>
      <c r="J456" s="296"/>
      <c r="K456" s="296"/>
      <c r="L456" s="296"/>
      <c r="M456" s="296"/>
      <c r="N456" s="300" t="str">
        <f>IF(P456="","",INDEX(Aux_loc!B:D,MATCH(P456,Aux_loc!D:D,0),2))</f>
        <v/>
      </c>
      <c r="O456" s="301"/>
      <c r="P456" s="297"/>
      <c r="Q456" s="297"/>
      <c r="R456" s="297"/>
      <c r="S456" s="297"/>
      <c r="T456" s="297"/>
      <c r="U456" s="297"/>
      <c r="V456" s="183"/>
      <c r="W456" s="183"/>
      <c r="X456" s="183"/>
      <c r="Y456" s="183"/>
      <c r="Z456" s="183"/>
      <c r="AA456" s="183"/>
      <c r="AB456" s="183"/>
      <c r="AC456" s="183"/>
      <c r="AD456" s="183"/>
      <c r="AE456" s="397" t="str">
        <f>IF(P456="","",INDEX(Aux_loc!D:E,MATCH(P456,Aux_loc!D:D,0),2))</f>
        <v/>
      </c>
      <c r="AG456">
        <f t="shared" si="42"/>
        <v>0</v>
      </c>
      <c r="AJ456">
        <f t="shared" si="43"/>
        <v>0</v>
      </c>
      <c r="AN456" t="b">
        <f t="shared" si="44"/>
        <v>0</v>
      </c>
      <c r="AO456" t="str">
        <f t="shared" si="45"/>
        <v/>
      </c>
      <c r="AP456" t="b">
        <f t="shared" si="46"/>
        <v>0</v>
      </c>
      <c r="AQ456" t="str">
        <f t="shared" si="47"/>
        <v/>
      </c>
      <c r="AR456" t="b">
        <f t="shared" si="48"/>
        <v>0</v>
      </c>
    </row>
    <row r="457" spans="3:44">
      <c r="C457" s="300" t="s">
        <v>910</v>
      </c>
      <c r="D457" s="301"/>
      <c r="E457" s="307"/>
      <c r="F457" s="392"/>
      <c r="G457" s="308"/>
      <c r="H457" s="296"/>
      <c r="I457" s="296"/>
      <c r="J457" s="296"/>
      <c r="K457" s="296"/>
      <c r="L457" s="296"/>
      <c r="M457" s="296"/>
      <c r="N457" s="300" t="str">
        <f>IF(P457="","",INDEX(Aux_loc!B:D,MATCH(P457,Aux_loc!D:D,0),2))</f>
        <v/>
      </c>
      <c r="O457" s="301"/>
      <c r="P457" s="297"/>
      <c r="Q457" s="297"/>
      <c r="R457" s="297"/>
      <c r="S457" s="297"/>
      <c r="T457" s="297"/>
      <c r="U457" s="297"/>
      <c r="V457" s="183"/>
      <c r="W457" s="183"/>
      <c r="X457" s="183"/>
      <c r="Y457" s="183"/>
      <c r="Z457" s="183"/>
      <c r="AA457" s="183"/>
      <c r="AB457" s="183"/>
      <c r="AC457" s="183"/>
      <c r="AD457" s="183"/>
      <c r="AE457" s="397" t="str">
        <f>IF(P457="","",INDEX(Aux_loc!D:E,MATCH(P457,Aux_loc!D:D,0),2))</f>
        <v/>
      </c>
      <c r="AG457">
        <f t="shared" si="42"/>
        <v>0</v>
      </c>
      <c r="AJ457">
        <f t="shared" si="43"/>
        <v>0</v>
      </c>
      <c r="AN457" t="b">
        <f t="shared" si="44"/>
        <v>0</v>
      </c>
      <c r="AO457" t="str">
        <f t="shared" si="45"/>
        <v/>
      </c>
      <c r="AP457" t="b">
        <f t="shared" si="46"/>
        <v>0</v>
      </c>
      <c r="AQ457" t="str">
        <f t="shared" si="47"/>
        <v/>
      </c>
      <c r="AR457" t="b">
        <f t="shared" si="48"/>
        <v>0</v>
      </c>
    </row>
    <row r="458" spans="3:44">
      <c r="C458" s="300" t="s">
        <v>911</v>
      </c>
      <c r="D458" s="301"/>
      <c r="E458" s="307"/>
      <c r="F458" s="392"/>
      <c r="G458" s="308"/>
      <c r="H458" s="296"/>
      <c r="I458" s="296"/>
      <c r="J458" s="296"/>
      <c r="K458" s="296"/>
      <c r="L458" s="296"/>
      <c r="M458" s="296"/>
      <c r="N458" s="300" t="str">
        <f>IF(P458="","",INDEX(Aux_loc!B:D,MATCH(P458,Aux_loc!D:D,0),2))</f>
        <v/>
      </c>
      <c r="O458" s="301"/>
      <c r="P458" s="297"/>
      <c r="Q458" s="297"/>
      <c r="R458" s="297"/>
      <c r="S458" s="297"/>
      <c r="T458" s="297"/>
      <c r="U458" s="297"/>
      <c r="V458" s="183"/>
      <c r="W458" s="183"/>
      <c r="X458" s="183"/>
      <c r="Y458" s="183"/>
      <c r="Z458" s="183"/>
      <c r="AA458" s="183"/>
      <c r="AB458" s="183"/>
      <c r="AC458" s="183"/>
      <c r="AD458" s="183"/>
      <c r="AE458" s="397" t="str">
        <f>IF(P458="","",INDEX(Aux_loc!D:E,MATCH(P458,Aux_loc!D:D,0),2))</f>
        <v/>
      </c>
      <c r="AG458">
        <f t="shared" si="42"/>
        <v>0</v>
      </c>
      <c r="AJ458">
        <f t="shared" si="43"/>
        <v>0</v>
      </c>
      <c r="AN458" t="b">
        <f t="shared" si="44"/>
        <v>0</v>
      </c>
      <c r="AO458" t="str">
        <f t="shared" si="45"/>
        <v/>
      </c>
      <c r="AP458" t="b">
        <f t="shared" si="46"/>
        <v>0</v>
      </c>
      <c r="AQ458" t="str">
        <f t="shared" si="47"/>
        <v/>
      </c>
      <c r="AR458" t="b">
        <f t="shared" si="48"/>
        <v>0</v>
      </c>
    </row>
    <row r="459" spans="3:44">
      <c r="C459" s="300" t="s">
        <v>912</v>
      </c>
      <c r="D459" s="301"/>
      <c r="E459" s="307"/>
      <c r="F459" s="392"/>
      <c r="G459" s="308"/>
      <c r="H459" s="296"/>
      <c r="I459" s="296"/>
      <c r="J459" s="296"/>
      <c r="K459" s="296"/>
      <c r="L459" s="296"/>
      <c r="M459" s="296"/>
      <c r="N459" s="300" t="str">
        <f>IF(P459="","",INDEX(Aux_loc!B:D,MATCH(P459,Aux_loc!D:D,0),2))</f>
        <v/>
      </c>
      <c r="O459" s="301"/>
      <c r="P459" s="297"/>
      <c r="Q459" s="297"/>
      <c r="R459" s="297"/>
      <c r="S459" s="297"/>
      <c r="T459" s="297"/>
      <c r="U459" s="297"/>
      <c r="V459" s="183"/>
      <c r="W459" s="183"/>
      <c r="X459" s="183"/>
      <c r="Y459" s="183"/>
      <c r="Z459" s="183"/>
      <c r="AA459" s="183"/>
      <c r="AB459" s="183"/>
      <c r="AC459" s="183"/>
      <c r="AD459" s="183"/>
      <c r="AE459" s="397" t="str">
        <f>IF(P459="","",INDEX(Aux_loc!D:E,MATCH(P459,Aux_loc!D:D,0),2))</f>
        <v/>
      </c>
      <c r="AG459">
        <f t="shared" si="42"/>
        <v>0</v>
      </c>
      <c r="AJ459">
        <f t="shared" si="43"/>
        <v>0</v>
      </c>
      <c r="AN459" t="b">
        <f t="shared" si="44"/>
        <v>0</v>
      </c>
      <c r="AO459" t="str">
        <f t="shared" si="45"/>
        <v/>
      </c>
      <c r="AP459" t="b">
        <f t="shared" si="46"/>
        <v>0</v>
      </c>
      <c r="AQ459" t="str">
        <f t="shared" si="47"/>
        <v/>
      </c>
      <c r="AR459" t="b">
        <f t="shared" si="48"/>
        <v>0</v>
      </c>
    </row>
    <row r="460" spans="3:44">
      <c r="C460" s="300" t="s">
        <v>913</v>
      </c>
      <c r="D460" s="301"/>
      <c r="E460" s="307"/>
      <c r="F460" s="392"/>
      <c r="G460" s="308"/>
      <c r="H460" s="296"/>
      <c r="I460" s="296"/>
      <c r="J460" s="296"/>
      <c r="K460" s="296"/>
      <c r="L460" s="296"/>
      <c r="M460" s="296"/>
      <c r="N460" s="300" t="str">
        <f>IF(P460="","",INDEX(Aux_loc!B:D,MATCH(P460,Aux_loc!D:D,0),2))</f>
        <v/>
      </c>
      <c r="O460" s="301"/>
      <c r="P460" s="297"/>
      <c r="Q460" s="297"/>
      <c r="R460" s="297"/>
      <c r="S460" s="297"/>
      <c r="T460" s="297"/>
      <c r="U460" s="297"/>
      <c r="V460" s="183"/>
      <c r="W460" s="183"/>
      <c r="X460" s="183"/>
      <c r="Y460" s="183"/>
      <c r="Z460" s="183"/>
      <c r="AA460" s="183"/>
      <c r="AB460" s="183"/>
      <c r="AC460" s="183"/>
      <c r="AD460" s="183"/>
      <c r="AE460" s="397" t="str">
        <f>IF(P460="","",INDEX(Aux_loc!D:E,MATCH(P460,Aux_loc!D:D,0),2))</f>
        <v/>
      </c>
      <c r="AG460">
        <f t="shared" si="42"/>
        <v>0</v>
      </c>
      <c r="AJ460">
        <f t="shared" si="43"/>
        <v>0</v>
      </c>
      <c r="AN460" t="b">
        <f t="shared" si="44"/>
        <v>0</v>
      </c>
      <c r="AO460" t="str">
        <f t="shared" si="45"/>
        <v/>
      </c>
      <c r="AP460" t="b">
        <f t="shared" si="46"/>
        <v>0</v>
      </c>
      <c r="AQ460" t="str">
        <f t="shared" si="47"/>
        <v/>
      </c>
      <c r="AR460" t="b">
        <f t="shared" si="48"/>
        <v>0</v>
      </c>
    </row>
    <row r="461" spans="3:44">
      <c r="C461" s="300" t="s">
        <v>914</v>
      </c>
      <c r="D461" s="301"/>
      <c r="E461" s="307"/>
      <c r="F461" s="392"/>
      <c r="G461" s="308"/>
      <c r="H461" s="296"/>
      <c r="I461" s="296"/>
      <c r="J461" s="296"/>
      <c r="K461" s="296"/>
      <c r="L461" s="296"/>
      <c r="M461" s="296"/>
      <c r="N461" s="300" t="str">
        <f>IF(P461="","",INDEX(Aux_loc!B:D,MATCH(P461,Aux_loc!D:D,0),2))</f>
        <v/>
      </c>
      <c r="O461" s="301"/>
      <c r="P461" s="297"/>
      <c r="Q461" s="297"/>
      <c r="R461" s="297"/>
      <c r="S461" s="297"/>
      <c r="T461" s="297"/>
      <c r="U461" s="297"/>
      <c r="V461" s="183"/>
      <c r="W461" s="183"/>
      <c r="X461" s="183"/>
      <c r="Y461" s="183"/>
      <c r="Z461" s="183"/>
      <c r="AA461" s="183"/>
      <c r="AB461" s="183"/>
      <c r="AC461" s="183"/>
      <c r="AD461" s="183"/>
      <c r="AE461" s="397" t="str">
        <f>IF(P461="","",INDEX(Aux_loc!D:E,MATCH(P461,Aux_loc!D:D,0),2))</f>
        <v/>
      </c>
      <c r="AG461">
        <f t="shared" si="42"/>
        <v>0</v>
      </c>
      <c r="AJ461">
        <f t="shared" si="43"/>
        <v>0</v>
      </c>
      <c r="AN461" t="b">
        <f t="shared" si="44"/>
        <v>0</v>
      </c>
      <c r="AO461" t="str">
        <f t="shared" si="45"/>
        <v/>
      </c>
      <c r="AP461" t="b">
        <f t="shared" si="46"/>
        <v>0</v>
      </c>
      <c r="AQ461" t="str">
        <f t="shared" si="47"/>
        <v/>
      </c>
      <c r="AR461" t="b">
        <f t="shared" si="48"/>
        <v>0</v>
      </c>
    </row>
    <row r="462" spans="3:44">
      <c r="C462" s="300" t="s">
        <v>915</v>
      </c>
      <c r="D462" s="301"/>
      <c r="E462" s="307"/>
      <c r="F462" s="392"/>
      <c r="G462" s="308"/>
      <c r="H462" s="296"/>
      <c r="I462" s="296"/>
      <c r="J462" s="296"/>
      <c r="K462" s="296"/>
      <c r="L462" s="296"/>
      <c r="M462" s="296"/>
      <c r="N462" s="300" t="str">
        <f>IF(P462="","",INDEX(Aux_loc!B:D,MATCH(P462,Aux_loc!D:D,0),2))</f>
        <v/>
      </c>
      <c r="O462" s="301"/>
      <c r="P462" s="297"/>
      <c r="Q462" s="297"/>
      <c r="R462" s="297"/>
      <c r="S462" s="297"/>
      <c r="T462" s="297"/>
      <c r="U462" s="297"/>
      <c r="V462" s="183"/>
      <c r="W462" s="183"/>
      <c r="X462" s="183"/>
      <c r="Y462" s="183"/>
      <c r="Z462" s="183"/>
      <c r="AA462" s="183"/>
      <c r="AB462" s="183"/>
      <c r="AC462" s="183"/>
      <c r="AD462" s="183"/>
      <c r="AE462" s="397" t="str">
        <f>IF(P462="","",INDEX(Aux_loc!D:E,MATCH(P462,Aux_loc!D:D,0),2))</f>
        <v/>
      </c>
      <c r="AG462">
        <f t="shared" si="42"/>
        <v>0</v>
      </c>
      <c r="AJ462">
        <f t="shared" si="43"/>
        <v>0</v>
      </c>
      <c r="AN462" t="b">
        <f t="shared" si="44"/>
        <v>0</v>
      </c>
      <c r="AO462" t="str">
        <f t="shared" si="45"/>
        <v/>
      </c>
      <c r="AP462" t="b">
        <f t="shared" si="46"/>
        <v>0</v>
      </c>
      <c r="AQ462" t="str">
        <f t="shared" si="47"/>
        <v/>
      </c>
      <c r="AR462" t="b">
        <f t="shared" si="48"/>
        <v>0</v>
      </c>
    </row>
    <row r="463" spans="3:44">
      <c r="C463" s="300" t="s">
        <v>916</v>
      </c>
      <c r="D463" s="301"/>
      <c r="E463" s="307"/>
      <c r="F463" s="392"/>
      <c r="G463" s="308"/>
      <c r="H463" s="296"/>
      <c r="I463" s="296"/>
      <c r="J463" s="296"/>
      <c r="K463" s="296"/>
      <c r="L463" s="296"/>
      <c r="M463" s="296"/>
      <c r="N463" s="300" t="str">
        <f>IF(P463="","",INDEX(Aux_loc!B:D,MATCH(P463,Aux_loc!D:D,0),2))</f>
        <v/>
      </c>
      <c r="O463" s="301"/>
      <c r="P463" s="297"/>
      <c r="Q463" s="297"/>
      <c r="R463" s="297"/>
      <c r="S463" s="297"/>
      <c r="T463" s="297"/>
      <c r="U463" s="297"/>
      <c r="V463" s="183"/>
      <c r="W463" s="183"/>
      <c r="X463" s="183"/>
      <c r="Y463" s="183"/>
      <c r="Z463" s="183"/>
      <c r="AA463" s="183"/>
      <c r="AB463" s="183"/>
      <c r="AC463" s="183"/>
      <c r="AD463" s="183"/>
      <c r="AE463" s="397" t="str">
        <f>IF(P463="","",INDEX(Aux_loc!D:E,MATCH(P463,Aux_loc!D:D,0),2))</f>
        <v/>
      </c>
      <c r="AG463">
        <f t="shared" si="42"/>
        <v>0</v>
      </c>
      <c r="AJ463">
        <f t="shared" si="43"/>
        <v>0</v>
      </c>
      <c r="AN463" t="b">
        <f t="shared" si="44"/>
        <v>0</v>
      </c>
      <c r="AO463" t="str">
        <f t="shared" si="45"/>
        <v/>
      </c>
      <c r="AP463" t="b">
        <f t="shared" si="46"/>
        <v>0</v>
      </c>
      <c r="AQ463" t="str">
        <f t="shared" si="47"/>
        <v/>
      </c>
      <c r="AR463" t="b">
        <f t="shared" si="48"/>
        <v>0</v>
      </c>
    </row>
    <row r="464" spans="3:44">
      <c r="C464" s="300" t="s">
        <v>917</v>
      </c>
      <c r="D464" s="301"/>
      <c r="E464" s="307"/>
      <c r="F464" s="392"/>
      <c r="G464" s="308"/>
      <c r="H464" s="296"/>
      <c r="I464" s="296"/>
      <c r="J464" s="296"/>
      <c r="K464" s="296"/>
      <c r="L464" s="296"/>
      <c r="M464" s="296"/>
      <c r="N464" s="300" t="str">
        <f>IF(P464="","",INDEX(Aux_loc!B:D,MATCH(P464,Aux_loc!D:D,0),2))</f>
        <v/>
      </c>
      <c r="O464" s="301"/>
      <c r="P464" s="297"/>
      <c r="Q464" s="297"/>
      <c r="R464" s="297"/>
      <c r="S464" s="297"/>
      <c r="T464" s="297"/>
      <c r="U464" s="297"/>
      <c r="V464" s="183"/>
      <c r="W464" s="183"/>
      <c r="X464" s="183"/>
      <c r="Y464" s="183"/>
      <c r="Z464" s="183"/>
      <c r="AA464" s="183"/>
      <c r="AB464" s="183"/>
      <c r="AC464" s="183"/>
      <c r="AD464" s="183"/>
      <c r="AE464" s="397" t="str">
        <f>IF(P464="","",INDEX(Aux_loc!D:E,MATCH(P464,Aux_loc!D:D,0),2))</f>
        <v/>
      </c>
      <c r="AG464">
        <f t="shared" si="42"/>
        <v>0</v>
      </c>
      <c r="AJ464">
        <f t="shared" si="43"/>
        <v>0</v>
      </c>
      <c r="AN464" t="b">
        <f t="shared" si="44"/>
        <v>0</v>
      </c>
      <c r="AO464" t="str">
        <f t="shared" si="45"/>
        <v/>
      </c>
      <c r="AP464" t="b">
        <f t="shared" si="46"/>
        <v>0</v>
      </c>
      <c r="AQ464" t="str">
        <f t="shared" si="47"/>
        <v/>
      </c>
      <c r="AR464" t="b">
        <f t="shared" si="48"/>
        <v>0</v>
      </c>
    </row>
    <row r="465" spans="3:44">
      <c r="C465" s="300" t="s">
        <v>918</v>
      </c>
      <c r="D465" s="301"/>
      <c r="E465" s="307"/>
      <c r="F465" s="392"/>
      <c r="G465" s="308"/>
      <c r="H465" s="296"/>
      <c r="I465" s="296"/>
      <c r="J465" s="296"/>
      <c r="K465" s="296"/>
      <c r="L465" s="296"/>
      <c r="M465" s="296"/>
      <c r="N465" s="300" t="str">
        <f>IF(P465="","",INDEX(Aux_loc!B:D,MATCH(P465,Aux_loc!D:D,0),2))</f>
        <v/>
      </c>
      <c r="O465" s="301"/>
      <c r="P465" s="297"/>
      <c r="Q465" s="297"/>
      <c r="R465" s="297"/>
      <c r="S465" s="297"/>
      <c r="T465" s="297"/>
      <c r="U465" s="297"/>
      <c r="V465" s="183"/>
      <c r="W465" s="183"/>
      <c r="X465" s="183"/>
      <c r="Y465" s="183"/>
      <c r="Z465" s="183"/>
      <c r="AA465" s="183"/>
      <c r="AB465" s="183"/>
      <c r="AC465" s="183"/>
      <c r="AD465" s="183"/>
      <c r="AE465" s="397" t="str">
        <f>IF(P465="","",INDEX(Aux_loc!D:E,MATCH(P465,Aux_loc!D:D,0),2))</f>
        <v/>
      </c>
      <c r="AG465">
        <f t="shared" si="42"/>
        <v>0</v>
      </c>
      <c r="AJ465">
        <f t="shared" si="43"/>
        <v>0</v>
      </c>
      <c r="AN465" t="b">
        <f t="shared" si="44"/>
        <v>0</v>
      </c>
      <c r="AO465" t="str">
        <f t="shared" si="45"/>
        <v/>
      </c>
      <c r="AP465" t="b">
        <f t="shared" si="46"/>
        <v>0</v>
      </c>
      <c r="AQ465" t="str">
        <f t="shared" si="47"/>
        <v/>
      </c>
      <c r="AR465" t="b">
        <f t="shared" si="48"/>
        <v>0</v>
      </c>
    </row>
    <row r="466" spans="3:44">
      <c r="C466" s="300" t="s">
        <v>919</v>
      </c>
      <c r="D466" s="301"/>
      <c r="E466" s="307"/>
      <c r="F466" s="392"/>
      <c r="G466" s="308"/>
      <c r="H466" s="296"/>
      <c r="I466" s="296"/>
      <c r="J466" s="296"/>
      <c r="K466" s="296"/>
      <c r="L466" s="296"/>
      <c r="M466" s="296"/>
      <c r="N466" s="300" t="str">
        <f>IF(P466="","",INDEX(Aux_loc!B:D,MATCH(P466,Aux_loc!D:D,0),2))</f>
        <v/>
      </c>
      <c r="O466" s="301"/>
      <c r="P466" s="297"/>
      <c r="Q466" s="297"/>
      <c r="R466" s="297"/>
      <c r="S466" s="297"/>
      <c r="T466" s="297"/>
      <c r="U466" s="297"/>
      <c r="V466" s="183"/>
      <c r="W466" s="183"/>
      <c r="X466" s="183"/>
      <c r="Y466" s="183"/>
      <c r="Z466" s="183"/>
      <c r="AA466" s="183"/>
      <c r="AB466" s="183"/>
      <c r="AC466" s="183"/>
      <c r="AD466" s="183"/>
      <c r="AE466" s="397" t="str">
        <f>IF(P466="","",INDEX(Aux_loc!D:E,MATCH(P466,Aux_loc!D:D,0),2))</f>
        <v/>
      </c>
      <c r="AG466">
        <f t="shared" ref="AG466:AG529" si="49">IF(OR(AG463=AH463,L466="NS",L466="NA"),0,IF((LEN(L466)-LEN(INT(L466))-1)&gt;0,1,0))</f>
        <v>0</v>
      </c>
      <c r="AJ466">
        <f t="shared" ref="AJ466:AJ529" si="50">IF(COUNTBLANK(E466:O466)=11,0,IF(COUNTA(E466,H466,J466,L466,N466)&lt;&gt;5,1,0))+IF(COUNTBLANK(E466:O466)=11,0,IF(COUNTA(V466:AD466)&gt;=1,0,1))</f>
        <v>0</v>
      </c>
      <c r="AN466" t="b">
        <f t="shared" ref="AN466:AN529" si="51">NOT(EXACT(E466,UPPER(E466)))</f>
        <v>0</v>
      </c>
      <c r="AO466" t="str">
        <f t="shared" ref="AO466:AO529" si="52">SUBSTITUTE( SUBSTITUTE( SUBSTITUTE( SUBSTITUTE( SUBSTITUTE( SUBSTITUTE( SUBSTITUTE( SUBSTITUTE( SUBSTITUTE( SUBSTITUTE(E466, "á", "a"), "é", "e"), "í", "i"), "ó", "o"), "ú", "u"), "Á", "A"), "É", "E"), "Í", "I"), "Ó", "O"), "Ú", "U")</f>
        <v/>
      </c>
      <c r="AP466" t="b">
        <f t="shared" ref="AP466:AP529" si="53">NOT(EXACT(E466,AO466))</f>
        <v>0</v>
      </c>
      <c r="AQ466" t="str">
        <f t="shared" ref="AQ466:AQ529" si="54">SUBSTITUTE((SUBSTITUTE(SUBSTITUTE(SUBSTITUTE(E466,".",""),",",""),"(","")),")","")</f>
        <v/>
      </c>
      <c r="AR466" t="b">
        <f t="shared" ref="AR466:AR529" si="55">NOT(EXACT(E466,AQ466))</f>
        <v>0</v>
      </c>
    </row>
    <row r="467" spans="3:44">
      <c r="C467" s="300" t="s">
        <v>920</v>
      </c>
      <c r="D467" s="301"/>
      <c r="E467" s="307"/>
      <c r="F467" s="392"/>
      <c r="G467" s="308"/>
      <c r="H467" s="296"/>
      <c r="I467" s="296"/>
      <c r="J467" s="296"/>
      <c r="K467" s="296"/>
      <c r="L467" s="296"/>
      <c r="M467" s="296"/>
      <c r="N467" s="300" t="str">
        <f>IF(P467="","",INDEX(Aux_loc!B:D,MATCH(P467,Aux_loc!D:D,0),2))</f>
        <v/>
      </c>
      <c r="O467" s="301"/>
      <c r="P467" s="297"/>
      <c r="Q467" s="297"/>
      <c r="R467" s="297"/>
      <c r="S467" s="297"/>
      <c r="T467" s="297"/>
      <c r="U467" s="297"/>
      <c r="V467" s="183"/>
      <c r="W467" s="183"/>
      <c r="X467" s="183"/>
      <c r="Y467" s="183"/>
      <c r="Z467" s="183"/>
      <c r="AA467" s="183"/>
      <c r="AB467" s="183"/>
      <c r="AC467" s="183"/>
      <c r="AD467" s="183"/>
      <c r="AE467" s="397" t="str">
        <f>IF(P467="","",INDEX(Aux_loc!D:E,MATCH(P467,Aux_loc!D:D,0),2))</f>
        <v/>
      </c>
      <c r="AG467">
        <f t="shared" si="49"/>
        <v>0</v>
      </c>
      <c r="AJ467">
        <f t="shared" si="50"/>
        <v>0</v>
      </c>
      <c r="AN467" t="b">
        <f t="shared" si="51"/>
        <v>0</v>
      </c>
      <c r="AO467" t="str">
        <f t="shared" si="52"/>
        <v/>
      </c>
      <c r="AP467" t="b">
        <f t="shared" si="53"/>
        <v>0</v>
      </c>
      <c r="AQ467" t="str">
        <f t="shared" si="54"/>
        <v/>
      </c>
      <c r="AR467" t="b">
        <f t="shared" si="55"/>
        <v>0</v>
      </c>
    </row>
    <row r="468" spans="3:44">
      <c r="C468" s="300" t="s">
        <v>921</v>
      </c>
      <c r="D468" s="301"/>
      <c r="E468" s="307"/>
      <c r="F468" s="392"/>
      <c r="G468" s="308"/>
      <c r="H468" s="296"/>
      <c r="I468" s="296"/>
      <c r="J468" s="296"/>
      <c r="K468" s="296"/>
      <c r="L468" s="296"/>
      <c r="M468" s="296"/>
      <c r="N468" s="300" t="str">
        <f>IF(P468="","",INDEX(Aux_loc!B:D,MATCH(P468,Aux_loc!D:D,0),2))</f>
        <v/>
      </c>
      <c r="O468" s="301"/>
      <c r="P468" s="297"/>
      <c r="Q468" s="297"/>
      <c r="R468" s="297"/>
      <c r="S468" s="297"/>
      <c r="T468" s="297"/>
      <c r="U468" s="297"/>
      <c r="V468" s="183"/>
      <c r="W468" s="183"/>
      <c r="X468" s="183"/>
      <c r="Y468" s="183"/>
      <c r="Z468" s="183"/>
      <c r="AA468" s="183"/>
      <c r="AB468" s="183"/>
      <c r="AC468" s="183"/>
      <c r="AD468" s="183"/>
      <c r="AE468" s="397" t="str">
        <f>IF(P468="","",INDEX(Aux_loc!D:E,MATCH(P468,Aux_loc!D:D,0),2))</f>
        <v/>
      </c>
      <c r="AG468">
        <f t="shared" si="49"/>
        <v>0</v>
      </c>
      <c r="AJ468">
        <f t="shared" si="50"/>
        <v>0</v>
      </c>
      <c r="AN468" t="b">
        <f t="shared" si="51"/>
        <v>0</v>
      </c>
      <c r="AO468" t="str">
        <f t="shared" si="52"/>
        <v/>
      </c>
      <c r="AP468" t="b">
        <f t="shared" si="53"/>
        <v>0</v>
      </c>
      <c r="AQ468" t="str">
        <f t="shared" si="54"/>
        <v/>
      </c>
      <c r="AR468" t="b">
        <f t="shared" si="55"/>
        <v>0</v>
      </c>
    </row>
    <row r="469" spans="3:44">
      <c r="C469" s="300" t="s">
        <v>922</v>
      </c>
      <c r="D469" s="301"/>
      <c r="E469" s="307"/>
      <c r="F469" s="392"/>
      <c r="G469" s="308"/>
      <c r="H469" s="296"/>
      <c r="I469" s="296"/>
      <c r="J469" s="296"/>
      <c r="K469" s="296"/>
      <c r="L469" s="296"/>
      <c r="M469" s="296"/>
      <c r="N469" s="300" t="str">
        <f>IF(P469="","",INDEX(Aux_loc!B:D,MATCH(P469,Aux_loc!D:D,0),2))</f>
        <v/>
      </c>
      <c r="O469" s="301"/>
      <c r="P469" s="297"/>
      <c r="Q469" s="297"/>
      <c r="R469" s="297"/>
      <c r="S469" s="297"/>
      <c r="T469" s="297"/>
      <c r="U469" s="297"/>
      <c r="V469" s="183"/>
      <c r="W469" s="183"/>
      <c r="X469" s="183"/>
      <c r="Y469" s="183"/>
      <c r="Z469" s="183"/>
      <c r="AA469" s="183"/>
      <c r="AB469" s="183"/>
      <c r="AC469" s="183"/>
      <c r="AD469" s="183"/>
      <c r="AE469" s="397" t="str">
        <f>IF(P469="","",INDEX(Aux_loc!D:E,MATCH(P469,Aux_loc!D:D,0),2))</f>
        <v/>
      </c>
      <c r="AG469">
        <f t="shared" si="49"/>
        <v>0</v>
      </c>
      <c r="AJ469">
        <f t="shared" si="50"/>
        <v>0</v>
      </c>
      <c r="AN469" t="b">
        <f t="shared" si="51"/>
        <v>0</v>
      </c>
      <c r="AO469" t="str">
        <f t="shared" si="52"/>
        <v/>
      </c>
      <c r="AP469" t="b">
        <f t="shared" si="53"/>
        <v>0</v>
      </c>
      <c r="AQ469" t="str">
        <f t="shared" si="54"/>
        <v/>
      </c>
      <c r="AR469" t="b">
        <f t="shared" si="55"/>
        <v>0</v>
      </c>
    </row>
    <row r="470" spans="3:44">
      <c r="C470" s="300" t="s">
        <v>923</v>
      </c>
      <c r="D470" s="301"/>
      <c r="E470" s="307"/>
      <c r="F470" s="392"/>
      <c r="G470" s="308"/>
      <c r="H470" s="296"/>
      <c r="I470" s="296"/>
      <c r="J470" s="296"/>
      <c r="K470" s="296"/>
      <c r="L470" s="296"/>
      <c r="M470" s="296"/>
      <c r="N470" s="300" t="str">
        <f>IF(P470="","",INDEX(Aux_loc!B:D,MATCH(P470,Aux_loc!D:D,0),2))</f>
        <v/>
      </c>
      <c r="O470" s="301"/>
      <c r="P470" s="297"/>
      <c r="Q470" s="297"/>
      <c r="R470" s="297"/>
      <c r="S470" s="297"/>
      <c r="T470" s="297"/>
      <c r="U470" s="297"/>
      <c r="V470" s="183"/>
      <c r="W470" s="183"/>
      <c r="X470" s="183"/>
      <c r="Y470" s="183"/>
      <c r="Z470" s="183"/>
      <c r="AA470" s="183"/>
      <c r="AB470" s="183"/>
      <c r="AC470" s="183"/>
      <c r="AD470" s="183"/>
      <c r="AE470" s="397" t="str">
        <f>IF(P470="","",INDEX(Aux_loc!D:E,MATCH(P470,Aux_loc!D:D,0),2))</f>
        <v/>
      </c>
      <c r="AG470">
        <f t="shared" si="49"/>
        <v>0</v>
      </c>
      <c r="AJ470">
        <f t="shared" si="50"/>
        <v>0</v>
      </c>
      <c r="AN470" t="b">
        <f t="shared" si="51"/>
        <v>0</v>
      </c>
      <c r="AO470" t="str">
        <f t="shared" si="52"/>
        <v/>
      </c>
      <c r="AP470" t="b">
        <f t="shared" si="53"/>
        <v>0</v>
      </c>
      <c r="AQ470" t="str">
        <f t="shared" si="54"/>
        <v/>
      </c>
      <c r="AR470" t="b">
        <f t="shared" si="55"/>
        <v>0</v>
      </c>
    </row>
    <row r="471" spans="3:44">
      <c r="C471" s="300" t="s">
        <v>924</v>
      </c>
      <c r="D471" s="301"/>
      <c r="E471" s="307"/>
      <c r="F471" s="392"/>
      <c r="G471" s="308"/>
      <c r="H471" s="296"/>
      <c r="I471" s="296"/>
      <c r="J471" s="296"/>
      <c r="K471" s="296"/>
      <c r="L471" s="296"/>
      <c r="M471" s="296"/>
      <c r="N471" s="300" t="str">
        <f>IF(P471="","",INDEX(Aux_loc!B:D,MATCH(P471,Aux_loc!D:D,0),2))</f>
        <v/>
      </c>
      <c r="O471" s="301"/>
      <c r="P471" s="297"/>
      <c r="Q471" s="297"/>
      <c r="R471" s="297"/>
      <c r="S471" s="297"/>
      <c r="T471" s="297"/>
      <c r="U471" s="297"/>
      <c r="V471" s="183"/>
      <c r="W471" s="183"/>
      <c r="X471" s="183"/>
      <c r="Y471" s="183"/>
      <c r="Z471" s="183"/>
      <c r="AA471" s="183"/>
      <c r="AB471" s="183"/>
      <c r="AC471" s="183"/>
      <c r="AD471" s="183"/>
      <c r="AE471" s="397" t="str">
        <f>IF(P471="","",INDEX(Aux_loc!D:E,MATCH(P471,Aux_loc!D:D,0),2))</f>
        <v/>
      </c>
      <c r="AG471">
        <f t="shared" si="49"/>
        <v>0</v>
      </c>
      <c r="AJ471">
        <f t="shared" si="50"/>
        <v>0</v>
      </c>
      <c r="AN471" t="b">
        <f t="shared" si="51"/>
        <v>0</v>
      </c>
      <c r="AO471" t="str">
        <f t="shared" si="52"/>
        <v/>
      </c>
      <c r="AP471" t="b">
        <f t="shared" si="53"/>
        <v>0</v>
      </c>
      <c r="AQ471" t="str">
        <f t="shared" si="54"/>
        <v/>
      </c>
      <c r="AR471" t="b">
        <f t="shared" si="55"/>
        <v>0</v>
      </c>
    </row>
    <row r="472" spans="3:44">
      <c r="C472" s="300" t="s">
        <v>925</v>
      </c>
      <c r="D472" s="301"/>
      <c r="E472" s="307"/>
      <c r="F472" s="392"/>
      <c r="G472" s="308"/>
      <c r="H472" s="296"/>
      <c r="I472" s="296"/>
      <c r="J472" s="296"/>
      <c r="K472" s="296"/>
      <c r="L472" s="296"/>
      <c r="M472" s="296"/>
      <c r="N472" s="300" t="str">
        <f>IF(P472="","",INDEX(Aux_loc!B:D,MATCH(P472,Aux_loc!D:D,0),2))</f>
        <v/>
      </c>
      <c r="O472" s="301"/>
      <c r="P472" s="297"/>
      <c r="Q472" s="297"/>
      <c r="R472" s="297"/>
      <c r="S472" s="297"/>
      <c r="T472" s="297"/>
      <c r="U472" s="297"/>
      <c r="V472" s="183"/>
      <c r="W472" s="183"/>
      <c r="X472" s="183"/>
      <c r="Y472" s="183"/>
      <c r="Z472" s="183"/>
      <c r="AA472" s="183"/>
      <c r="AB472" s="183"/>
      <c r="AC472" s="183"/>
      <c r="AD472" s="183"/>
      <c r="AE472" s="397" t="str">
        <f>IF(P472="","",INDEX(Aux_loc!D:E,MATCH(P472,Aux_loc!D:D,0),2))</f>
        <v/>
      </c>
      <c r="AG472">
        <f t="shared" si="49"/>
        <v>0</v>
      </c>
      <c r="AJ472">
        <f t="shared" si="50"/>
        <v>0</v>
      </c>
      <c r="AN472" t="b">
        <f t="shared" si="51"/>
        <v>0</v>
      </c>
      <c r="AO472" t="str">
        <f t="shared" si="52"/>
        <v/>
      </c>
      <c r="AP472" t="b">
        <f t="shared" si="53"/>
        <v>0</v>
      </c>
      <c r="AQ472" t="str">
        <f t="shared" si="54"/>
        <v/>
      </c>
      <c r="AR472" t="b">
        <f t="shared" si="55"/>
        <v>0</v>
      </c>
    </row>
    <row r="473" spans="3:44">
      <c r="C473" s="300" t="s">
        <v>926</v>
      </c>
      <c r="D473" s="301"/>
      <c r="E473" s="307"/>
      <c r="F473" s="392"/>
      <c r="G473" s="308"/>
      <c r="H473" s="296"/>
      <c r="I473" s="296"/>
      <c r="J473" s="296"/>
      <c r="K473" s="296"/>
      <c r="L473" s="296"/>
      <c r="M473" s="296"/>
      <c r="N473" s="300" t="str">
        <f>IF(P473="","",INDEX(Aux_loc!B:D,MATCH(P473,Aux_loc!D:D,0),2))</f>
        <v/>
      </c>
      <c r="O473" s="301"/>
      <c r="P473" s="297"/>
      <c r="Q473" s="297"/>
      <c r="R473" s="297"/>
      <c r="S473" s="297"/>
      <c r="T473" s="297"/>
      <c r="U473" s="297"/>
      <c r="V473" s="183"/>
      <c r="W473" s="183"/>
      <c r="X473" s="183"/>
      <c r="Y473" s="183"/>
      <c r="Z473" s="183"/>
      <c r="AA473" s="183"/>
      <c r="AB473" s="183"/>
      <c r="AC473" s="183"/>
      <c r="AD473" s="183"/>
      <c r="AE473" s="397" t="str">
        <f>IF(P473="","",INDEX(Aux_loc!D:E,MATCH(P473,Aux_loc!D:D,0),2))</f>
        <v/>
      </c>
      <c r="AG473">
        <f t="shared" si="49"/>
        <v>0</v>
      </c>
      <c r="AJ473">
        <f t="shared" si="50"/>
        <v>0</v>
      </c>
      <c r="AN473" t="b">
        <f t="shared" si="51"/>
        <v>0</v>
      </c>
      <c r="AO473" t="str">
        <f t="shared" si="52"/>
        <v/>
      </c>
      <c r="AP473" t="b">
        <f t="shared" si="53"/>
        <v>0</v>
      </c>
      <c r="AQ473" t="str">
        <f t="shared" si="54"/>
        <v/>
      </c>
      <c r="AR473" t="b">
        <f t="shared" si="55"/>
        <v>0</v>
      </c>
    </row>
    <row r="474" spans="3:44">
      <c r="C474" s="300" t="s">
        <v>927</v>
      </c>
      <c r="D474" s="301"/>
      <c r="E474" s="307"/>
      <c r="F474" s="392"/>
      <c r="G474" s="308"/>
      <c r="H474" s="296"/>
      <c r="I474" s="296"/>
      <c r="J474" s="296"/>
      <c r="K474" s="296"/>
      <c r="L474" s="296"/>
      <c r="M474" s="296"/>
      <c r="N474" s="300" t="str">
        <f>IF(P474="","",INDEX(Aux_loc!B:D,MATCH(P474,Aux_loc!D:D,0),2))</f>
        <v/>
      </c>
      <c r="O474" s="301"/>
      <c r="P474" s="297"/>
      <c r="Q474" s="297"/>
      <c r="R474" s="297"/>
      <c r="S474" s="297"/>
      <c r="T474" s="297"/>
      <c r="U474" s="297"/>
      <c r="V474" s="183"/>
      <c r="W474" s="183"/>
      <c r="X474" s="183"/>
      <c r="Y474" s="183"/>
      <c r="Z474" s="183"/>
      <c r="AA474" s="183"/>
      <c r="AB474" s="183"/>
      <c r="AC474" s="183"/>
      <c r="AD474" s="183"/>
      <c r="AE474" s="397" t="str">
        <f>IF(P474="","",INDEX(Aux_loc!D:E,MATCH(P474,Aux_loc!D:D,0),2))</f>
        <v/>
      </c>
      <c r="AG474">
        <f t="shared" si="49"/>
        <v>0</v>
      </c>
      <c r="AJ474">
        <f t="shared" si="50"/>
        <v>0</v>
      </c>
      <c r="AN474" t="b">
        <f t="shared" si="51"/>
        <v>0</v>
      </c>
      <c r="AO474" t="str">
        <f t="shared" si="52"/>
        <v/>
      </c>
      <c r="AP474" t="b">
        <f t="shared" si="53"/>
        <v>0</v>
      </c>
      <c r="AQ474" t="str">
        <f t="shared" si="54"/>
        <v/>
      </c>
      <c r="AR474" t="b">
        <f t="shared" si="55"/>
        <v>0</v>
      </c>
    </row>
    <row r="475" spans="3:44">
      <c r="C475" s="300" t="s">
        <v>928</v>
      </c>
      <c r="D475" s="301"/>
      <c r="E475" s="307"/>
      <c r="F475" s="392"/>
      <c r="G475" s="308"/>
      <c r="H475" s="296"/>
      <c r="I475" s="296"/>
      <c r="J475" s="296"/>
      <c r="K475" s="296"/>
      <c r="L475" s="296"/>
      <c r="M475" s="296"/>
      <c r="N475" s="300" t="str">
        <f>IF(P475="","",INDEX(Aux_loc!B:D,MATCH(P475,Aux_loc!D:D,0),2))</f>
        <v/>
      </c>
      <c r="O475" s="301"/>
      <c r="P475" s="297"/>
      <c r="Q475" s="297"/>
      <c r="R475" s="297"/>
      <c r="S475" s="297"/>
      <c r="T475" s="297"/>
      <c r="U475" s="297"/>
      <c r="V475" s="183"/>
      <c r="W475" s="183"/>
      <c r="X475" s="183"/>
      <c r="Y475" s="183"/>
      <c r="Z475" s="183"/>
      <c r="AA475" s="183"/>
      <c r="AB475" s="183"/>
      <c r="AC475" s="183"/>
      <c r="AD475" s="183"/>
      <c r="AE475" s="397" t="str">
        <f>IF(P475="","",INDEX(Aux_loc!D:E,MATCH(P475,Aux_loc!D:D,0),2))</f>
        <v/>
      </c>
      <c r="AG475">
        <f t="shared" si="49"/>
        <v>0</v>
      </c>
      <c r="AJ475">
        <f t="shared" si="50"/>
        <v>0</v>
      </c>
      <c r="AN475" t="b">
        <f t="shared" si="51"/>
        <v>0</v>
      </c>
      <c r="AO475" t="str">
        <f t="shared" si="52"/>
        <v/>
      </c>
      <c r="AP475" t="b">
        <f t="shared" si="53"/>
        <v>0</v>
      </c>
      <c r="AQ475" t="str">
        <f t="shared" si="54"/>
        <v/>
      </c>
      <c r="AR475" t="b">
        <f t="shared" si="55"/>
        <v>0</v>
      </c>
    </row>
    <row r="476" spans="3:44">
      <c r="C476" s="300" t="s">
        <v>929</v>
      </c>
      <c r="D476" s="301"/>
      <c r="E476" s="307"/>
      <c r="F476" s="392"/>
      <c r="G476" s="308"/>
      <c r="H476" s="296"/>
      <c r="I476" s="296"/>
      <c r="J476" s="296"/>
      <c r="K476" s="296"/>
      <c r="L476" s="296"/>
      <c r="M476" s="296"/>
      <c r="N476" s="300" t="str">
        <f>IF(P476="","",INDEX(Aux_loc!B:D,MATCH(P476,Aux_loc!D:D,0),2))</f>
        <v/>
      </c>
      <c r="O476" s="301"/>
      <c r="P476" s="297"/>
      <c r="Q476" s="297"/>
      <c r="R476" s="297"/>
      <c r="S476" s="297"/>
      <c r="T476" s="297"/>
      <c r="U476" s="297"/>
      <c r="V476" s="183"/>
      <c r="W476" s="183"/>
      <c r="X476" s="183"/>
      <c r="Y476" s="183"/>
      <c r="Z476" s="183"/>
      <c r="AA476" s="183"/>
      <c r="AB476" s="183"/>
      <c r="AC476" s="183"/>
      <c r="AD476" s="183"/>
      <c r="AE476" s="397" t="str">
        <f>IF(P476="","",INDEX(Aux_loc!D:E,MATCH(P476,Aux_loc!D:D,0),2))</f>
        <v/>
      </c>
      <c r="AG476">
        <f t="shared" si="49"/>
        <v>0</v>
      </c>
      <c r="AJ476">
        <f t="shared" si="50"/>
        <v>0</v>
      </c>
      <c r="AN476" t="b">
        <f t="shared" si="51"/>
        <v>0</v>
      </c>
      <c r="AO476" t="str">
        <f t="shared" si="52"/>
        <v/>
      </c>
      <c r="AP476" t="b">
        <f t="shared" si="53"/>
        <v>0</v>
      </c>
      <c r="AQ476" t="str">
        <f t="shared" si="54"/>
        <v/>
      </c>
      <c r="AR476" t="b">
        <f t="shared" si="55"/>
        <v>0</v>
      </c>
    </row>
    <row r="477" spans="3:44">
      <c r="C477" s="300" t="s">
        <v>930</v>
      </c>
      <c r="D477" s="301"/>
      <c r="E477" s="307"/>
      <c r="F477" s="392"/>
      <c r="G477" s="308"/>
      <c r="H477" s="296"/>
      <c r="I477" s="296"/>
      <c r="J477" s="296"/>
      <c r="K477" s="296"/>
      <c r="L477" s="296"/>
      <c r="M477" s="296"/>
      <c r="N477" s="300" t="str">
        <f>IF(P477="","",INDEX(Aux_loc!B:D,MATCH(P477,Aux_loc!D:D,0),2))</f>
        <v/>
      </c>
      <c r="O477" s="301"/>
      <c r="P477" s="297"/>
      <c r="Q477" s="297"/>
      <c r="R477" s="297"/>
      <c r="S477" s="297"/>
      <c r="T477" s="297"/>
      <c r="U477" s="297"/>
      <c r="V477" s="183"/>
      <c r="W477" s="183"/>
      <c r="X477" s="183"/>
      <c r="Y477" s="183"/>
      <c r="Z477" s="183"/>
      <c r="AA477" s="183"/>
      <c r="AB477" s="183"/>
      <c r="AC477" s="183"/>
      <c r="AD477" s="183"/>
      <c r="AE477" s="397" t="str">
        <f>IF(P477="","",INDEX(Aux_loc!D:E,MATCH(P477,Aux_loc!D:D,0),2))</f>
        <v/>
      </c>
      <c r="AG477">
        <f t="shared" si="49"/>
        <v>0</v>
      </c>
      <c r="AJ477">
        <f t="shared" si="50"/>
        <v>0</v>
      </c>
      <c r="AN477" t="b">
        <f t="shared" si="51"/>
        <v>0</v>
      </c>
      <c r="AO477" t="str">
        <f t="shared" si="52"/>
        <v/>
      </c>
      <c r="AP477" t="b">
        <f t="shared" si="53"/>
        <v>0</v>
      </c>
      <c r="AQ477" t="str">
        <f t="shared" si="54"/>
        <v/>
      </c>
      <c r="AR477" t="b">
        <f t="shared" si="55"/>
        <v>0</v>
      </c>
    </row>
    <row r="478" spans="3:44">
      <c r="C478" s="300" t="s">
        <v>931</v>
      </c>
      <c r="D478" s="301"/>
      <c r="E478" s="307"/>
      <c r="F478" s="392"/>
      <c r="G478" s="308"/>
      <c r="H478" s="296"/>
      <c r="I478" s="296"/>
      <c r="J478" s="296"/>
      <c r="K478" s="296"/>
      <c r="L478" s="296"/>
      <c r="M478" s="296"/>
      <c r="N478" s="300" t="str">
        <f>IF(P478="","",INDEX(Aux_loc!B:D,MATCH(P478,Aux_loc!D:D,0),2))</f>
        <v/>
      </c>
      <c r="O478" s="301"/>
      <c r="P478" s="297"/>
      <c r="Q478" s="297"/>
      <c r="R478" s="297"/>
      <c r="S478" s="297"/>
      <c r="T478" s="297"/>
      <c r="U478" s="297"/>
      <c r="V478" s="183"/>
      <c r="W478" s="183"/>
      <c r="X478" s="183"/>
      <c r="Y478" s="183"/>
      <c r="Z478" s="183"/>
      <c r="AA478" s="183"/>
      <c r="AB478" s="183"/>
      <c r="AC478" s="183"/>
      <c r="AD478" s="183"/>
      <c r="AE478" s="397" t="str">
        <f>IF(P478="","",INDEX(Aux_loc!D:E,MATCH(P478,Aux_loc!D:D,0),2))</f>
        <v/>
      </c>
      <c r="AG478">
        <f t="shared" si="49"/>
        <v>0</v>
      </c>
      <c r="AJ478">
        <f t="shared" si="50"/>
        <v>0</v>
      </c>
      <c r="AN478" t="b">
        <f t="shared" si="51"/>
        <v>0</v>
      </c>
      <c r="AO478" t="str">
        <f t="shared" si="52"/>
        <v/>
      </c>
      <c r="AP478" t="b">
        <f t="shared" si="53"/>
        <v>0</v>
      </c>
      <c r="AQ478" t="str">
        <f t="shared" si="54"/>
        <v/>
      </c>
      <c r="AR478" t="b">
        <f t="shared" si="55"/>
        <v>0</v>
      </c>
    </row>
    <row r="479" spans="3:44">
      <c r="C479" s="300" t="s">
        <v>932</v>
      </c>
      <c r="D479" s="301"/>
      <c r="E479" s="307"/>
      <c r="F479" s="392"/>
      <c r="G479" s="308"/>
      <c r="H479" s="296"/>
      <c r="I479" s="296"/>
      <c r="J479" s="296"/>
      <c r="K479" s="296"/>
      <c r="L479" s="296"/>
      <c r="M479" s="296"/>
      <c r="N479" s="300" t="str">
        <f>IF(P479="","",INDEX(Aux_loc!B:D,MATCH(P479,Aux_loc!D:D,0),2))</f>
        <v/>
      </c>
      <c r="O479" s="301"/>
      <c r="P479" s="297"/>
      <c r="Q479" s="297"/>
      <c r="R479" s="297"/>
      <c r="S479" s="297"/>
      <c r="T479" s="297"/>
      <c r="U479" s="297"/>
      <c r="V479" s="183"/>
      <c r="W479" s="183"/>
      <c r="X479" s="183"/>
      <c r="Y479" s="183"/>
      <c r="Z479" s="183"/>
      <c r="AA479" s="183"/>
      <c r="AB479" s="183"/>
      <c r="AC479" s="183"/>
      <c r="AD479" s="183"/>
      <c r="AE479" s="397" t="str">
        <f>IF(P479="","",INDEX(Aux_loc!D:E,MATCH(P479,Aux_loc!D:D,0),2))</f>
        <v/>
      </c>
      <c r="AG479">
        <f t="shared" si="49"/>
        <v>0</v>
      </c>
      <c r="AJ479">
        <f t="shared" si="50"/>
        <v>0</v>
      </c>
      <c r="AN479" t="b">
        <f t="shared" si="51"/>
        <v>0</v>
      </c>
      <c r="AO479" t="str">
        <f t="shared" si="52"/>
        <v/>
      </c>
      <c r="AP479" t="b">
        <f t="shared" si="53"/>
        <v>0</v>
      </c>
      <c r="AQ479" t="str">
        <f t="shared" si="54"/>
        <v/>
      </c>
      <c r="AR479" t="b">
        <f t="shared" si="55"/>
        <v>0</v>
      </c>
    </row>
    <row r="480" spans="3:44">
      <c r="C480" s="300" t="s">
        <v>933</v>
      </c>
      <c r="D480" s="301"/>
      <c r="E480" s="307"/>
      <c r="F480" s="392"/>
      <c r="G480" s="308"/>
      <c r="H480" s="296"/>
      <c r="I480" s="296"/>
      <c r="J480" s="296"/>
      <c r="K480" s="296"/>
      <c r="L480" s="296"/>
      <c r="M480" s="296"/>
      <c r="N480" s="300" t="str">
        <f>IF(P480="","",INDEX(Aux_loc!B:D,MATCH(P480,Aux_loc!D:D,0),2))</f>
        <v/>
      </c>
      <c r="O480" s="301"/>
      <c r="P480" s="297"/>
      <c r="Q480" s="297"/>
      <c r="R480" s="297"/>
      <c r="S480" s="297"/>
      <c r="T480" s="297"/>
      <c r="U480" s="297"/>
      <c r="V480" s="183"/>
      <c r="W480" s="183"/>
      <c r="X480" s="183"/>
      <c r="Y480" s="183"/>
      <c r="Z480" s="183"/>
      <c r="AA480" s="183"/>
      <c r="AB480" s="183"/>
      <c r="AC480" s="183"/>
      <c r="AD480" s="183"/>
      <c r="AE480" s="397" t="str">
        <f>IF(P480="","",INDEX(Aux_loc!D:E,MATCH(P480,Aux_loc!D:D,0),2))</f>
        <v/>
      </c>
      <c r="AG480">
        <f t="shared" si="49"/>
        <v>0</v>
      </c>
      <c r="AJ480">
        <f t="shared" si="50"/>
        <v>0</v>
      </c>
      <c r="AN480" t="b">
        <f t="shared" si="51"/>
        <v>0</v>
      </c>
      <c r="AO480" t="str">
        <f t="shared" si="52"/>
        <v/>
      </c>
      <c r="AP480" t="b">
        <f t="shared" si="53"/>
        <v>0</v>
      </c>
      <c r="AQ480" t="str">
        <f t="shared" si="54"/>
        <v/>
      </c>
      <c r="AR480" t="b">
        <f t="shared" si="55"/>
        <v>0</v>
      </c>
    </row>
    <row r="481" spans="3:44">
      <c r="C481" s="300" t="s">
        <v>934</v>
      </c>
      <c r="D481" s="301"/>
      <c r="E481" s="307"/>
      <c r="F481" s="392"/>
      <c r="G481" s="308"/>
      <c r="H481" s="296"/>
      <c r="I481" s="296"/>
      <c r="J481" s="296"/>
      <c r="K481" s="296"/>
      <c r="L481" s="296"/>
      <c r="M481" s="296"/>
      <c r="N481" s="300" t="str">
        <f>IF(P481="","",INDEX(Aux_loc!B:D,MATCH(P481,Aux_loc!D:D,0),2))</f>
        <v/>
      </c>
      <c r="O481" s="301"/>
      <c r="P481" s="297"/>
      <c r="Q481" s="297"/>
      <c r="R481" s="297"/>
      <c r="S481" s="297"/>
      <c r="T481" s="297"/>
      <c r="U481" s="297"/>
      <c r="V481" s="183"/>
      <c r="W481" s="183"/>
      <c r="X481" s="183"/>
      <c r="Y481" s="183"/>
      <c r="Z481" s="183"/>
      <c r="AA481" s="183"/>
      <c r="AB481" s="183"/>
      <c r="AC481" s="183"/>
      <c r="AD481" s="183"/>
      <c r="AE481" s="397" t="str">
        <f>IF(P481="","",INDEX(Aux_loc!D:E,MATCH(P481,Aux_loc!D:D,0),2))</f>
        <v/>
      </c>
      <c r="AG481">
        <f t="shared" si="49"/>
        <v>0</v>
      </c>
      <c r="AJ481">
        <f t="shared" si="50"/>
        <v>0</v>
      </c>
      <c r="AN481" t="b">
        <f t="shared" si="51"/>
        <v>0</v>
      </c>
      <c r="AO481" t="str">
        <f t="shared" si="52"/>
        <v/>
      </c>
      <c r="AP481" t="b">
        <f t="shared" si="53"/>
        <v>0</v>
      </c>
      <c r="AQ481" t="str">
        <f t="shared" si="54"/>
        <v/>
      </c>
      <c r="AR481" t="b">
        <f t="shared" si="55"/>
        <v>0</v>
      </c>
    </row>
    <row r="482" spans="3:44">
      <c r="C482" s="300" t="s">
        <v>935</v>
      </c>
      <c r="D482" s="301"/>
      <c r="E482" s="307"/>
      <c r="F482" s="392"/>
      <c r="G482" s="308"/>
      <c r="H482" s="296"/>
      <c r="I482" s="296"/>
      <c r="J482" s="296"/>
      <c r="K482" s="296"/>
      <c r="L482" s="296"/>
      <c r="M482" s="296"/>
      <c r="N482" s="300" t="str">
        <f>IF(P482="","",INDEX(Aux_loc!B:D,MATCH(P482,Aux_loc!D:D,0),2))</f>
        <v/>
      </c>
      <c r="O482" s="301"/>
      <c r="P482" s="297"/>
      <c r="Q482" s="297"/>
      <c r="R482" s="297"/>
      <c r="S482" s="297"/>
      <c r="T482" s="297"/>
      <c r="U482" s="297"/>
      <c r="V482" s="183"/>
      <c r="W482" s="183"/>
      <c r="X482" s="183"/>
      <c r="Y482" s="183"/>
      <c r="Z482" s="183"/>
      <c r="AA482" s="183"/>
      <c r="AB482" s="183"/>
      <c r="AC482" s="183"/>
      <c r="AD482" s="183"/>
      <c r="AE482" s="397" t="str">
        <f>IF(P482="","",INDEX(Aux_loc!D:E,MATCH(P482,Aux_loc!D:D,0),2))</f>
        <v/>
      </c>
      <c r="AG482">
        <f t="shared" si="49"/>
        <v>0</v>
      </c>
      <c r="AJ482">
        <f t="shared" si="50"/>
        <v>0</v>
      </c>
      <c r="AN482" t="b">
        <f t="shared" si="51"/>
        <v>0</v>
      </c>
      <c r="AO482" t="str">
        <f t="shared" si="52"/>
        <v/>
      </c>
      <c r="AP482" t="b">
        <f t="shared" si="53"/>
        <v>0</v>
      </c>
      <c r="AQ482" t="str">
        <f t="shared" si="54"/>
        <v/>
      </c>
      <c r="AR482" t="b">
        <f t="shared" si="55"/>
        <v>0</v>
      </c>
    </row>
    <row r="483" spans="3:44">
      <c r="C483" s="300" t="s">
        <v>936</v>
      </c>
      <c r="D483" s="301"/>
      <c r="E483" s="307"/>
      <c r="F483" s="392"/>
      <c r="G483" s="308"/>
      <c r="H483" s="296"/>
      <c r="I483" s="296"/>
      <c r="J483" s="296"/>
      <c r="K483" s="296"/>
      <c r="L483" s="296"/>
      <c r="M483" s="296"/>
      <c r="N483" s="300" t="str">
        <f>IF(P483="","",INDEX(Aux_loc!B:D,MATCH(P483,Aux_loc!D:D,0),2))</f>
        <v/>
      </c>
      <c r="O483" s="301"/>
      <c r="P483" s="297"/>
      <c r="Q483" s="297"/>
      <c r="R483" s="297"/>
      <c r="S483" s="297"/>
      <c r="T483" s="297"/>
      <c r="U483" s="297"/>
      <c r="V483" s="183"/>
      <c r="W483" s="183"/>
      <c r="X483" s="183"/>
      <c r="Y483" s="183"/>
      <c r="Z483" s="183"/>
      <c r="AA483" s="183"/>
      <c r="AB483" s="183"/>
      <c r="AC483" s="183"/>
      <c r="AD483" s="183"/>
      <c r="AE483" s="397" t="str">
        <f>IF(P483="","",INDEX(Aux_loc!D:E,MATCH(P483,Aux_loc!D:D,0),2))</f>
        <v/>
      </c>
      <c r="AG483">
        <f t="shared" si="49"/>
        <v>0</v>
      </c>
      <c r="AJ483">
        <f t="shared" si="50"/>
        <v>0</v>
      </c>
      <c r="AN483" t="b">
        <f t="shared" si="51"/>
        <v>0</v>
      </c>
      <c r="AO483" t="str">
        <f t="shared" si="52"/>
        <v/>
      </c>
      <c r="AP483" t="b">
        <f t="shared" si="53"/>
        <v>0</v>
      </c>
      <c r="AQ483" t="str">
        <f t="shared" si="54"/>
        <v/>
      </c>
      <c r="AR483" t="b">
        <f t="shared" si="55"/>
        <v>0</v>
      </c>
    </row>
    <row r="484" spans="3:44">
      <c r="C484" s="300" t="s">
        <v>937</v>
      </c>
      <c r="D484" s="301"/>
      <c r="E484" s="307"/>
      <c r="F484" s="392"/>
      <c r="G484" s="308"/>
      <c r="H484" s="296"/>
      <c r="I484" s="296"/>
      <c r="J484" s="296"/>
      <c r="K484" s="296"/>
      <c r="L484" s="296"/>
      <c r="M484" s="296"/>
      <c r="N484" s="300" t="str">
        <f>IF(P484="","",INDEX(Aux_loc!B:D,MATCH(P484,Aux_loc!D:D,0),2))</f>
        <v/>
      </c>
      <c r="O484" s="301"/>
      <c r="P484" s="297"/>
      <c r="Q484" s="297"/>
      <c r="R484" s="297"/>
      <c r="S484" s="297"/>
      <c r="T484" s="297"/>
      <c r="U484" s="297"/>
      <c r="V484" s="183"/>
      <c r="W484" s="183"/>
      <c r="X484" s="183"/>
      <c r="Y484" s="183"/>
      <c r="Z484" s="183"/>
      <c r="AA484" s="183"/>
      <c r="AB484" s="183"/>
      <c r="AC484" s="183"/>
      <c r="AD484" s="183"/>
      <c r="AE484" s="397" t="str">
        <f>IF(P484="","",INDEX(Aux_loc!D:E,MATCH(P484,Aux_loc!D:D,0),2))</f>
        <v/>
      </c>
      <c r="AG484">
        <f t="shared" si="49"/>
        <v>0</v>
      </c>
      <c r="AJ484">
        <f t="shared" si="50"/>
        <v>0</v>
      </c>
      <c r="AN484" t="b">
        <f t="shared" si="51"/>
        <v>0</v>
      </c>
      <c r="AO484" t="str">
        <f t="shared" si="52"/>
        <v/>
      </c>
      <c r="AP484" t="b">
        <f t="shared" si="53"/>
        <v>0</v>
      </c>
      <c r="AQ484" t="str">
        <f t="shared" si="54"/>
        <v/>
      </c>
      <c r="AR484" t="b">
        <f t="shared" si="55"/>
        <v>0</v>
      </c>
    </row>
    <row r="485" spans="3:44">
      <c r="C485" s="300" t="s">
        <v>938</v>
      </c>
      <c r="D485" s="301"/>
      <c r="E485" s="307"/>
      <c r="F485" s="392"/>
      <c r="G485" s="308"/>
      <c r="H485" s="296"/>
      <c r="I485" s="296"/>
      <c r="J485" s="296"/>
      <c r="K485" s="296"/>
      <c r="L485" s="296"/>
      <c r="M485" s="296"/>
      <c r="N485" s="300" t="str">
        <f>IF(P485="","",INDEX(Aux_loc!B:D,MATCH(P485,Aux_loc!D:D,0),2))</f>
        <v/>
      </c>
      <c r="O485" s="301"/>
      <c r="P485" s="297"/>
      <c r="Q485" s="297"/>
      <c r="R485" s="297"/>
      <c r="S485" s="297"/>
      <c r="T485" s="297"/>
      <c r="U485" s="297"/>
      <c r="V485" s="183"/>
      <c r="W485" s="183"/>
      <c r="X485" s="183"/>
      <c r="Y485" s="183"/>
      <c r="Z485" s="183"/>
      <c r="AA485" s="183"/>
      <c r="AB485" s="183"/>
      <c r="AC485" s="183"/>
      <c r="AD485" s="183"/>
      <c r="AE485" s="397" t="str">
        <f>IF(P485="","",INDEX(Aux_loc!D:E,MATCH(P485,Aux_loc!D:D,0),2))</f>
        <v/>
      </c>
      <c r="AG485">
        <f t="shared" si="49"/>
        <v>0</v>
      </c>
      <c r="AJ485">
        <f t="shared" si="50"/>
        <v>0</v>
      </c>
      <c r="AN485" t="b">
        <f t="shared" si="51"/>
        <v>0</v>
      </c>
      <c r="AO485" t="str">
        <f t="shared" si="52"/>
        <v/>
      </c>
      <c r="AP485" t="b">
        <f t="shared" si="53"/>
        <v>0</v>
      </c>
      <c r="AQ485" t="str">
        <f t="shared" si="54"/>
        <v/>
      </c>
      <c r="AR485" t="b">
        <f t="shared" si="55"/>
        <v>0</v>
      </c>
    </row>
    <row r="486" spans="3:44">
      <c r="C486" s="300" t="s">
        <v>939</v>
      </c>
      <c r="D486" s="301"/>
      <c r="E486" s="307"/>
      <c r="F486" s="392"/>
      <c r="G486" s="308"/>
      <c r="H486" s="296"/>
      <c r="I486" s="296"/>
      <c r="J486" s="296"/>
      <c r="K486" s="296"/>
      <c r="L486" s="296"/>
      <c r="M486" s="296"/>
      <c r="N486" s="300" t="str">
        <f>IF(P486="","",INDEX(Aux_loc!B:D,MATCH(P486,Aux_loc!D:D,0),2))</f>
        <v/>
      </c>
      <c r="O486" s="301"/>
      <c r="P486" s="297"/>
      <c r="Q486" s="297"/>
      <c r="R486" s="297"/>
      <c r="S486" s="297"/>
      <c r="T486" s="297"/>
      <c r="U486" s="297"/>
      <c r="V486" s="183"/>
      <c r="W486" s="183"/>
      <c r="X486" s="183"/>
      <c r="Y486" s="183"/>
      <c r="Z486" s="183"/>
      <c r="AA486" s="183"/>
      <c r="AB486" s="183"/>
      <c r="AC486" s="183"/>
      <c r="AD486" s="183"/>
      <c r="AE486" s="397" t="str">
        <f>IF(P486="","",INDEX(Aux_loc!D:E,MATCH(P486,Aux_loc!D:D,0),2))</f>
        <v/>
      </c>
      <c r="AG486">
        <f t="shared" si="49"/>
        <v>0</v>
      </c>
      <c r="AJ486">
        <f t="shared" si="50"/>
        <v>0</v>
      </c>
      <c r="AN486" t="b">
        <f t="shared" si="51"/>
        <v>0</v>
      </c>
      <c r="AO486" t="str">
        <f t="shared" si="52"/>
        <v/>
      </c>
      <c r="AP486" t="b">
        <f t="shared" si="53"/>
        <v>0</v>
      </c>
      <c r="AQ486" t="str">
        <f t="shared" si="54"/>
        <v/>
      </c>
      <c r="AR486" t="b">
        <f t="shared" si="55"/>
        <v>0</v>
      </c>
    </row>
    <row r="487" spans="3:44">
      <c r="C487" s="300" t="s">
        <v>940</v>
      </c>
      <c r="D487" s="301"/>
      <c r="E487" s="307"/>
      <c r="F487" s="392"/>
      <c r="G487" s="308"/>
      <c r="H487" s="296"/>
      <c r="I487" s="296"/>
      <c r="J487" s="296"/>
      <c r="K487" s="296"/>
      <c r="L487" s="296"/>
      <c r="M487" s="296"/>
      <c r="N487" s="300" t="str">
        <f>IF(P487="","",INDEX(Aux_loc!B:D,MATCH(P487,Aux_loc!D:D,0),2))</f>
        <v/>
      </c>
      <c r="O487" s="301"/>
      <c r="P487" s="297"/>
      <c r="Q487" s="297"/>
      <c r="R487" s="297"/>
      <c r="S487" s="297"/>
      <c r="T487" s="297"/>
      <c r="U487" s="297"/>
      <c r="V487" s="183"/>
      <c r="W487" s="183"/>
      <c r="X487" s="183"/>
      <c r="Y487" s="183"/>
      <c r="Z487" s="183"/>
      <c r="AA487" s="183"/>
      <c r="AB487" s="183"/>
      <c r="AC487" s="183"/>
      <c r="AD487" s="183"/>
      <c r="AE487" s="397" t="str">
        <f>IF(P487="","",INDEX(Aux_loc!D:E,MATCH(P487,Aux_loc!D:D,0),2))</f>
        <v/>
      </c>
      <c r="AG487">
        <f t="shared" si="49"/>
        <v>0</v>
      </c>
      <c r="AJ487">
        <f t="shared" si="50"/>
        <v>0</v>
      </c>
      <c r="AN487" t="b">
        <f t="shared" si="51"/>
        <v>0</v>
      </c>
      <c r="AO487" t="str">
        <f t="shared" si="52"/>
        <v/>
      </c>
      <c r="AP487" t="b">
        <f t="shared" si="53"/>
        <v>0</v>
      </c>
      <c r="AQ487" t="str">
        <f t="shared" si="54"/>
        <v/>
      </c>
      <c r="AR487" t="b">
        <f t="shared" si="55"/>
        <v>0</v>
      </c>
    </row>
    <row r="488" spans="3:44">
      <c r="C488" s="300" t="s">
        <v>941</v>
      </c>
      <c r="D488" s="301"/>
      <c r="E488" s="307"/>
      <c r="F488" s="392"/>
      <c r="G488" s="308"/>
      <c r="H488" s="296"/>
      <c r="I488" s="296"/>
      <c r="J488" s="296"/>
      <c r="K488" s="296"/>
      <c r="L488" s="296"/>
      <c r="M488" s="296"/>
      <c r="N488" s="300" t="str">
        <f>IF(P488="","",INDEX(Aux_loc!B:D,MATCH(P488,Aux_loc!D:D,0),2))</f>
        <v/>
      </c>
      <c r="O488" s="301"/>
      <c r="P488" s="297"/>
      <c r="Q488" s="297"/>
      <c r="R488" s="297"/>
      <c r="S488" s="297"/>
      <c r="T488" s="297"/>
      <c r="U488" s="297"/>
      <c r="V488" s="183"/>
      <c r="W488" s="183"/>
      <c r="X488" s="183"/>
      <c r="Y488" s="183"/>
      <c r="Z488" s="183"/>
      <c r="AA488" s="183"/>
      <c r="AB488" s="183"/>
      <c r="AC488" s="183"/>
      <c r="AD488" s="183"/>
      <c r="AE488" s="397" t="str">
        <f>IF(P488="","",INDEX(Aux_loc!D:E,MATCH(P488,Aux_loc!D:D,0),2))</f>
        <v/>
      </c>
      <c r="AG488">
        <f t="shared" si="49"/>
        <v>0</v>
      </c>
      <c r="AJ488">
        <f t="shared" si="50"/>
        <v>0</v>
      </c>
      <c r="AN488" t="b">
        <f t="shared" si="51"/>
        <v>0</v>
      </c>
      <c r="AO488" t="str">
        <f t="shared" si="52"/>
        <v/>
      </c>
      <c r="AP488" t="b">
        <f t="shared" si="53"/>
        <v>0</v>
      </c>
      <c r="AQ488" t="str">
        <f t="shared" si="54"/>
        <v/>
      </c>
      <c r="AR488" t="b">
        <f t="shared" si="55"/>
        <v>0</v>
      </c>
    </row>
    <row r="489" spans="3:44">
      <c r="C489" s="300" t="s">
        <v>942</v>
      </c>
      <c r="D489" s="301"/>
      <c r="E489" s="307"/>
      <c r="F489" s="392"/>
      <c r="G489" s="308"/>
      <c r="H489" s="296"/>
      <c r="I489" s="296"/>
      <c r="J489" s="296"/>
      <c r="K489" s="296"/>
      <c r="L489" s="296"/>
      <c r="M489" s="296"/>
      <c r="N489" s="300" t="str">
        <f>IF(P489="","",INDEX(Aux_loc!B:D,MATCH(P489,Aux_loc!D:D,0),2))</f>
        <v/>
      </c>
      <c r="O489" s="301"/>
      <c r="P489" s="297"/>
      <c r="Q489" s="297"/>
      <c r="R489" s="297"/>
      <c r="S489" s="297"/>
      <c r="T489" s="297"/>
      <c r="U489" s="297"/>
      <c r="V489" s="183"/>
      <c r="W489" s="183"/>
      <c r="X489" s="183"/>
      <c r="Y489" s="183"/>
      <c r="Z489" s="183"/>
      <c r="AA489" s="183"/>
      <c r="AB489" s="183"/>
      <c r="AC489" s="183"/>
      <c r="AD489" s="183"/>
      <c r="AE489" s="397" t="str">
        <f>IF(P489="","",INDEX(Aux_loc!D:E,MATCH(P489,Aux_loc!D:D,0),2))</f>
        <v/>
      </c>
      <c r="AG489">
        <f t="shared" si="49"/>
        <v>0</v>
      </c>
      <c r="AJ489">
        <f t="shared" si="50"/>
        <v>0</v>
      </c>
      <c r="AN489" t="b">
        <f t="shared" si="51"/>
        <v>0</v>
      </c>
      <c r="AO489" t="str">
        <f t="shared" si="52"/>
        <v/>
      </c>
      <c r="AP489" t="b">
        <f t="shared" si="53"/>
        <v>0</v>
      </c>
      <c r="AQ489" t="str">
        <f t="shared" si="54"/>
        <v/>
      </c>
      <c r="AR489" t="b">
        <f t="shared" si="55"/>
        <v>0</v>
      </c>
    </row>
    <row r="490" spans="3:44">
      <c r="C490" s="300" t="s">
        <v>943</v>
      </c>
      <c r="D490" s="301"/>
      <c r="E490" s="307"/>
      <c r="F490" s="392"/>
      <c r="G490" s="308"/>
      <c r="H490" s="296"/>
      <c r="I490" s="296"/>
      <c r="J490" s="296"/>
      <c r="K490" s="296"/>
      <c r="L490" s="296"/>
      <c r="M490" s="296"/>
      <c r="N490" s="300" t="str">
        <f>IF(P490="","",INDEX(Aux_loc!B:D,MATCH(P490,Aux_loc!D:D,0),2))</f>
        <v/>
      </c>
      <c r="O490" s="301"/>
      <c r="P490" s="297"/>
      <c r="Q490" s="297"/>
      <c r="R490" s="297"/>
      <c r="S490" s="297"/>
      <c r="T490" s="297"/>
      <c r="U490" s="297"/>
      <c r="V490" s="183"/>
      <c r="W490" s="183"/>
      <c r="X490" s="183"/>
      <c r="Y490" s="183"/>
      <c r="Z490" s="183"/>
      <c r="AA490" s="183"/>
      <c r="AB490" s="183"/>
      <c r="AC490" s="183"/>
      <c r="AD490" s="183"/>
      <c r="AE490" s="397" t="str">
        <f>IF(P490="","",INDEX(Aux_loc!D:E,MATCH(P490,Aux_loc!D:D,0),2))</f>
        <v/>
      </c>
      <c r="AG490">
        <f t="shared" si="49"/>
        <v>0</v>
      </c>
      <c r="AJ490">
        <f t="shared" si="50"/>
        <v>0</v>
      </c>
      <c r="AN490" t="b">
        <f t="shared" si="51"/>
        <v>0</v>
      </c>
      <c r="AO490" t="str">
        <f t="shared" si="52"/>
        <v/>
      </c>
      <c r="AP490" t="b">
        <f t="shared" si="53"/>
        <v>0</v>
      </c>
      <c r="AQ490" t="str">
        <f t="shared" si="54"/>
        <v/>
      </c>
      <c r="AR490" t="b">
        <f t="shared" si="55"/>
        <v>0</v>
      </c>
    </row>
    <row r="491" spans="3:44">
      <c r="C491" s="300" t="s">
        <v>944</v>
      </c>
      <c r="D491" s="301"/>
      <c r="E491" s="307"/>
      <c r="F491" s="392"/>
      <c r="G491" s="308"/>
      <c r="H491" s="296"/>
      <c r="I491" s="296"/>
      <c r="J491" s="296"/>
      <c r="K491" s="296"/>
      <c r="L491" s="296"/>
      <c r="M491" s="296"/>
      <c r="N491" s="300" t="str">
        <f>IF(P491="","",INDEX(Aux_loc!B:D,MATCH(P491,Aux_loc!D:D,0),2))</f>
        <v/>
      </c>
      <c r="O491" s="301"/>
      <c r="P491" s="297"/>
      <c r="Q491" s="297"/>
      <c r="R491" s="297"/>
      <c r="S491" s="297"/>
      <c r="T491" s="297"/>
      <c r="U491" s="297"/>
      <c r="V491" s="183"/>
      <c r="W491" s="183"/>
      <c r="X491" s="183"/>
      <c r="Y491" s="183"/>
      <c r="Z491" s="183"/>
      <c r="AA491" s="183"/>
      <c r="AB491" s="183"/>
      <c r="AC491" s="183"/>
      <c r="AD491" s="183"/>
      <c r="AE491" s="397" t="str">
        <f>IF(P491="","",INDEX(Aux_loc!D:E,MATCH(P491,Aux_loc!D:D,0),2))</f>
        <v/>
      </c>
      <c r="AG491">
        <f t="shared" si="49"/>
        <v>0</v>
      </c>
      <c r="AJ491">
        <f t="shared" si="50"/>
        <v>0</v>
      </c>
      <c r="AN491" t="b">
        <f t="shared" si="51"/>
        <v>0</v>
      </c>
      <c r="AO491" t="str">
        <f t="shared" si="52"/>
        <v/>
      </c>
      <c r="AP491" t="b">
        <f t="shared" si="53"/>
        <v>0</v>
      </c>
      <c r="AQ491" t="str">
        <f t="shared" si="54"/>
        <v/>
      </c>
      <c r="AR491" t="b">
        <f t="shared" si="55"/>
        <v>0</v>
      </c>
    </row>
    <row r="492" spans="3:44">
      <c r="C492" s="300" t="s">
        <v>945</v>
      </c>
      <c r="D492" s="301"/>
      <c r="E492" s="307"/>
      <c r="F492" s="392"/>
      <c r="G492" s="308"/>
      <c r="H492" s="296"/>
      <c r="I492" s="296"/>
      <c r="J492" s="296"/>
      <c r="K492" s="296"/>
      <c r="L492" s="296"/>
      <c r="M492" s="296"/>
      <c r="N492" s="300" t="str">
        <f>IF(P492="","",INDEX(Aux_loc!B:D,MATCH(P492,Aux_loc!D:D,0),2))</f>
        <v/>
      </c>
      <c r="O492" s="301"/>
      <c r="P492" s="297"/>
      <c r="Q492" s="297"/>
      <c r="R492" s="297"/>
      <c r="S492" s="297"/>
      <c r="T492" s="297"/>
      <c r="U492" s="297"/>
      <c r="V492" s="183"/>
      <c r="W492" s="183"/>
      <c r="X492" s="183"/>
      <c r="Y492" s="183"/>
      <c r="Z492" s="183"/>
      <c r="AA492" s="183"/>
      <c r="AB492" s="183"/>
      <c r="AC492" s="183"/>
      <c r="AD492" s="183"/>
      <c r="AE492" s="397" t="str">
        <f>IF(P492="","",INDEX(Aux_loc!D:E,MATCH(P492,Aux_loc!D:D,0),2))</f>
        <v/>
      </c>
      <c r="AG492">
        <f t="shared" si="49"/>
        <v>0</v>
      </c>
      <c r="AJ492">
        <f t="shared" si="50"/>
        <v>0</v>
      </c>
      <c r="AN492" t="b">
        <f t="shared" si="51"/>
        <v>0</v>
      </c>
      <c r="AO492" t="str">
        <f t="shared" si="52"/>
        <v/>
      </c>
      <c r="AP492" t="b">
        <f t="shared" si="53"/>
        <v>0</v>
      </c>
      <c r="AQ492" t="str">
        <f t="shared" si="54"/>
        <v/>
      </c>
      <c r="AR492" t="b">
        <f t="shared" si="55"/>
        <v>0</v>
      </c>
    </row>
    <row r="493" spans="3:44">
      <c r="C493" s="300" t="s">
        <v>946</v>
      </c>
      <c r="D493" s="301"/>
      <c r="E493" s="307"/>
      <c r="F493" s="392"/>
      <c r="G493" s="308"/>
      <c r="H493" s="296"/>
      <c r="I493" s="296"/>
      <c r="J493" s="296"/>
      <c r="K493" s="296"/>
      <c r="L493" s="296"/>
      <c r="M493" s="296"/>
      <c r="N493" s="300" t="str">
        <f>IF(P493="","",INDEX(Aux_loc!B:D,MATCH(P493,Aux_loc!D:D,0),2))</f>
        <v/>
      </c>
      <c r="O493" s="301"/>
      <c r="P493" s="297"/>
      <c r="Q493" s="297"/>
      <c r="R493" s="297"/>
      <c r="S493" s="297"/>
      <c r="T493" s="297"/>
      <c r="U493" s="297"/>
      <c r="V493" s="183"/>
      <c r="W493" s="183"/>
      <c r="X493" s="183"/>
      <c r="Y493" s="183"/>
      <c r="Z493" s="183"/>
      <c r="AA493" s="183"/>
      <c r="AB493" s="183"/>
      <c r="AC493" s="183"/>
      <c r="AD493" s="183"/>
      <c r="AE493" s="397" t="str">
        <f>IF(P493="","",INDEX(Aux_loc!D:E,MATCH(P493,Aux_loc!D:D,0),2))</f>
        <v/>
      </c>
      <c r="AG493">
        <f t="shared" si="49"/>
        <v>0</v>
      </c>
      <c r="AJ493">
        <f t="shared" si="50"/>
        <v>0</v>
      </c>
      <c r="AN493" t="b">
        <f t="shared" si="51"/>
        <v>0</v>
      </c>
      <c r="AO493" t="str">
        <f t="shared" si="52"/>
        <v/>
      </c>
      <c r="AP493" t="b">
        <f t="shared" si="53"/>
        <v>0</v>
      </c>
      <c r="AQ493" t="str">
        <f t="shared" si="54"/>
        <v/>
      </c>
      <c r="AR493" t="b">
        <f t="shared" si="55"/>
        <v>0</v>
      </c>
    </row>
    <row r="494" spans="3:44">
      <c r="C494" s="300" t="s">
        <v>947</v>
      </c>
      <c r="D494" s="301"/>
      <c r="E494" s="307"/>
      <c r="F494" s="392"/>
      <c r="G494" s="308"/>
      <c r="H494" s="296"/>
      <c r="I494" s="296"/>
      <c r="J494" s="296"/>
      <c r="K494" s="296"/>
      <c r="L494" s="296"/>
      <c r="M494" s="296"/>
      <c r="N494" s="300" t="str">
        <f>IF(P494="","",INDEX(Aux_loc!B:D,MATCH(P494,Aux_loc!D:D,0),2))</f>
        <v/>
      </c>
      <c r="O494" s="301"/>
      <c r="P494" s="297"/>
      <c r="Q494" s="297"/>
      <c r="R494" s="297"/>
      <c r="S494" s="297"/>
      <c r="T494" s="297"/>
      <c r="U494" s="297"/>
      <c r="V494" s="183"/>
      <c r="W494" s="183"/>
      <c r="X494" s="183"/>
      <c r="Y494" s="183"/>
      <c r="Z494" s="183"/>
      <c r="AA494" s="183"/>
      <c r="AB494" s="183"/>
      <c r="AC494" s="183"/>
      <c r="AD494" s="183"/>
      <c r="AE494" s="397" t="str">
        <f>IF(P494="","",INDEX(Aux_loc!D:E,MATCH(P494,Aux_loc!D:D,0),2))</f>
        <v/>
      </c>
      <c r="AG494">
        <f t="shared" si="49"/>
        <v>0</v>
      </c>
      <c r="AJ494">
        <f t="shared" si="50"/>
        <v>0</v>
      </c>
      <c r="AN494" t="b">
        <f t="shared" si="51"/>
        <v>0</v>
      </c>
      <c r="AO494" t="str">
        <f t="shared" si="52"/>
        <v/>
      </c>
      <c r="AP494" t="b">
        <f t="shared" si="53"/>
        <v>0</v>
      </c>
      <c r="AQ494" t="str">
        <f t="shared" si="54"/>
        <v/>
      </c>
      <c r="AR494" t="b">
        <f t="shared" si="55"/>
        <v>0</v>
      </c>
    </row>
    <row r="495" spans="3:44">
      <c r="C495" s="300" t="s">
        <v>948</v>
      </c>
      <c r="D495" s="301"/>
      <c r="E495" s="307"/>
      <c r="F495" s="392"/>
      <c r="G495" s="308"/>
      <c r="H495" s="296"/>
      <c r="I495" s="296"/>
      <c r="J495" s="296"/>
      <c r="K495" s="296"/>
      <c r="L495" s="296"/>
      <c r="M495" s="296"/>
      <c r="N495" s="300" t="str">
        <f>IF(P495="","",INDEX(Aux_loc!B:D,MATCH(P495,Aux_loc!D:D,0),2))</f>
        <v/>
      </c>
      <c r="O495" s="301"/>
      <c r="P495" s="297"/>
      <c r="Q495" s="297"/>
      <c r="R495" s="297"/>
      <c r="S495" s="297"/>
      <c r="T495" s="297"/>
      <c r="U495" s="297"/>
      <c r="V495" s="183"/>
      <c r="W495" s="183"/>
      <c r="X495" s="183"/>
      <c r="Y495" s="183"/>
      <c r="Z495" s="183"/>
      <c r="AA495" s="183"/>
      <c r="AB495" s="183"/>
      <c r="AC495" s="183"/>
      <c r="AD495" s="183"/>
      <c r="AE495" s="397" t="str">
        <f>IF(P495="","",INDEX(Aux_loc!D:E,MATCH(P495,Aux_loc!D:D,0),2))</f>
        <v/>
      </c>
      <c r="AG495">
        <f t="shared" si="49"/>
        <v>0</v>
      </c>
      <c r="AJ495">
        <f t="shared" si="50"/>
        <v>0</v>
      </c>
      <c r="AN495" t="b">
        <f t="shared" si="51"/>
        <v>0</v>
      </c>
      <c r="AO495" t="str">
        <f t="shared" si="52"/>
        <v/>
      </c>
      <c r="AP495" t="b">
        <f t="shared" si="53"/>
        <v>0</v>
      </c>
      <c r="AQ495" t="str">
        <f t="shared" si="54"/>
        <v/>
      </c>
      <c r="AR495" t="b">
        <f t="shared" si="55"/>
        <v>0</v>
      </c>
    </row>
    <row r="496" spans="3:44">
      <c r="C496" s="300" t="s">
        <v>949</v>
      </c>
      <c r="D496" s="301"/>
      <c r="E496" s="307"/>
      <c r="F496" s="392"/>
      <c r="G496" s="308"/>
      <c r="H496" s="296"/>
      <c r="I496" s="296"/>
      <c r="J496" s="296"/>
      <c r="K496" s="296"/>
      <c r="L496" s="296"/>
      <c r="M496" s="296"/>
      <c r="N496" s="300" t="str">
        <f>IF(P496="","",INDEX(Aux_loc!B:D,MATCH(P496,Aux_loc!D:D,0),2))</f>
        <v/>
      </c>
      <c r="O496" s="301"/>
      <c r="P496" s="297"/>
      <c r="Q496" s="297"/>
      <c r="R496" s="297"/>
      <c r="S496" s="297"/>
      <c r="T496" s="297"/>
      <c r="U496" s="297"/>
      <c r="V496" s="183"/>
      <c r="W496" s="183"/>
      <c r="X496" s="183"/>
      <c r="Y496" s="183"/>
      <c r="Z496" s="183"/>
      <c r="AA496" s="183"/>
      <c r="AB496" s="183"/>
      <c r="AC496" s="183"/>
      <c r="AD496" s="183"/>
      <c r="AE496" s="397" t="str">
        <f>IF(P496="","",INDEX(Aux_loc!D:E,MATCH(P496,Aux_loc!D:D,0),2))</f>
        <v/>
      </c>
      <c r="AG496">
        <f t="shared" si="49"/>
        <v>0</v>
      </c>
      <c r="AJ496">
        <f t="shared" si="50"/>
        <v>0</v>
      </c>
      <c r="AN496" t="b">
        <f t="shared" si="51"/>
        <v>0</v>
      </c>
      <c r="AO496" t="str">
        <f t="shared" si="52"/>
        <v/>
      </c>
      <c r="AP496" t="b">
        <f t="shared" si="53"/>
        <v>0</v>
      </c>
      <c r="AQ496" t="str">
        <f t="shared" si="54"/>
        <v/>
      </c>
      <c r="AR496" t="b">
        <f t="shared" si="55"/>
        <v>0</v>
      </c>
    </row>
    <row r="497" spans="3:44">
      <c r="C497" s="300" t="s">
        <v>950</v>
      </c>
      <c r="D497" s="301"/>
      <c r="E497" s="307"/>
      <c r="F497" s="392"/>
      <c r="G497" s="308"/>
      <c r="H497" s="296"/>
      <c r="I497" s="296"/>
      <c r="J497" s="296"/>
      <c r="K497" s="296"/>
      <c r="L497" s="296"/>
      <c r="M497" s="296"/>
      <c r="N497" s="300" t="str">
        <f>IF(P497="","",INDEX(Aux_loc!B:D,MATCH(P497,Aux_loc!D:D,0),2))</f>
        <v/>
      </c>
      <c r="O497" s="301"/>
      <c r="P497" s="297"/>
      <c r="Q497" s="297"/>
      <c r="R497" s="297"/>
      <c r="S497" s="297"/>
      <c r="T497" s="297"/>
      <c r="U497" s="297"/>
      <c r="V497" s="183"/>
      <c r="W497" s="183"/>
      <c r="X497" s="183"/>
      <c r="Y497" s="183"/>
      <c r="Z497" s="183"/>
      <c r="AA497" s="183"/>
      <c r="AB497" s="183"/>
      <c r="AC497" s="183"/>
      <c r="AD497" s="183"/>
      <c r="AE497" s="397" t="str">
        <f>IF(P497="","",INDEX(Aux_loc!D:E,MATCH(P497,Aux_loc!D:D,0),2))</f>
        <v/>
      </c>
      <c r="AG497">
        <f t="shared" si="49"/>
        <v>0</v>
      </c>
      <c r="AJ497">
        <f t="shared" si="50"/>
        <v>0</v>
      </c>
      <c r="AN497" t="b">
        <f t="shared" si="51"/>
        <v>0</v>
      </c>
      <c r="AO497" t="str">
        <f t="shared" si="52"/>
        <v/>
      </c>
      <c r="AP497" t="b">
        <f t="shared" si="53"/>
        <v>0</v>
      </c>
      <c r="AQ497" t="str">
        <f t="shared" si="54"/>
        <v/>
      </c>
      <c r="AR497" t="b">
        <f t="shared" si="55"/>
        <v>0</v>
      </c>
    </row>
    <row r="498" spans="3:44">
      <c r="C498" s="300" t="s">
        <v>951</v>
      </c>
      <c r="D498" s="301"/>
      <c r="E498" s="307"/>
      <c r="F498" s="392"/>
      <c r="G498" s="308"/>
      <c r="H498" s="296"/>
      <c r="I498" s="296"/>
      <c r="J498" s="296"/>
      <c r="K498" s="296"/>
      <c r="L498" s="296"/>
      <c r="M498" s="296"/>
      <c r="N498" s="300" t="str">
        <f>IF(P498="","",INDEX(Aux_loc!B:D,MATCH(P498,Aux_loc!D:D,0),2))</f>
        <v/>
      </c>
      <c r="O498" s="301"/>
      <c r="P498" s="297"/>
      <c r="Q498" s="297"/>
      <c r="R498" s="297"/>
      <c r="S498" s="297"/>
      <c r="T498" s="297"/>
      <c r="U498" s="297"/>
      <c r="V498" s="183"/>
      <c r="W498" s="183"/>
      <c r="X498" s="183"/>
      <c r="Y498" s="183"/>
      <c r="Z498" s="183"/>
      <c r="AA498" s="183"/>
      <c r="AB498" s="183"/>
      <c r="AC498" s="183"/>
      <c r="AD498" s="183"/>
      <c r="AE498" s="397" t="str">
        <f>IF(P498="","",INDEX(Aux_loc!D:E,MATCH(P498,Aux_loc!D:D,0),2))</f>
        <v/>
      </c>
      <c r="AG498">
        <f t="shared" si="49"/>
        <v>0</v>
      </c>
      <c r="AJ498">
        <f t="shared" si="50"/>
        <v>0</v>
      </c>
      <c r="AN498" t="b">
        <f t="shared" si="51"/>
        <v>0</v>
      </c>
      <c r="AO498" t="str">
        <f t="shared" si="52"/>
        <v/>
      </c>
      <c r="AP498" t="b">
        <f t="shared" si="53"/>
        <v>0</v>
      </c>
      <c r="AQ498" t="str">
        <f t="shared" si="54"/>
        <v/>
      </c>
      <c r="AR498" t="b">
        <f t="shared" si="55"/>
        <v>0</v>
      </c>
    </row>
    <row r="499" spans="3:44">
      <c r="C499" s="300" t="s">
        <v>952</v>
      </c>
      <c r="D499" s="301"/>
      <c r="E499" s="307"/>
      <c r="F499" s="392"/>
      <c r="G499" s="308"/>
      <c r="H499" s="296"/>
      <c r="I499" s="296"/>
      <c r="J499" s="296"/>
      <c r="K499" s="296"/>
      <c r="L499" s="296"/>
      <c r="M499" s="296"/>
      <c r="N499" s="300" t="str">
        <f>IF(P499="","",INDEX(Aux_loc!B:D,MATCH(P499,Aux_loc!D:D,0),2))</f>
        <v/>
      </c>
      <c r="O499" s="301"/>
      <c r="P499" s="297"/>
      <c r="Q499" s="297"/>
      <c r="R499" s="297"/>
      <c r="S499" s="297"/>
      <c r="T499" s="297"/>
      <c r="U499" s="297"/>
      <c r="V499" s="183"/>
      <c r="W499" s="183"/>
      <c r="X499" s="183"/>
      <c r="Y499" s="183"/>
      <c r="Z499" s="183"/>
      <c r="AA499" s="183"/>
      <c r="AB499" s="183"/>
      <c r="AC499" s="183"/>
      <c r="AD499" s="183"/>
      <c r="AE499" s="397" t="str">
        <f>IF(P499="","",INDEX(Aux_loc!D:E,MATCH(P499,Aux_loc!D:D,0),2))</f>
        <v/>
      </c>
      <c r="AG499">
        <f t="shared" si="49"/>
        <v>0</v>
      </c>
      <c r="AJ499">
        <f t="shared" si="50"/>
        <v>0</v>
      </c>
      <c r="AN499" t="b">
        <f t="shared" si="51"/>
        <v>0</v>
      </c>
      <c r="AO499" t="str">
        <f t="shared" si="52"/>
        <v/>
      </c>
      <c r="AP499" t="b">
        <f t="shared" si="53"/>
        <v>0</v>
      </c>
      <c r="AQ499" t="str">
        <f t="shared" si="54"/>
        <v/>
      </c>
      <c r="AR499" t="b">
        <f t="shared" si="55"/>
        <v>0</v>
      </c>
    </row>
    <row r="500" spans="3:44">
      <c r="C500" s="300" t="s">
        <v>953</v>
      </c>
      <c r="D500" s="301"/>
      <c r="E500" s="307"/>
      <c r="F500" s="392"/>
      <c r="G500" s="308"/>
      <c r="H500" s="296"/>
      <c r="I500" s="296"/>
      <c r="J500" s="296"/>
      <c r="K500" s="296"/>
      <c r="L500" s="296"/>
      <c r="M500" s="296"/>
      <c r="N500" s="300" t="str">
        <f>IF(P500="","",INDEX(Aux_loc!B:D,MATCH(P500,Aux_loc!D:D,0),2))</f>
        <v/>
      </c>
      <c r="O500" s="301"/>
      <c r="P500" s="297"/>
      <c r="Q500" s="297"/>
      <c r="R500" s="297"/>
      <c r="S500" s="297"/>
      <c r="T500" s="297"/>
      <c r="U500" s="297"/>
      <c r="V500" s="183"/>
      <c r="W500" s="183"/>
      <c r="X500" s="183"/>
      <c r="Y500" s="183"/>
      <c r="Z500" s="183"/>
      <c r="AA500" s="183"/>
      <c r="AB500" s="183"/>
      <c r="AC500" s="183"/>
      <c r="AD500" s="183"/>
      <c r="AE500" s="397" t="str">
        <f>IF(P500="","",INDEX(Aux_loc!D:E,MATCH(P500,Aux_loc!D:D,0),2))</f>
        <v/>
      </c>
      <c r="AG500">
        <f t="shared" si="49"/>
        <v>0</v>
      </c>
      <c r="AJ500">
        <f t="shared" si="50"/>
        <v>0</v>
      </c>
      <c r="AN500" t="b">
        <f t="shared" si="51"/>
        <v>0</v>
      </c>
      <c r="AO500" t="str">
        <f t="shared" si="52"/>
        <v/>
      </c>
      <c r="AP500" t="b">
        <f t="shared" si="53"/>
        <v>0</v>
      </c>
      <c r="AQ500" t="str">
        <f t="shared" si="54"/>
        <v/>
      </c>
      <c r="AR500" t="b">
        <f t="shared" si="55"/>
        <v>0</v>
      </c>
    </row>
    <row r="501" spans="3:44">
      <c r="C501" s="300" t="s">
        <v>954</v>
      </c>
      <c r="D501" s="301"/>
      <c r="E501" s="307"/>
      <c r="F501" s="392"/>
      <c r="G501" s="308"/>
      <c r="H501" s="296"/>
      <c r="I501" s="296"/>
      <c r="J501" s="296"/>
      <c r="K501" s="296"/>
      <c r="L501" s="296"/>
      <c r="M501" s="296"/>
      <c r="N501" s="300" t="str">
        <f>IF(P501="","",INDEX(Aux_loc!B:D,MATCH(P501,Aux_loc!D:D,0),2))</f>
        <v/>
      </c>
      <c r="O501" s="301"/>
      <c r="P501" s="297"/>
      <c r="Q501" s="297"/>
      <c r="R501" s="297"/>
      <c r="S501" s="297"/>
      <c r="T501" s="297"/>
      <c r="U501" s="297"/>
      <c r="V501" s="183"/>
      <c r="W501" s="183"/>
      <c r="X501" s="183"/>
      <c r="Y501" s="183"/>
      <c r="Z501" s="183"/>
      <c r="AA501" s="183"/>
      <c r="AB501" s="183"/>
      <c r="AC501" s="183"/>
      <c r="AD501" s="183"/>
      <c r="AE501" s="397" t="str">
        <f>IF(P501="","",INDEX(Aux_loc!D:E,MATCH(P501,Aux_loc!D:D,0),2))</f>
        <v/>
      </c>
      <c r="AG501">
        <f t="shared" si="49"/>
        <v>0</v>
      </c>
      <c r="AJ501">
        <f t="shared" si="50"/>
        <v>0</v>
      </c>
      <c r="AN501" t="b">
        <f t="shared" si="51"/>
        <v>0</v>
      </c>
      <c r="AO501" t="str">
        <f t="shared" si="52"/>
        <v/>
      </c>
      <c r="AP501" t="b">
        <f t="shared" si="53"/>
        <v>0</v>
      </c>
      <c r="AQ501" t="str">
        <f t="shared" si="54"/>
        <v/>
      </c>
      <c r="AR501" t="b">
        <f t="shared" si="55"/>
        <v>0</v>
      </c>
    </row>
    <row r="502" spans="3:44">
      <c r="C502" s="300" t="s">
        <v>955</v>
      </c>
      <c r="D502" s="301"/>
      <c r="E502" s="307"/>
      <c r="F502" s="392"/>
      <c r="G502" s="308"/>
      <c r="H502" s="296"/>
      <c r="I502" s="296"/>
      <c r="J502" s="296"/>
      <c r="K502" s="296"/>
      <c r="L502" s="296"/>
      <c r="M502" s="296"/>
      <c r="N502" s="300" t="str">
        <f>IF(P502="","",INDEX(Aux_loc!B:D,MATCH(P502,Aux_loc!D:D,0),2))</f>
        <v/>
      </c>
      <c r="O502" s="301"/>
      <c r="P502" s="297"/>
      <c r="Q502" s="297"/>
      <c r="R502" s="297"/>
      <c r="S502" s="297"/>
      <c r="T502" s="297"/>
      <c r="U502" s="297"/>
      <c r="V502" s="183"/>
      <c r="W502" s="183"/>
      <c r="X502" s="183"/>
      <c r="Y502" s="183"/>
      <c r="Z502" s="183"/>
      <c r="AA502" s="183"/>
      <c r="AB502" s="183"/>
      <c r="AC502" s="183"/>
      <c r="AD502" s="183"/>
      <c r="AE502" s="397" t="str">
        <f>IF(P502="","",INDEX(Aux_loc!D:E,MATCH(P502,Aux_loc!D:D,0),2))</f>
        <v/>
      </c>
      <c r="AG502">
        <f t="shared" si="49"/>
        <v>0</v>
      </c>
      <c r="AJ502">
        <f t="shared" si="50"/>
        <v>0</v>
      </c>
      <c r="AN502" t="b">
        <f t="shared" si="51"/>
        <v>0</v>
      </c>
      <c r="AO502" t="str">
        <f t="shared" si="52"/>
        <v/>
      </c>
      <c r="AP502" t="b">
        <f t="shared" si="53"/>
        <v>0</v>
      </c>
      <c r="AQ502" t="str">
        <f t="shared" si="54"/>
        <v/>
      </c>
      <c r="AR502" t="b">
        <f t="shared" si="55"/>
        <v>0</v>
      </c>
    </row>
    <row r="503" spans="3:44">
      <c r="C503" s="300" t="s">
        <v>956</v>
      </c>
      <c r="D503" s="301"/>
      <c r="E503" s="307"/>
      <c r="F503" s="392"/>
      <c r="G503" s="308"/>
      <c r="H503" s="296"/>
      <c r="I503" s="296"/>
      <c r="J503" s="296"/>
      <c r="K503" s="296"/>
      <c r="L503" s="296"/>
      <c r="M503" s="296"/>
      <c r="N503" s="300" t="str">
        <f>IF(P503="","",INDEX(Aux_loc!B:D,MATCH(P503,Aux_loc!D:D,0),2))</f>
        <v/>
      </c>
      <c r="O503" s="301"/>
      <c r="P503" s="297"/>
      <c r="Q503" s="297"/>
      <c r="R503" s="297"/>
      <c r="S503" s="297"/>
      <c r="T503" s="297"/>
      <c r="U503" s="297"/>
      <c r="V503" s="183"/>
      <c r="W503" s="183"/>
      <c r="X503" s="183"/>
      <c r="Y503" s="183"/>
      <c r="Z503" s="183"/>
      <c r="AA503" s="183"/>
      <c r="AB503" s="183"/>
      <c r="AC503" s="183"/>
      <c r="AD503" s="183"/>
      <c r="AE503" s="397" t="str">
        <f>IF(P503="","",INDEX(Aux_loc!D:E,MATCH(P503,Aux_loc!D:D,0),2))</f>
        <v/>
      </c>
      <c r="AG503">
        <f t="shared" si="49"/>
        <v>0</v>
      </c>
      <c r="AJ503">
        <f t="shared" si="50"/>
        <v>0</v>
      </c>
      <c r="AN503" t="b">
        <f t="shared" si="51"/>
        <v>0</v>
      </c>
      <c r="AO503" t="str">
        <f t="shared" si="52"/>
        <v/>
      </c>
      <c r="AP503" t="b">
        <f t="shared" si="53"/>
        <v>0</v>
      </c>
      <c r="AQ503" t="str">
        <f t="shared" si="54"/>
        <v/>
      </c>
      <c r="AR503" t="b">
        <f t="shared" si="55"/>
        <v>0</v>
      </c>
    </row>
    <row r="504" spans="3:44">
      <c r="C504" s="300" t="s">
        <v>957</v>
      </c>
      <c r="D504" s="301"/>
      <c r="E504" s="307"/>
      <c r="F504" s="392"/>
      <c r="G504" s="308"/>
      <c r="H504" s="296"/>
      <c r="I504" s="296"/>
      <c r="J504" s="296"/>
      <c r="K504" s="296"/>
      <c r="L504" s="296"/>
      <c r="M504" s="296"/>
      <c r="N504" s="300" t="str">
        <f>IF(P504="","",INDEX(Aux_loc!B:D,MATCH(P504,Aux_loc!D:D,0),2))</f>
        <v/>
      </c>
      <c r="O504" s="301"/>
      <c r="P504" s="297"/>
      <c r="Q504" s="297"/>
      <c r="R504" s="297"/>
      <c r="S504" s="297"/>
      <c r="T504" s="297"/>
      <c r="U504" s="297"/>
      <c r="V504" s="183"/>
      <c r="W504" s="183"/>
      <c r="X504" s="183"/>
      <c r="Y504" s="183"/>
      <c r="Z504" s="183"/>
      <c r="AA504" s="183"/>
      <c r="AB504" s="183"/>
      <c r="AC504" s="183"/>
      <c r="AD504" s="183"/>
      <c r="AE504" s="397" t="str">
        <f>IF(P504="","",INDEX(Aux_loc!D:E,MATCH(P504,Aux_loc!D:D,0),2))</f>
        <v/>
      </c>
      <c r="AG504">
        <f t="shared" si="49"/>
        <v>0</v>
      </c>
      <c r="AJ504">
        <f t="shared" si="50"/>
        <v>0</v>
      </c>
      <c r="AN504" t="b">
        <f t="shared" si="51"/>
        <v>0</v>
      </c>
      <c r="AO504" t="str">
        <f t="shared" si="52"/>
        <v/>
      </c>
      <c r="AP504" t="b">
        <f t="shared" si="53"/>
        <v>0</v>
      </c>
      <c r="AQ504" t="str">
        <f t="shared" si="54"/>
        <v/>
      </c>
      <c r="AR504" t="b">
        <f t="shared" si="55"/>
        <v>0</v>
      </c>
    </row>
    <row r="505" spans="3:44">
      <c r="C505" s="300" t="s">
        <v>958</v>
      </c>
      <c r="D505" s="301"/>
      <c r="E505" s="307"/>
      <c r="F505" s="392"/>
      <c r="G505" s="308"/>
      <c r="H505" s="296"/>
      <c r="I505" s="296"/>
      <c r="J505" s="296"/>
      <c r="K505" s="296"/>
      <c r="L505" s="296"/>
      <c r="M505" s="296"/>
      <c r="N505" s="300" t="str">
        <f>IF(P505="","",INDEX(Aux_loc!B:D,MATCH(P505,Aux_loc!D:D,0),2))</f>
        <v/>
      </c>
      <c r="O505" s="301"/>
      <c r="P505" s="297"/>
      <c r="Q505" s="297"/>
      <c r="R505" s="297"/>
      <c r="S505" s="297"/>
      <c r="T505" s="297"/>
      <c r="U505" s="297"/>
      <c r="V505" s="183"/>
      <c r="W505" s="183"/>
      <c r="X505" s="183"/>
      <c r="Y505" s="183"/>
      <c r="Z505" s="183"/>
      <c r="AA505" s="183"/>
      <c r="AB505" s="183"/>
      <c r="AC505" s="183"/>
      <c r="AD505" s="183"/>
      <c r="AE505" s="397" t="str">
        <f>IF(P505="","",INDEX(Aux_loc!D:E,MATCH(P505,Aux_loc!D:D,0),2))</f>
        <v/>
      </c>
      <c r="AG505">
        <f t="shared" si="49"/>
        <v>0</v>
      </c>
      <c r="AJ505">
        <f t="shared" si="50"/>
        <v>0</v>
      </c>
      <c r="AN505" t="b">
        <f t="shared" si="51"/>
        <v>0</v>
      </c>
      <c r="AO505" t="str">
        <f t="shared" si="52"/>
        <v/>
      </c>
      <c r="AP505" t="b">
        <f t="shared" si="53"/>
        <v>0</v>
      </c>
      <c r="AQ505" t="str">
        <f t="shared" si="54"/>
        <v/>
      </c>
      <c r="AR505" t="b">
        <f t="shared" si="55"/>
        <v>0</v>
      </c>
    </row>
    <row r="506" spans="3:44">
      <c r="C506" s="300" t="s">
        <v>959</v>
      </c>
      <c r="D506" s="301"/>
      <c r="E506" s="307"/>
      <c r="F506" s="392"/>
      <c r="G506" s="308"/>
      <c r="H506" s="296"/>
      <c r="I506" s="296"/>
      <c r="J506" s="296"/>
      <c r="K506" s="296"/>
      <c r="L506" s="296"/>
      <c r="M506" s="296"/>
      <c r="N506" s="300" t="str">
        <f>IF(P506="","",INDEX(Aux_loc!B:D,MATCH(P506,Aux_loc!D:D,0),2))</f>
        <v/>
      </c>
      <c r="O506" s="301"/>
      <c r="P506" s="297"/>
      <c r="Q506" s="297"/>
      <c r="R506" s="297"/>
      <c r="S506" s="297"/>
      <c r="T506" s="297"/>
      <c r="U506" s="297"/>
      <c r="V506" s="183"/>
      <c r="W506" s="183"/>
      <c r="X506" s="183"/>
      <c r="Y506" s="183"/>
      <c r="Z506" s="183"/>
      <c r="AA506" s="183"/>
      <c r="AB506" s="183"/>
      <c r="AC506" s="183"/>
      <c r="AD506" s="183"/>
      <c r="AE506" s="397" t="str">
        <f>IF(P506="","",INDEX(Aux_loc!D:E,MATCH(P506,Aux_loc!D:D,0),2))</f>
        <v/>
      </c>
      <c r="AG506">
        <f t="shared" si="49"/>
        <v>0</v>
      </c>
      <c r="AJ506">
        <f t="shared" si="50"/>
        <v>0</v>
      </c>
      <c r="AN506" t="b">
        <f t="shared" si="51"/>
        <v>0</v>
      </c>
      <c r="AO506" t="str">
        <f t="shared" si="52"/>
        <v/>
      </c>
      <c r="AP506" t="b">
        <f t="shared" si="53"/>
        <v>0</v>
      </c>
      <c r="AQ506" t="str">
        <f t="shared" si="54"/>
        <v/>
      </c>
      <c r="AR506" t="b">
        <f t="shared" si="55"/>
        <v>0</v>
      </c>
    </row>
    <row r="507" spans="3:44">
      <c r="C507" s="300" t="s">
        <v>960</v>
      </c>
      <c r="D507" s="301"/>
      <c r="E507" s="307"/>
      <c r="F507" s="392"/>
      <c r="G507" s="308"/>
      <c r="H507" s="296"/>
      <c r="I507" s="296"/>
      <c r="J507" s="296"/>
      <c r="K507" s="296"/>
      <c r="L507" s="296"/>
      <c r="M507" s="296"/>
      <c r="N507" s="300" t="str">
        <f>IF(P507="","",INDEX(Aux_loc!B:D,MATCH(P507,Aux_loc!D:D,0),2))</f>
        <v/>
      </c>
      <c r="O507" s="301"/>
      <c r="P507" s="297"/>
      <c r="Q507" s="297"/>
      <c r="R507" s="297"/>
      <c r="S507" s="297"/>
      <c r="T507" s="297"/>
      <c r="U507" s="297"/>
      <c r="V507" s="183"/>
      <c r="W507" s="183"/>
      <c r="X507" s="183"/>
      <c r="Y507" s="183"/>
      <c r="Z507" s="183"/>
      <c r="AA507" s="183"/>
      <c r="AB507" s="183"/>
      <c r="AC507" s="183"/>
      <c r="AD507" s="183"/>
      <c r="AE507" s="397" t="str">
        <f>IF(P507="","",INDEX(Aux_loc!D:E,MATCH(P507,Aux_loc!D:D,0),2))</f>
        <v/>
      </c>
      <c r="AG507">
        <f t="shared" si="49"/>
        <v>0</v>
      </c>
      <c r="AJ507">
        <f t="shared" si="50"/>
        <v>0</v>
      </c>
      <c r="AN507" t="b">
        <f t="shared" si="51"/>
        <v>0</v>
      </c>
      <c r="AO507" t="str">
        <f t="shared" si="52"/>
        <v/>
      </c>
      <c r="AP507" t="b">
        <f t="shared" si="53"/>
        <v>0</v>
      </c>
      <c r="AQ507" t="str">
        <f t="shared" si="54"/>
        <v/>
      </c>
      <c r="AR507" t="b">
        <f t="shared" si="55"/>
        <v>0</v>
      </c>
    </row>
    <row r="508" spans="3:44">
      <c r="C508" s="300" t="s">
        <v>961</v>
      </c>
      <c r="D508" s="301"/>
      <c r="E508" s="307"/>
      <c r="F508" s="392"/>
      <c r="G508" s="308"/>
      <c r="H508" s="296"/>
      <c r="I508" s="296"/>
      <c r="J508" s="296"/>
      <c r="K508" s="296"/>
      <c r="L508" s="296"/>
      <c r="M508" s="296"/>
      <c r="N508" s="300" t="str">
        <f>IF(P508="","",INDEX(Aux_loc!B:D,MATCH(P508,Aux_loc!D:D,0),2))</f>
        <v/>
      </c>
      <c r="O508" s="301"/>
      <c r="P508" s="297"/>
      <c r="Q508" s="297"/>
      <c r="R508" s="297"/>
      <c r="S508" s="297"/>
      <c r="T508" s="297"/>
      <c r="U508" s="297"/>
      <c r="V508" s="183"/>
      <c r="W508" s="183"/>
      <c r="X508" s="183"/>
      <c r="Y508" s="183"/>
      <c r="Z508" s="183"/>
      <c r="AA508" s="183"/>
      <c r="AB508" s="183"/>
      <c r="AC508" s="183"/>
      <c r="AD508" s="183"/>
      <c r="AE508" s="397" t="str">
        <f>IF(P508="","",INDEX(Aux_loc!D:E,MATCH(P508,Aux_loc!D:D,0),2))</f>
        <v/>
      </c>
      <c r="AG508">
        <f t="shared" si="49"/>
        <v>0</v>
      </c>
      <c r="AJ508">
        <f t="shared" si="50"/>
        <v>0</v>
      </c>
      <c r="AN508" t="b">
        <f t="shared" si="51"/>
        <v>0</v>
      </c>
      <c r="AO508" t="str">
        <f t="shared" si="52"/>
        <v/>
      </c>
      <c r="AP508" t="b">
        <f t="shared" si="53"/>
        <v>0</v>
      </c>
      <c r="AQ508" t="str">
        <f t="shared" si="54"/>
        <v/>
      </c>
      <c r="AR508" t="b">
        <f t="shared" si="55"/>
        <v>0</v>
      </c>
    </row>
    <row r="509" spans="3:44">
      <c r="C509" s="300" t="s">
        <v>962</v>
      </c>
      <c r="D509" s="301"/>
      <c r="E509" s="307"/>
      <c r="F509" s="392"/>
      <c r="G509" s="308"/>
      <c r="H509" s="296"/>
      <c r="I509" s="296"/>
      <c r="J509" s="296"/>
      <c r="K509" s="296"/>
      <c r="L509" s="296"/>
      <c r="M509" s="296"/>
      <c r="N509" s="300" t="str">
        <f>IF(P509="","",INDEX(Aux_loc!B:D,MATCH(P509,Aux_loc!D:D,0),2))</f>
        <v/>
      </c>
      <c r="O509" s="301"/>
      <c r="P509" s="297"/>
      <c r="Q509" s="297"/>
      <c r="R509" s="297"/>
      <c r="S509" s="297"/>
      <c r="T509" s="297"/>
      <c r="U509" s="297"/>
      <c r="V509" s="183"/>
      <c r="W509" s="183"/>
      <c r="X509" s="183"/>
      <c r="Y509" s="183"/>
      <c r="Z509" s="183"/>
      <c r="AA509" s="183"/>
      <c r="AB509" s="183"/>
      <c r="AC509" s="183"/>
      <c r="AD509" s="183"/>
      <c r="AE509" s="397" t="str">
        <f>IF(P509="","",INDEX(Aux_loc!D:E,MATCH(P509,Aux_loc!D:D,0),2))</f>
        <v/>
      </c>
      <c r="AG509">
        <f t="shared" si="49"/>
        <v>0</v>
      </c>
      <c r="AJ509">
        <f t="shared" si="50"/>
        <v>0</v>
      </c>
      <c r="AN509" t="b">
        <f t="shared" si="51"/>
        <v>0</v>
      </c>
      <c r="AO509" t="str">
        <f t="shared" si="52"/>
        <v/>
      </c>
      <c r="AP509" t="b">
        <f t="shared" si="53"/>
        <v>0</v>
      </c>
      <c r="AQ509" t="str">
        <f t="shared" si="54"/>
        <v/>
      </c>
      <c r="AR509" t="b">
        <f t="shared" si="55"/>
        <v>0</v>
      </c>
    </row>
    <row r="510" spans="3:44">
      <c r="C510" s="300" t="s">
        <v>963</v>
      </c>
      <c r="D510" s="301"/>
      <c r="E510" s="307"/>
      <c r="F510" s="392"/>
      <c r="G510" s="308"/>
      <c r="H510" s="296"/>
      <c r="I510" s="296"/>
      <c r="J510" s="296"/>
      <c r="K510" s="296"/>
      <c r="L510" s="296"/>
      <c r="M510" s="296"/>
      <c r="N510" s="300" t="str">
        <f>IF(P510="","",INDEX(Aux_loc!B:D,MATCH(P510,Aux_loc!D:D,0),2))</f>
        <v/>
      </c>
      <c r="O510" s="301"/>
      <c r="P510" s="297"/>
      <c r="Q510" s="297"/>
      <c r="R510" s="297"/>
      <c r="S510" s="297"/>
      <c r="T510" s="297"/>
      <c r="U510" s="297"/>
      <c r="V510" s="183"/>
      <c r="W510" s="183"/>
      <c r="X510" s="183"/>
      <c r="Y510" s="183"/>
      <c r="Z510" s="183"/>
      <c r="AA510" s="183"/>
      <c r="AB510" s="183"/>
      <c r="AC510" s="183"/>
      <c r="AD510" s="183"/>
      <c r="AE510" s="397" t="str">
        <f>IF(P510="","",INDEX(Aux_loc!D:E,MATCH(P510,Aux_loc!D:D,0),2))</f>
        <v/>
      </c>
      <c r="AG510">
        <f t="shared" si="49"/>
        <v>0</v>
      </c>
      <c r="AJ510">
        <f t="shared" si="50"/>
        <v>0</v>
      </c>
      <c r="AN510" t="b">
        <f t="shared" si="51"/>
        <v>0</v>
      </c>
      <c r="AO510" t="str">
        <f t="shared" si="52"/>
        <v/>
      </c>
      <c r="AP510" t="b">
        <f t="shared" si="53"/>
        <v>0</v>
      </c>
      <c r="AQ510" t="str">
        <f t="shared" si="54"/>
        <v/>
      </c>
      <c r="AR510" t="b">
        <f t="shared" si="55"/>
        <v>0</v>
      </c>
    </row>
    <row r="511" spans="3:44">
      <c r="C511" s="300" t="s">
        <v>964</v>
      </c>
      <c r="D511" s="301"/>
      <c r="E511" s="307"/>
      <c r="F511" s="392"/>
      <c r="G511" s="308"/>
      <c r="H511" s="296"/>
      <c r="I511" s="296"/>
      <c r="J511" s="296"/>
      <c r="K511" s="296"/>
      <c r="L511" s="296"/>
      <c r="M511" s="296"/>
      <c r="N511" s="300" t="str">
        <f>IF(P511="","",INDEX(Aux_loc!B:D,MATCH(P511,Aux_loc!D:D,0),2))</f>
        <v/>
      </c>
      <c r="O511" s="301"/>
      <c r="P511" s="297"/>
      <c r="Q511" s="297"/>
      <c r="R511" s="297"/>
      <c r="S511" s="297"/>
      <c r="T511" s="297"/>
      <c r="U511" s="297"/>
      <c r="V511" s="183"/>
      <c r="W511" s="183"/>
      <c r="X511" s="183"/>
      <c r="Y511" s="183"/>
      <c r="Z511" s="183"/>
      <c r="AA511" s="183"/>
      <c r="AB511" s="183"/>
      <c r="AC511" s="183"/>
      <c r="AD511" s="183"/>
      <c r="AE511" s="397" t="str">
        <f>IF(P511="","",INDEX(Aux_loc!D:E,MATCH(P511,Aux_loc!D:D,0),2))</f>
        <v/>
      </c>
      <c r="AG511">
        <f t="shared" si="49"/>
        <v>0</v>
      </c>
      <c r="AJ511">
        <f t="shared" si="50"/>
        <v>0</v>
      </c>
      <c r="AN511" t="b">
        <f t="shared" si="51"/>
        <v>0</v>
      </c>
      <c r="AO511" t="str">
        <f t="shared" si="52"/>
        <v/>
      </c>
      <c r="AP511" t="b">
        <f t="shared" si="53"/>
        <v>0</v>
      </c>
      <c r="AQ511" t="str">
        <f t="shared" si="54"/>
        <v/>
      </c>
      <c r="AR511" t="b">
        <f t="shared" si="55"/>
        <v>0</v>
      </c>
    </row>
    <row r="512" spans="3:44">
      <c r="C512" s="300" t="s">
        <v>965</v>
      </c>
      <c r="D512" s="301"/>
      <c r="E512" s="307"/>
      <c r="F512" s="392"/>
      <c r="G512" s="308"/>
      <c r="H512" s="296"/>
      <c r="I512" s="296"/>
      <c r="J512" s="296"/>
      <c r="K512" s="296"/>
      <c r="L512" s="296"/>
      <c r="M512" s="296"/>
      <c r="N512" s="300" t="str">
        <f>IF(P512="","",INDEX(Aux_loc!B:D,MATCH(P512,Aux_loc!D:D,0),2))</f>
        <v/>
      </c>
      <c r="O512" s="301"/>
      <c r="P512" s="297"/>
      <c r="Q512" s="297"/>
      <c r="R512" s="297"/>
      <c r="S512" s="297"/>
      <c r="T512" s="297"/>
      <c r="U512" s="297"/>
      <c r="V512" s="183"/>
      <c r="W512" s="183"/>
      <c r="X512" s="183"/>
      <c r="Y512" s="183"/>
      <c r="Z512" s="183"/>
      <c r="AA512" s="183"/>
      <c r="AB512" s="183"/>
      <c r="AC512" s="183"/>
      <c r="AD512" s="183"/>
      <c r="AE512" s="397" t="str">
        <f>IF(P512="","",INDEX(Aux_loc!D:E,MATCH(P512,Aux_loc!D:D,0),2))</f>
        <v/>
      </c>
      <c r="AG512">
        <f t="shared" si="49"/>
        <v>0</v>
      </c>
      <c r="AJ512">
        <f t="shared" si="50"/>
        <v>0</v>
      </c>
      <c r="AN512" t="b">
        <f t="shared" si="51"/>
        <v>0</v>
      </c>
      <c r="AO512" t="str">
        <f t="shared" si="52"/>
        <v/>
      </c>
      <c r="AP512" t="b">
        <f t="shared" si="53"/>
        <v>0</v>
      </c>
      <c r="AQ512" t="str">
        <f t="shared" si="54"/>
        <v/>
      </c>
      <c r="AR512" t="b">
        <f t="shared" si="55"/>
        <v>0</v>
      </c>
    </row>
    <row r="513" spans="3:44">
      <c r="C513" s="300" t="s">
        <v>966</v>
      </c>
      <c r="D513" s="301"/>
      <c r="E513" s="307"/>
      <c r="F513" s="392"/>
      <c r="G513" s="308"/>
      <c r="H513" s="296"/>
      <c r="I513" s="296"/>
      <c r="J513" s="296"/>
      <c r="K513" s="296"/>
      <c r="L513" s="296"/>
      <c r="M513" s="296"/>
      <c r="N513" s="300" t="str">
        <f>IF(P513="","",INDEX(Aux_loc!B:D,MATCH(P513,Aux_loc!D:D,0),2))</f>
        <v/>
      </c>
      <c r="O513" s="301"/>
      <c r="P513" s="297"/>
      <c r="Q513" s="297"/>
      <c r="R513" s="297"/>
      <c r="S513" s="297"/>
      <c r="T513" s="297"/>
      <c r="U513" s="297"/>
      <c r="V513" s="183"/>
      <c r="W513" s="183"/>
      <c r="X513" s="183"/>
      <c r="Y513" s="183"/>
      <c r="Z513" s="183"/>
      <c r="AA513" s="183"/>
      <c r="AB513" s="183"/>
      <c r="AC513" s="183"/>
      <c r="AD513" s="183"/>
      <c r="AE513" s="397" t="str">
        <f>IF(P513="","",INDEX(Aux_loc!D:E,MATCH(P513,Aux_loc!D:D,0),2))</f>
        <v/>
      </c>
      <c r="AG513">
        <f t="shared" si="49"/>
        <v>0</v>
      </c>
      <c r="AJ513">
        <f t="shared" si="50"/>
        <v>0</v>
      </c>
      <c r="AN513" t="b">
        <f t="shared" si="51"/>
        <v>0</v>
      </c>
      <c r="AO513" t="str">
        <f t="shared" si="52"/>
        <v/>
      </c>
      <c r="AP513" t="b">
        <f t="shared" si="53"/>
        <v>0</v>
      </c>
      <c r="AQ513" t="str">
        <f t="shared" si="54"/>
        <v/>
      </c>
      <c r="AR513" t="b">
        <f t="shared" si="55"/>
        <v>0</v>
      </c>
    </row>
    <row r="514" spans="3:44">
      <c r="C514" s="300" t="s">
        <v>967</v>
      </c>
      <c r="D514" s="301"/>
      <c r="E514" s="307"/>
      <c r="F514" s="392"/>
      <c r="G514" s="308"/>
      <c r="H514" s="296"/>
      <c r="I514" s="296"/>
      <c r="J514" s="296"/>
      <c r="K514" s="296"/>
      <c r="L514" s="296"/>
      <c r="M514" s="296"/>
      <c r="N514" s="300" t="str">
        <f>IF(P514="","",INDEX(Aux_loc!B:D,MATCH(P514,Aux_loc!D:D,0),2))</f>
        <v/>
      </c>
      <c r="O514" s="301"/>
      <c r="P514" s="297"/>
      <c r="Q514" s="297"/>
      <c r="R514" s="297"/>
      <c r="S514" s="297"/>
      <c r="T514" s="297"/>
      <c r="U514" s="297"/>
      <c r="V514" s="183"/>
      <c r="W514" s="183"/>
      <c r="X514" s="183"/>
      <c r="Y514" s="183"/>
      <c r="Z514" s="183"/>
      <c r="AA514" s="183"/>
      <c r="AB514" s="183"/>
      <c r="AC514" s="183"/>
      <c r="AD514" s="183"/>
      <c r="AE514" s="397" t="str">
        <f>IF(P514="","",INDEX(Aux_loc!D:E,MATCH(P514,Aux_loc!D:D,0),2))</f>
        <v/>
      </c>
      <c r="AG514">
        <f t="shared" si="49"/>
        <v>0</v>
      </c>
      <c r="AJ514">
        <f t="shared" si="50"/>
        <v>0</v>
      </c>
      <c r="AN514" t="b">
        <f t="shared" si="51"/>
        <v>0</v>
      </c>
      <c r="AO514" t="str">
        <f t="shared" si="52"/>
        <v/>
      </c>
      <c r="AP514" t="b">
        <f t="shared" si="53"/>
        <v>0</v>
      </c>
      <c r="AQ514" t="str">
        <f t="shared" si="54"/>
        <v/>
      </c>
      <c r="AR514" t="b">
        <f t="shared" si="55"/>
        <v>0</v>
      </c>
    </row>
    <row r="515" spans="3:44">
      <c r="C515" s="300" t="s">
        <v>968</v>
      </c>
      <c r="D515" s="301"/>
      <c r="E515" s="307"/>
      <c r="F515" s="392"/>
      <c r="G515" s="308"/>
      <c r="H515" s="296"/>
      <c r="I515" s="296"/>
      <c r="J515" s="296"/>
      <c r="K515" s="296"/>
      <c r="L515" s="296"/>
      <c r="M515" s="296"/>
      <c r="N515" s="300" t="str">
        <f>IF(P515="","",INDEX(Aux_loc!B:D,MATCH(P515,Aux_loc!D:D,0),2))</f>
        <v/>
      </c>
      <c r="O515" s="301"/>
      <c r="P515" s="297"/>
      <c r="Q515" s="297"/>
      <c r="R515" s="297"/>
      <c r="S515" s="297"/>
      <c r="T515" s="297"/>
      <c r="U515" s="297"/>
      <c r="V515" s="183"/>
      <c r="W515" s="183"/>
      <c r="X515" s="183"/>
      <c r="Y515" s="183"/>
      <c r="Z515" s="183"/>
      <c r="AA515" s="183"/>
      <c r="AB515" s="183"/>
      <c r="AC515" s="183"/>
      <c r="AD515" s="183"/>
      <c r="AE515" s="397" t="str">
        <f>IF(P515="","",INDEX(Aux_loc!D:E,MATCH(P515,Aux_loc!D:D,0),2))</f>
        <v/>
      </c>
      <c r="AG515">
        <f t="shared" si="49"/>
        <v>0</v>
      </c>
      <c r="AJ515">
        <f t="shared" si="50"/>
        <v>0</v>
      </c>
      <c r="AN515" t="b">
        <f t="shared" si="51"/>
        <v>0</v>
      </c>
      <c r="AO515" t="str">
        <f t="shared" si="52"/>
        <v/>
      </c>
      <c r="AP515" t="b">
        <f t="shared" si="53"/>
        <v>0</v>
      </c>
      <c r="AQ515" t="str">
        <f t="shared" si="54"/>
        <v/>
      </c>
      <c r="AR515" t="b">
        <f t="shared" si="55"/>
        <v>0</v>
      </c>
    </row>
    <row r="516" spans="3:44">
      <c r="C516" s="300" t="s">
        <v>969</v>
      </c>
      <c r="D516" s="301"/>
      <c r="E516" s="307"/>
      <c r="F516" s="392"/>
      <c r="G516" s="308"/>
      <c r="H516" s="296"/>
      <c r="I516" s="296"/>
      <c r="J516" s="296"/>
      <c r="K516" s="296"/>
      <c r="L516" s="296"/>
      <c r="M516" s="296"/>
      <c r="N516" s="300" t="str">
        <f>IF(P516="","",INDEX(Aux_loc!B:D,MATCH(P516,Aux_loc!D:D,0),2))</f>
        <v/>
      </c>
      <c r="O516" s="301"/>
      <c r="P516" s="297"/>
      <c r="Q516" s="297"/>
      <c r="R516" s="297"/>
      <c r="S516" s="297"/>
      <c r="T516" s="297"/>
      <c r="U516" s="297"/>
      <c r="V516" s="183"/>
      <c r="W516" s="183"/>
      <c r="X516" s="183"/>
      <c r="Y516" s="183"/>
      <c r="Z516" s="183"/>
      <c r="AA516" s="183"/>
      <c r="AB516" s="183"/>
      <c r="AC516" s="183"/>
      <c r="AD516" s="183"/>
      <c r="AE516" s="397" t="str">
        <f>IF(P516="","",INDEX(Aux_loc!D:E,MATCH(P516,Aux_loc!D:D,0),2))</f>
        <v/>
      </c>
      <c r="AG516">
        <f t="shared" si="49"/>
        <v>0</v>
      </c>
      <c r="AJ516">
        <f t="shared" si="50"/>
        <v>0</v>
      </c>
      <c r="AN516" t="b">
        <f t="shared" si="51"/>
        <v>0</v>
      </c>
      <c r="AO516" t="str">
        <f t="shared" si="52"/>
        <v/>
      </c>
      <c r="AP516" t="b">
        <f t="shared" si="53"/>
        <v>0</v>
      </c>
      <c r="AQ516" t="str">
        <f t="shared" si="54"/>
        <v/>
      </c>
      <c r="AR516" t="b">
        <f t="shared" si="55"/>
        <v>0</v>
      </c>
    </row>
    <row r="517" spans="3:44">
      <c r="C517" s="300" t="s">
        <v>970</v>
      </c>
      <c r="D517" s="301"/>
      <c r="E517" s="307"/>
      <c r="F517" s="392"/>
      <c r="G517" s="308"/>
      <c r="H517" s="296"/>
      <c r="I517" s="296"/>
      <c r="J517" s="296"/>
      <c r="K517" s="296"/>
      <c r="L517" s="296"/>
      <c r="M517" s="296"/>
      <c r="N517" s="300" t="str">
        <f>IF(P517="","",INDEX(Aux_loc!B:D,MATCH(P517,Aux_loc!D:D,0),2))</f>
        <v/>
      </c>
      <c r="O517" s="301"/>
      <c r="P517" s="297"/>
      <c r="Q517" s="297"/>
      <c r="R517" s="297"/>
      <c r="S517" s="297"/>
      <c r="T517" s="297"/>
      <c r="U517" s="297"/>
      <c r="V517" s="183"/>
      <c r="W517" s="183"/>
      <c r="X517" s="183"/>
      <c r="Y517" s="183"/>
      <c r="Z517" s="183"/>
      <c r="AA517" s="183"/>
      <c r="AB517" s="183"/>
      <c r="AC517" s="183"/>
      <c r="AD517" s="183"/>
      <c r="AE517" s="397" t="str">
        <f>IF(P517="","",INDEX(Aux_loc!D:E,MATCH(P517,Aux_loc!D:D,0),2))</f>
        <v/>
      </c>
      <c r="AG517">
        <f t="shared" si="49"/>
        <v>0</v>
      </c>
      <c r="AJ517">
        <f t="shared" si="50"/>
        <v>0</v>
      </c>
      <c r="AN517" t="b">
        <f t="shared" si="51"/>
        <v>0</v>
      </c>
      <c r="AO517" t="str">
        <f t="shared" si="52"/>
        <v/>
      </c>
      <c r="AP517" t="b">
        <f t="shared" si="53"/>
        <v>0</v>
      </c>
      <c r="AQ517" t="str">
        <f t="shared" si="54"/>
        <v/>
      </c>
      <c r="AR517" t="b">
        <f t="shared" si="55"/>
        <v>0</v>
      </c>
    </row>
    <row r="518" spans="3:44">
      <c r="C518" s="300" t="s">
        <v>971</v>
      </c>
      <c r="D518" s="301"/>
      <c r="E518" s="307"/>
      <c r="F518" s="392"/>
      <c r="G518" s="308"/>
      <c r="H518" s="296"/>
      <c r="I518" s="296"/>
      <c r="J518" s="296"/>
      <c r="K518" s="296"/>
      <c r="L518" s="296"/>
      <c r="M518" s="296"/>
      <c r="N518" s="300" t="str">
        <f>IF(P518="","",INDEX(Aux_loc!B:D,MATCH(P518,Aux_loc!D:D,0),2))</f>
        <v/>
      </c>
      <c r="O518" s="301"/>
      <c r="P518" s="297"/>
      <c r="Q518" s="297"/>
      <c r="R518" s="297"/>
      <c r="S518" s="297"/>
      <c r="T518" s="297"/>
      <c r="U518" s="297"/>
      <c r="V518" s="183"/>
      <c r="W518" s="183"/>
      <c r="X518" s="183"/>
      <c r="Y518" s="183"/>
      <c r="Z518" s="183"/>
      <c r="AA518" s="183"/>
      <c r="AB518" s="183"/>
      <c r="AC518" s="183"/>
      <c r="AD518" s="183"/>
      <c r="AE518" s="397" t="str">
        <f>IF(P518="","",INDEX(Aux_loc!D:E,MATCH(P518,Aux_loc!D:D,0),2))</f>
        <v/>
      </c>
      <c r="AG518">
        <f t="shared" si="49"/>
        <v>0</v>
      </c>
      <c r="AJ518">
        <f t="shared" si="50"/>
        <v>0</v>
      </c>
      <c r="AN518" t="b">
        <f t="shared" si="51"/>
        <v>0</v>
      </c>
      <c r="AO518" t="str">
        <f t="shared" si="52"/>
        <v/>
      </c>
      <c r="AP518" t="b">
        <f t="shared" si="53"/>
        <v>0</v>
      </c>
      <c r="AQ518" t="str">
        <f t="shared" si="54"/>
        <v/>
      </c>
      <c r="AR518" t="b">
        <f t="shared" si="55"/>
        <v>0</v>
      </c>
    </row>
    <row r="519" spans="3:44">
      <c r="C519" s="300" t="s">
        <v>972</v>
      </c>
      <c r="D519" s="301"/>
      <c r="E519" s="307"/>
      <c r="F519" s="392"/>
      <c r="G519" s="308"/>
      <c r="H519" s="296"/>
      <c r="I519" s="296"/>
      <c r="J519" s="296"/>
      <c r="K519" s="296"/>
      <c r="L519" s="296"/>
      <c r="M519" s="296"/>
      <c r="N519" s="300" t="str">
        <f>IF(P519="","",INDEX(Aux_loc!B:D,MATCH(P519,Aux_loc!D:D,0),2))</f>
        <v/>
      </c>
      <c r="O519" s="301"/>
      <c r="P519" s="297"/>
      <c r="Q519" s="297"/>
      <c r="R519" s="297"/>
      <c r="S519" s="297"/>
      <c r="T519" s="297"/>
      <c r="U519" s="297"/>
      <c r="V519" s="183"/>
      <c r="W519" s="183"/>
      <c r="X519" s="183"/>
      <c r="Y519" s="183"/>
      <c r="Z519" s="183"/>
      <c r="AA519" s="183"/>
      <c r="AB519" s="183"/>
      <c r="AC519" s="183"/>
      <c r="AD519" s="183"/>
      <c r="AE519" s="397" t="str">
        <f>IF(P519="","",INDEX(Aux_loc!D:E,MATCH(P519,Aux_loc!D:D,0),2))</f>
        <v/>
      </c>
      <c r="AG519">
        <f t="shared" si="49"/>
        <v>0</v>
      </c>
      <c r="AJ519">
        <f t="shared" si="50"/>
        <v>0</v>
      </c>
      <c r="AN519" t="b">
        <f t="shared" si="51"/>
        <v>0</v>
      </c>
      <c r="AO519" t="str">
        <f t="shared" si="52"/>
        <v/>
      </c>
      <c r="AP519" t="b">
        <f t="shared" si="53"/>
        <v>0</v>
      </c>
      <c r="AQ519" t="str">
        <f t="shared" si="54"/>
        <v/>
      </c>
      <c r="AR519" t="b">
        <f t="shared" si="55"/>
        <v>0</v>
      </c>
    </row>
    <row r="520" spans="3:44">
      <c r="C520" s="300" t="s">
        <v>973</v>
      </c>
      <c r="D520" s="301"/>
      <c r="E520" s="307"/>
      <c r="F520" s="392"/>
      <c r="G520" s="308"/>
      <c r="H520" s="296"/>
      <c r="I520" s="296"/>
      <c r="J520" s="296"/>
      <c r="K520" s="296"/>
      <c r="L520" s="296"/>
      <c r="M520" s="296"/>
      <c r="N520" s="300" t="str">
        <f>IF(P520="","",INDEX(Aux_loc!B:D,MATCH(P520,Aux_loc!D:D,0),2))</f>
        <v/>
      </c>
      <c r="O520" s="301"/>
      <c r="P520" s="297"/>
      <c r="Q520" s="297"/>
      <c r="R520" s="297"/>
      <c r="S520" s="297"/>
      <c r="T520" s="297"/>
      <c r="U520" s="297"/>
      <c r="V520" s="183"/>
      <c r="W520" s="183"/>
      <c r="X520" s="183"/>
      <c r="Y520" s="183"/>
      <c r="Z520" s="183"/>
      <c r="AA520" s="183"/>
      <c r="AB520" s="183"/>
      <c r="AC520" s="183"/>
      <c r="AD520" s="183"/>
      <c r="AE520" s="397" t="str">
        <f>IF(P520="","",INDEX(Aux_loc!D:E,MATCH(P520,Aux_loc!D:D,0),2))</f>
        <v/>
      </c>
      <c r="AG520">
        <f t="shared" si="49"/>
        <v>0</v>
      </c>
      <c r="AJ520">
        <f t="shared" si="50"/>
        <v>0</v>
      </c>
      <c r="AN520" t="b">
        <f t="shared" si="51"/>
        <v>0</v>
      </c>
      <c r="AO520" t="str">
        <f t="shared" si="52"/>
        <v/>
      </c>
      <c r="AP520" t="b">
        <f t="shared" si="53"/>
        <v>0</v>
      </c>
      <c r="AQ520" t="str">
        <f t="shared" si="54"/>
        <v/>
      </c>
      <c r="AR520" t="b">
        <f t="shared" si="55"/>
        <v>0</v>
      </c>
    </row>
    <row r="521" spans="3:44">
      <c r="C521" s="300" t="s">
        <v>974</v>
      </c>
      <c r="D521" s="301"/>
      <c r="E521" s="307"/>
      <c r="F521" s="392"/>
      <c r="G521" s="308"/>
      <c r="H521" s="296"/>
      <c r="I521" s="296"/>
      <c r="J521" s="296"/>
      <c r="K521" s="296"/>
      <c r="L521" s="296"/>
      <c r="M521" s="296"/>
      <c r="N521" s="300" t="str">
        <f>IF(P521="","",INDEX(Aux_loc!B:D,MATCH(P521,Aux_loc!D:D,0),2))</f>
        <v/>
      </c>
      <c r="O521" s="301"/>
      <c r="P521" s="297"/>
      <c r="Q521" s="297"/>
      <c r="R521" s="297"/>
      <c r="S521" s="297"/>
      <c r="T521" s="297"/>
      <c r="U521" s="297"/>
      <c r="V521" s="183"/>
      <c r="W521" s="183"/>
      <c r="X521" s="183"/>
      <c r="Y521" s="183"/>
      <c r="Z521" s="183"/>
      <c r="AA521" s="183"/>
      <c r="AB521" s="183"/>
      <c r="AC521" s="183"/>
      <c r="AD521" s="183"/>
      <c r="AE521" s="397" t="str">
        <f>IF(P521="","",INDEX(Aux_loc!D:E,MATCH(P521,Aux_loc!D:D,0),2))</f>
        <v/>
      </c>
      <c r="AG521">
        <f t="shared" si="49"/>
        <v>0</v>
      </c>
      <c r="AJ521">
        <f t="shared" si="50"/>
        <v>0</v>
      </c>
      <c r="AN521" t="b">
        <f t="shared" si="51"/>
        <v>0</v>
      </c>
      <c r="AO521" t="str">
        <f t="shared" si="52"/>
        <v/>
      </c>
      <c r="AP521" t="b">
        <f t="shared" si="53"/>
        <v>0</v>
      </c>
      <c r="AQ521" t="str">
        <f t="shared" si="54"/>
        <v/>
      </c>
      <c r="AR521" t="b">
        <f t="shared" si="55"/>
        <v>0</v>
      </c>
    </row>
    <row r="522" spans="3:44">
      <c r="C522" s="300" t="s">
        <v>975</v>
      </c>
      <c r="D522" s="301"/>
      <c r="E522" s="307"/>
      <c r="F522" s="392"/>
      <c r="G522" s="308"/>
      <c r="H522" s="296"/>
      <c r="I522" s="296"/>
      <c r="J522" s="296"/>
      <c r="K522" s="296"/>
      <c r="L522" s="296"/>
      <c r="M522" s="296"/>
      <c r="N522" s="300" t="str">
        <f>IF(P522="","",INDEX(Aux_loc!B:D,MATCH(P522,Aux_loc!D:D,0),2))</f>
        <v/>
      </c>
      <c r="O522" s="301"/>
      <c r="P522" s="297"/>
      <c r="Q522" s="297"/>
      <c r="R522" s="297"/>
      <c r="S522" s="297"/>
      <c r="T522" s="297"/>
      <c r="U522" s="297"/>
      <c r="V522" s="183"/>
      <c r="W522" s="183"/>
      <c r="X522" s="183"/>
      <c r="Y522" s="183"/>
      <c r="Z522" s="183"/>
      <c r="AA522" s="183"/>
      <c r="AB522" s="183"/>
      <c r="AC522" s="183"/>
      <c r="AD522" s="183"/>
      <c r="AE522" s="397" t="str">
        <f>IF(P522="","",INDEX(Aux_loc!D:E,MATCH(P522,Aux_loc!D:D,0),2))</f>
        <v/>
      </c>
      <c r="AG522">
        <f t="shared" si="49"/>
        <v>0</v>
      </c>
      <c r="AJ522">
        <f t="shared" si="50"/>
        <v>0</v>
      </c>
      <c r="AN522" t="b">
        <f t="shared" si="51"/>
        <v>0</v>
      </c>
      <c r="AO522" t="str">
        <f t="shared" si="52"/>
        <v/>
      </c>
      <c r="AP522" t="b">
        <f t="shared" si="53"/>
        <v>0</v>
      </c>
      <c r="AQ522" t="str">
        <f t="shared" si="54"/>
        <v/>
      </c>
      <c r="AR522" t="b">
        <f t="shared" si="55"/>
        <v>0</v>
      </c>
    </row>
    <row r="523" spans="3:44">
      <c r="C523" s="300" t="s">
        <v>976</v>
      </c>
      <c r="D523" s="301"/>
      <c r="E523" s="307"/>
      <c r="F523" s="392"/>
      <c r="G523" s="308"/>
      <c r="H523" s="296"/>
      <c r="I523" s="296"/>
      <c r="J523" s="296"/>
      <c r="K523" s="296"/>
      <c r="L523" s="296"/>
      <c r="M523" s="296"/>
      <c r="N523" s="300" t="str">
        <f>IF(P523="","",INDEX(Aux_loc!B:D,MATCH(P523,Aux_loc!D:D,0),2))</f>
        <v/>
      </c>
      <c r="O523" s="301"/>
      <c r="P523" s="297"/>
      <c r="Q523" s="297"/>
      <c r="R523" s="297"/>
      <c r="S523" s="297"/>
      <c r="T523" s="297"/>
      <c r="U523" s="297"/>
      <c r="V523" s="183"/>
      <c r="W523" s="183"/>
      <c r="X523" s="183"/>
      <c r="Y523" s="183"/>
      <c r="Z523" s="183"/>
      <c r="AA523" s="183"/>
      <c r="AB523" s="183"/>
      <c r="AC523" s="183"/>
      <c r="AD523" s="183"/>
      <c r="AE523" s="397" t="str">
        <f>IF(P523="","",INDEX(Aux_loc!D:E,MATCH(P523,Aux_loc!D:D,0),2))</f>
        <v/>
      </c>
      <c r="AG523">
        <f t="shared" si="49"/>
        <v>0</v>
      </c>
      <c r="AJ523">
        <f t="shared" si="50"/>
        <v>0</v>
      </c>
      <c r="AN523" t="b">
        <f t="shared" si="51"/>
        <v>0</v>
      </c>
      <c r="AO523" t="str">
        <f t="shared" si="52"/>
        <v/>
      </c>
      <c r="AP523" t="b">
        <f t="shared" si="53"/>
        <v>0</v>
      </c>
      <c r="AQ523" t="str">
        <f t="shared" si="54"/>
        <v/>
      </c>
      <c r="AR523" t="b">
        <f t="shared" si="55"/>
        <v>0</v>
      </c>
    </row>
    <row r="524" spans="3:44">
      <c r="C524" s="300" t="s">
        <v>977</v>
      </c>
      <c r="D524" s="301"/>
      <c r="E524" s="307"/>
      <c r="F524" s="392"/>
      <c r="G524" s="308"/>
      <c r="H524" s="296"/>
      <c r="I524" s="296"/>
      <c r="J524" s="296"/>
      <c r="K524" s="296"/>
      <c r="L524" s="296"/>
      <c r="M524" s="296"/>
      <c r="N524" s="300" t="str">
        <f>IF(P524="","",INDEX(Aux_loc!B:D,MATCH(P524,Aux_loc!D:D,0),2))</f>
        <v/>
      </c>
      <c r="O524" s="301"/>
      <c r="P524" s="297"/>
      <c r="Q524" s="297"/>
      <c r="R524" s="297"/>
      <c r="S524" s="297"/>
      <c r="T524" s="297"/>
      <c r="U524" s="297"/>
      <c r="V524" s="183"/>
      <c r="W524" s="183"/>
      <c r="X524" s="183"/>
      <c r="Y524" s="183"/>
      <c r="Z524" s="183"/>
      <c r="AA524" s="183"/>
      <c r="AB524" s="183"/>
      <c r="AC524" s="183"/>
      <c r="AD524" s="183"/>
      <c r="AE524" s="397" t="str">
        <f>IF(P524="","",INDEX(Aux_loc!D:E,MATCH(P524,Aux_loc!D:D,0),2))</f>
        <v/>
      </c>
      <c r="AG524">
        <f t="shared" si="49"/>
        <v>0</v>
      </c>
      <c r="AJ524">
        <f t="shared" si="50"/>
        <v>0</v>
      </c>
      <c r="AN524" t="b">
        <f t="shared" si="51"/>
        <v>0</v>
      </c>
      <c r="AO524" t="str">
        <f t="shared" si="52"/>
        <v/>
      </c>
      <c r="AP524" t="b">
        <f t="shared" si="53"/>
        <v>0</v>
      </c>
      <c r="AQ524" t="str">
        <f t="shared" si="54"/>
        <v/>
      </c>
      <c r="AR524" t="b">
        <f t="shared" si="55"/>
        <v>0</v>
      </c>
    </row>
    <row r="525" spans="3:44">
      <c r="C525" s="300" t="s">
        <v>978</v>
      </c>
      <c r="D525" s="301"/>
      <c r="E525" s="307"/>
      <c r="F525" s="392"/>
      <c r="G525" s="308"/>
      <c r="H525" s="296"/>
      <c r="I525" s="296"/>
      <c r="J525" s="296"/>
      <c r="K525" s="296"/>
      <c r="L525" s="296"/>
      <c r="M525" s="296"/>
      <c r="N525" s="300" t="str">
        <f>IF(P525="","",INDEX(Aux_loc!B:D,MATCH(P525,Aux_loc!D:D,0),2))</f>
        <v/>
      </c>
      <c r="O525" s="301"/>
      <c r="P525" s="297"/>
      <c r="Q525" s="297"/>
      <c r="R525" s="297"/>
      <c r="S525" s="297"/>
      <c r="T525" s="297"/>
      <c r="U525" s="297"/>
      <c r="V525" s="183"/>
      <c r="W525" s="183"/>
      <c r="X525" s="183"/>
      <c r="Y525" s="183"/>
      <c r="Z525" s="183"/>
      <c r="AA525" s="183"/>
      <c r="AB525" s="183"/>
      <c r="AC525" s="183"/>
      <c r="AD525" s="183"/>
      <c r="AE525" s="397" t="str">
        <f>IF(P525="","",INDEX(Aux_loc!D:E,MATCH(P525,Aux_loc!D:D,0),2))</f>
        <v/>
      </c>
      <c r="AG525">
        <f t="shared" si="49"/>
        <v>0</v>
      </c>
      <c r="AJ525">
        <f t="shared" si="50"/>
        <v>0</v>
      </c>
      <c r="AN525" t="b">
        <f t="shared" si="51"/>
        <v>0</v>
      </c>
      <c r="AO525" t="str">
        <f t="shared" si="52"/>
        <v/>
      </c>
      <c r="AP525" t="b">
        <f t="shared" si="53"/>
        <v>0</v>
      </c>
      <c r="AQ525" t="str">
        <f t="shared" si="54"/>
        <v/>
      </c>
      <c r="AR525" t="b">
        <f t="shared" si="55"/>
        <v>0</v>
      </c>
    </row>
    <row r="526" spans="3:44">
      <c r="C526" s="300" t="s">
        <v>979</v>
      </c>
      <c r="D526" s="301"/>
      <c r="E526" s="307"/>
      <c r="F526" s="392"/>
      <c r="G526" s="308"/>
      <c r="H526" s="296"/>
      <c r="I526" s="296"/>
      <c r="J526" s="296"/>
      <c r="K526" s="296"/>
      <c r="L526" s="296"/>
      <c r="M526" s="296"/>
      <c r="N526" s="300" t="str">
        <f>IF(P526="","",INDEX(Aux_loc!B:D,MATCH(P526,Aux_loc!D:D,0),2))</f>
        <v/>
      </c>
      <c r="O526" s="301"/>
      <c r="P526" s="297"/>
      <c r="Q526" s="297"/>
      <c r="R526" s="297"/>
      <c r="S526" s="297"/>
      <c r="T526" s="297"/>
      <c r="U526" s="297"/>
      <c r="V526" s="183"/>
      <c r="W526" s="183"/>
      <c r="X526" s="183"/>
      <c r="Y526" s="183"/>
      <c r="Z526" s="183"/>
      <c r="AA526" s="183"/>
      <c r="AB526" s="183"/>
      <c r="AC526" s="183"/>
      <c r="AD526" s="183"/>
      <c r="AE526" s="397" t="str">
        <f>IF(P526="","",INDEX(Aux_loc!D:E,MATCH(P526,Aux_loc!D:D,0),2))</f>
        <v/>
      </c>
      <c r="AG526">
        <f t="shared" si="49"/>
        <v>0</v>
      </c>
      <c r="AJ526">
        <f t="shared" si="50"/>
        <v>0</v>
      </c>
      <c r="AN526" t="b">
        <f t="shared" si="51"/>
        <v>0</v>
      </c>
      <c r="AO526" t="str">
        <f t="shared" si="52"/>
        <v/>
      </c>
      <c r="AP526" t="b">
        <f t="shared" si="53"/>
        <v>0</v>
      </c>
      <c r="AQ526" t="str">
        <f t="shared" si="54"/>
        <v/>
      </c>
      <c r="AR526" t="b">
        <f t="shared" si="55"/>
        <v>0</v>
      </c>
    </row>
    <row r="527" spans="3:44">
      <c r="C527" s="300" t="s">
        <v>980</v>
      </c>
      <c r="D527" s="301"/>
      <c r="E527" s="307"/>
      <c r="F527" s="392"/>
      <c r="G527" s="308"/>
      <c r="H527" s="296"/>
      <c r="I527" s="296"/>
      <c r="J527" s="296"/>
      <c r="K527" s="296"/>
      <c r="L527" s="296"/>
      <c r="M527" s="296"/>
      <c r="N527" s="300" t="str">
        <f>IF(P527="","",INDEX(Aux_loc!B:D,MATCH(P527,Aux_loc!D:D,0),2))</f>
        <v/>
      </c>
      <c r="O527" s="301"/>
      <c r="P527" s="297"/>
      <c r="Q527" s="297"/>
      <c r="R527" s="297"/>
      <c r="S527" s="297"/>
      <c r="T527" s="297"/>
      <c r="U527" s="297"/>
      <c r="V527" s="183"/>
      <c r="W527" s="183"/>
      <c r="X527" s="183"/>
      <c r="Y527" s="183"/>
      <c r="Z527" s="183"/>
      <c r="AA527" s="183"/>
      <c r="AB527" s="183"/>
      <c r="AC527" s="183"/>
      <c r="AD527" s="183"/>
      <c r="AE527" s="397" t="str">
        <f>IF(P527="","",INDEX(Aux_loc!D:E,MATCH(P527,Aux_loc!D:D,0),2))</f>
        <v/>
      </c>
      <c r="AG527">
        <f t="shared" si="49"/>
        <v>0</v>
      </c>
      <c r="AJ527">
        <f t="shared" si="50"/>
        <v>0</v>
      </c>
      <c r="AN527" t="b">
        <f t="shared" si="51"/>
        <v>0</v>
      </c>
      <c r="AO527" t="str">
        <f t="shared" si="52"/>
        <v/>
      </c>
      <c r="AP527" t="b">
        <f t="shared" si="53"/>
        <v>0</v>
      </c>
      <c r="AQ527" t="str">
        <f t="shared" si="54"/>
        <v/>
      </c>
      <c r="AR527" t="b">
        <f t="shared" si="55"/>
        <v>0</v>
      </c>
    </row>
    <row r="528" spans="3:44">
      <c r="C528" s="300" t="s">
        <v>981</v>
      </c>
      <c r="D528" s="301"/>
      <c r="E528" s="307"/>
      <c r="F528" s="392"/>
      <c r="G528" s="308"/>
      <c r="H528" s="296"/>
      <c r="I528" s="296"/>
      <c r="J528" s="296"/>
      <c r="K528" s="296"/>
      <c r="L528" s="296"/>
      <c r="M528" s="296"/>
      <c r="N528" s="300" t="str">
        <f>IF(P528="","",INDEX(Aux_loc!B:D,MATCH(P528,Aux_loc!D:D,0),2))</f>
        <v/>
      </c>
      <c r="O528" s="301"/>
      <c r="P528" s="297"/>
      <c r="Q528" s="297"/>
      <c r="R528" s="297"/>
      <c r="S528" s="297"/>
      <c r="T528" s="297"/>
      <c r="U528" s="297"/>
      <c r="V528" s="183"/>
      <c r="W528" s="183"/>
      <c r="X528" s="183"/>
      <c r="Y528" s="183"/>
      <c r="Z528" s="183"/>
      <c r="AA528" s="183"/>
      <c r="AB528" s="183"/>
      <c r="AC528" s="183"/>
      <c r="AD528" s="183"/>
      <c r="AE528" s="397" t="str">
        <f>IF(P528="","",INDEX(Aux_loc!D:E,MATCH(P528,Aux_loc!D:D,0),2))</f>
        <v/>
      </c>
      <c r="AG528">
        <f t="shared" si="49"/>
        <v>0</v>
      </c>
      <c r="AJ528">
        <f t="shared" si="50"/>
        <v>0</v>
      </c>
      <c r="AN528" t="b">
        <f t="shared" si="51"/>
        <v>0</v>
      </c>
      <c r="AO528" t="str">
        <f t="shared" si="52"/>
        <v/>
      </c>
      <c r="AP528" t="b">
        <f t="shared" si="53"/>
        <v>0</v>
      </c>
      <c r="AQ528" t="str">
        <f t="shared" si="54"/>
        <v/>
      </c>
      <c r="AR528" t="b">
        <f t="shared" si="55"/>
        <v>0</v>
      </c>
    </row>
    <row r="529" spans="3:44">
      <c r="C529" s="300" t="s">
        <v>982</v>
      </c>
      <c r="D529" s="301"/>
      <c r="E529" s="307"/>
      <c r="F529" s="392"/>
      <c r="G529" s="308"/>
      <c r="H529" s="296"/>
      <c r="I529" s="296"/>
      <c r="J529" s="296"/>
      <c r="K529" s="296"/>
      <c r="L529" s="296"/>
      <c r="M529" s="296"/>
      <c r="N529" s="300" t="str">
        <f>IF(P529="","",INDEX(Aux_loc!B:D,MATCH(P529,Aux_loc!D:D,0),2))</f>
        <v/>
      </c>
      <c r="O529" s="301"/>
      <c r="P529" s="297"/>
      <c r="Q529" s="297"/>
      <c r="R529" s="297"/>
      <c r="S529" s="297"/>
      <c r="T529" s="297"/>
      <c r="U529" s="297"/>
      <c r="V529" s="183"/>
      <c r="W529" s="183"/>
      <c r="X529" s="183"/>
      <c r="Y529" s="183"/>
      <c r="Z529" s="183"/>
      <c r="AA529" s="183"/>
      <c r="AB529" s="183"/>
      <c r="AC529" s="183"/>
      <c r="AD529" s="183"/>
      <c r="AE529" s="397" t="str">
        <f>IF(P529="","",INDEX(Aux_loc!D:E,MATCH(P529,Aux_loc!D:D,0),2))</f>
        <v/>
      </c>
      <c r="AG529">
        <f t="shared" si="49"/>
        <v>0</v>
      </c>
      <c r="AJ529">
        <f t="shared" si="50"/>
        <v>0</v>
      </c>
      <c r="AN529" t="b">
        <f t="shared" si="51"/>
        <v>0</v>
      </c>
      <c r="AO529" t="str">
        <f t="shared" si="52"/>
        <v/>
      </c>
      <c r="AP529" t="b">
        <f t="shared" si="53"/>
        <v>0</v>
      </c>
      <c r="AQ529" t="str">
        <f t="shared" si="54"/>
        <v/>
      </c>
      <c r="AR529" t="b">
        <f t="shared" si="55"/>
        <v>0</v>
      </c>
    </row>
    <row r="530" spans="3:44">
      <c r="C530" s="300" t="s">
        <v>983</v>
      </c>
      <c r="D530" s="301"/>
      <c r="E530" s="307"/>
      <c r="F530" s="392"/>
      <c r="G530" s="308"/>
      <c r="H530" s="296"/>
      <c r="I530" s="296"/>
      <c r="J530" s="296"/>
      <c r="K530" s="296"/>
      <c r="L530" s="296"/>
      <c r="M530" s="296"/>
      <c r="N530" s="300" t="str">
        <f>IF(P530="","",INDEX(Aux_loc!B:D,MATCH(P530,Aux_loc!D:D,0),2))</f>
        <v/>
      </c>
      <c r="O530" s="301"/>
      <c r="P530" s="297"/>
      <c r="Q530" s="297"/>
      <c r="R530" s="297"/>
      <c r="S530" s="297"/>
      <c r="T530" s="297"/>
      <c r="U530" s="297"/>
      <c r="V530" s="183"/>
      <c r="W530" s="183"/>
      <c r="X530" s="183"/>
      <c r="Y530" s="183"/>
      <c r="Z530" s="183"/>
      <c r="AA530" s="183"/>
      <c r="AB530" s="183"/>
      <c r="AC530" s="183"/>
      <c r="AD530" s="183"/>
      <c r="AE530" s="397" t="str">
        <f>IF(P530="","",INDEX(Aux_loc!D:E,MATCH(P530,Aux_loc!D:D,0),2))</f>
        <v/>
      </c>
      <c r="AG530">
        <f t="shared" ref="AG530:AG593" si="56">IF(OR(AG527=AH527,L530="NS",L530="NA"),0,IF((LEN(L530)-LEN(INT(L530))-1)&gt;0,1,0))</f>
        <v>0</v>
      </c>
      <c r="AJ530">
        <f t="shared" ref="AJ530:AJ593" si="57">IF(COUNTBLANK(E530:O530)=11,0,IF(COUNTA(E530,H530,J530,L530,N530)&lt;&gt;5,1,0))+IF(COUNTBLANK(E530:O530)=11,0,IF(COUNTA(V530:AD530)&gt;=1,0,1))</f>
        <v>0</v>
      </c>
      <c r="AN530" t="b">
        <f t="shared" ref="AN530:AN593" si="58">NOT(EXACT(E530,UPPER(E530)))</f>
        <v>0</v>
      </c>
      <c r="AO530" t="str">
        <f t="shared" ref="AO530:AO593" si="59">SUBSTITUTE( SUBSTITUTE( SUBSTITUTE( SUBSTITUTE( SUBSTITUTE( SUBSTITUTE( SUBSTITUTE( SUBSTITUTE( SUBSTITUTE( SUBSTITUTE(E530, "á", "a"), "é", "e"), "í", "i"), "ó", "o"), "ú", "u"), "Á", "A"), "É", "E"), "Í", "I"), "Ó", "O"), "Ú", "U")</f>
        <v/>
      </c>
      <c r="AP530" t="b">
        <f t="shared" ref="AP530:AP593" si="60">NOT(EXACT(E530,AO530))</f>
        <v>0</v>
      </c>
      <c r="AQ530" t="str">
        <f t="shared" ref="AQ530:AQ593" si="61">SUBSTITUTE((SUBSTITUTE(SUBSTITUTE(SUBSTITUTE(E530,".",""),",",""),"(","")),")","")</f>
        <v/>
      </c>
      <c r="AR530" t="b">
        <f t="shared" ref="AR530:AR593" si="62">NOT(EXACT(E530,AQ530))</f>
        <v>0</v>
      </c>
    </row>
    <row r="531" spans="3:44">
      <c r="C531" s="300" t="s">
        <v>984</v>
      </c>
      <c r="D531" s="301"/>
      <c r="E531" s="307"/>
      <c r="F531" s="392"/>
      <c r="G531" s="308"/>
      <c r="H531" s="296"/>
      <c r="I531" s="296"/>
      <c r="J531" s="296"/>
      <c r="K531" s="296"/>
      <c r="L531" s="296"/>
      <c r="M531" s="296"/>
      <c r="N531" s="300" t="str">
        <f>IF(P531="","",INDEX(Aux_loc!B:D,MATCH(P531,Aux_loc!D:D,0),2))</f>
        <v/>
      </c>
      <c r="O531" s="301"/>
      <c r="P531" s="297"/>
      <c r="Q531" s="297"/>
      <c r="R531" s="297"/>
      <c r="S531" s="297"/>
      <c r="T531" s="297"/>
      <c r="U531" s="297"/>
      <c r="V531" s="183"/>
      <c r="W531" s="183"/>
      <c r="X531" s="183"/>
      <c r="Y531" s="183"/>
      <c r="Z531" s="183"/>
      <c r="AA531" s="183"/>
      <c r="AB531" s="183"/>
      <c r="AC531" s="183"/>
      <c r="AD531" s="183"/>
      <c r="AE531" s="397" t="str">
        <f>IF(P531="","",INDEX(Aux_loc!D:E,MATCH(P531,Aux_loc!D:D,0),2))</f>
        <v/>
      </c>
      <c r="AG531">
        <f t="shared" si="56"/>
        <v>0</v>
      </c>
      <c r="AJ531">
        <f t="shared" si="57"/>
        <v>0</v>
      </c>
      <c r="AN531" t="b">
        <f t="shared" si="58"/>
        <v>0</v>
      </c>
      <c r="AO531" t="str">
        <f t="shared" si="59"/>
        <v/>
      </c>
      <c r="AP531" t="b">
        <f t="shared" si="60"/>
        <v>0</v>
      </c>
      <c r="AQ531" t="str">
        <f t="shared" si="61"/>
        <v/>
      </c>
      <c r="AR531" t="b">
        <f t="shared" si="62"/>
        <v>0</v>
      </c>
    </row>
    <row r="532" spans="3:44">
      <c r="C532" s="300" t="s">
        <v>985</v>
      </c>
      <c r="D532" s="301"/>
      <c r="E532" s="307"/>
      <c r="F532" s="392"/>
      <c r="G532" s="308"/>
      <c r="H532" s="296"/>
      <c r="I532" s="296"/>
      <c r="J532" s="296"/>
      <c r="K532" s="296"/>
      <c r="L532" s="296"/>
      <c r="M532" s="296"/>
      <c r="N532" s="300" t="str">
        <f>IF(P532="","",INDEX(Aux_loc!B:D,MATCH(P532,Aux_loc!D:D,0),2))</f>
        <v/>
      </c>
      <c r="O532" s="301"/>
      <c r="P532" s="297"/>
      <c r="Q532" s="297"/>
      <c r="R532" s="297"/>
      <c r="S532" s="297"/>
      <c r="T532" s="297"/>
      <c r="U532" s="297"/>
      <c r="V532" s="183"/>
      <c r="W532" s="183"/>
      <c r="X532" s="183"/>
      <c r="Y532" s="183"/>
      <c r="Z532" s="183"/>
      <c r="AA532" s="183"/>
      <c r="AB532" s="183"/>
      <c r="AC532" s="183"/>
      <c r="AD532" s="183"/>
      <c r="AE532" s="397" t="str">
        <f>IF(P532="","",INDEX(Aux_loc!D:E,MATCH(P532,Aux_loc!D:D,0),2))</f>
        <v/>
      </c>
      <c r="AG532">
        <f t="shared" si="56"/>
        <v>0</v>
      </c>
      <c r="AJ532">
        <f t="shared" si="57"/>
        <v>0</v>
      </c>
      <c r="AN532" t="b">
        <f t="shared" si="58"/>
        <v>0</v>
      </c>
      <c r="AO532" t="str">
        <f t="shared" si="59"/>
        <v/>
      </c>
      <c r="AP532" t="b">
        <f t="shared" si="60"/>
        <v>0</v>
      </c>
      <c r="AQ532" t="str">
        <f t="shared" si="61"/>
        <v/>
      </c>
      <c r="AR532" t="b">
        <f t="shared" si="62"/>
        <v>0</v>
      </c>
    </row>
    <row r="533" spans="3:44">
      <c r="C533" s="300" t="s">
        <v>986</v>
      </c>
      <c r="D533" s="301"/>
      <c r="E533" s="307"/>
      <c r="F533" s="392"/>
      <c r="G533" s="308"/>
      <c r="H533" s="296"/>
      <c r="I533" s="296"/>
      <c r="J533" s="296"/>
      <c r="K533" s="296"/>
      <c r="L533" s="296"/>
      <c r="M533" s="296"/>
      <c r="N533" s="300" t="str">
        <f>IF(P533="","",INDEX(Aux_loc!B:D,MATCH(P533,Aux_loc!D:D,0),2))</f>
        <v/>
      </c>
      <c r="O533" s="301"/>
      <c r="P533" s="297"/>
      <c r="Q533" s="297"/>
      <c r="R533" s="297"/>
      <c r="S533" s="297"/>
      <c r="T533" s="297"/>
      <c r="U533" s="297"/>
      <c r="V533" s="183"/>
      <c r="W533" s="183"/>
      <c r="X533" s="183"/>
      <c r="Y533" s="183"/>
      <c r="Z533" s="183"/>
      <c r="AA533" s="183"/>
      <c r="AB533" s="183"/>
      <c r="AC533" s="183"/>
      <c r="AD533" s="183"/>
      <c r="AE533" s="397" t="str">
        <f>IF(P533="","",INDEX(Aux_loc!D:E,MATCH(P533,Aux_loc!D:D,0),2))</f>
        <v/>
      </c>
      <c r="AG533">
        <f t="shared" si="56"/>
        <v>0</v>
      </c>
      <c r="AJ533">
        <f t="shared" si="57"/>
        <v>0</v>
      </c>
      <c r="AN533" t="b">
        <f t="shared" si="58"/>
        <v>0</v>
      </c>
      <c r="AO533" t="str">
        <f t="shared" si="59"/>
        <v/>
      </c>
      <c r="AP533" t="b">
        <f t="shared" si="60"/>
        <v>0</v>
      </c>
      <c r="AQ533" t="str">
        <f t="shared" si="61"/>
        <v/>
      </c>
      <c r="AR533" t="b">
        <f t="shared" si="62"/>
        <v>0</v>
      </c>
    </row>
    <row r="534" spans="3:44">
      <c r="C534" s="300" t="s">
        <v>987</v>
      </c>
      <c r="D534" s="301"/>
      <c r="E534" s="307"/>
      <c r="F534" s="392"/>
      <c r="G534" s="308"/>
      <c r="H534" s="296"/>
      <c r="I534" s="296"/>
      <c r="J534" s="296"/>
      <c r="K534" s="296"/>
      <c r="L534" s="296"/>
      <c r="M534" s="296"/>
      <c r="N534" s="300" t="str">
        <f>IF(P534="","",INDEX(Aux_loc!B:D,MATCH(P534,Aux_loc!D:D,0),2))</f>
        <v/>
      </c>
      <c r="O534" s="301"/>
      <c r="P534" s="297"/>
      <c r="Q534" s="297"/>
      <c r="R534" s="297"/>
      <c r="S534" s="297"/>
      <c r="T534" s="297"/>
      <c r="U534" s="297"/>
      <c r="V534" s="183"/>
      <c r="W534" s="183"/>
      <c r="X534" s="183"/>
      <c r="Y534" s="183"/>
      <c r="Z534" s="183"/>
      <c r="AA534" s="183"/>
      <c r="AB534" s="183"/>
      <c r="AC534" s="183"/>
      <c r="AD534" s="183"/>
      <c r="AE534" s="397" t="str">
        <f>IF(P534="","",INDEX(Aux_loc!D:E,MATCH(P534,Aux_loc!D:D,0),2))</f>
        <v/>
      </c>
      <c r="AG534">
        <f t="shared" si="56"/>
        <v>0</v>
      </c>
      <c r="AJ534">
        <f t="shared" si="57"/>
        <v>0</v>
      </c>
      <c r="AN534" t="b">
        <f t="shared" si="58"/>
        <v>0</v>
      </c>
      <c r="AO534" t="str">
        <f t="shared" si="59"/>
        <v/>
      </c>
      <c r="AP534" t="b">
        <f t="shared" si="60"/>
        <v>0</v>
      </c>
      <c r="AQ534" t="str">
        <f t="shared" si="61"/>
        <v/>
      </c>
      <c r="AR534" t="b">
        <f t="shared" si="62"/>
        <v>0</v>
      </c>
    </row>
    <row r="535" spans="3:44">
      <c r="C535" s="300" t="s">
        <v>988</v>
      </c>
      <c r="D535" s="301"/>
      <c r="E535" s="307"/>
      <c r="F535" s="392"/>
      <c r="G535" s="308"/>
      <c r="H535" s="296"/>
      <c r="I535" s="296"/>
      <c r="J535" s="296"/>
      <c r="K535" s="296"/>
      <c r="L535" s="296"/>
      <c r="M535" s="296"/>
      <c r="N535" s="300" t="str">
        <f>IF(P535="","",INDEX(Aux_loc!B:D,MATCH(P535,Aux_loc!D:D,0),2))</f>
        <v/>
      </c>
      <c r="O535" s="301"/>
      <c r="P535" s="297"/>
      <c r="Q535" s="297"/>
      <c r="R535" s="297"/>
      <c r="S535" s="297"/>
      <c r="T535" s="297"/>
      <c r="U535" s="297"/>
      <c r="V535" s="183"/>
      <c r="W535" s="183"/>
      <c r="X535" s="183"/>
      <c r="Y535" s="183"/>
      <c r="Z535" s="183"/>
      <c r="AA535" s="183"/>
      <c r="AB535" s="183"/>
      <c r="AC535" s="183"/>
      <c r="AD535" s="183"/>
      <c r="AE535" s="397" t="str">
        <f>IF(P535="","",INDEX(Aux_loc!D:E,MATCH(P535,Aux_loc!D:D,0),2))</f>
        <v/>
      </c>
      <c r="AG535">
        <f t="shared" si="56"/>
        <v>0</v>
      </c>
      <c r="AJ535">
        <f t="shared" si="57"/>
        <v>0</v>
      </c>
      <c r="AN535" t="b">
        <f t="shared" si="58"/>
        <v>0</v>
      </c>
      <c r="AO535" t="str">
        <f t="shared" si="59"/>
        <v/>
      </c>
      <c r="AP535" t="b">
        <f t="shared" si="60"/>
        <v>0</v>
      </c>
      <c r="AQ535" t="str">
        <f t="shared" si="61"/>
        <v/>
      </c>
      <c r="AR535" t="b">
        <f t="shared" si="62"/>
        <v>0</v>
      </c>
    </row>
    <row r="536" spans="3:44">
      <c r="C536" s="300" t="s">
        <v>989</v>
      </c>
      <c r="D536" s="301"/>
      <c r="E536" s="307"/>
      <c r="F536" s="392"/>
      <c r="G536" s="308"/>
      <c r="H536" s="296"/>
      <c r="I536" s="296"/>
      <c r="J536" s="296"/>
      <c r="K536" s="296"/>
      <c r="L536" s="296"/>
      <c r="M536" s="296"/>
      <c r="N536" s="300" t="str">
        <f>IF(P536="","",INDEX(Aux_loc!B:D,MATCH(P536,Aux_loc!D:D,0),2))</f>
        <v/>
      </c>
      <c r="O536" s="301"/>
      <c r="P536" s="297"/>
      <c r="Q536" s="297"/>
      <c r="R536" s="297"/>
      <c r="S536" s="297"/>
      <c r="T536" s="297"/>
      <c r="U536" s="297"/>
      <c r="V536" s="183"/>
      <c r="W536" s="183"/>
      <c r="X536" s="183"/>
      <c r="Y536" s="183"/>
      <c r="Z536" s="183"/>
      <c r="AA536" s="183"/>
      <c r="AB536" s="183"/>
      <c r="AC536" s="183"/>
      <c r="AD536" s="183"/>
      <c r="AE536" s="397" t="str">
        <f>IF(P536="","",INDEX(Aux_loc!D:E,MATCH(P536,Aux_loc!D:D,0),2))</f>
        <v/>
      </c>
      <c r="AG536">
        <f t="shared" si="56"/>
        <v>0</v>
      </c>
      <c r="AJ536">
        <f t="shared" si="57"/>
        <v>0</v>
      </c>
      <c r="AN536" t="b">
        <f t="shared" si="58"/>
        <v>0</v>
      </c>
      <c r="AO536" t="str">
        <f t="shared" si="59"/>
        <v/>
      </c>
      <c r="AP536" t="b">
        <f t="shared" si="60"/>
        <v>0</v>
      </c>
      <c r="AQ536" t="str">
        <f t="shared" si="61"/>
        <v/>
      </c>
      <c r="AR536" t="b">
        <f t="shared" si="62"/>
        <v>0</v>
      </c>
    </row>
    <row r="537" spans="3:44">
      <c r="C537" s="300" t="s">
        <v>990</v>
      </c>
      <c r="D537" s="301"/>
      <c r="E537" s="307"/>
      <c r="F537" s="392"/>
      <c r="G537" s="308"/>
      <c r="H537" s="296"/>
      <c r="I537" s="296"/>
      <c r="J537" s="296"/>
      <c r="K537" s="296"/>
      <c r="L537" s="296"/>
      <c r="M537" s="296"/>
      <c r="N537" s="300" t="str">
        <f>IF(P537="","",INDEX(Aux_loc!B:D,MATCH(P537,Aux_loc!D:D,0),2))</f>
        <v/>
      </c>
      <c r="O537" s="301"/>
      <c r="P537" s="297"/>
      <c r="Q537" s="297"/>
      <c r="R537" s="297"/>
      <c r="S537" s="297"/>
      <c r="T537" s="297"/>
      <c r="U537" s="297"/>
      <c r="V537" s="183"/>
      <c r="W537" s="183"/>
      <c r="X537" s="183"/>
      <c r="Y537" s="183"/>
      <c r="Z537" s="183"/>
      <c r="AA537" s="183"/>
      <c r="AB537" s="183"/>
      <c r="AC537" s="183"/>
      <c r="AD537" s="183"/>
      <c r="AE537" s="397" t="str">
        <f>IF(P537="","",INDEX(Aux_loc!D:E,MATCH(P537,Aux_loc!D:D,0),2))</f>
        <v/>
      </c>
      <c r="AG537">
        <f t="shared" si="56"/>
        <v>0</v>
      </c>
      <c r="AJ537">
        <f t="shared" si="57"/>
        <v>0</v>
      </c>
      <c r="AN537" t="b">
        <f t="shared" si="58"/>
        <v>0</v>
      </c>
      <c r="AO537" t="str">
        <f t="shared" si="59"/>
        <v/>
      </c>
      <c r="AP537" t="b">
        <f t="shared" si="60"/>
        <v>0</v>
      </c>
      <c r="AQ537" t="str">
        <f t="shared" si="61"/>
        <v/>
      </c>
      <c r="AR537" t="b">
        <f t="shared" si="62"/>
        <v>0</v>
      </c>
    </row>
    <row r="538" spans="3:44">
      <c r="C538" s="300" t="s">
        <v>991</v>
      </c>
      <c r="D538" s="301"/>
      <c r="E538" s="307"/>
      <c r="F538" s="392"/>
      <c r="G538" s="308"/>
      <c r="H538" s="296"/>
      <c r="I538" s="296"/>
      <c r="J538" s="296"/>
      <c r="K538" s="296"/>
      <c r="L538" s="296"/>
      <c r="M538" s="296"/>
      <c r="N538" s="300" t="str">
        <f>IF(P538="","",INDEX(Aux_loc!B:D,MATCH(P538,Aux_loc!D:D,0),2))</f>
        <v/>
      </c>
      <c r="O538" s="301"/>
      <c r="P538" s="297"/>
      <c r="Q538" s="297"/>
      <c r="R538" s="297"/>
      <c r="S538" s="297"/>
      <c r="T538" s="297"/>
      <c r="U538" s="297"/>
      <c r="V538" s="183"/>
      <c r="W538" s="183"/>
      <c r="X538" s="183"/>
      <c r="Y538" s="183"/>
      <c r="Z538" s="183"/>
      <c r="AA538" s="183"/>
      <c r="AB538" s="183"/>
      <c r="AC538" s="183"/>
      <c r="AD538" s="183"/>
      <c r="AE538" s="397" t="str">
        <f>IF(P538="","",INDEX(Aux_loc!D:E,MATCH(P538,Aux_loc!D:D,0),2))</f>
        <v/>
      </c>
      <c r="AG538">
        <f t="shared" si="56"/>
        <v>0</v>
      </c>
      <c r="AJ538">
        <f t="shared" si="57"/>
        <v>0</v>
      </c>
      <c r="AN538" t="b">
        <f t="shared" si="58"/>
        <v>0</v>
      </c>
      <c r="AO538" t="str">
        <f t="shared" si="59"/>
        <v/>
      </c>
      <c r="AP538" t="b">
        <f t="shared" si="60"/>
        <v>0</v>
      </c>
      <c r="AQ538" t="str">
        <f t="shared" si="61"/>
        <v/>
      </c>
      <c r="AR538" t="b">
        <f t="shared" si="62"/>
        <v>0</v>
      </c>
    </row>
    <row r="539" spans="3:44">
      <c r="C539" s="300" t="s">
        <v>992</v>
      </c>
      <c r="D539" s="301"/>
      <c r="E539" s="307"/>
      <c r="F539" s="392"/>
      <c r="G539" s="308"/>
      <c r="H539" s="296"/>
      <c r="I539" s="296"/>
      <c r="J539" s="296"/>
      <c r="K539" s="296"/>
      <c r="L539" s="296"/>
      <c r="M539" s="296"/>
      <c r="N539" s="300" t="str">
        <f>IF(P539="","",INDEX(Aux_loc!B:D,MATCH(P539,Aux_loc!D:D,0),2))</f>
        <v/>
      </c>
      <c r="O539" s="301"/>
      <c r="P539" s="297"/>
      <c r="Q539" s="297"/>
      <c r="R539" s="297"/>
      <c r="S539" s="297"/>
      <c r="T539" s="297"/>
      <c r="U539" s="297"/>
      <c r="V539" s="183"/>
      <c r="W539" s="183"/>
      <c r="X539" s="183"/>
      <c r="Y539" s="183"/>
      <c r="Z539" s="183"/>
      <c r="AA539" s="183"/>
      <c r="AB539" s="183"/>
      <c r="AC539" s="183"/>
      <c r="AD539" s="183"/>
      <c r="AE539" s="397" t="str">
        <f>IF(P539="","",INDEX(Aux_loc!D:E,MATCH(P539,Aux_loc!D:D,0),2))</f>
        <v/>
      </c>
      <c r="AG539">
        <f t="shared" si="56"/>
        <v>0</v>
      </c>
      <c r="AJ539">
        <f t="shared" si="57"/>
        <v>0</v>
      </c>
      <c r="AN539" t="b">
        <f t="shared" si="58"/>
        <v>0</v>
      </c>
      <c r="AO539" t="str">
        <f t="shared" si="59"/>
        <v/>
      </c>
      <c r="AP539" t="b">
        <f t="shared" si="60"/>
        <v>0</v>
      </c>
      <c r="AQ539" t="str">
        <f t="shared" si="61"/>
        <v/>
      </c>
      <c r="AR539" t="b">
        <f t="shared" si="62"/>
        <v>0</v>
      </c>
    </row>
    <row r="540" spans="3:44">
      <c r="C540" s="300" t="s">
        <v>993</v>
      </c>
      <c r="D540" s="301"/>
      <c r="E540" s="307"/>
      <c r="F540" s="392"/>
      <c r="G540" s="308"/>
      <c r="H540" s="296"/>
      <c r="I540" s="296"/>
      <c r="J540" s="296"/>
      <c r="K540" s="296"/>
      <c r="L540" s="296"/>
      <c r="M540" s="296"/>
      <c r="N540" s="300" t="str">
        <f>IF(P540="","",INDEX(Aux_loc!B:D,MATCH(P540,Aux_loc!D:D,0),2))</f>
        <v/>
      </c>
      <c r="O540" s="301"/>
      <c r="P540" s="297"/>
      <c r="Q540" s="297"/>
      <c r="R540" s="297"/>
      <c r="S540" s="297"/>
      <c r="T540" s="297"/>
      <c r="U540" s="297"/>
      <c r="V540" s="183"/>
      <c r="W540" s="183"/>
      <c r="X540" s="183"/>
      <c r="Y540" s="183"/>
      <c r="Z540" s="183"/>
      <c r="AA540" s="183"/>
      <c r="AB540" s="183"/>
      <c r="AC540" s="183"/>
      <c r="AD540" s="183"/>
      <c r="AE540" s="397" t="str">
        <f>IF(P540="","",INDEX(Aux_loc!D:E,MATCH(P540,Aux_loc!D:D,0),2))</f>
        <v/>
      </c>
      <c r="AG540">
        <f t="shared" si="56"/>
        <v>0</v>
      </c>
      <c r="AJ540">
        <f t="shared" si="57"/>
        <v>0</v>
      </c>
      <c r="AN540" t="b">
        <f t="shared" si="58"/>
        <v>0</v>
      </c>
      <c r="AO540" t="str">
        <f t="shared" si="59"/>
        <v/>
      </c>
      <c r="AP540" t="b">
        <f t="shared" si="60"/>
        <v>0</v>
      </c>
      <c r="AQ540" t="str">
        <f t="shared" si="61"/>
        <v/>
      </c>
      <c r="AR540" t="b">
        <f t="shared" si="62"/>
        <v>0</v>
      </c>
    </row>
    <row r="541" spans="3:44">
      <c r="C541" s="300" t="s">
        <v>994</v>
      </c>
      <c r="D541" s="301"/>
      <c r="E541" s="307"/>
      <c r="F541" s="392"/>
      <c r="G541" s="308"/>
      <c r="H541" s="296"/>
      <c r="I541" s="296"/>
      <c r="J541" s="296"/>
      <c r="K541" s="296"/>
      <c r="L541" s="296"/>
      <c r="M541" s="296"/>
      <c r="N541" s="300" t="str">
        <f>IF(P541="","",INDEX(Aux_loc!B:D,MATCH(P541,Aux_loc!D:D,0),2))</f>
        <v/>
      </c>
      <c r="O541" s="301"/>
      <c r="P541" s="297"/>
      <c r="Q541" s="297"/>
      <c r="R541" s="297"/>
      <c r="S541" s="297"/>
      <c r="T541" s="297"/>
      <c r="U541" s="297"/>
      <c r="V541" s="183"/>
      <c r="W541" s="183"/>
      <c r="X541" s="183"/>
      <c r="Y541" s="183"/>
      <c r="Z541" s="183"/>
      <c r="AA541" s="183"/>
      <c r="AB541" s="183"/>
      <c r="AC541" s="183"/>
      <c r="AD541" s="183"/>
      <c r="AE541" s="397" t="str">
        <f>IF(P541="","",INDEX(Aux_loc!D:E,MATCH(P541,Aux_loc!D:D,0),2))</f>
        <v/>
      </c>
      <c r="AG541">
        <f t="shared" si="56"/>
        <v>0</v>
      </c>
      <c r="AJ541">
        <f t="shared" si="57"/>
        <v>0</v>
      </c>
      <c r="AN541" t="b">
        <f t="shared" si="58"/>
        <v>0</v>
      </c>
      <c r="AO541" t="str">
        <f t="shared" si="59"/>
        <v/>
      </c>
      <c r="AP541" t="b">
        <f t="shared" si="60"/>
        <v>0</v>
      </c>
      <c r="AQ541" t="str">
        <f t="shared" si="61"/>
        <v/>
      </c>
      <c r="AR541" t="b">
        <f t="shared" si="62"/>
        <v>0</v>
      </c>
    </row>
    <row r="542" spans="3:44">
      <c r="C542" s="300" t="s">
        <v>995</v>
      </c>
      <c r="D542" s="301"/>
      <c r="E542" s="307"/>
      <c r="F542" s="392"/>
      <c r="G542" s="308"/>
      <c r="H542" s="296"/>
      <c r="I542" s="296"/>
      <c r="J542" s="296"/>
      <c r="K542" s="296"/>
      <c r="L542" s="296"/>
      <c r="M542" s="296"/>
      <c r="N542" s="300" t="str">
        <f>IF(P542="","",INDEX(Aux_loc!B:D,MATCH(P542,Aux_loc!D:D,0),2))</f>
        <v/>
      </c>
      <c r="O542" s="301"/>
      <c r="P542" s="297"/>
      <c r="Q542" s="297"/>
      <c r="R542" s="297"/>
      <c r="S542" s="297"/>
      <c r="T542" s="297"/>
      <c r="U542" s="297"/>
      <c r="V542" s="183"/>
      <c r="W542" s="183"/>
      <c r="X542" s="183"/>
      <c r="Y542" s="183"/>
      <c r="Z542" s="183"/>
      <c r="AA542" s="183"/>
      <c r="AB542" s="183"/>
      <c r="AC542" s="183"/>
      <c r="AD542" s="183"/>
      <c r="AE542" s="397" t="str">
        <f>IF(P542="","",INDEX(Aux_loc!D:E,MATCH(P542,Aux_loc!D:D,0),2))</f>
        <v/>
      </c>
      <c r="AG542">
        <f t="shared" si="56"/>
        <v>0</v>
      </c>
      <c r="AJ542">
        <f t="shared" si="57"/>
        <v>0</v>
      </c>
      <c r="AN542" t="b">
        <f t="shared" si="58"/>
        <v>0</v>
      </c>
      <c r="AO542" t="str">
        <f t="shared" si="59"/>
        <v/>
      </c>
      <c r="AP542" t="b">
        <f t="shared" si="60"/>
        <v>0</v>
      </c>
      <c r="AQ542" t="str">
        <f t="shared" si="61"/>
        <v/>
      </c>
      <c r="AR542" t="b">
        <f t="shared" si="62"/>
        <v>0</v>
      </c>
    </row>
    <row r="543" spans="3:44">
      <c r="C543" s="300" t="s">
        <v>996</v>
      </c>
      <c r="D543" s="301"/>
      <c r="E543" s="307"/>
      <c r="F543" s="392"/>
      <c r="G543" s="308"/>
      <c r="H543" s="296"/>
      <c r="I543" s="296"/>
      <c r="J543" s="296"/>
      <c r="K543" s="296"/>
      <c r="L543" s="296"/>
      <c r="M543" s="296"/>
      <c r="N543" s="300" t="str">
        <f>IF(P543="","",INDEX(Aux_loc!B:D,MATCH(P543,Aux_loc!D:D,0),2))</f>
        <v/>
      </c>
      <c r="O543" s="301"/>
      <c r="P543" s="297"/>
      <c r="Q543" s="297"/>
      <c r="R543" s="297"/>
      <c r="S543" s="297"/>
      <c r="T543" s="297"/>
      <c r="U543" s="297"/>
      <c r="V543" s="183"/>
      <c r="W543" s="183"/>
      <c r="X543" s="183"/>
      <c r="Y543" s="183"/>
      <c r="Z543" s="183"/>
      <c r="AA543" s="183"/>
      <c r="AB543" s="183"/>
      <c r="AC543" s="183"/>
      <c r="AD543" s="183"/>
      <c r="AE543" s="397" t="str">
        <f>IF(P543="","",INDEX(Aux_loc!D:E,MATCH(P543,Aux_loc!D:D,0),2))</f>
        <v/>
      </c>
      <c r="AG543">
        <f t="shared" si="56"/>
        <v>0</v>
      </c>
      <c r="AJ543">
        <f t="shared" si="57"/>
        <v>0</v>
      </c>
      <c r="AN543" t="b">
        <f t="shared" si="58"/>
        <v>0</v>
      </c>
      <c r="AO543" t="str">
        <f t="shared" si="59"/>
        <v/>
      </c>
      <c r="AP543" t="b">
        <f t="shared" si="60"/>
        <v>0</v>
      </c>
      <c r="AQ543" t="str">
        <f t="shared" si="61"/>
        <v/>
      </c>
      <c r="AR543" t="b">
        <f t="shared" si="62"/>
        <v>0</v>
      </c>
    </row>
    <row r="544" spans="3:44">
      <c r="C544" s="300" t="s">
        <v>997</v>
      </c>
      <c r="D544" s="301"/>
      <c r="E544" s="307"/>
      <c r="F544" s="392"/>
      <c r="G544" s="308"/>
      <c r="H544" s="296"/>
      <c r="I544" s="296"/>
      <c r="J544" s="296"/>
      <c r="K544" s="296"/>
      <c r="L544" s="296"/>
      <c r="M544" s="296"/>
      <c r="N544" s="300" t="str">
        <f>IF(P544="","",INDEX(Aux_loc!B:D,MATCH(P544,Aux_loc!D:D,0),2))</f>
        <v/>
      </c>
      <c r="O544" s="301"/>
      <c r="P544" s="297"/>
      <c r="Q544" s="297"/>
      <c r="R544" s="297"/>
      <c r="S544" s="297"/>
      <c r="T544" s="297"/>
      <c r="U544" s="297"/>
      <c r="V544" s="183"/>
      <c r="W544" s="183"/>
      <c r="X544" s="183"/>
      <c r="Y544" s="183"/>
      <c r="Z544" s="183"/>
      <c r="AA544" s="183"/>
      <c r="AB544" s="183"/>
      <c r="AC544" s="183"/>
      <c r="AD544" s="183"/>
      <c r="AE544" s="397" t="str">
        <f>IF(P544="","",INDEX(Aux_loc!D:E,MATCH(P544,Aux_loc!D:D,0),2))</f>
        <v/>
      </c>
      <c r="AG544">
        <f t="shared" si="56"/>
        <v>0</v>
      </c>
      <c r="AJ544">
        <f t="shared" si="57"/>
        <v>0</v>
      </c>
      <c r="AN544" t="b">
        <f t="shared" si="58"/>
        <v>0</v>
      </c>
      <c r="AO544" t="str">
        <f t="shared" si="59"/>
        <v/>
      </c>
      <c r="AP544" t="b">
        <f t="shared" si="60"/>
        <v>0</v>
      </c>
      <c r="AQ544" t="str">
        <f t="shared" si="61"/>
        <v/>
      </c>
      <c r="AR544" t="b">
        <f t="shared" si="62"/>
        <v>0</v>
      </c>
    </row>
    <row r="545" spans="3:44">
      <c r="C545" s="300" t="s">
        <v>998</v>
      </c>
      <c r="D545" s="301"/>
      <c r="E545" s="307"/>
      <c r="F545" s="392"/>
      <c r="G545" s="308"/>
      <c r="H545" s="296"/>
      <c r="I545" s="296"/>
      <c r="J545" s="296"/>
      <c r="K545" s="296"/>
      <c r="L545" s="296"/>
      <c r="M545" s="296"/>
      <c r="N545" s="300" t="str">
        <f>IF(P545="","",INDEX(Aux_loc!B:D,MATCH(P545,Aux_loc!D:D,0),2))</f>
        <v/>
      </c>
      <c r="O545" s="301"/>
      <c r="P545" s="297"/>
      <c r="Q545" s="297"/>
      <c r="R545" s="297"/>
      <c r="S545" s="297"/>
      <c r="T545" s="297"/>
      <c r="U545" s="297"/>
      <c r="V545" s="183"/>
      <c r="W545" s="183"/>
      <c r="X545" s="183"/>
      <c r="Y545" s="183"/>
      <c r="Z545" s="183"/>
      <c r="AA545" s="183"/>
      <c r="AB545" s="183"/>
      <c r="AC545" s="183"/>
      <c r="AD545" s="183"/>
      <c r="AE545" s="397" t="str">
        <f>IF(P545="","",INDEX(Aux_loc!D:E,MATCH(P545,Aux_loc!D:D,0),2))</f>
        <v/>
      </c>
      <c r="AG545">
        <f t="shared" si="56"/>
        <v>0</v>
      </c>
      <c r="AJ545">
        <f t="shared" si="57"/>
        <v>0</v>
      </c>
      <c r="AN545" t="b">
        <f t="shared" si="58"/>
        <v>0</v>
      </c>
      <c r="AO545" t="str">
        <f t="shared" si="59"/>
        <v/>
      </c>
      <c r="AP545" t="b">
        <f t="shared" si="60"/>
        <v>0</v>
      </c>
      <c r="AQ545" t="str">
        <f t="shared" si="61"/>
        <v/>
      </c>
      <c r="AR545" t="b">
        <f t="shared" si="62"/>
        <v>0</v>
      </c>
    </row>
    <row r="546" spans="3:44">
      <c r="C546" s="300" t="s">
        <v>999</v>
      </c>
      <c r="D546" s="301"/>
      <c r="E546" s="307"/>
      <c r="F546" s="392"/>
      <c r="G546" s="308"/>
      <c r="H546" s="296"/>
      <c r="I546" s="296"/>
      <c r="J546" s="296"/>
      <c r="K546" s="296"/>
      <c r="L546" s="296"/>
      <c r="M546" s="296"/>
      <c r="N546" s="300" t="str">
        <f>IF(P546="","",INDEX(Aux_loc!B:D,MATCH(P546,Aux_loc!D:D,0),2))</f>
        <v/>
      </c>
      <c r="O546" s="301"/>
      <c r="P546" s="297"/>
      <c r="Q546" s="297"/>
      <c r="R546" s="297"/>
      <c r="S546" s="297"/>
      <c r="T546" s="297"/>
      <c r="U546" s="297"/>
      <c r="V546" s="183"/>
      <c r="W546" s="183"/>
      <c r="X546" s="183"/>
      <c r="Y546" s="183"/>
      <c r="Z546" s="183"/>
      <c r="AA546" s="183"/>
      <c r="AB546" s="183"/>
      <c r="AC546" s="183"/>
      <c r="AD546" s="183"/>
      <c r="AE546" s="397" t="str">
        <f>IF(P546="","",INDEX(Aux_loc!D:E,MATCH(P546,Aux_loc!D:D,0),2))</f>
        <v/>
      </c>
      <c r="AG546">
        <f t="shared" si="56"/>
        <v>0</v>
      </c>
      <c r="AJ546">
        <f t="shared" si="57"/>
        <v>0</v>
      </c>
      <c r="AN546" t="b">
        <f t="shared" si="58"/>
        <v>0</v>
      </c>
      <c r="AO546" t="str">
        <f t="shared" si="59"/>
        <v/>
      </c>
      <c r="AP546" t="b">
        <f t="shared" si="60"/>
        <v>0</v>
      </c>
      <c r="AQ546" t="str">
        <f t="shared" si="61"/>
        <v/>
      </c>
      <c r="AR546" t="b">
        <f t="shared" si="62"/>
        <v>0</v>
      </c>
    </row>
    <row r="547" spans="3:44">
      <c r="C547" s="300" t="s">
        <v>1000</v>
      </c>
      <c r="D547" s="301"/>
      <c r="E547" s="307"/>
      <c r="F547" s="392"/>
      <c r="G547" s="308"/>
      <c r="H547" s="296"/>
      <c r="I547" s="296"/>
      <c r="J547" s="296"/>
      <c r="K547" s="296"/>
      <c r="L547" s="296"/>
      <c r="M547" s="296"/>
      <c r="N547" s="300" t="str">
        <f>IF(P547="","",INDEX(Aux_loc!B:D,MATCH(P547,Aux_loc!D:D,0),2))</f>
        <v/>
      </c>
      <c r="O547" s="301"/>
      <c r="P547" s="297"/>
      <c r="Q547" s="297"/>
      <c r="R547" s="297"/>
      <c r="S547" s="297"/>
      <c r="T547" s="297"/>
      <c r="U547" s="297"/>
      <c r="V547" s="183"/>
      <c r="W547" s="183"/>
      <c r="X547" s="183"/>
      <c r="Y547" s="183"/>
      <c r="Z547" s="183"/>
      <c r="AA547" s="183"/>
      <c r="AB547" s="183"/>
      <c r="AC547" s="183"/>
      <c r="AD547" s="183"/>
      <c r="AE547" s="397" t="str">
        <f>IF(P547="","",INDEX(Aux_loc!D:E,MATCH(P547,Aux_loc!D:D,0),2))</f>
        <v/>
      </c>
      <c r="AG547">
        <f t="shared" si="56"/>
        <v>0</v>
      </c>
      <c r="AJ547">
        <f t="shared" si="57"/>
        <v>0</v>
      </c>
      <c r="AN547" t="b">
        <f t="shared" si="58"/>
        <v>0</v>
      </c>
      <c r="AO547" t="str">
        <f t="shared" si="59"/>
        <v/>
      </c>
      <c r="AP547" t="b">
        <f t="shared" si="60"/>
        <v>0</v>
      </c>
      <c r="AQ547" t="str">
        <f t="shared" si="61"/>
        <v/>
      </c>
      <c r="AR547" t="b">
        <f t="shared" si="62"/>
        <v>0</v>
      </c>
    </row>
    <row r="548" spans="3:44">
      <c r="C548" s="300" t="s">
        <v>1001</v>
      </c>
      <c r="D548" s="301"/>
      <c r="E548" s="307"/>
      <c r="F548" s="392"/>
      <c r="G548" s="308"/>
      <c r="H548" s="296"/>
      <c r="I548" s="296"/>
      <c r="J548" s="296"/>
      <c r="K548" s="296"/>
      <c r="L548" s="296"/>
      <c r="M548" s="296"/>
      <c r="N548" s="300" t="str">
        <f>IF(P548="","",INDEX(Aux_loc!B:D,MATCH(P548,Aux_loc!D:D,0),2))</f>
        <v/>
      </c>
      <c r="O548" s="301"/>
      <c r="P548" s="297"/>
      <c r="Q548" s="297"/>
      <c r="R548" s="297"/>
      <c r="S548" s="297"/>
      <c r="T548" s="297"/>
      <c r="U548" s="297"/>
      <c r="V548" s="183"/>
      <c r="W548" s="183"/>
      <c r="X548" s="183"/>
      <c r="Y548" s="183"/>
      <c r="Z548" s="183"/>
      <c r="AA548" s="183"/>
      <c r="AB548" s="183"/>
      <c r="AC548" s="183"/>
      <c r="AD548" s="183"/>
      <c r="AE548" s="397" t="str">
        <f>IF(P548="","",INDEX(Aux_loc!D:E,MATCH(P548,Aux_loc!D:D,0),2))</f>
        <v/>
      </c>
      <c r="AG548">
        <f t="shared" si="56"/>
        <v>0</v>
      </c>
      <c r="AJ548">
        <f t="shared" si="57"/>
        <v>0</v>
      </c>
      <c r="AN548" t="b">
        <f t="shared" si="58"/>
        <v>0</v>
      </c>
      <c r="AO548" t="str">
        <f t="shared" si="59"/>
        <v/>
      </c>
      <c r="AP548" t="b">
        <f t="shared" si="60"/>
        <v>0</v>
      </c>
      <c r="AQ548" t="str">
        <f t="shared" si="61"/>
        <v/>
      </c>
      <c r="AR548" t="b">
        <f t="shared" si="62"/>
        <v>0</v>
      </c>
    </row>
    <row r="549" spans="3:44">
      <c r="C549" s="300" t="s">
        <v>1002</v>
      </c>
      <c r="D549" s="301"/>
      <c r="E549" s="307"/>
      <c r="F549" s="392"/>
      <c r="G549" s="308"/>
      <c r="H549" s="296"/>
      <c r="I549" s="296"/>
      <c r="J549" s="296"/>
      <c r="K549" s="296"/>
      <c r="L549" s="296"/>
      <c r="M549" s="296"/>
      <c r="N549" s="300" t="str">
        <f>IF(P549="","",INDEX(Aux_loc!B:D,MATCH(P549,Aux_loc!D:D,0),2))</f>
        <v/>
      </c>
      <c r="O549" s="301"/>
      <c r="P549" s="297"/>
      <c r="Q549" s="297"/>
      <c r="R549" s="297"/>
      <c r="S549" s="297"/>
      <c r="T549" s="297"/>
      <c r="U549" s="297"/>
      <c r="V549" s="183"/>
      <c r="W549" s="183"/>
      <c r="X549" s="183"/>
      <c r="Y549" s="183"/>
      <c r="Z549" s="183"/>
      <c r="AA549" s="183"/>
      <c r="AB549" s="183"/>
      <c r="AC549" s="183"/>
      <c r="AD549" s="183"/>
      <c r="AE549" s="397" t="str">
        <f>IF(P549="","",INDEX(Aux_loc!D:E,MATCH(P549,Aux_loc!D:D,0),2))</f>
        <v/>
      </c>
      <c r="AG549">
        <f t="shared" si="56"/>
        <v>0</v>
      </c>
      <c r="AJ549">
        <f t="shared" si="57"/>
        <v>0</v>
      </c>
      <c r="AN549" t="b">
        <f t="shared" si="58"/>
        <v>0</v>
      </c>
      <c r="AO549" t="str">
        <f t="shared" si="59"/>
        <v/>
      </c>
      <c r="AP549" t="b">
        <f t="shared" si="60"/>
        <v>0</v>
      </c>
      <c r="AQ549" t="str">
        <f t="shared" si="61"/>
        <v/>
      </c>
      <c r="AR549" t="b">
        <f t="shared" si="62"/>
        <v>0</v>
      </c>
    </row>
    <row r="550" spans="3:44">
      <c r="C550" s="300" t="s">
        <v>1003</v>
      </c>
      <c r="D550" s="301"/>
      <c r="E550" s="307"/>
      <c r="F550" s="392"/>
      <c r="G550" s="308"/>
      <c r="H550" s="296"/>
      <c r="I550" s="296"/>
      <c r="J550" s="296"/>
      <c r="K550" s="296"/>
      <c r="L550" s="296"/>
      <c r="M550" s="296"/>
      <c r="N550" s="300" t="str">
        <f>IF(P550="","",INDEX(Aux_loc!B:D,MATCH(P550,Aux_loc!D:D,0),2))</f>
        <v/>
      </c>
      <c r="O550" s="301"/>
      <c r="P550" s="297"/>
      <c r="Q550" s="297"/>
      <c r="R550" s="297"/>
      <c r="S550" s="297"/>
      <c r="T550" s="297"/>
      <c r="U550" s="297"/>
      <c r="V550" s="183"/>
      <c r="W550" s="183"/>
      <c r="X550" s="183"/>
      <c r="Y550" s="183"/>
      <c r="Z550" s="183"/>
      <c r="AA550" s="183"/>
      <c r="AB550" s="183"/>
      <c r="AC550" s="183"/>
      <c r="AD550" s="183"/>
      <c r="AE550" s="397" t="str">
        <f>IF(P550="","",INDEX(Aux_loc!D:E,MATCH(P550,Aux_loc!D:D,0),2))</f>
        <v/>
      </c>
      <c r="AG550">
        <f t="shared" si="56"/>
        <v>0</v>
      </c>
      <c r="AJ550">
        <f t="shared" si="57"/>
        <v>0</v>
      </c>
      <c r="AN550" t="b">
        <f t="shared" si="58"/>
        <v>0</v>
      </c>
      <c r="AO550" t="str">
        <f t="shared" si="59"/>
        <v/>
      </c>
      <c r="AP550" t="b">
        <f t="shared" si="60"/>
        <v>0</v>
      </c>
      <c r="AQ550" t="str">
        <f t="shared" si="61"/>
        <v/>
      </c>
      <c r="AR550" t="b">
        <f t="shared" si="62"/>
        <v>0</v>
      </c>
    </row>
    <row r="551" spans="3:44">
      <c r="C551" s="300" t="s">
        <v>1004</v>
      </c>
      <c r="D551" s="301"/>
      <c r="E551" s="307"/>
      <c r="F551" s="392"/>
      <c r="G551" s="308"/>
      <c r="H551" s="296"/>
      <c r="I551" s="296"/>
      <c r="J551" s="296"/>
      <c r="K551" s="296"/>
      <c r="L551" s="296"/>
      <c r="M551" s="296"/>
      <c r="N551" s="300" t="str">
        <f>IF(P551="","",INDEX(Aux_loc!B:D,MATCH(P551,Aux_loc!D:D,0),2))</f>
        <v/>
      </c>
      <c r="O551" s="301"/>
      <c r="P551" s="297"/>
      <c r="Q551" s="297"/>
      <c r="R551" s="297"/>
      <c r="S551" s="297"/>
      <c r="T551" s="297"/>
      <c r="U551" s="297"/>
      <c r="V551" s="183"/>
      <c r="W551" s="183"/>
      <c r="X551" s="183"/>
      <c r="Y551" s="183"/>
      <c r="Z551" s="183"/>
      <c r="AA551" s="183"/>
      <c r="AB551" s="183"/>
      <c r="AC551" s="183"/>
      <c r="AD551" s="183"/>
      <c r="AE551" s="397" t="str">
        <f>IF(P551="","",INDEX(Aux_loc!D:E,MATCH(P551,Aux_loc!D:D,0),2))</f>
        <v/>
      </c>
      <c r="AG551">
        <f t="shared" si="56"/>
        <v>0</v>
      </c>
      <c r="AJ551">
        <f t="shared" si="57"/>
        <v>0</v>
      </c>
      <c r="AN551" t="b">
        <f t="shared" si="58"/>
        <v>0</v>
      </c>
      <c r="AO551" t="str">
        <f t="shared" si="59"/>
        <v/>
      </c>
      <c r="AP551" t="b">
        <f t="shared" si="60"/>
        <v>0</v>
      </c>
      <c r="AQ551" t="str">
        <f t="shared" si="61"/>
        <v/>
      </c>
      <c r="AR551" t="b">
        <f t="shared" si="62"/>
        <v>0</v>
      </c>
    </row>
    <row r="552" spans="3:44">
      <c r="C552" s="300" t="s">
        <v>1005</v>
      </c>
      <c r="D552" s="301"/>
      <c r="E552" s="307"/>
      <c r="F552" s="392"/>
      <c r="G552" s="308"/>
      <c r="H552" s="296"/>
      <c r="I552" s="296"/>
      <c r="J552" s="296"/>
      <c r="K552" s="296"/>
      <c r="L552" s="296"/>
      <c r="M552" s="296"/>
      <c r="N552" s="300" t="str">
        <f>IF(P552="","",INDEX(Aux_loc!B:D,MATCH(P552,Aux_loc!D:D,0),2))</f>
        <v/>
      </c>
      <c r="O552" s="301"/>
      <c r="P552" s="297"/>
      <c r="Q552" s="297"/>
      <c r="R552" s="297"/>
      <c r="S552" s="297"/>
      <c r="T552" s="297"/>
      <c r="U552" s="297"/>
      <c r="V552" s="183"/>
      <c r="W552" s="183"/>
      <c r="X552" s="183"/>
      <c r="Y552" s="183"/>
      <c r="Z552" s="183"/>
      <c r="AA552" s="183"/>
      <c r="AB552" s="183"/>
      <c r="AC552" s="183"/>
      <c r="AD552" s="183"/>
      <c r="AE552" s="397" t="str">
        <f>IF(P552="","",INDEX(Aux_loc!D:E,MATCH(P552,Aux_loc!D:D,0),2))</f>
        <v/>
      </c>
      <c r="AG552">
        <f t="shared" si="56"/>
        <v>0</v>
      </c>
      <c r="AJ552">
        <f t="shared" si="57"/>
        <v>0</v>
      </c>
      <c r="AN552" t="b">
        <f t="shared" si="58"/>
        <v>0</v>
      </c>
      <c r="AO552" t="str">
        <f t="shared" si="59"/>
        <v/>
      </c>
      <c r="AP552" t="b">
        <f t="shared" si="60"/>
        <v>0</v>
      </c>
      <c r="AQ552" t="str">
        <f t="shared" si="61"/>
        <v/>
      </c>
      <c r="AR552" t="b">
        <f t="shared" si="62"/>
        <v>0</v>
      </c>
    </row>
    <row r="553" spans="3:44">
      <c r="C553" s="300" t="s">
        <v>1006</v>
      </c>
      <c r="D553" s="301"/>
      <c r="E553" s="307"/>
      <c r="F553" s="392"/>
      <c r="G553" s="308"/>
      <c r="H553" s="296"/>
      <c r="I553" s="296"/>
      <c r="J553" s="296"/>
      <c r="K553" s="296"/>
      <c r="L553" s="296"/>
      <c r="M553" s="296"/>
      <c r="N553" s="300" t="str">
        <f>IF(P553="","",INDEX(Aux_loc!B:D,MATCH(P553,Aux_loc!D:D,0),2))</f>
        <v/>
      </c>
      <c r="O553" s="301"/>
      <c r="P553" s="297"/>
      <c r="Q553" s="297"/>
      <c r="R553" s="297"/>
      <c r="S553" s="297"/>
      <c r="T553" s="297"/>
      <c r="U553" s="297"/>
      <c r="V553" s="183"/>
      <c r="W553" s="183"/>
      <c r="X553" s="183"/>
      <c r="Y553" s="183"/>
      <c r="Z553" s="183"/>
      <c r="AA553" s="183"/>
      <c r="AB553" s="183"/>
      <c r="AC553" s="183"/>
      <c r="AD553" s="183"/>
      <c r="AE553" s="397" t="str">
        <f>IF(P553="","",INDEX(Aux_loc!D:E,MATCH(P553,Aux_loc!D:D,0),2))</f>
        <v/>
      </c>
      <c r="AG553">
        <f t="shared" si="56"/>
        <v>0</v>
      </c>
      <c r="AJ553">
        <f t="shared" si="57"/>
        <v>0</v>
      </c>
      <c r="AN553" t="b">
        <f t="shared" si="58"/>
        <v>0</v>
      </c>
      <c r="AO553" t="str">
        <f t="shared" si="59"/>
        <v/>
      </c>
      <c r="AP553" t="b">
        <f t="shared" si="60"/>
        <v>0</v>
      </c>
      <c r="AQ553" t="str">
        <f t="shared" si="61"/>
        <v/>
      </c>
      <c r="AR553" t="b">
        <f t="shared" si="62"/>
        <v>0</v>
      </c>
    </row>
    <row r="554" spans="3:44">
      <c r="C554" s="300" t="s">
        <v>1007</v>
      </c>
      <c r="D554" s="301"/>
      <c r="E554" s="307"/>
      <c r="F554" s="392"/>
      <c r="G554" s="308"/>
      <c r="H554" s="296"/>
      <c r="I554" s="296"/>
      <c r="J554" s="296"/>
      <c r="K554" s="296"/>
      <c r="L554" s="296"/>
      <c r="M554" s="296"/>
      <c r="N554" s="300" t="str">
        <f>IF(P554="","",INDEX(Aux_loc!B:D,MATCH(P554,Aux_loc!D:D,0),2))</f>
        <v/>
      </c>
      <c r="O554" s="301"/>
      <c r="P554" s="297"/>
      <c r="Q554" s="297"/>
      <c r="R554" s="297"/>
      <c r="S554" s="297"/>
      <c r="T554" s="297"/>
      <c r="U554" s="297"/>
      <c r="V554" s="183"/>
      <c r="W554" s="183"/>
      <c r="X554" s="183"/>
      <c r="Y554" s="183"/>
      <c r="Z554" s="183"/>
      <c r="AA554" s="183"/>
      <c r="AB554" s="183"/>
      <c r="AC554" s="183"/>
      <c r="AD554" s="183"/>
      <c r="AE554" s="397" t="str">
        <f>IF(P554="","",INDEX(Aux_loc!D:E,MATCH(P554,Aux_loc!D:D,0),2))</f>
        <v/>
      </c>
      <c r="AG554">
        <f t="shared" si="56"/>
        <v>0</v>
      </c>
      <c r="AJ554">
        <f t="shared" si="57"/>
        <v>0</v>
      </c>
      <c r="AN554" t="b">
        <f t="shared" si="58"/>
        <v>0</v>
      </c>
      <c r="AO554" t="str">
        <f t="shared" si="59"/>
        <v/>
      </c>
      <c r="AP554" t="b">
        <f t="shared" si="60"/>
        <v>0</v>
      </c>
      <c r="AQ554" t="str">
        <f t="shared" si="61"/>
        <v/>
      </c>
      <c r="AR554" t="b">
        <f t="shared" si="62"/>
        <v>0</v>
      </c>
    </row>
    <row r="555" spans="3:44">
      <c r="C555" s="300" t="s">
        <v>1008</v>
      </c>
      <c r="D555" s="301"/>
      <c r="E555" s="307"/>
      <c r="F555" s="392"/>
      <c r="G555" s="308"/>
      <c r="H555" s="296"/>
      <c r="I555" s="296"/>
      <c r="J555" s="296"/>
      <c r="K555" s="296"/>
      <c r="L555" s="296"/>
      <c r="M555" s="296"/>
      <c r="N555" s="300" t="str">
        <f>IF(P555="","",INDEX(Aux_loc!B:D,MATCH(P555,Aux_loc!D:D,0),2))</f>
        <v/>
      </c>
      <c r="O555" s="301"/>
      <c r="P555" s="297"/>
      <c r="Q555" s="297"/>
      <c r="R555" s="297"/>
      <c r="S555" s="297"/>
      <c r="T555" s="297"/>
      <c r="U555" s="297"/>
      <c r="V555" s="183"/>
      <c r="W555" s="183"/>
      <c r="X555" s="183"/>
      <c r="Y555" s="183"/>
      <c r="Z555" s="183"/>
      <c r="AA555" s="183"/>
      <c r="AB555" s="183"/>
      <c r="AC555" s="183"/>
      <c r="AD555" s="183"/>
      <c r="AE555" s="397" t="str">
        <f>IF(P555="","",INDEX(Aux_loc!D:E,MATCH(P555,Aux_loc!D:D,0),2))</f>
        <v/>
      </c>
      <c r="AG555">
        <f t="shared" si="56"/>
        <v>0</v>
      </c>
      <c r="AJ555">
        <f t="shared" si="57"/>
        <v>0</v>
      </c>
      <c r="AN555" t="b">
        <f t="shared" si="58"/>
        <v>0</v>
      </c>
      <c r="AO555" t="str">
        <f t="shared" si="59"/>
        <v/>
      </c>
      <c r="AP555" t="b">
        <f t="shared" si="60"/>
        <v>0</v>
      </c>
      <c r="AQ555" t="str">
        <f t="shared" si="61"/>
        <v/>
      </c>
      <c r="AR555" t="b">
        <f t="shared" si="62"/>
        <v>0</v>
      </c>
    </row>
    <row r="556" spans="3:44">
      <c r="C556" s="300" t="s">
        <v>1009</v>
      </c>
      <c r="D556" s="301"/>
      <c r="E556" s="307"/>
      <c r="F556" s="392"/>
      <c r="G556" s="308"/>
      <c r="H556" s="296"/>
      <c r="I556" s="296"/>
      <c r="J556" s="296"/>
      <c r="K556" s="296"/>
      <c r="L556" s="296"/>
      <c r="M556" s="296"/>
      <c r="N556" s="300" t="str">
        <f>IF(P556="","",INDEX(Aux_loc!B:D,MATCH(P556,Aux_loc!D:D,0),2))</f>
        <v/>
      </c>
      <c r="O556" s="301"/>
      <c r="P556" s="297"/>
      <c r="Q556" s="297"/>
      <c r="R556" s="297"/>
      <c r="S556" s="297"/>
      <c r="T556" s="297"/>
      <c r="U556" s="297"/>
      <c r="V556" s="183"/>
      <c r="W556" s="183"/>
      <c r="X556" s="183"/>
      <c r="Y556" s="183"/>
      <c r="Z556" s="183"/>
      <c r="AA556" s="183"/>
      <c r="AB556" s="183"/>
      <c r="AC556" s="183"/>
      <c r="AD556" s="183"/>
      <c r="AE556" s="397" t="str">
        <f>IF(P556="","",INDEX(Aux_loc!D:E,MATCH(P556,Aux_loc!D:D,0),2))</f>
        <v/>
      </c>
      <c r="AG556">
        <f t="shared" si="56"/>
        <v>0</v>
      </c>
      <c r="AJ556">
        <f t="shared" si="57"/>
        <v>0</v>
      </c>
      <c r="AN556" t="b">
        <f t="shared" si="58"/>
        <v>0</v>
      </c>
      <c r="AO556" t="str">
        <f t="shared" si="59"/>
        <v/>
      </c>
      <c r="AP556" t="b">
        <f t="shared" si="60"/>
        <v>0</v>
      </c>
      <c r="AQ556" t="str">
        <f t="shared" si="61"/>
        <v/>
      </c>
      <c r="AR556" t="b">
        <f t="shared" si="62"/>
        <v>0</v>
      </c>
    </row>
    <row r="557" spans="3:44">
      <c r="C557" s="300" t="s">
        <v>1010</v>
      </c>
      <c r="D557" s="301"/>
      <c r="E557" s="307"/>
      <c r="F557" s="392"/>
      <c r="G557" s="308"/>
      <c r="H557" s="296"/>
      <c r="I557" s="296"/>
      <c r="J557" s="296"/>
      <c r="K557" s="296"/>
      <c r="L557" s="296"/>
      <c r="M557" s="296"/>
      <c r="N557" s="300" t="str">
        <f>IF(P557="","",INDEX(Aux_loc!B:D,MATCH(P557,Aux_loc!D:D,0),2))</f>
        <v/>
      </c>
      <c r="O557" s="301"/>
      <c r="P557" s="297"/>
      <c r="Q557" s="297"/>
      <c r="R557" s="297"/>
      <c r="S557" s="297"/>
      <c r="T557" s="297"/>
      <c r="U557" s="297"/>
      <c r="V557" s="183"/>
      <c r="W557" s="183"/>
      <c r="X557" s="183"/>
      <c r="Y557" s="183"/>
      <c r="Z557" s="183"/>
      <c r="AA557" s="183"/>
      <c r="AB557" s="183"/>
      <c r="AC557" s="183"/>
      <c r="AD557" s="183"/>
      <c r="AE557" s="397" t="str">
        <f>IF(P557="","",INDEX(Aux_loc!D:E,MATCH(P557,Aux_loc!D:D,0),2))</f>
        <v/>
      </c>
      <c r="AG557">
        <f t="shared" si="56"/>
        <v>0</v>
      </c>
      <c r="AJ557">
        <f t="shared" si="57"/>
        <v>0</v>
      </c>
      <c r="AN557" t="b">
        <f t="shared" si="58"/>
        <v>0</v>
      </c>
      <c r="AO557" t="str">
        <f t="shared" si="59"/>
        <v/>
      </c>
      <c r="AP557" t="b">
        <f t="shared" si="60"/>
        <v>0</v>
      </c>
      <c r="AQ557" t="str">
        <f t="shared" si="61"/>
        <v/>
      </c>
      <c r="AR557" t="b">
        <f t="shared" si="62"/>
        <v>0</v>
      </c>
    </row>
    <row r="558" spans="3:44">
      <c r="C558" s="300" t="s">
        <v>1011</v>
      </c>
      <c r="D558" s="301"/>
      <c r="E558" s="307"/>
      <c r="F558" s="392"/>
      <c r="G558" s="308"/>
      <c r="H558" s="296"/>
      <c r="I558" s="296"/>
      <c r="J558" s="296"/>
      <c r="K558" s="296"/>
      <c r="L558" s="296"/>
      <c r="M558" s="296"/>
      <c r="N558" s="300" t="str">
        <f>IF(P558="","",INDEX(Aux_loc!B:D,MATCH(P558,Aux_loc!D:D,0),2))</f>
        <v/>
      </c>
      <c r="O558" s="301"/>
      <c r="P558" s="297"/>
      <c r="Q558" s="297"/>
      <c r="R558" s="297"/>
      <c r="S558" s="297"/>
      <c r="T558" s="297"/>
      <c r="U558" s="297"/>
      <c r="V558" s="183"/>
      <c r="W558" s="183"/>
      <c r="X558" s="183"/>
      <c r="Y558" s="183"/>
      <c r="Z558" s="183"/>
      <c r="AA558" s="183"/>
      <c r="AB558" s="183"/>
      <c r="AC558" s="183"/>
      <c r="AD558" s="183"/>
      <c r="AE558" s="397" t="str">
        <f>IF(P558="","",INDEX(Aux_loc!D:E,MATCH(P558,Aux_loc!D:D,0),2))</f>
        <v/>
      </c>
      <c r="AG558">
        <f t="shared" si="56"/>
        <v>0</v>
      </c>
      <c r="AJ558">
        <f t="shared" si="57"/>
        <v>0</v>
      </c>
      <c r="AN558" t="b">
        <f t="shared" si="58"/>
        <v>0</v>
      </c>
      <c r="AO558" t="str">
        <f t="shared" si="59"/>
        <v/>
      </c>
      <c r="AP558" t="b">
        <f t="shared" si="60"/>
        <v>0</v>
      </c>
      <c r="AQ558" t="str">
        <f t="shared" si="61"/>
        <v/>
      </c>
      <c r="AR558" t="b">
        <f t="shared" si="62"/>
        <v>0</v>
      </c>
    </row>
    <row r="559" spans="3:44">
      <c r="C559" s="300" t="s">
        <v>1012</v>
      </c>
      <c r="D559" s="301"/>
      <c r="E559" s="307"/>
      <c r="F559" s="392"/>
      <c r="G559" s="308"/>
      <c r="H559" s="296"/>
      <c r="I559" s="296"/>
      <c r="J559" s="296"/>
      <c r="K559" s="296"/>
      <c r="L559" s="296"/>
      <c r="M559" s="296"/>
      <c r="N559" s="300" t="str">
        <f>IF(P559="","",INDEX(Aux_loc!B:D,MATCH(P559,Aux_loc!D:D,0),2))</f>
        <v/>
      </c>
      <c r="O559" s="301"/>
      <c r="P559" s="297"/>
      <c r="Q559" s="297"/>
      <c r="R559" s="297"/>
      <c r="S559" s="297"/>
      <c r="T559" s="297"/>
      <c r="U559" s="297"/>
      <c r="V559" s="183"/>
      <c r="W559" s="183"/>
      <c r="X559" s="183"/>
      <c r="Y559" s="183"/>
      <c r="Z559" s="183"/>
      <c r="AA559" s="183"/>
      <c r="AB559" s="183"/>
      <c r="AC559" s="183"/>
      <c r="AD559" s="183"/>
      <c r="AE559" s="397" t="str">
        <f>IF(P559="","",INDEX(Aux_loc!D:E,MATCH(P559,Aux_loc!D:D,0),2))</f>
        <v/>
      </c>
      <c r="AG559">
        <f t="shared" si="56"/>
        <v>0</v>
      </c>
      <c r="AJ559">
        <f t="shared" si="57"/>
        <v>0</v>
      </c>
      <c r="AN559" t="b">
        <f t="shared" si="58"/>
        <v>0</v>
      </c>
      <c r="AO559" t="str">
        <f t="shared" si="59"/>
        <v/>
      </c>
      <c r="AP559" t="b">
        <f t="shared" si="60"/>
        <v>0</v>
      </c>
      <c r="AQ559" t="str">
        <f t="shared" si="61"/>
        <v/>
      </c>
      <c r="AR559" t="b">
        <f t="shared" si="62"/>
        <v>0</v>
      </c>
    </row>
    <row r="560" spans="3:44">
      <c r="C560" s="300" t="s">
        <v>1013</v>
      </c>
      <c r="D560" s="301"/>
      <c r="E560" s="307"/>
      <c r="F560" s="392"/>
      <c r="G560" s="308"/>
      <c r="H560" s="296"/>
      <c r="I560" s="296"/>
      <c r="J560" s="296"/>
      <c r="K560" s="296"/>
      <c r="L560" s="296"/>
      <c r="M560" s="296"/>
      <c r="N560" s="300" t="str">
        <f>IF(P560="","",INDEX(Aux_loc!B:D,MATCH(P560,Aux_loc!D:D,0),2))</f>
        <v/>
      </c>
      <c r="O560" s="301"/>
      <c r="P560" s="297"/>
      <c r="Q560" s="297"/>
      <c r="R560" s="297"/>
      <c r="S560" s="297"/>
      <c r="T560" s="297"/>
      <c r="U560" s="297"/>
      <c r="V560" s="183"/>
      <c r="W560" s="183"/>
      <c r="X560" s="183"/>
      <c r="Y560" s="183"/>
      <c r="Z560" s="183"/>
      <c r="AA560" s="183"/>
      <c r="AB560" s="183"/>
      <c r="AC560" s="183"/>
      <c r="AD560" s="183"/>
      <c r="AE560" s="397" t="str">
        <f>IF(P560="","",INDEX(Aux_loc!D:E,MATCH(P560,Aux_loc!D:D,0),2))</f>
        <v/>
      </c>
      <c r="AG560">
        <f t="shared" si="56"/>
        <v>0</v>
      </c>
      <c r="AJ560">
        <f t="shared" si="57"/>
        <v>0</v>
      </c>
      <c r="AN560" t="b">
        <f t="shared" si="58"/>
        <v>0</v>
      </c>
      <c r="AO560" t="str">
        <f t="shared" si="59"/>
        <v/>
      </c>
      <c r="AP560" t="b">
        <f t="shared" si="60"/>
        <v>0</v>
      </c>
      <c r="AQ560" t="str">
        <f t="shared" si="61"/>
        <v/>
      </c>
      <c r="AR560" t="b">
        <f t="shared" si="62"/>
        <v>0</v>
      </c>
    </row>
    <row r="561" spans="3:44">
      <c r="C561" s="300" t="s">
        <v>1014</v>
      </c>
      <c r="D561" s="301"/>
      <c r="E561" s="307"/>
      <c r="F561" s="392"/>
      <c r="G561" s="308"/>
      <c r="H561" s="296"/>
      <c r="I561" s="296"/>
      <c r="J561" s="296"/>
      <c r="K561" s="296"/>
      <c r="L561" s="296"/>
      <c r="M561" s="296"/>
      <c r="N561" s="300" t="str">
        <f>IF(P561="","",INDEX(Aux_loc!B:D,MATCH(P561,Aux_loc!D:D,0),2))</f>
        <v/>
      </c>
      <c r="O561" s="301"/>
      <c r="P561" s="297"/>
      <c r="Q561" s="297"/>
      <c r="R561" s="297"/>
      <c r="S561" s="297"/>
      <c r="T561" s="297"/>
      <c r="U561" s="297"/>
      <c r="V561" s="183"/>
      <c r="W561" s="183"/>
      <c r="X561" s="183"/>
      <c r="Y561" s="183"/>
      <c r="Z561" s="183"/>
      <c r="AA561" s="183"/>
      <c r="AB561" s="183"/>
      <c r="AC561" s="183"/>
      <c r="AD561" s="183"/>
      <c r="AE561" s="397" t="str">
        <f>IF(P561="","",INDEX(Aux_loc!D:E,MATCH(P561,Aux_loc!D:D,0),2))</f>
        <v/>
      </c>
      <c r="AG561">
        <f t="shared" si="56"/>
        <v>0</v>
      </c>
      <c r="AJ561">
        <f t="shared" si="57"/>
        <v>0</v>
      </c>
      <c r="AN561" t="b">
        <f t="shared" si="58"/>
        <v>0</v>
      </c>
      <c r="AO561" t="str">
        <f t="shared" si="59"/>
        <v/>
      </c>
      <c r="AP561" t="b">
        <f t="shared" si="60"/>
        <v>0</v>
      </c>
      <c r="AQ561" t="str">
        <f t="shared" si="61"/>
        <v/>
      </c>
      <c r="AR561" t="b">
        <f t="shared" si="62"/>
        <v>0</v>
      </c>
    </row>
    <row r="562" spans="3:44">
      <c r="C562" s="300" t="s">
        <v>1015</v>
      </c>
      <c r="D562" s="301"/>
      <c r="E562" s="307"/>
      <c r="F562" s="392"/>
      <c r="G562" s="308"/>
      <c r="H562" s="296"/>
      <c r="I562" s="296"/>
      <c r="J562" s="296"/>
      <c r="K562" s="296"/>
      <c r="L562" s="296"/>
      <c r="M562" s="296"/>
      <c r="N562" s="300" t="str">
        <f>IF(P562="","",INDEX(Aux_loc!B:D,MATCH(P562,Aux_loc!D:D,0),2))</f>
        <v/>
      </c>
      <c r="O562" s="301"/>
      <c r="P562" s="297"/>
      <c r="Q562" s="297"/>
      <c r="R562" s="297"/>
      <c r="S562" s="297"/>
      <c r="T562" s="297"/>
      <c r="U562" s="297"/>
      <c r="V562" s="183"/>
      <c r="W562" s="183"/>
      <c r="X562" s="183"/>
      <c r="Y562" s="183"/>
      <c r="Z562" s="183"/>
      <c r="AA562" s="183"/>
      <c r="AB562" s="183"/>
      <c r="AC562" s="183"/>
      <c r="AD562" s="183"/>
      <c r="AE562" s="397" t="str">
        <f>IF(P562="","",INDEX(Aux_loc!D:E,MATCH(P562,Aux_loc!D:D,0),2))</f>
        <v/>
      </c>
      <c r="AG562">
        <f t="shared" si="56"/>
        <v>0</v>
      </c>
      <c r="AJ562">
        <f t="shared" si="57"/>
        <v>0</v>
      </c>
      <c r="AN562" t="b">
        <f t="shared" si="58"/>
        <v>0</v>
      </c>
      <c r="AO562" t="str">
        <f t="shared" si="59"/>
        <v/>
      </c>
      <c r="AP562" t="b">
        <f t="shared" si="60"/>
        <v>0</v>
      </c>
      <c r="AQ562" t="str">
        <f t="shared" si="61"/>
        <v/>
      </c>
      <c r="AR562" t="b">
        <f t="shared" si="62"/>
        <v>0</v>
      </c>
    </row>
    <row r="563" spans="3:44">
      <c r="C563" s="300" t="s">
        <v>1016</v>
      </c>
      <c r="D563" s="301"/>
      <c r="E563" s="307"/>
      <c r="F563" s="392"/>
      <c r="G563" s="308"/>
      <c r="H563" s="296"/>
      <c r="I563" s="296"/>
      <c r="J563" s="296"/>
      <c r="K563" s="296"/>
      <c r="L563" s="296"/>
      <c r="M563" s="296"/>
      <c r="N563" s="300" t="str">
        <f>IF(P563="","",INDEX(Aux_loc!B:D,MATCH(P563,Aux_loc!D:D,0),2))</f>
        <v/>
      </c>
      <c r="O563" s="301"/>
      <c r="P563" s="297"/>
      <c r="Q563" s="297"/>
      <c r="R563" s="297"/>
      <c r="S563" s="297"/>
      <c r="T563" s="297"/>
      <c r="U563" s="297"/>
      <c r="V563" s="183"/>
      <c r="W563" s="183"/>
      <c r="X563" s="183"/>
      <c r="Y563" s="183"/>
      <c r="Z563" s="183"/>
      <c r="AA563" s="183"/>
      <c r="AB563" s="183"/>
      <c r="AC563" s="183"/>
      <c r="AD563" s="183"/>
      <c r="AE563" s="397" t="str">
        <f>IF(P563="","",INDEX(Aux_loc!D:E,MATCH(P563,Aux_loc!D:D,0),2))</f>
        <v/>
      </c>
      <c r="AG563">
        <f t="shared" si="56"/>
        <v>0</v>
      </c>
      <c r="AJ563">
        <f t="shared" si="57"/>
        <v>0</v>
      </c>
      <c r="AN563" t="b">
        <f t="shared" si="58"/>
        <v>0</v>
      </c>
      <c r="AO563" t="str">
        <f t="shared" si="59"/>
        <v/>
      </c>
      <c r="AP563" t="b">
        <f t="shared" si="60"/>
        <v>0</v>
      </c>
      <c r="AQ563" t="str">
        <f t="shared" si="61"/>
        <v/>
      </c>
      <c r="AR563" t="b">
        <f t="shared" si="62"/>
        <v>0</v>
      </c>
    </row>
    <row r="564" spans="3:44">
      <c r="C564" s="300" t="s">
        <v>1017</v>
      </c>
      <c r="D564" s="301"/>
      <c r="E564" s="307"/>
      <c r="F564" s="392"/>
      <c r="G564" s="308"/>
      <c r="H564" s="296"/>
      <c r="I564" s="296"/>
      <c r="J564" s="296"/>
      <c r="K564" s="296"/>
      <c r="L564" s="296"/>
      <c r="M564" s="296"/>
      <c r="N564" s="300" t="str">
        <f>IF(P564="","",INDEX(Aux_loc!B:D,MATCH(P564,Aux_loc!D:D,0),2))</f>
        <v/>
      </c>
      <c r="O564" s="301"/>
      <c r="P564" s="297"/>
      <c r="Q564" s="297"/>
      <c r="R564" s="297"/>
      <c r="S564" s="297"/>
      <c r="T564" s="297"/>
      <c r="U564" s="297"/>
      <c r="V564" s="183"/>
      <c r="W564" s="183"/>
      <c r="X564" s="183"/>
      <c r="Y564" s="183"/>
      <c r="Z564" s="183"/>
      <c r="AA564" s="183"/>
      <c r="AB564" s="183"/>
      <c r="AC564" s="183"/>
      <c r="AD564" s="183"/>
      <c r="AE564" s="397" t="str">
        <f>IF(P564="","",INDEX(Aux_loc!D:E,MATCH(P564,Aux_loc!D:D,0),2))</f>
        <v/>
      </c>
      <c r="AG564">
        <f t="shared" si="56"/>
        <v>0</v>
      </c>
      <c r="AJ564">
        <f t="shared" si="57"/>
        <v>0</v>
      </c>
      <c r="AN564" t="b">
        <f t="shared" si="58"/>
        <v>0</v>
      </c>
      <c r="AO564" t="str">
        <f t="shared" si="59"/>
        <v/>
      </c>
      <c r="AP564" t="b">
        <f t="shared" si="60"/>
        <v>0</v>
      </c>
      <c r="AQ564" t="str">
        <f t="shared" si="61"/>
        <v/>
      </c>
      <c r="AR564" t="b">
        <f t="shared" si="62"/>
        <v>0</v>
      </c>
    </row>
    <row r="565" spans="3:44">
      <c r="C565" s="300" t="s">
        <v>1018</v>
      </c>
      <c r="D565" s="301"/>
      <c r="E565" s="307"/>
      <c r="F565" s="392"/>
      <c r="G565" s="308"/>
      <c r="H565" s="296"/>
      <c r="I565" s="296"/>
      <c r="J565" s="296"/>
      <c r="K565" s="296"/>
      <c r="L565" s="296"/>
      <c r="M565" s="296"/>
      <c r="N565" s="300" t="str">
        <f>IF(P565="","",INDEX(Aux_loc!B:D,MATCH(P565,Aux_loc!D:D,0),2))</f>
        <v/>
      </c>
      <c r="O565" s="301"/>
      <c r="P565" s="297"/>
      <c r="Q565" s="297"/>
      <c r="R565" s="297"/>
      <c r="S565" s="297"/>
      <c r="T565" s="297"/>
      <c r="U565" s="297"/>
      <c r="V565" s="183"/>
      <c r="W565" s="183"/>
      <c r="X565" s="183"/>
      <c r="Y565" s="183"/>
      <c r="Z565" s="183"/>
      <c r="AA565" s="183"/>
      <c r="AB565" s="183"/>
      <c r="AC565" s="183"/>
      <c r="AD565" s="183"/>
      <c r="AE565" s="397" t="str">
        <f>IF(P565="","",INDEX(Aux_loc!D:E,MATCH(P565,Aux_loc!D:D,0),2))</f>
        <v/>
      </c>
      <c r="AG565">
        <f t="shared" si="56"/>
        <v>0</v>
      </c>
      <c r="AJ565">
        <f t="shared" si="57"/>
        <v>0</v>
      </c>
      <c r="AN565" t="b">
        <f t="shared" si="58"/>
        <v>0</v>
      </c>
      <c r="AO565" t="str">
        <f t="shared" si="59"/>
        <v/>
      </c>
      <c r="AP565" t="b">
        <f t="shared" si="60"/>
        <v>0</v>
      </c>
      <c r="AQ565" t="str">
        <f t="shared" si="61"/>
        <v/>
      </c>
      <c r="AR565" t="b">
        <f t="shared" si="62"/>
        <v>0</v>
      </c>
    </row>
    <row r="566" spans="3:44">
      <c r="C566" s="300" t="s">
        <v>1019</v>
      </c>
      <c r="D566" s="301"/>
      <c r="E566" s="307"/>
      <c r="F566" s="392"/>
      <c r="G566" s="308"/>
      <c r="H566" s="296"/>
      <c r="I566" s="296"/>
      <c r="J566" s="296"/>
      <c r="K566" s="296"/>
      <c r="L566" s="296"/>
      <c r="M566" s="296"/>
      <c r="N566" s="300" t="str">
        <f>IF(P566="","",INDEX(Aux_loc!B:D,MATCH(P566,Aux_loc!D:D,0),2))</f>
        <v/>
      </c>
      <c r="O566" s="301"/>
      <c r="P566" s="297"/>
      <c r="Q566" s="297"/>
      <c r="R566" s="297"/>
      <c r="S566" s="297"/>
      <c r="T566" s="297"/>
      <c r="U566" s="297"/>
      <c r="V566" s="183"/>
      <c r="W566" s="183"/>
      <c r="X566" s="183"/>
      <c r="Y566" s="183"/>
      <c r="Z566" s="183"/>
      <c r="AA566" s="183"/>
      <c r="AB566" s="183"/>
      <c r="AC566" s="183"/>
      <c r="AD566" s="183"/>
      <c r="AE566" s="397" t="str">
        <f>IF(P566="","",INDEX(Aux_loc!D:E,MATCH(P566,Aux_loc!D:D,0),2))</f>
        <v/>
      </c>
      <c r="AG566">
        <f t="shared" si="56"/>
        <v>0</v>
      </c>
      <c r="AJ566">
        <f t="shared" si="57"/>
        <v>0</v>
      </c>
      <c r="AN566" t="b">
        <f t="shared" si="58"/>
        <v>0</v>
      </c>
      <c r="AO566" t="str">
        <f t="shared" si="59"/>
        <v/>
      </c>
      <c r="AP566" t="b">
        <f t="shared" si="60"/>
        <v>0</v>
      </c>
      <c r="AQ566" t="str">
        <f t="shared" si="61"/>
        <v/>
      </c>
      <c r="AR566" t="b">
        <f t="shared" si="62"/>
        <v>0</v>
      </c>
    </row>
    <row r="567" spans="3:44">
      <c r="C567" s="300" t="s">
        <v>1020</v>
      </c>
      <c r="D567" s="301"/>
      <c r="E567" s="307"/>
      <c r="F567" s="392"/>
      <c r="G567" s="308"/>
      <c r="H567" s="296"/>
      <c r="I567" s="296"/>
      <c r="J567" s="296"/>
      <c r="K567" s="296"/>
      <c r="L567" s="296"/>
      <c r="M567" s="296"/>
      <c r="N567" s="300" t="str">
        <f>IF(P567="","",INDEX(Aux_loc!B:D,MATCH(P567,Aux_loc!D:D,0),2))</f>
        <v/>
      </c>
      <c r="O567" s="301"/>
      <c r="P567" s="297"/>
      <c r="Q567" s="297"/>
      <c r="R567" s="297"/>
      <c r="S567" s="297"/>
      <c r="T567" s="297"/>
      <c r="U567" s="297"/>
      <c r="V567" s="183"/>
      <c r="W567" s="183"/>
      <c r="X567" s="183"/>
      <c r="Y567" s="183"/>
      <c r="Z567" s="183"/>
      <c r="AA567" s="183"/>
      <c r="AB567" s="183"/>
      <c r="AC567" s="183"/>
      <c r="AD567" s="183"/>
      <c r="AE567" s="397" t="str">
        <f>IF(P567="","",INDEX(Aux_loc!D:E,MATCH(P567,Aux_loc!D:D,0),2))</f>
        <v/>
      </c>
      <c r="AG567">
        <f t="shared" si="56"/>
        <v>0</v>
      </c>
      <c r="AJ567">
        <f t="shared" si="57"/>
        <v>0</v>
      </c>
      <c r="AN567" t="b">
        <f t="shared" si="58"/>
        <v>0</v>
      </c>
      <c r="AO567" t="str">
        <f t="shared" si="59"/>
        <v/>
      </c>
      <c r="AP567" t="b">
        <f t="shared" si="60"/>
        <v>0</v>
      </c>
      <c r="AQ567" t="str">
        <f t="shared" si="61"/>
        <v/>
      </c>
      <c r="AR567" t="b">
        <f t="shared" si="62"/>
        <v>0</v>
      </c>
    </row>
    <row r="568" spans="3:44">
      <c r="C568" s="300" t="s">
        <v>1021</v>
      </c>
      <c r="D568" s="301"/>
      <c r="E568" s="307"/>
      <c r="F568" s="392"/>
      <c r="G568" s="308"/>
      <c r="H568" s="296"/>
      <c r="I568" s="296"/>
      <c r="J568" s="296"/>
      <c r="K568" s="296"/>
      <c r="L568" s="296"/>
      <c r="M568" s="296"/>
      <c r="N568" s="300" t="str">
        <f>IF(P568="","",INDEX(Aux_loc!B:D,MATCH(P568,Aux_loc!D:D,0),2))</f>
        <v/>
      </c>
      <c r="O568" s="301"/>
      <c r="P568" s="297"/>
      <c r="Q568" s="297"/>
      <c r="R568" s="297"/>
      <c r="S568" s="297"/>
      <c r="T568" s="297"/>
      <c r="U568" s="297"/>
      <c r="V568" s="183"/>
      <c r="W568" s="183"/>
      <c r="X568" s="183"/>
      <c r="Y568" s="183"/>
      <c r="Z568" s="183"/>
      <c r="AA568" s="183"/>
      <c r="AB568" s="183"/>
      <c r="AC568" s="183"/>
      <c r="AD568" s="183"/>
      <c r="AE568" s="397" t="str">
        <f>IF(P568="","",INDEX(Aux_loc!D:E,MATCH(P568,Aux_loc!D:D,0),2))</f>
        <v/>
      </c>
      <c r="AG568">
        <f t="shared" si="56"/>
        <v>0</v>
      </c>
      <c r="AJ568">
        <f t="shared" si="57"/>
        <v>0</v>
      </c>
      <c r="AN568" t="b">
        <f t="shared" si="58"/>
        <v>0</v>
      </c>
      <c r="AO568" t="str">
        <f t="shared" si="59"/>
        <v/>
      </c>
      <c r="AP568" t="b">
        <f t="shared" si="60"/>
        <v>0</v>
      </c>
      <c r="AQ568" t="str">
        <f t="shared" si="61"/>
        <v/>
      </c>
      <c r="AR568" t="b">
        <f t="shared" si="62"/>
        <v>0</v>
      </c>
    </row>
    <row r="569" spans="3:44">
      <c r="C569" s="300" t="s">
        <v>1022</v>
      </c>
      <c r="D569" s="301"/>
      <c r="E569" s="307"/>
      <c r="F569" s="392"/>
      <c r="G569" s="308"/>
      <c r="H569" s="296"/>
      <c r="I569" s="296"/>
      <c r="J569" s="296"/>
      <c r="K569" s="296"/>
      <c r="L569" s="296"/>
      <c r="M569" s="296"/>
      <c r="N569" s="300" t="str">
        <f>IF(P569="","",INDEX(Aux_loc!B:D,MATCH(P569,Aux_loc!D:D,0),2))</f>
        <v/>
      </c>
      <c r="O569" s="301"/>
      <c r="P569" s="297"/>
      <c r="Q569" s="297"/>
      <c r="R569" s="297"/>
      <c r="S569" s="297"/>
      <c r="T569" s="297"/>
      <c r="U569" s="297"/>
      <c r="V569" s="183"/>
      <c r="W569" s="183"/>
      <c r="X569" s="183"/>
      <c r="Y569" s="183"/>
      <c r="Z569" s="183"/>
      <c r="AA569" s="183"/>
      <c r="AB569" s="183"/>
      <c r="AC569" s="183"/>
      <c r="AD569" s="183"/>
      <c r="AE569" s="397" t="str">
        <f>IF(P569="","",INDEX(Aux_loc!D:E,MATCH(P569,Aux_loc!D:D,0),2))</f>
        <v/>
      </c>
      <c r="AG569">
        <f t="shared" si="56"/>
        <v>0</v>
      </c>
      <c r="AJ569">
        <f t="shared" si="57"/>
        <v>0</v>
      </c>
      <c r="AN569" t="b">
        <f t="shared" si="58"/>
        <v>0</v>
      </c>
      <c r="AO569" t="str">
        <f t="shared" si="59"/>
        <v/>
      </c>
      <c r="AP569" t="b">
        <f t="shared" si="60"/>
        <v>0</v>
      </c>
      <c r="AQ569" t="str">
        <f t="shared" si="61"/>
        <v/>
      </c>
      <c r="AR569" t="b">
        <f t="shared" si="62"/>
        <v>0</v>
      </c>
    </row>
    <row r="570" spans="3:44">
      <c r="C570" s="300" t="s">
        <v>1023</v>
      </c>
      <c r="D570" s="301"/>
      <c r="E570" s="307"/>
      <c r="F570" s="392"/>
      <c r="G570" s="308"/>
      <c r="H570" s="296"/>
      <c r="I570" s="296"/>
      <c r="J570" s="296"/>
      <c r="K570" s="296"/>
      <c r="L570" s="296"/>
      <c r="M570" s="296"/>
      <c r="N570" s="300" t="str">
        <f>IF(P570="","",INDEX(Aux_loc!B:D,MATCH(P570,Aux_loc!D:D,0),2))</f>
        <v/>
      </c>
      <c r="O570" s="301"/>
      <c r="P570" s="297"/>
      <c r="Q570" s="297"/>
      <c r="R570" s="297"/>
      <c r="S570" s="297"/>
      <c r="T570" s="297"/>
      <c r="U570" s="297"/>
      <c r="V570" s="183"/>
      <c r="W570" s="183"/>
      <c r="X570" s="183"/>
      <c r="Y570" s="183"/>
      <c r="Z570" s="183"/>
      <c r="AA570" s="183"/>
      <c r="AB570" s="183"/>
      <c r="AC570" s="183"/>
      <c r="AD570" s="183"/>
      <c r="AE570" s="397" t="str">
        <f>IF(P570="","",INDEX(Aux_loc!D:E,MATCH(P570,Aux_loc!D:D,0),2))</f>
        <v/>
      </c>
      <c r="AG570">
        <f t="shared" si="56"/>
        <v>0</v>
      </c>
      <c r="AJ570">
        <f t="shared" si="57"/>
        <v>0</v>
      </c>
      <c r="AN570" t="b">
        <f t="shared" si="58"/>
        <v>0</v>
      </c>
      <c r="AO570" t="str">
        <f t="shared" si="59"/>
        <v/>
      </c>
      <c r="AP570" t="b">
        <f t="shared" si="60"/>
        <v>0</v>
      </c>
      <c r="AQ570" t="str">
        <f t="shared" si="61"/>
        <v/>
      </c>
      <c r="AR570" t="b">
        <f t="shared" si="62"/>
        <v>0</v>
      </c>
    </row>
    <row r="571" spans="3:44">
      <c r="C571" s="300" t="s">
        <v>1024</v>
      </c>
      <c r="D571" s="301"/>
      <c r="E571" s="307"/>
      <c r="F571" s="392"/>
      <c r="G571" s="308"/>
      <c r="H571" s="296"/>
      <c r="I571" s="296"/>
      <c r="J571" s="296"/>
      <c r="K571" s="296"/>
      <c r="L571" s="296"/>
      <c r="M571" s="296"/>
      <c r="N571" s="300" t="str">
        <f>IF(P571="","",INDEX(Aux_loc!B:D,MATCH(P571,Aux_loc!D:D,0),2))</f>
        <v/>
      </c>
      <c r="O571" s="301"/>
      <c r="P571" s="297"/>
      <c r="Q571" s="297"/>
      <c r="R571" s="297"/>
      <c r="S571" s="297"/>
      <c r="T571" s="297"/>
      <c r="U571" s="297"/>
      <c r="V571" s="183"/>
      <c r="W571" s="183"/>
      <c r="X571" s="183"/>
      <c r="Y571" s="183"/>
      <c r="Z571" s="183"/>
      <c r="AA571" s="183"/>
      <c r="AB571" s="183"/>
      <c r="AC571" s="183"/>
      <c r="AD571" s="183"/>
      <c r="AE571" s="397" t="str">
        <f>IF(P571="","",INDEX(Aux_loc!D:E,MATCH(P571,Aux_loc!D:D,0),2))</f>
        <v/>
      </c>
      <c r="AG571">
        <f t="shared" si="56"/>
        <v>0</v>
      </c>
      <c r="AJ571">
        <f t="shared" si="57"/>
        <v>0</v>
      </c>
      <c r="AN571" t="b">
        <f t="shared" si="58"/>
        <v>0</v>
      </c>
      <c r="AO571" t="str">
        <f t="shared" si="59"/>
        <v/>
      </c>
      <c r="AP571" t="b">
        <f t="shared" si="60"/>
        <v>0</v>
      </c>
      <c r="AQ571" t="str">
        <f t="shared" si="61"/>
        <v/>
      </c>
      <c r="AR571" t="b">
        <f t="shared" si="62"/>
        <v>0</v>
      </c>
    </row>
    <row r="572" spans="3:44">
      <c r="C572" s="300" t="s">
        <v>1025</v>
      </c>
      <c r="D572" s="301"/>
      <c r="E572" s="307"/>
      <c r="F572" s="392"/>
      <c r="G572" s="308"/>
      <c r="H572" s="296"/>
      <c r="I572" s="296"/>
      <c r="J572" s="296"/>
      <c r="K572" s="296"/>
      <c r="L572" s="296"/>
      <c r="M572" s="296"/>
      <c r="N572" s="300" t="str">
        <f>IF(P572="","",INDEX(Aux_loc!B:D,MATCH(P572,Aux_loc!D:D,0),2))</f>
        <v/>
      </c>
      <c r="O572" s="301"/>
      <c r="P572" s="297"/>
      <c r="Q572" s="297"/>
      <c r="R572" s="297"/>
      <c r="S572" s="297"/>
      <c r="T572" s="297"/>
      <c r="U572" s="297"/>
      <c r="V572" s="183"/>
      <c r="W572" s="183"/>
      <c r="X572" s="183"/>
      <c r="Y572" s="183"/>
      <c r="Z572" s="183"/>
      <c r="AA572" s="183"/>
      <c r="AB572" s="183"/>
      <c r="AC572" s="183"/>
      <c r="AD572" s="183"/>
      <c r="AE572" s="397" t="str">
        <f>IF(P572="","",INDEX(Aux_loc!D:E,MATCH(P572,Aux_loc!D:D,0),2))</f>
        <v/>
      </c>
      <c r="AG572">
        <f t="shared" si="56"/>
        <v>0</v>
      </c>
      <c r="AJ572">
        <f t="shared" si="57"/>
        <v>0</v>
      </c>
      <c r="AN572" t="b">
        <f t="shared" si="58"/>
        <v>0</v>
      </c>
      <c r="AO572" t="str">
        <f t="shared" si="59"/>
        <v/>
      </c>
      <c r="AP572" t="b">
        <f t="shared" si="60"/>
        <v>0</v>
      </c>
      <c r="AQ572" t="str">
        <f t="shared" si="61"/>
        <v/>
      </c>
      <c r="AR572" t="b">
        <f t="shared" si="62"/>
        <v>0</v>
      </c>
    </row>
    <row r="573" spans="3:44">
      <c r="C573" s="300" t="s">
        <v>1026</v>
      </c>
      <c r="D573" s="301"/>
      <c r="E573" s="307"/>
      <c r="F573" s="392"/>
      <c r="G573" s="308"/>
      <c r="H573" s="296"/>
      <c r="I573" s="296"/>
      <c r="J573" s="296"/>
      <c r="K573" s="296"/>
      <c r="L573" s="296"/>
      <c r="M573" s="296"/>
      <c r="N573" s="300" t="str">
        <f>IF(P573="","",INDEX(Aux_loc!B:D,MATCH(P573,Aux_loc!D:D,0),2))</f>
        <v/>
      </c>
      <c r="O573" s="301"/>
      <c r="P573" s="297"/>
      <c r="Q573" s="297"/>
      <c r="R573" s="297"/>
      <c r="S573" s="297"/>
      <c r="T573" s="297"/>
      <c r="U573" s="297"/>
      <c r="V573" s="183"/>
      <c r="W573" s="183"/>
      <c r="X573" s="183"/>
      <c r="Y573" s="183"/>
      <c r="Z573" s="183"/>
      <c r="AA573" s="183"/>
      <c r="AB573" s="183"/>
      <c r="AC573" s="183"/>
      <c r="AD573" s="183"/>
      <c r="AE573" s="397" t="str">
        <f>IF(P573="","",INDEX(Aux_loc!D:E,MATCH(P573,Aux_loc!D:D,0),2))</f>
        <v/>
      </c>
      <c r="AG573">
        <f t="shared" si="56"/>
        <v>0</v>
      </c>
      <c r="AJ573">
        <f t="shared" si="57"/>
        <v>0</v>
      </c>
      <c r="AN573" t="b">
        <f t="shared" si="58"/>
        <v>0</v>
      </c>
      <c r="AO573" t="str">
        <f t="shared" si="59"/>
        <v/>
      </c>
      <c r="AP573" t="b">
        <f t="shared" si="60"/>
        <v>0</v>
      </c>
      <c r="AQ573" t="str">
        <f t="shared" si="61"/>
        <v/>
      </c>
      <c r="AR573" t="b">
        <f t="shared" si="62"/>
        <v>0</v>
      </c>
    </row>
    <row r="574" spans="3:44">
      <c r="C574" s="300" t="s">
        <v>1027</v>
      </c>
      <c r="D574" s="301"/>
      <c r="E574" s="307"/>
      <c r="F574" s="392"/>
      <c r="G574" s="308"/>
      <c r="H574" s="296"/>
      <c r="I574" s="296"/>
      <c r="J574" s="296"/>
      <c r="K574" s="296"/>
      <c r="L574" s="296"/>
      <c r="M574" s="296"/>
      <c r="N574" s="300" t="str">
        <f>IF(P574="","",INDEX(Aux_loc!B:D,MATCH(P574,Aux_loc!D:D,0),2))</f>
        <v/>
      </c>
      <c r="O574" s="301"/>
      <c r="P574" s="297"/>
      <c r="Q574" s="297"/>
      <c r="R574" s="297"/>
      <c r="S574" s="297"/>
      <c r="T574" s="297"/>
      <c r="U574" s="297"/>
      <c r="V574" s="183"/>
      <c r="W574" s="183"/>
      <c r="X574" s="183"/>
      <c r="Y574" s="183"/>
      <c r="Z574" s="183"/>
      <c r="AA574" s="183"/>
      <c r="AB574" s="183"/>
      <c r="AC574" s="183"/>
      <c r="AD574" s="183"/>
      <c r="AE574" s="397" t="str">
        <f>IF(P574="","",INDEX(Aux_loc!D:E,MATCH(P574,Aux_loc!D:D,0),2))</f>
        <v/>
      </c>
      <c r="AG574">
        <f t="shared" si="56"/>
        <v>0</v>
      </c>
      <c r="AJ574">
        <f t="shared" si="57"/>
        <v>0</v>
      </c>
      <c r="AN574" t="b">
        <f t="shared" si="58"/>
        <v>0</v>
      </c>
      <c r="AO574" t="str">
        <f t="shared" si="59"/>
        <v/>
      </c>
      <c r="AP574" t="b">
        <f t="shared" si="60"/>
        <v>0</v>
      </c>
      <c r="AQ574" t="str">
        <f t="shared" si="61"/>
        <v/>
      </c>
      <c r="AR574" t="b">
        <f t="shared" si="62"/>
        <v>0</v>
      </c>
    </row>
    <row r="575" spans="3:44">
      <c r="C575" s="300" t="s">
        <v>1028</v>
      </c>
      <c r="D575" s="301"/>
      <c r="E575" s="307"/>
      <c r="F575" s="392"/>
      <c r="G575" s="308"/>
      <c r="H575" s="296"/>
      <c r="I575" s="296"/>
      <c r="J575" s="296"/>
      <c r="K575" s="296"/>
      <c r="L575" s="296"/>
      <c r="M575" s="296"/>
      <c r="N575" s="300" t="str">
        <f>IF(P575="","",INDEX(Aux_loc!B:D,MATCH(P575,Aux_loc!D:D,0),2))</f>
        <v/>
      </c>
      <c r="O575" s="301"/>
      <c r="P575" s="297"/>
      <c r="Q575" s="297"/>
      <c r="R575" s="297"/>
      <c r="S575" s="297"/>
      <c r="T575" s="297"/>
      <c r="U575" s="297"/>
      <c r="V575" s="183"/>
      <c r="W575" s="183"/>
      <c r="X575" s="183"/>
      <c r="Y575" s="183"/>
      <c r="Z575" s="183"/>
      <c r="AA575" s="183"/>
      <c r="AB575" s="183"/>
      <c r="AC575" s="183"/>
      <c r="AD575" s="183"/>
      <c r="AE575" s="397" t="str">
        <f>IF(P575="","",INDEX(Aux_loc!D:E,MATCH(P575,Aux_loc!D:D,0),2))</f>
        <v/>
      </c>
      <c r="AG575">
        <f t="shared" si="56"/>
        <v>0</v>
      </c>
      <c r="AJ575">
        <f t="shared" si="57"/>
        <v>0</v>
      </c>
      <c r="AN575" t="b">
        <f t="shared" si="58"/>
        <v>0</v>
      </c>
      <c r="AO575" t="str">
        <f t="shared" si="59"/>
        <v/>
      </c>
      <c r="AP575" t="b">
        <f t="shared" si="60"/>
        <v>0</v>
      </c>
      <c r="AQ575" t="str">
        <f t="shared" si="61"/>
        <v/>
      </c>
      <c r="AR575" t="b">
        <f t="shared" si="62"/>
        <v>0</v>
      </c>
    </row>
    <row r="576" spans="3:44">
      <c r="C576" s="300" t="s">
        <v>1029</v>
      </c>
      <c r="D576" s="301"/>
      <c r="E576" s="307"/>
      <c r="F576" s="392"/>
      <c r="G576" s="308"/>
      <c r="H576" s="296"/>
      <c r="I576" s="296"/>
      <c r="J576" s="296"/>
      <c r="K576" s="296"/>
      <c r="L576" s="296"/>
      <c r="M576" s="296"/>
      <c r="N576" s="300" t="str">
        <f>IF(P576="","",INDEX(Aux_loc!B:D,MATCH(P576,Aux_loc!D:D,0),2))</f>
        <v/>
      </c>
      <c r="O576" s="301"/>
      <c r="P576" s="297"/>
      <c r="Q576" s="297"/>
      <c r="R576" s="297"/>
      <c r="S576" s="297"/>
      <c r="T576" s="297"/>
      <c r="U576" s="297"/>
      <c r="V576" s="183"/>
      <c r="W576" s="183"/>
      <c r="X576" s="183"/>
      <c r="Y576" s="183"/>
      <c r="Z576" s="183"/>
      <c r="AA576" s="183"/>
      <c r="AB576" s="183"/>
      <c r="AC576" s="183"/>
      <c r="AD576" s="183"/>
      <c r="AE576" s="397" t="str">
        <f>IF(P576="","",INDEX(Aux_loc!D:E,MATCH(P576,Aux_loc!D:D,0),2))</f>
        <v/>
      </c>
      <c r="AG576">
        <f t="shared" si="56"/>
        <v>0</v>
      </c>
      <c r="AJ576">
        <f t="shared" si="57"/>
        <v>0</v>
      </c>
      <c r="AN576" t="b">
        <f t="shared" si="58"/>
        <v>0</v>
      </c>
      <c r="AO576" t="str">
        <f t="shared" si="59"/>
        <v/>
      </c>
      <c r="AP576" t="b">
        <f t="shared" si="60"/>
        <v>0</v>
      </c>
      <c r="AQ576" t="str">
        <f t="shared" si="61"/>
        <v/>
      </c>
      <c r="AR576" t="b">
        <f t="shared" si="62"/>
        <v>0</v>
      </c>
    </row>
    <row r="577" spans="3:44">
      <c r="C577" s="300" t="s">
        <v>1030</v>
      </c>
      <c r="D577" s="301"/>
      <c r="E577" s="307"/>
      <c r="F577" s="392"/>
      <c r="G577" s="308"/>
      <c r="H577" s="296"/>
      <c r="I577" s="296"/>
      <c r="J577" s="296"/>
      <c r="K577" s="296"/>
      <c r="L577" s="296"/>
      <c r="M577" s="296"/>
      <c r="N577" s="300" t="str">
        <f>IF(P577="","",INDEX(Aux_loc!B:D,MATCH(P577,Aux_loc!D:D,0),2))</f>
        <v/>
      </c>
      <c r="O577" s="301"/>
      <c r="P577" s="297"/>
      <c r="Q577" s="297"/>
      <c r="R577" s="297"/>
      <c r="S577" s="297"/>
      <c r="T577" s="297"/>
      <c r="U577" s="297"/>
      <c r="V577" s="183"/>
      <c r="W577" s="183"/>
      <c r="X577" s="183"/>
      <c r="Y577" s="183"/>
      <c r="Z577" s="183"/>
      <c r="AA577" s="183"/>
      <c r="AB577" s="183"/>
      <c r="AC577" s="183"/>
      <c r="AD577" s="183"/>
      <c r="AE577" s="397" t="str">
        <f>IF(P577="","",INDEX(Aux_loc!D:E,MATCH(P577,Aux_loc!D:D,0),2))</f>
        <v/>
      </c>
      <c r="AG577">
        <f t="shared" si="56"/>
        <v>0</v>
      </c>
      <c r="AJ577">
        <f t="shared" si="57"/>
        <v>0</v>
      </c>
      <c r="AN577" t="b">
        <f t="shared" si="58"/>
        <v>0</v>
      </c>
      <c r="AO577" t="str">
        <f t="shared" si="59"/>
        <v/>
      </c>
      <c r="AP577" t="b">
        <f t="shared" si="60"/>
        <v>0</v>
      </c>
      <c r="AQ577" t="str">
        <f t="shared" si="61"/>
        <v/>
      </c>
      <c r="AR577" t="b">
        <f t="shared" si="62"/>
        <v>0</v>
      </c>
    </row>
    <row r="578" spans="3:44">
      <c r="C578" s="300" t="s">
        <v>1031</v>
      </c>
      <c r="D578" s="301"/>
      <c r="E578" s="307"/>
      <c r="F578" s="392"/>
      <c r="G578" s="308"/>
      <c r="H578" s="296"/>
      <c r="I578" s="296"/>
      <c r="J578" s="296"/>
      <c r="K578" s="296"/>
      <c r="L578" s="296"/>
      <c r="M578" s="296"/>
      <c r="N578" s="300" t="str">
        <f>IF(P578="","",INDEX(Aux_loc!B:D,MATCH(P578,Aux_loc!D:D,0),2))</f>
        <v/>
      </c>
      <c r="O578" s="301"/>
      <c r="P578" s="297"/>
      <c r="Q578" s="297"/>
      <c r="R578" s="297"/>
      <c r="S578" s="297"/>
      <c r="T578" s="297"/>
      <c r="U578" s="297"/>
      <c r="V578" s="183"/>
      <c r="W578" s="183"/>
      <c r="X578" s="183"/>
      <c r="Y578" s="183"/>
      <c r="Z578" s="183"/>
      <c r="AA578" s="183"/>
      <c r="AB578" s="183"/>
      <c r="AC578" s="183"/>
      <c r="AD578" s="183"/>
      <c r="AE578" s="397" t="str">
        <f>IF(P578="","",INDEX(Aux_loc!D:E,MATCH(P578,Aux_loc!D:D,0),2))</f>
        <v/>
      </c>
      <c r="AG578">
        <f t="shared" si="56"/>
        <v>0</v>
      </c>
      <c r="AJ578">
        <f t="shared" si="57"/>
        <v>0</v>
      </c>
      <c r="AN578" t="b">
        <f t="shared" si="58"/>
        <v>0</v>
      </c>
      <c r="AO578" t="str">
        <f t="shared" si="59"/>
        <v/>
      </c>
      <c r="AP578" t="b">
        <f t="shared" si="60"/>
        <v>0</v>
      </c>
      <c r="AQ578" t="str">
        <f t="shared" si="61"/>
        <v/>
      </c>
      <c r="AR578" t="b">
        <f t="shared" si="62"/>
        <v>0</v>
      </c>
    </row>
    <row r="579" spans="3:44">
      <c r="C579" s="300" t="s">
        <v>1032</v>
      </c>
      <c r="D579" s="301"/>
      <c r="E579" s="307"/>
      <c r="F579" s="392"/>
      <c r="G579" s="308"/>
      <c r="H579" s="296"/>
      <c r="I579" s="296"/>
      <c r="J579" s="296"/>
      <c r="K579" s="296"/>
      <c r="L579" s="296"/>
      <c r="M579" s="296"/>
      <c r="N579" s="300" t="str">
        <f>IF(P579="","",INDEX(Aux_loc!B:D,MATCH(P579,Aux_loc!D:D,0),2))</f>
        <v/>
      </c>
      <c r="O579" s="301"/>
      <c r="P579" s="297"/>
      <c r="Q579" s="297"/>
      <c r="R579" s="297"/>
      <c r="S579" s="297"/>
      <c r="T579" s="297"/>
      <c r="U579" s="297"/>
      <c r="V579" s="183"/>
      <c r="W579" s="183"/>
      <c r="X579" s="183"/>
      <c r="Y579" s="183"/>
      <c r="Z579" s="183"/>
      <c r="AA579" s="183"/>
      <c r="AB579" s="183"/>
      <c r="AC579" s="183"/>
      <c r="AD579" s="183"/>
      <c r="AE579" s="397" t="str">
        <f>IF(P579="","",INDEX(Aux_loc!D:E,MATCH(P579,Aux_loc!D:D,0),2))</f>
        <v/>
      </c>
      <c r="AG579">
        <f t="shared" si="56"/>
        <v>0</v>
      </c>
      <c r="AJ579">
        <f t="shared" si="57"/>
        <v>0</v>
      </c>
      <c r="AN579" t="b">
        <f t="shared" si="58"/>
        <v>0</v>
      </c>
      <c r="AO579" t="str">
        <f t="shared" si="59"/>
        <v/>
      </c>
      <c r="AP579" t="b">
        <f t="shared" si="60"/>
        <v>0</v>
      </c>
      <c r="AQ579" t="str">
        <f t="shared" si="61"/>
        <v/>
      </c>
      <c r="AR579" t="b">
        <f t="shared" si="62"/>
        <v>0</v>
      </c>
    </row>
    <row r="580" spans="3:44">
      <c r="C580" s="300" t="s">
        <v>1033</v>
      </c>
      <c r="D580" s="301"/>
      <c r="E580" s="307"/>
      <c r="F580" s="392"/>
      <c r="G580" s="308"/>
      <c r="H580" s="296"/>
      <c r="I580" s="296"/>
      <c r="J580" s="296"/>
      <c r="K580" s="296"/>
      <c r="L580" s="296"/>
      <c r="M580" s="296"/>
      <c r="N580" s="300" t="str">
        <f>IF(P580="","",INDEX(Aux_loc!B:D,MATCH(P580,Aux_loc!D:D,0),2))</f>
        <v/>
      </c>
      <c r="O580" s="301"/>
      <c r="P580" s="297"/>
      <c r="Q580" s="297"/>
      <c r="R580" s="297"/>
      <c r="S580" s="297"/>
      <c r="T580" s="297"/>
      <c r="U580" s="297"/>
      <c r="V580" s="183"/>
      <c r="W580" s="183"/>
      <c r="X580" s="183"/>
      <c r="Y580" s="183"/>
      <c r="Z580" s="183"/>
      <c r="AA580" s="183"/>
      <c r="AB580" s="183"/>
      <c r="AC580" s="183"/>
      <c r="AD580" s="183"/>
      <c r="AE580" s="397" t="str">
        <f>IF(P580="","",INDEX(Aux_loc!D:E,MATCH(P580,Aux_loc!D:D,0),2))</f>
        <v/>
      </c>
      <c r="AG580">
        <f t="shared" si="56"/>
        <v>0</v>
      </c>
      <c r="AJ580">
        <f t="shared" si="57"/>
        <v>0</v>
      </c>
      <c r="AN580" t="b">
        <f t="shared" si="58"/>
        <v>0</v>
      </c>
      <c r="AO580" t="str">
        <f t="shared" si="59"/>
        <v/>
      </c>
      <c r="AP580" t="b">
        <f t="shared" si="60"/>
        <v>0</v>
      </c>
      <c r="AQ580" t="str">
        <f t="shared" si="61"/>
        <v/>
      </c>
      <c r="AR580" t="b">
        <f t="shared" si="62"/>
        <v>0</v>
      </c>
    </row>
    <row r="581" spans="3:44">
      <c r="C581" s="300" t="s">
        <v>1034</v>
      </c>
      <c r="D581" s="301"/>
      <c r="E581" s="307"/>
      <c r="F581" s="392"/>
      <c r="G581" s="308"/>
      <c r="H581" s="296"/>
      <c r="I581" s="296"/>
      <c r="J581" s="296"/>
      <c r="K581" s="296"/>
      <c r="L581" s="296"/>
      <c r="M581" s="296"/>
      <c r="N581" s="300" t="str">
        <f>IF(P581="","",INDEX(Aux_loc!B:D,MATCH(P581,Aux_loc!D:D,0),2))</f>
        <v/>
      </c>
      <c r="O581" s="301"/>
      <c r="P581" s="297"/>
      <c r="Q581" s="297"/>
      <c r="R581" s="297"/>
      <c r="S581" s="297"/>
      <c r="T581" s="297"/>
      <c r="U581" s="297"/>
      <c r="V581" s="183"/>
      <c r="W581" s="183"/>
      <c r="X581" s="183"/>
      <c r="Y581" s="183"/>
      <c r="Z581" s="183"/>
      <c r="AA581" s="183"/>
      <c r="AB581" s="183"/>
      <c r="AC581" s="183"/>
      <c r="AD581" s="183"/>
      <c r="AE581" s="397" t="str">
        <f>IF(P581="","",INDEX(Aux_loc!D:E,MATCH(P581,Aux_loc!D:D,0),2))</f>
        <v/>
      </c>
      <c r="AG581">
        <f t="shared" si="56"/>
        <v>0</v>
      </c>
      <c r="AJ581">
        <f t="shared" si="57"/>
        <v>0</v>
      </c>
      <c r="AN581" t="b">
        <f t="shared" si="58"/>
        <v>0</v>
      </c>
      <c r="AO581" t="str">
        <f t="shared" si="59"/>
        <v/>
      </c>
      <c r="AP581" t="b">
        <f t="shared" si="60"/>
        <v>0</v>
      </c>
      <c r="AQ581" t="str">
        <f t="shared" si="61"/>
        <v/>
      </c>
      <c r="AR581" t="b">
        <f t="shared" si="62"/>
        <v>0</v>
      </c>
    </row>
    <row r="582" spans="3:44">
      <c r="C582" s="300" t="s">
        <v>1035</v>
      </c>
      <c r="D582" s="301"/>
      <c r="E582" s="307"/>
      <c r="F582" s="392"/>
      <c r="G582" s="308"/>
      <c r="H582" s="296"/>
      <c r="I582" s="296"/>
      <c r="J582" s="296"/>
      <c r="K582" s="296"/>
      <c r="L582" s="296"/>
      <c r="M582" s="296"/>
      <c r="N582" s="300" t="str">
        <f>IF(P582="","",INDEX(Aux_loc!B:D,MATCH(P582,Aux_loc!D:D,0),2))</f>
        <v/>
      </c>
      <c r="O582" s="301"/>
      <c r="P582" s="297"/>
      <c r="Q582" s="297"/>
      <c r="R582" s="297"/>
      <c r="S582" s="297"/>
      <c r="T582" s="297"/>
      <c r="U582" s="297"/>
      <c r="V582" s="183"/>
      <c r="W582" s="183"/>
      <c r="X582" s="183"/>
      <c r="Y582" s="183"/>
      <c r="Z582" s="183"/>
      <c r="AA582" s="183"/>
      <c r="AB582" s="183"/>
      <c r="AC582" s="183"/>
      <c r="AD582" s="183"/>
      <c r="AE582" s="397" t="str">
        <f>IF(P582="","",INDEX(Aux_loc!D:E,MATCH(P582,Aux_loc!D:D,0),2))</f>
        <v/>
      </c>
      <c r="AG582">
        <f t="shared" si="56"/>
        <v>0</v>
      </c>
      <c r="AJ582">
        <f t="shared" si="57"/>
        <v>0</v>
      </c>
      <c r="AN582" t="b">
        <f t="shared" si="58"/>
        <v>0</v>
      </c>
      <c r="AO582" t="str">
        <f t="shared" si="59"/>
        <v/>
      </c>
      <c r="AP582" t="b">
        <f t="shared" si="60"/>
        <v>0</v>
      </c>
      <c r="AQ582" t="str">
        <f t="shared" si="61"/>
        <v/>
      </c>
      <c r="AR582" t="b">
        <f t="shared" si="62"/>
        <v>0</v>
      </c>
    </row>
    <row r="583" spans="3:44">
      <c r="C583" s="300" t="s">
        <v>1036</v>
      </c>
      <c r="D583" s="301"/>
      <c r="E583" s="307"/>
      <c r="F583" s="392"/>
      <c r="G583" s="308"/>
      <c r="H583" s="296"/>
      <c r="I583" s="296"/>
      <c r="J583" s="296"/>
      <c r="K583" s="296"/>
      <c r="L583" s="296"/>
      <c r="M583" s="296"/>
      <c r="N583" s="300" t="str">
        <f>IF(P583="","",INDEX(Aux_loc!B:D,MATCH(P583,Aux_loc!D:D,0),2))</f>
        <v/>
      </c>
      <c r="O583" s="301"/>
      <c r="P583" s="297"/>
      <c r="Q583" s="297"/>
      <c r="R583" s="297"/>
      <c r="S583" s="297"/>
      <c r="T583" s="297"/>
      <c r="U583" s="297"/>
      <c r="V583" s="183"/>
      <c r="W583" s="183"/>
      <c r="X583" s="183"/>
      <c r="Y583" s="183"/>
      <c r="Z583" s="183"/>
      <c r="AA583" s="183"/>
      <c r="AB583" s="183"/>
      <c r="AC583" s="183"/>
      <c r="AD583" s="183"/>
      <c r="AE583" s="397" t="str">
        <f>IF(P583="","",INDEX(Aux_loc!D:E,MATCH(P583,Aux_loc!D:D,0),2))</f>
        <v/>
      </c>
      <c r="AG583">
        <f t="shared" si="56"/>
        <v>0</v>
      </c>
      <c r="AJ583">
        <f t="shared" si="57"/>
        <v>0</v>
      </c>
      <c r="AN583" t="b">
        <f t="shared" si="58"/>
        <v>0</v>
      </c>
      <c r="AO583" t="str">
        <f t="shared" si="59"/>
        <v/>
      </c>
      <c r="AP583" t="b">
        <f t="shared" si="60"/>
        <v>0</v>
      </c>
      <c r="AQ583" t="str">
        <f t="shared" si="61"/>
        <v/>
      </c>
      <c r="AR583" t="b">
        <f t="shared" si="62"/>
        <v>0</v>
      </c>
    </row>
    <row r="584" spans="3:44">
      <c r="C584" s="300" t="s">
        <v>1037</v>
      </c>
      <c r="D584" s="301"/>
      <c r="E584" s="307"/>
      <c r="F584" s="392"/>
      <c r="G584" s="308"/>
      <c r="H584" s="296"/>
      <c r="I584" s="296"/>
      <c r="J584" s="296"/>
      <c r="K584" s="296"/>
      <c r="L584" s="296"/>
      <c r="M584" s="296"/>
      <c r="N584" s="300" t="str">
        <f>IF(P584="","",INDEX(Aux_loc!B:D,MATCH(P584,Aux_loc!D:D,0),2))</f>
        <v/>
      </c>
      <c r="O584" s="301"/>
      <c r="P584" s="297"/>
      <c r="Q584" s="297"/>
      <c r="R584" s="297"/>
      <c r="S584" s="297"/>
      <c r="T584" s="297"/>
      <c r="U584" s="297"/>
      <c r="V584" s="183"/>
      <c r="W584" s="183"/>
      <c r="X584" s="183"/>
      <c r="Y584" s="183"/>
      <c r="Z584" s="183"/>
      <c r="AA584" s="183"/>
      <c r="AB584" s="183"/>
      <c r="AC584" s="183"/>
      <c r="AD584" s="183"/>
      <c r="AE584" s="397" t="str">
        <f>IF(P584="","",INDEX(Aux_loc!D:E,MATCH(P584,Aux_loc!D:D,0),2))</f>
        <v/>
      </c>
      <c r="AG584">
        <f t="shared" si="56"/>
        <v>0</v>
      </c>
      <c r="AJ584">
        <f t="shared" si="57"/>
        <v>0</v>
      </c>
      <c r="AN584" t="b">
        <f t="shared" si="58"/>
        <v>0</v>
      </c>
      <c r="AO584" t="str">
        <f t="shared" si="59"/>
        <v/>
      </c>
      <c r="AP584" t="b">
        <f t="shared" si="60"/>
        <v>0</v>
      </c>
      <c r="AQ584" t="str">
        <f t="shared" si="61"/>
        <v/>
      </c>
      <c r="AR584" t="b">
        <f t="shared" si="62"/>
        <v>0</v>
      </c>
    </row>
    <row r="585" spans="3:44">
      <c r="C585" s="300" t="s">
        <v>1038</v>
      </c>
      <c r="D585" s="301"/>
      <c r="E585" s="307"/>
      <c r="F585" s="392"/>
      <c r="G585" s="308"/>
      <c r="H585" s="296"/>
      <c r="I585" s="296"/>
      <c r="J585" s="296"/>
      <c r="K585" s="296"/>
      <c r="L585" s="296"/>
      <c r="M585" s="296"/>
      <c r="N585" s="300" t="str">
        <f>IF(P585="","",INDEX(Aux_loc!B:D,MATCH(P585,Aux_loc!D:D,0),2))</f>
        <v/>
      </c>
      <c r="O585" s="301"/>
      <c r="P585" s="297"/>
      <c r="Q585" s="297"/>
      <c r="R585" s="297"/>
      <c r="S585" s="297"/>
      <c r="T585" s="297"/>
      <c r="U585" s="297"/>
      <c r="V585" s="183"/>
      <c r="W585" s="183"/>
      <c r="X585" s="183"/>
      <c r="Y585" s="183"/>
      <c r="Z585" s="183"/>
      <c r="AA585" s="183"/>
      <c r="AB585" s="183"/>
      <c r="AC585" s="183"/>
      <c r="AD585" s="183"/>
      <c r="AE585" s="397" t="str">
        <f>IF(P585="","",INDEX(Aux_loc!D:E,MATCH(P585,Aux_loc!D:D,0),2))</f>
        <v/>
      </c>
      <c r="AG585">
        <f t="shared" si="56"/>
        <v>0</v>
      </c>
      <c r="AJ585">
        <f t="shared" si="57"/>
        <v>0</v>
      </c>
      <c r="AN585" t="b">
        <f t="shared" si="58"/>
        <v>0</v>
      </c>
      <c r="AO585" t="str">
        <f t="shared" si="59"/>
        <v/>
      </c>
      <c r="AP585" t="b">
        <f t="shared" si="60"/>
        <v>0</v>
      </c>
      <c r="AQ585" t="str">
        <f t="shared" si="61"/>
        <v/>
      </c>
      <c r="AR585" t="b">
        <f t="shared" si="62"/>
        <v>0</v>
      </c>
    </row>
    <row r="586" spans="3:44">
      <c r="C586" s="300" t="s">
        <v>1039</v>
      </c>
      <c r="D586" s="301"/>
      <c r="E586" s="307"/>
      <c r="F586" s="392"/>
      <c r="G586" s="308"/>
      <c r="H586" s="296"/>
      <c r="I586" s="296"/>
      <c r="J586" s="296"/>
      <c r="K586" s="296"/>
      <c r="L586" s="296"/>
      <c r="M586" s="296"/>
      <c r="N586" s="300" t="str">
        <f>IF(P586="","",INDEX(Aux_loc!B:D,MATCH(P586,Aux_loc!D:D,0),2))</f>
        <v/>
      </c>
      <c r="O586" s="301"/>
      <c r="P586" s="297"/>
      <c r="Q586" s="297"/>
      <c r="R586" s="297"/>
      <c r="S586" s="297"/>
      <c r="T586" s="297"/>
      <c r="U586" s="297"/>
      <c r="V586" s="183"/>
      <c r="W586" s="183"/>
      <c r="X586" s="183"/>
      <c r="Y586" s="183"/>
      <c r="Z586" s="183"/>
      <c r="AA586" s="183"/>
      <c r="AB586" s="183"/>
      <c r="AC586" s="183"/>
      <c r="AD586" s="183"/>
      <c r="AE586" s="397" t="str">
        <f>IF(P586="","",INDEX(Aux_loc!D:E,MATCH(P586,Aux_loc!D:D,0),2))</f>
        <v/>
      </c>
      <c r="AG586">
        <f t="shared" si="56"/>
        <v>0</v>
      </c>
      <c r="AJ586">
        <f t="shared" si="57"/>
        <v>0</v>
      </c>
      <c r="AN586" t="b">
        <f t="shared" si="58"/>
        <v>0</v>
      </c>
      <c r="AO586" t="str">
        <f t="shared" si="59"/>
        <v/>
      </c>
      <c r="AP586" t="b">
        <f t="shared" si="60"/>
        <v>0</v>
      </c>
      <c r="AQ586" t="str">
        <f t="shared" si="61"/>
        <v/>
      </c>
      <c r="AR586" t="b">
        <f t="shared" si="62"/>
        <v>0</v>
      </c>
    </row>
    <row r="587" spans="3:44">
      <c r="C587" s="300" t="s">
        <v>1040</v>
      </c>
      <c r="D587" s="301"/>
      <c r="E587" s="307"/>
      <c r="F587" s="392"/>
      <c r="G587" s="308"/>
      <c r="H587" s="296"/>
      <c r="I587" s="296"/>
      <c r="J587" s="296"/>
      <c r="K587" s="296"/>
      <c r="L587" s="296"/>
      <c r="M587" s="296"/>
      <c r="N587" s="300" t="str">
        <f>IF(P587="","",INDEX(Aux_loc!B:D,MATCH(P587,Aux_loc!D:D,0),2))</f>
        <v/>
      </c>
      <c r="O587" s="301"/>
      <c r="P587" s="297"/>
      <c r="Q587" s="297"/>
      <c r="R587" s="297"/>
      <c r="S587" s="297"/>
      <c r="T587" s="297"/>
      <c r="U587" s="297"/>
      <c r="V587" s="183"/>
      <c r="W587" s="183"/>
      <c r="X587" s="183"/>
      <c r="Y587" s="183"/>
      <c r="Z587" s="183"/>
      <c r="AA587" s="183"/>
      <c r="AB587" s="183"/>
      <c r="AC587" s="183"/>
      <c r="AD587" s="183"/>
      <c r="AE587" s="397" t="str">
        <f>IF(P587="","",INDEX(Aux_loc!D:E,MATCH(P587,Aux_loc!D:D,0),2))</f>
        <v/>
      </c>
      <c r="AG587">
        <f t="shared" si="56"/>
        <v>0</v>
      </c>
      <c r="AJ587">
        <f t="shared" si="57"/>
        <v>0</v>
      </c>
      <c r="AN587" t="b">
        <f t="shared" si="58"/>
        <v>0</v>
      </c>
      <c r="AO587" t="str">
        <f t="shared" si="59"/>
        <v/>
      </c>
      <c r="AP587" t="b">
        <f t="shared" si="60"/>
        <v>0</v>
      </c>
      <c r="AQ587" t="str">
        <f t="shared" si="61"/>
        <v/>
      </c>
      <c r="AR587" t="b">
        <f t="shared" si="62"/>
        <v>0</v>
      </c>
    </row>
    <row r="588" spans="3:44">
      <c r="C588" s="300" t="s">
        <v>1041</v>
      </c>
      <c r="D588" s="301"/>
      <c r="E588" s="307"/>
      <c r="F588" s="392"/>
      <c r="G588" s="308"/>
      <c r="H588" s="296"/>
      <c r="I588" s="296"/>
      <c r="J588" s="296"/>
      <c r="K588" s="296"/>
      <c r="L588" s="296"/>
      <c r="M588" s="296"/>
      <c r="N588" s="300" t="str">
        <f>IF(P588="","",INDEX(Aux_loc!B:D,MATCH(P588,Aux_loc!D:D,0),2))</f>
        <v/>
      </c>
      <c r="O588" s="301"/>
      <c r="P588" s="297"/>
      <c r="Q588" s="297"/>
      <c r="R588" s="297"/>
      <c r="S588" s="297"/>
      <c r="T588" s="297"/>
      <c r="U588" s="297"/>
      <c r="V588" s="183"/>
      <c r="W588" s="183"/>
      <c r="X588" s="183"/>
      <c r="Y588" s="183"/>
      <c r="Z588" s="183"/>
      <c r="AA588" s="183"/>
      <c r="AB588" s="183"/>
      <c r="AC588" s="183"/>
      <c r="AD588" s="183"/>
      <c r="AE588" s="397" t="str">
        <f>IF(P588="","",INDEX(Aux_loc!D:E,MATCH(P588,Aux_loc!D:D,0),2))</f>
        <v/>
      </c>
      <c r="AG588">
        <f t="shared" si="56"/>
        <v>0</v>
      </c>
      <c r="AJ588">
        <f t="shared" si="57"/>
        <v>0</v>
      </c>
      <c r="AN588" t="b">
        <f t="shared" si="58"/>
        <v>0</v>
      </c>
      <c r="AO588" t="str">
        <f t="shared" si="59"/>
        <v/>
      </c>
      <c r="AP588" t="b">
        <f t="shared" si="60"/>
        <v>0</v>
      </c>
      <c r="AQ588" t="str">
        <f t="shared" si="61"/>
        <v/>
      </c>
      <c r="AR588" t="b">
        <f t="shared" si="62"/>
        <v>0</v>
      </c>
    </row>
    <row r="589" spans="3:44">
      <c r="C589" s="300" t="s">
        <v>1042</v>
      </c>
      <c r="D589" s="301"/>
      <c r="E589" s="307"/>
      <c r="F589" s="392"/>
      <c r="G589" s="308"/>
      <c r="H589" s="296"/>
      <c r="I589" s="296"/>
      <c r="J589" s="296"/>
      <c r="K589" s="296"/>
      <c r="L589" s="296"/>
      <c r="M589" s="296"/>
      <c r="N589" s="300" t="str">
        <f>IF(P589="","",INDEX(Aux_loc!B:D,MATCH(P589,Aux_loc!D:D,0),2))</f>
        <v/>
      </c>
      <c r="O589" s="301"/>
      <c r="P589" s="297"/>
      <c r="Q589" s="297"/>
      <c r="R589" s="297"/>
      <c r="S589" s="297"/>
      <c r="T589" s="297"/>
      <c r="U589" s="297"/>
      <c r="V589" s="183"/>
      <c r="W589" s="183"/>
      <c r="X589" s="183"/>
      <c r="Y589" s="183"/>
      <c r="Z589" s="183"/>
      <c r="AA589" s="183"/>
      <c r="AB589" s="183"/>
      <c r="AC589" s="183"/>
      <c r="AD589" s="183"/>
      <c r="AE589" s="397" t="str">
        <f>IF(P589="","",INDEX(Aux_loc!D:E,MATCH(P589,Aux_loc!D:D,0),2))</f>
        <v/>
      </c>
      <c r="AG589">
        <f t="shared" si="56"/>
        <v>0</v>
      </c>
      <c r="AJ589">
        <f t="shared" si="57"/>
        <v>0</v>
      </c>
      <c r="AN589" t="b">
        <f t="shared" si="58"/>
        <v>0</v>
      </c>
      <c r="AO589" t="str">
        <f t="shared" si="59"/>
        <v/>
      </c>
      <c r="AP589" t="b">
        <f t="shared" si="60"/>
        <v>0</v>
      </c>
      <c r="AQ589" t="str">
        <f t="shared" si="61"/>
        <v/>
      </c>
      <c r="AR589" t="b">
        <f t="shared" si="62"/>
        <v>0</v>
      </c>
    </row>
    <row r="590" spans="3:44">
      <c r="C590" s="300" t="s">
        <v>1043</v>
      </c>
      <c r="D590" s="301"/>
      <c r="E590" s="307"/>
      <c r="F590" s="392"/>
      <c r="G590" s="308"/>
      <c r="H590" s="296"/>
      <c r="I590" s="296"/>
      <c r="J590" s="296"/>
      <c r="K590" s="296"/>
      <c r="L590" s="296"/>
      <c r="M590" s="296"/>
      <c r="N590" s="300" t="str">
        <f>IF(P590="","",INDEX(Aux_loc!B:D,MATCH(P590,Aux_loc!D:D,0),2))</f>
        <v/>
      </c>
      <c r="O590" s="301"/>
      <c r="P590" s="297"/>
      <c r="Q590" s="297"/>
      <c r="R590" s="297"/>
      <c r="S590" s="297"/>
      <c r="T590" s="297"/>
      <c r="U590" s="297"/>
      <c r="V590" s="183"/>
      <c r="W590" s="183"/>
      <c r="X590" s="183"/>
      <c r="Y590" s="183"/>
      <c r="Z590" s="183"/>
      <c r="AA590" s="183"/>
      <c r="AB590" s="183"/>
      <c r="AC590" s="183"/>
      <c r="AD590" s="183"/>
      <c r="AE590" s="397" t="str">
        <f>IF(P590="","",INDEX(Aux_loc!D:E,MATCH(P590,Aux_loc!D:D,0),2))</f>
        <v/>
      </c>
      <c r="AG590">
        <f t="shared" si="56"/>
        <v>0</v>
      </c>
      <c r="AJ590">
        <f t="shared" si="57"/>
        <v>0</v>
      </c>
      <c r="AN590" t="b">
        <f t="shared" si="58"/>
        <v>0</v>
      </c>
      <c r="AO590" t="str">
        <f t="shared" si="59"/>
        <v/>
      </c>
      <c r="AP590" t="b">
        <f t="shared" si="60"/>
        <v>0</v>
      </c>
      <c r="AQ590" t="str">
        <f t="shared" si="61"/>
        <v/>
      </c>
      <c r="AR590" t="b">
        <f t="shared" si="62"/>
        <v>0</v>
      </c>
    </row>
    <row r="591" spans="3:44">
      <c r="C591" s="300" t="s">
        <v>1044</v>
      </c>
      <c r="D591" s="301"/>
      <c r="E591" s="307"/>
      <c r="F591" s="392"/>
      <c r="G591" s="308"/>
      <c r="H591" s="296"/>
      <c r="I591" s="296"/>
      <c r="J591" s="296"/>
      <c r="K591" s="296"/>
      <c r="L591" s="296"/>
      <c r="M591" s="296"/>
      <c r="N591" s="300" t="str">
        <f>IF(P591="","",INDEX(Aux_loc!B:D,MATCH(P591,Aux_loc!D:D,0),2))</f>
        <v/>
      </c>
      <c r="O591" s="301"/>
      <c r="P591" s="297"/>
      <c r="Q591" s="297"/>
      <c r="R591" s="297"/>
      <c r="S591" s="297"/>
      <c r="T591" s="297"/>
      <c r="U591" s="297"/>
      <c r="V591" s="183"/>
      <c r="W591" s="183"/>
      <c r="X591" s="183"/>
      <c r="Y591" s="183"/>
      <c r="Z591" s="183"/>
      <c r="AA591" s="183"/>
      <c r="AB591" s="183"/>
      <c r="AC591" s="183"/>
      <c r="AD591" s="183"/>
      <c r="AE591" s="397" t="str">
        <f>IF(P591="","",INDEX(Aux_loc!D:E,MATCH(P591,Aux_loc!D:D,0),2))</f>
        <v/>
      </c>
      <c r="AG591">
        <f t="shared" si="56"/>
        <v>0</v>
      </c>
      <c r="AJ591">
        <f t="shared" si="57"/>
        <v>0</v>
      </c>
      <c r="AN591" t="b">
        <f t="shared" si="58"/>
        <v>0</v>
      </c>
      <c r="AO591" t="str">
        <f t="shared" si="59"/>
        <v/>
      </c>
      <c r="AP591" t="b">
        <f t="shared" si="60"/>
        <v>0</v>
      </c>
      <c r="AQ591" t="str">
        <f t="shared" si="61"/>
        <v/>
      </c>
      <c r="AR591" t="b">
        <f t="shared" si="62"/>
        <v>0</v>
      </c>
    </row>
    <row r="592" spans="3:44">
      <c r="C592" s="300" t="s">
        <v>1045</v>
      </c>
      <c r="D592" s="301"/>
      <c r="E592" s="307"/>
      <c r="F592" s="392"/>
      <c r="G592" s="308"/>
      <c r="H592" s="296"/>
      <c r="I592" s="296"/>
      <c r="J592" s="296"/>
      <c r="K592" s="296"/>
      <c r="L592" s="296"/>
      <c r="M592" s="296"/>
      <c r="N592" s="300" t="str">
        <f>IF(P592="","",INDEX(Aux_loc!B:D,MATCH(P592,Aux_loc!D:D,0),2))</f>
        <v/>
      </c>
      <c r="O592" s="301"/>
      <c r="P592" s="297"/>
      <c r="Q592" s="297"/>
      <c r="R592" s="297"/>
      <c r="S592" s="297"/>
      <c r="T592" s="297"/>
      <c r="U592" s="297"/>
      <c r="V592" s="183"/>
      <c r="W592" s="183"/>
      <c r="X592" s="183"/>
      <c r="Y592" s="183"/>
      <c r="Z592" s="183"/>
      <c r="AA592" s="183"/>
      <c r="AB592" s="183"/>
      <c r="AC592" s="183"/>
      <c r="AD592" s="183"/>
      <c r="AE592" s="397" t="str">
        <f>IF(P592="","",INDEX(Aux_loc!D:E,MATCH(P592,Aux_loc!D:D,0),2))</f>
        <v/>
      </c>
      <c r="AG592">
        <f t="shared" si="56"/>
        <v>0</v>
      </c>
      <c r="AJ592">
        <f t="shared" si="57"/>
        <v>0</v>
      </c>
      <c r="AN592" t="b">
        <f t="shared" si="58"/>
        <v>0</v>
      </c>
      <c r="AO592" t="str">
        <f t="shared" si="59"/>
        <v/>
      </c>
      <c r="AP592" t="b">
        <f t="shared" si="60"/>
        <v>0</v>
      </c>
      <c r="AQ592" t="str">
        <f t="shared" si="61"/>
        <v/>
      </c>
      <c r="AR592" t="b">
        <f t="shared" si="62"/>
        <v>0</v>
      </c>
    </row>
    <row r="593" spans="3:44">
      <c r="C593" s="300" t="s">
        <v>1046</v>
      </c>
      <c r="D593" s="301"/>
      <c r="E593" s="307"/>
      <c r="F593" s="392"/>
      <c r="G593" s="308"/>
      <c r="H593" s="296"/>
      <c r="I593" s="296"/>
      <c r="J593" s="296"/>
      <c r="K593" s="296"/>
      <c r="L593" s="296"/>
      <c r="M593" s="296"/>
      <c r="N593" s="300" t="str">
        <f>IF(P593="","",INDEX(Aux_loc!B:D,MATCH(P593,Aux_loc!D:D,0),2))</f>
        <v/>
      </c>
      <c r="O593" s="301"/>
      <c r="P593" s="297"/>
      <c r="Q593" s="297"/>
      <c r="R593" s="297"/>
      <c r="S593" s="297"/>
      <c r="T593" s="297"/>
      <c r="U593" s="297"/>
      <c r="V593" s="183"/>
      <c r="W593" s="183"/>
      <c r="X593" s="183"/>
      <c r="Y593" s="183"/>
      <c r="Z593" s="183"/>
      <c r="AA593" s="183"/>
      <c r="AB593" s="183"/>
      <c r="AC593" s="183"/>
      <c r="AD593" s="183"/>
      <c r="AE593" s="397" t="str">
        <f>IF(P593="","",INDEX(Aux_loc!D:E,MATCH(P593,Aux_loc!D:D,0),2))</f>
        <v/>
      </c>
      <c r="AG593">
        <f t="shared" si="56"/>
        <v>0</v>
      </c>
      <c r="AJ593">
        <f t="shared" si="57"/>
        <v>0</v>
      </c>
      <c r="AN593" t="b">
        <f t="shared" si="58"/>
        <v>0</v>
      </c>
      <c r="AO593" t="str">
        <f t="shared" si="59"/>
        <v/>
      </c>
      <c r="AP593" t="b">
        <f t="shared" si="60"/>
        <v>0</v>
      </c>
      <c r="AQ593" t="str">
        <f t="shared" si="61"/>
        <v/>
      </c>
      <c r="AR593" t="b">
        <f t="shared" si="62"/>
        <v>0</v>
      </c>
    </row>
    <row r="594" spans="3:44">
      <c r="C594" s="300" t="s">
        <v>1047</v>
      </c>
      <c r="D594" s="301"/>
      <c r="E594" s="307"/>
      <c r="F594" s="392"/>
      <c r="G594" s="308"/>
      <c r="H594" s="296"/>
      <c r="I594" s="296"/>
      <c r="J594" s="296"/>
      <c r="K594" s="296"/>
      <c r="L594" s="296"/>
      <c r="M594" s="296"/>
      <c r="N594" s="300" t="str">
        <f>IF(P594="","",INDEX(Aux_loc!B:D,MATCH(P594,Aux_loc!D:D,0),2))</f>
        <v/>
      </c>
      <c r="O594" s="301"/>
      <c r="P594" s="297"/>
      <c r="Q594" s="297"/>
      <c r="R594" s="297"/>
      <c r="S594" s="297"/>
      <c r="T594" s="297"/>
      <c r="U594" s="297"/>
      <c r="V594" s="183"/>
      <c r="W594" s="183"/>
      <c r="X594" s="183"/>
      <c r="Y594" s="183"/>
      <c r="Z594" s="183"/>
      <c r="AA594" s="183"/>
      <c r="AB594" s="183"/>
      <c r="AC594" s="183"/>
      <c r="AD594" s="183"/>
      <c r="AE594" s="397" t="str">
        <f>IF(P594="","",INDEX(Aux_loc!D:E,MATCH(P594,Aux_loc!D:D,0),2))</f>
        <v/>
      </c>
      <c r="AG594">
        <f t="shared" ref="AG594:AG657" si="63">IF(OR(AG591=AH591,L594="NS",L594="NA"),0,IF((LEN(L594)-LEN(INT(L594))-1)&gt;0,1,0))</f>
        <v>0</v>
      </c>
      <c r="AJ594">
        <f t="shared" ref="AJ594:AJ657" si="64">IF(COUNTBLANK(E594:O594)=11,0,IF(COUNTA(E594,H594,J594,L594,N594)&lt;&gt;5,1,0))+IF(COUNTBLANK(E594:O594)=11,0,IF(COUNTA(V594:AD594)&gt;=1,0,1))</f>
        <v>0</v>
      </c>
      <c r="AN594" t="b">
        <f t="shared" ref="AN594:AN657" si="65">NOT(EXACT(E594,UPPER(E594)))</f>
        <v>0</v>
      </c>
      <c r="AO594" t="str">
        <f t="shared" ref="AO594:AO657" si="66">SUBSTITUTE( SUBSTITUTE( SUBSTITUTE( SUBSTITUTE( SUBSTITUTE( SUBSTITUTE( SUBSTITUTE( SUBSTITUTE( SUBSTITUTE( SUBSTITUTE(E594, "á", "a"), "é", "e"), "í", "i"), "ó", "o"), "ú", "u"), "Á", "A"), "É", "E"), "Í", "I"), "Ó", "O"), "Ú", "U")</f>
        <v/>
      </c>
      <c r="AP594" t="b">
        <f t="shared" ref="AP594:AP657" si="67">NOT(EXACT(E594,AO594))</f>
        <v>0</v>
      </c>
      <c r="AQ594" t="str">
        <f t="shared" ref="AQ594:AQ657" si="68">SUBSTITUTE((SUBSTITUTE(SUBSTITUTE(SUBSTITUTE(E594,".",""),",",""),"(","")),")","")</f>
        <v/>
      </c>
      <c r="AR594" t="b">
        <f t="shared" ref="AR594:AR657" si="69">NOT(EXACT(E594,AQ594))</f>
        <v>0</v>
      </c>
    </row>
    <row r="595" spans="3:44">
      <c r="C595" s="300" t="s">
        <v>1048</v>
      </c>
      <c r="D595" s="301"/>
      <c r="E595" s="307"/>
      <c r="F595" s="392"/>
      <c r="G595" s="308"/>
      <c r="H595" s="296"/>
      <c r="I595" s="296"/>
      <c r="J595" s="296"/>
      <c r="K595" s="296"/>
      <c r="L595" s="296"/>
      <c r="M595" s="296"/>
      <c r="N595" s="300" t="str">
        <f>IF(P595="","",INDEX(Aux_loc!B:D,MATCH(P595,Aux_loc!D:D,0),2))</f>
        <v/>
      </c>
      <c r="O595" s="301"/>
      <c r="P595" s="297"/>
      <c r="Q595" s="297"/>
      <c r="R595" s="297"/>
      <c r="S595" s="297"/>
      <c r="T595" s="297"/>
      <c r="U595" s="297"/>
      <c r="V595" s="183"/>
      <c r="W595" s="183"/>
      <c r="X595" s="183"/>
      <c r="Y595" s="183"/>
      <c r="Z595" s="183"/>
      <c r="AA595" s="183"/>
      <c r="AB595" s="183"/>
      <c r="AC595" s="183"/>
      <c r="AD595" s="183"/>
      <c r="AE595" s="397" t="str">
        <f>IF(P595="","",INDEX(Aux_loc!D:E,MATCH(P595,Aux_loc!D:D,0),2))</f>
        <v/>
      </c>
      <c r="AG595">
        <f t="shared" si="63"/>
        <v>0</v>
      </c>
      <c r="AJ595">
        <f t="shared" si="64"/>
        <v>0</v>
      </c>
      <c r="AN595" t="b">
        <f t="shared" si="65"/>
        <v>0</v>
      </c>
      <c r="AO595" t="str">
        <f t="shared" si="66"/>
        <v/>
      </c>
      <c r="AP595" t="b">
        <f t="shared" si="67"/>
        <v>0</v>
      </c>
      <c r="AQ595" t="str">
        <f t="shared" si="68"/>
        <v/>
      </c>
      <c r="AR595" t="b">
        <f t="shared" si="69"/>
        <v>0</v>
      </c>
    </row>
    <row r="596" spans="3:44">
      <c r="C596" s="300" t="s">
        <v>1049</v>
      </c>
      <c r="D596" s="301"/>
      <c r="E596" s="307"/>
      <c r="F596" s="392"/>
      <c r="G596" s="308"/>
      <c r="H596" s="296"/>
      <c r="I596" s="296"/>
      <c r="J596" s="296"/>
      <c r="K596" s="296"/>
      <c r="L596" s="296"/>
      <c r="M596" s="296"/>
      <c r="N596" s="300" t="str">
        <f>IF(P596="","",INDEX(Aux_loc!B:D,MATCH(P596,Aux_loc!D:D,0),2))</f>
        <v/>
      </c>
      <c r="O596" s="301"/>
      <c r="P596" s="297"/>
      <c r="Q596" s="297"/>
      <c r="R596" s="297"/>
      <c r="S596" s="297"/>
      <c r="T596" s="297"/>
      <c r="U596" s="297"/>
      <c r="V596" s="183"/>
      <c r="W596" s="183"/>
      <c r="X596" s="183"/>
      <c r="Y596" s="183"/>
      <c r="Z596" s="183"/>
      <c r="AA596" s="183"/>
      <c r="AB596" s="183"/>
      <c r="AC596" s="183"/>
      <c r="AD596" s="183"/>
      <c r="AE596" s="397" t="str">
        <f>IF(P596="","",INDEX(Aux_loc!D:E,MATCH(P596,Aux_loc!D:D,0),2))</f>
        <v/>
      </c>
      <c r="AG596">
        <f t="shared" si="63"/>
        <v>0</v>
      </c>
      <c r="AJ596">
        <f t="shared" si="64"/>
        <v>0</v>
      </c>
      <c r="AN596" t="b">
        <f t="shared" si="65"/>
        <v>0</v>
      </c>
      <c r="AO596" t="str">
        <f t="shared" si="66"/>
        <v/>
      </c>
      <c r="AP596" t="b">
        <f t="shared" si="67"/>
        <v>0</v>
      </c>
      <c r="AQ596" t="str">
        <f t="shared" si="68"/>
        <v/>
      </c>
      <c r="AR596" t="b">
        <f t="shared" si="69"/>
        <v>0</v>
      </c>
    </row>
    <row r="597" spans="3:44">
      <c r="C597" s="300" t="s">
        <v>1050</v>
      </c>
      <c r="D597" s="301"/>
      <c r="E597" s="307"/>
      <c r="F597" s="392"/>
      <c r="G597" s="308"/>
      <c r="H597" s="296"/>
      <c r="I597" s="296"/>
      <c r="J597" s="296"/>
      <c r="K597" s="296"/>
      <c r="L597" s="296"/>
      <c r="M597" s="296"/>
      <c r="N597" s="300" t="str">
        <f>IF(P597="","",INDEX(Aux_loc!B:D,MATCH(P597,Aux_loc!D:D,0),2))</f>
        <v/>
      </c>
      <c r="O597" s="301"/>
      <c r="P597" s="297"/>
      <c r="Q597" s="297"/>
      <c r="R597" s="297"/>
      <c r="S597" s="297"/>
      <c r="T597" s="297"/>
      <c r="U597" s="297"/>
      <c r="V597" s="183"/>
      <c r="W597" s="183"/>
      <c r="X597" s="183"/>
      <c r="Y597" s="183"/>
      <c r="Z597" s="183"/>
      <c r="AA597" s="183"/>
      <c r="AB597" s="183"/>
      <c r="AC597" s="183"/>
      <c r="AD597" s="183"/>
      <c r="AE597" s="397" t="str">
        <f>IF(P597="","",INDEX(Aux_loc!D:E,MATCH(P597,Aux_loc!D:D,0),2))</f>
        <v/>
      </c>
      <c r="AG597">
        <f t="shared" si="63"/>
        <v>0</v>
      </c>
      <c r="AJ597">
        <f t="shared" si="64"/>
        <v>0</v>
      </c>
      <c r="AN597" t="b">
        <f t="shared" si="65"/>
        <v>0</v>
      </c>
      <c r="AO597" t="str">
        <f t="shared" si="66"/>
        <v/>
      </c>
      <c r="AP597" t="b">
        <f t="shared" si="67"/>
        <v>0</v>
      </c>
      <c r="AQ597" t="str">
        <f t="shared" si="68"/>
        <v/>
      </c>
      <c r="AR597" t="b">
        <f t="shared" si="69"/>
        <v>0</v>
      </c>
    </row>
    <row r="598" spans="3:44">
      <c r="C598" s="300" t="s">
        <v>1051</v>
      </c>
      <c r="D598" s="301"/>
      <c r="E598" s="307"/>
      <c r="F598" s="392"/>
      <c r="G598" s="308"/>
      <c r="H598" s="296"/>
      <c r="I598" s="296"/>
      <c r="J598" s="296"/>
      <c r="K598" s="296"/>
      <c r="L598" s="296"/>
      <c r="M598" s="296"/>
      <c r="N598" s="300" t="str">
        <f>IF(P598="","",INDEX(Aux_loc!B:D,MATCH(P598,Aux_loc!D:D,0),2))</f>
        <v/>
      </c>
      <c r="O598" s="301"/>
      <c r="P598" s="297"/>
      <c r="Q598" s="297"/>
      <c r="R598" s="297"/>
      <c r="S598" s="297"/>
      <c r="T598" s="297"/>
      <c r="U598" s="297"/>
      <c r="V598" s="183"/>
      <c r="W598" s="183"/>
      <c r="X598" s="183"/>
      <c r="Y598" s="183"/>
      <c r="Z598" s="183"/>
      <c r="AA598" s="183"/>
      <c r="AB598" s="183"/>
      <c r="AC598" s="183"/>
      <c r="AD598" s="183"/>
      <c r="AE598" s="397" t="str">
        <f>IF(P598="","",INDEX(Aux_loc!D:E,MATCH(P598,Aux_loc!D:D,0),2))</f>
        <v/>
      </c>
      <c r="AG598">
        <f t="shared" si="63"/>
        <v>0</v>
      </c>
      <c r="AJ598">
        <f t="shared" si="64"/>
        <v>0</v>
      </c>
      <c r="AN598" t="b">
        <f t="shared" si="65"/>
        <v>0</v>
      </c>
      <c r="AO598" t="str">
        <f t="shared" si="66"/>
        <v/>
      </c>
      <c r="AP598" t="b">
        <f t="shared" si="67"/>
        <v>0</v>
      </c>
      <c r="AQ598" t="str">
        <f t="shared" si="68"/>
        <v/>
      </c>
      <c r="AR598" t="b">
        <f t="shared" si="69"/>
        <v>0</v>
      </c>
    </row>
    <row r="599" spans="3:44">
      <c r="C599" s="300" t="s">
        <v>1052</v>
      </c>
      <c r="D599" s="301"/>
      <c r="E599" s="307"/>
      <c r="F599" s="392"/>
      <c r="G599" s="308"/>
      <c r="H599" s="296"/>
      <c r="I599" s="296"/>
      <c r="J599" s="296"/>
      <c r="K599" s="296"/>
      <c r="L599" s="296"/>
      <c r="M599" s="296"/>
      <c r="N599" s="300" t="str">
        <f>IF(P599="","",INDEX(Aux_loc!B:D,MATCH(P599,Aux_loc!D:D,0),2))</f>
        <v/>
      </c>
      <c r="O599" s="301"/>
      <c r="P599" s="297"/>
      <c r="Q599" s="297"/>
      <c r="R599" s="297"/>
      <c r="S599" s="297"/>
      <c r="T599" s="297"/>
      <c r="U599" s="297"/>
      <c r="V599" s="183"/>
      <c r="W599" s="183"/>
      <c r="X599" s="183"/>
      <c r="Y599" s="183"/>
      <c r="Z599" s="183"/>
      <c r="AA599" s="183"/>
      <c r="AB599" s="183"/>
      <c r="AC599" s="183"/>
      <c r="AD599" s="183"/>
      <c r="AE599" s="397" t="str">
        <f>IF(P599="","",INDEX(Aux_loc!D:E,MATCH(P599,Aux_loc!D:D,0),2))</f>
        <v/>
      </c>
      <c r="AG599">
        <f t="shared" si="63"/>
        <v>0</v>
      </c>
      <c r="AJ599">
        <f t="shared" si="64"/>
        <v>0</v>
      </c>
      <c r="AN599" t="b">
        <f t="shared" si="65"/>
        <v>0</v>
      </c>
      <c r="AO599" t="str">
        <f t="shared" si="66"/>
        <v/>
      </c>
      <c r="AP599" t="b">
        <f t="shared" si="67"/>
        <v>0</v>
      </c>
      <c r="AQ599" t="str">
        <f t="shared" si="68"/>
        <v/>
      </c>
      <c r="AR599" t="b">
        <f t="shared" si="69"/>
        <v>0</v>
      </c>
    </row>
    <row r="600" spans="3:44">
      <c r="C600" s="300" t="s">
        <v>1053</v>
      </c>
      <c r="D600" s="301"/>
      <c r="E600" s="307"/>
      <c r="F600" s="392"/>
      <c r="G600" s="308"/>
      <c r="H600" s="296"/>
      <c r="I600" s="296"/>
      <c r="J600" s="296"/>
      <c r="K600" s="296"/>
      <c r="L600" s="296"/>
      <c r="M600" s="296"/>
      <c r="N600" s="300" t="str">
        <f>IF(P600="","",INDEX(Aux_loc!B:D,MATCH(P600,Aux_loc!D:D,0),2))</f>
        <v/>
      </c>
      <c r="O600" s="301"/>
      <c r="P600" s="297"/>
      <c r="Q600" s="297"/>
      <c r="R600" s="297"/>
      <c r="S600" s="297"/>
      <c r="T600" s="297"/>
      <c r="U600" s="297"/>
      <c r="V600" s="183"/>
      <c r="W600" s="183"/>
      <c r="X600" s="183"/>
      <c r="Y600" s="183"/>
      <c r="Z600" s="183"/>
      <c r="AA600" s="183"/>
      <c r="AB600" s="183"/>
      <c r="AC600" s="183"/>
      <c r="AD600" s="183"/>
      <c r="AE600" s="397" t="str">
        <f>IF(P600="","",INDEX(Aux_loc!D:E,MATCH(P600,Aux_loc!D:D,0),2))</f>
        <v/>
      </c>
      <c r="AG600">
        <f t="shared" si="63"/>
        <v>0</v>
      </c>
      <c r="AJ600">
        <f t="shared" si="64"/>
        <v>0</v>
      </c>
      <c r="AN600" t="b">
        <f t="shared" si="65"/>
        <v>0</v>
      </c>
      <c r="AO600" t="str">
        <f t="shared" si="66"/>
        <v/>
      </c>
      <c r="AP600" t="b">
        <f t="shared" si="67"/>
        <v>0</v>
      </c>
      <c r="AQ600" t="str">
        <f t="shared" si="68"/>
        <v/>
      </c>
      <c r="AR600" t="b">
        <f t="shared" si="69"/>
        <v>0</v>
      </c>
    </row>
    <row r="601" spans="3:44">
      <c r="C601" s="300" t="s">
        <v>1054</v>
      </c>
      <c r="D601" s="301"/>
      <c r="E601" s="307"/>
      <c r="F601" s="392"/>
      <c r="G601" s="308"/>
      <c r="H601" s="296"/>
      <c r="I601" s="296"/>
      <c r="J601" s="296"/>
      <c r="K601" s="296"/>
      <c r="L601" s="296"/>
      <c r="M601" s="296"/>
      <c r="N601" s="300" t="str">
        <f>IF(P601="","",INDEX(Aux_loc!B:D,MATCH(P601,Aux_loc!D:D,0),2))</f>
        <v/>
      </c>
      <c r="O601" s="301"/>
      <c r="P601" s="297"/>
      <c r="Q601" s="297"/>
      <c r="R601" s="297"/>
      <c r="S601" s="297"/>
      <c r="T601" s="297"/>
      <c r="U601" s="297"/>
      <c r="V601" s="183"/>
      <c r="W601" s="183"/>
      <c r="X601" s="183"/>
      <c r="Y601" s="183"/>
      <c r="Z601" s="183"/>
      <c r="AA601" s="183"/>
      <c r="AB601" s="183"/>
      <c r="AC601" s="183"/>
      <c r="AD601" s="183"/>
      <c r="AE601" s="397" t="str">
        <f>IF(P601="","",INDEX(Aux_loc!D:E,MATCH(P601,Aux_loc!D:D,0),2))</f>
        <v/>
      </c>
      <c r="AG601">
        <f t="shared" si="63"/>
        <v>0</v>
      </c>
      <c r="AJ601">
        <f t="shared" si="64"/>
        <v>0</v>
      </c>
      <c r="AN601" t="b">
        <f t="shared" si="65"/>
        <v>0</v>
      </c>
      <c r="AO601" t="str">
        <f t="shared" si="66"/>
        <v/>
      </c>
      <c r="AP601" t="b">
        <f t="shared" si="67"/>
        <v>0</v>
      </c>
      <c r="AQ601" t="str">
        <f t="shared" si="68"/>
        <v/>
      </c>
      <c r="AR601" t="b">
        <f t="shared" si="69"/>
        <v>0</v>
      </c>
    </row>
    <row r="602" spans="3:44">
      <c r="C602" s="300" t="s">
        <v>1055</v>
      </c>
      <c r="D602" s="301"/>
      <c r="E602" s="307"/>
      <c r="F602" s="392"/>
      <c r="G602" s="308"/>
      <c r="H602" s="296"/>
      <c r="I602" s="296"/>
      <c r="J602" s="296"/>
      <c r="K602" s="296"/>
      <c r="L602" s="296"/>
      <c r="M602" s="296"/>
      <c r="N602" s="300" t="str">
        <f>IF(P602="","",INDEX(Aux_loc!B:D,MATCH(P602,Aux_loc!D:D,0),2))</f>
        <v/>
      </c>
      <c r="O602" s="301"/>
      <c r="P602" s="297"/>
      <c r="Q602" s="297"/>
      <c r="R602" s="297"/>
      <c r="S602" s="297"/>
      <c r="T602" s="297"/>
      <c r="U602" s="297"/>
      <c r="V602" s="183"/>
      <c r="W602" s="183"/>
      <c r="X602" s="183"/>
      <c r="Y602" s="183"/>
      <c r="Z602" s="183"/>
      <c r="AA602" s="183"/>
      <c r="AB602" s="183"/>
      <c r="AC602" s="183"/>
      <c r="AD602" s="183"/>
      <c r="AE602" s="397" t="str">
        <f>IF(P602="","",INDEX(Aux_loc!D:E,MATCH(P602,Aux_loc!D:D,0),2))</f>
        <v/>
      </c>
      <c r="AG602">
        <f t="shared" si="63"/>
        <v>0</v>
      </c>
      <c r="AJ602">
        <f t="shared" si="64"/>
        <v>0</v>
      </c>
      <c r="AN602" t="b">
        <f t="shared" si="65"/>
        <v>0</v>
      </c>
      <c r="AO602" t="str">
        <f t="shared" si="66"/>
        <v/>
      </c>
      <c r="AP602" t="b">
        <f t="shared" si="67"/>
        <v>0</v>
      </c>
      <c r="AQ602" t="str">
        <f t="shared" si="68"/>
        <v/>
      </c>
      <c r="AR602" t="b">
        <f t="shared" si="69"/>
        <v>0</v>
      </c>
    </row>
    <row r="603" spans="3:44">
      <c r="C603" s="300" t="s">
        <v>1056</v>
      </c>
      <c r="D603" s="301"/>
      <c r="E603" s="307"/>
      <c r="F603" s="392"/>
      <c r="G603" s="308"/>
      <c r="H603" s="296"/>
      <c r="I603" s="296"/>
      <c r="J603" s="296"/>
      <c r="K603" s="296"/>
      <c r="L603" s="296"/>
      <c r="M603" s="296"/>
      <c r="N603" s="300" t="str">
        <f>IF(P603="","",INDEX(Aux_loc!B:D,MATCH(P603,Aux_loc!D:D,0),2))</f>
        <v/>
      </c>
      <c r="O603" s="301"/>
      <c r="P603" s="297"/>
      <c r="Q603" s="297"/>
      <c r="R603" s="297"/>
      <c r="S603" s="297"/>
      <c r="T603" s="297"/>
      <c r="U603" s="297"/>
      <c r="V603" s="183"/>
      <c r="W603" s="183"/>
      <c r="X603" s="183"/>
      <c r="Y603" s="183"/>
      <c r="Z603" s="183"/>
      <c r="AA603" s="183"/>
      <c r="AB603" s="183"/>
      <c r="AC603" s="183"/>
      <c r="AD603" s="183"/>
      <c r="AE603" s="397" t="str">
        <f>IF(P603="","",INDEX(Aux_loc!D:E,MATCH(P603,Aux_loc!D:D,0),2))</f>
        <v/>
      </c>
      <c r="AG603">
        <f t="shared" si="63"/>
        <v>0</v>
      </c>
      <c r="AJ603">
        <f t="shared" si="64"/>
        <v>0</v>
      </c>
      <c r="AN603" t="b">
        <f t="shared" si="65"/>
        <v>0</v>
      </c>
      <c r="AO603" t="str">
        <f t="shared" si="66"/>
        <v/>
      </c>
      <c r="AP603" t="b">
        <f t="shared" si="67"/>
        <v>0</v>
      </c>
      <c r="AQ603" t="str">
        <f t="shared" si="68"/>
        <v/>
      </c>
      <c r="AR603" t="b">
        <f t="shared" si="69"/>
        <v>0</v>
      </c>
    </row>
    <row r="604" spans="3:44">
      <c r="C604" s="300" t="s">
        <v>1057</v>
      </c>
      <c r="D604" s="301"/>
      <c r="E604" s="307"/>
      <c r="F604" s="392"/>
      <c r="G604" s="308"/>
      <c r="H604" s="296"/>
      <c r="I604" s="296"/>
      <c r="J604" s="296"/>
      <c r="K604" s="296"/>
      <c r="L604" s="296"/>
      <c r="M604" s="296"/>
      <c r="N604" s="300" t="str">
        <f>IF(P604="","",INDEX(Aux_loc!B:D,MATCH(P604,Aux_loc!D:D,0),2))</f>
        <v/>
      </c>
      <c r="O604" s="301"/>
      <c r="P604" s="297"/>
      <c r="Q604" s="297"/>
      <c r="R604" s="297"/>
      <c r="S604" s="297"/>
      <c r="T604" s="297"/>
      <c r="U604" s="297"/>
      <c r="V604" s="183"/>
      <c r="W604" s="183"/>
      <c r="X604" s="183"/>
      <c r="Y604" s="183"/>
      <c r="Z604" s="183"/>
      <c r="AA604" s="183"/>
      <c r="AB604" s="183"/>
      <c r="AC604" s="183"/>
      <c r="AD604" s="183"/>
      <c r="AE604" s="397" t="str">
        <f>IF(P604="","",INDEX(Aux_loc!D:E,MATCH(P604,Aux_loc!D:D,0),2))</f>
        <v/>
      </c>
      <c r="AG604">
        <f t="shared" si="63"/>
        <v>0</v>
      </c>
      <c r="AJ604">
        <f t="shared" si="64"/>
        <v>0</v>
      </c>
      <c r="AN604" t="b">
        <f t="shared" si="65"/>
        <v>0</v>
      </c>
      <c r="AO604" t="str">
        <f t="shared" si="66"/>
        <v/>
      </c>
      <c r="AP604" t="b">
        <f t="shared" si="67"/>
        <v>0</v>
      </c>
      <c r="AQ604" t="str">
        <f t="shared" si="68"/>
        <v/>
      </c>
      <c r="AR604" t="b">
        <f t="shared" si="69"/>
        <v>0</v>
      </c>
    </row>
    <row r="605" spans="3:44">
      <c r="C605" s="300" t="s">
        <v>1058</v>
      </c>
      <c r="D605" s="301"/>
      <c r="E605" s="307"/>
      <c r="F605" s="392"/>
      <c r="G605" s="308"/>
      <c r="H605" s="296"/>
      <c r="I605" s="296"/>
      <c r="J605" s="296"/>
      <c r="K605" s="296"/>
      <c r="L605" s="296"/>
      <c r="M605" s="296"/>
      <c r="N605" s="300" t="str">
        <f>IF(P605="","",INDEX(Aux_loc!B:D,MATCH(P605,Aux_loc!D:D,0),2))</f>
        <v/>
      </c>
      <c r="O605" s="301"/>
      <c r="P605" s="297"/>
      <c r="Q605" s="297"/>
      <c r="R605" s="297"/>
      <c r="S605" s="297"/>
      <c r="T605" s="297"/>
      <c r="U605" s="297"/>
      <c r="V605" s="183"/>
      <c r="W605" s="183"/>
      <c r="X605" s="183"/>
      <c r="Y605" s="183"/>
      <c r="Z605" s="183"/>
      <c r="AA605" s="183"/>
      <c r="AB605" s="183"/>
      <c r="AC605" s="183"/>
      <c r="AD605" s="183"/>
      <c r="AE605" s="397" t="str">
        <f>IF(P605="","",INDEX(Aux_loc!D:E,MATCH(P605,Aux_loc!D:D,0),2))</f>
        <v/>
      </c>
      <c r="AG605">
        <f t="shared" si="63"/>
        <v>0</v>
      </c>
      <c r="AJ605">
        <f t="shared" si="64"/>
        <v>0</v>
      </c>
      <c r="AN605" t="b">
        <f t="shared" si="65"/>
        <v>0</v>
      </c>
      <c r="AO605" t="str">
        <f t="shared" si="66"/>
        <v/>
      </c>
      <c r="AP605" t="b">
        <f t="shared" si="67"/>
        <v>0</v>
      </c>
      <c r="AQ605" t="str">
        <f t="shared" si="68"/>
        <v/>
      </c>
      <c r="AR605" t="b">
        <f t="shared" si="69"/>
        <v>0</v>
      </c>
    </row>
    <row r="606" spans="3:44">
      <c r="C606" s="300" t="s">
        <v>1059</v>
      </c>
      <c r="D606" s="301"/>
      <c r="E606" s="307"/>
      <c r="F606" s="392"/>
      <c r="G606" s="308"/>
      <c r="H606" s="296"/>
      <c r="I606" s="296"/>
      <c r="J606" s="296"/>
      <c r="K606" s="296"/>
      <c r="L606" s="296"/>
      <c r="M606" s="296"/>
      <c r="N606" s="300" t="str">
        <f>IF(P606="","",INDEX(Aux_loc!B:D,MATCH(P606,Aux_loc!D:D,0),2))</f>
        <v/>
      </c>
      <c r="O606" s="301"/>
      <c r="P606" s="297"/>
      <c r="Q606" s="297"/>
      <c r="R606" s="297"/>
      <c r="S606" s="297"/>
      <c r="T606" s="297"/>
      <c r="U606" s="297"/>
      <c r="V606" s="183"/>
      <c r="W606" s="183"/>
      <c r="X606" s="183"/>
      <c r="Y606" s="183"/>
      <c r="Z606" s="183"/>
      <c r="AA606" s="183"/>
      <c r="AB606" s="183"/>
      <c r="AC606" s="183"/>
      <c r="AD606" s="183"/>
      <c r="AE606" s="397" t="str">
        <f>IF(P606="","",INDEX(Aux_loc!D:E,MATCH(P606,Aux_loc!D:D,0),2))</f>
        <v/>
      </c>
      <c r="AG606">
        <f t="shared" si="63"/>
        <v>0</v>
      </c>
      <c r="AJ606">
        <f t="shared" si="64"/>
        <v>0</v>
      </c>
      <c r="AN606" t="b">
        <f t="shared" si="65"/>
        <v>0</v>
      </c>
      <c r="AO606" t="str">
        <f t="shared" si="66"/>
        <v/>
      </c>
      <c r="AP606" t="b">
        <f t="shared" si="67"/>
        <v>0</v>
      </c>
      <c r="AQ606" t="str">
        <f t="shared" si="68"/>
        <v/>
      </c>
      <c r="AR606" t="b">
        <f t="shared" si="69"/>
        <v>0</v>
      </c>
    </row>
    <row r="607" spans="3:44">
      <c r="C607" s="300" t="s">
        <v>1060</v>
      </c>
      <c r="D607" s="301"/>
      <c r="E607" s="307"/>
      <c r="F607" s="392"/>
      <c r="G607" s="308"/>
      <c r="H607" s="296"/>
      <c r="I607" s="296"/>
      <c r="J607" s="296"/>
      <c r="K607" s="296"/>
      <c r="L607" s="296"/>
      <c r="M607" s="296"/>
      <c r="N607" s="300" t="str">
        <f>IF(P607="","",INDEX(Aux_loc!B:D,MATCH(P607,Aux_loc!D:D,0),2))</f>
        <v/>
      </c>
      <c r="O607" s="301"/>
      <c r="P607" s="297"/>
      <c r="Q607" s="297"/>
      <c r="R607" s="297"/>
      <c r="S607" s="297"/>
      <c r="T607" s="297"/>
      <c r="U607" s="297"/>
      <c r="V607" s="183"/>
      <c r="W607" s="183"/>
      <c r="X607" s="183"/>
      <c r="Y607" s="183"/>
      <c r="Z607" s="183"/>
      <c r="AA607" s="183"/>
      <c r="AB607" s="183"/>
      <c r="AC607" s="183"/>
      <c r="AD607" s="183"/>
      <c r="AE607" s="397" t="str">
        <f>IF(P607="","",INDEX(Aux_loc!D:E,MATCH(P607,Aux_loc!D:D,0),2))</f>
        <v/>
      </c>
      <c r="AG607">
        <f t="shared" si="63"/>
        <v>0</v>
      </c>
      <c r="AJ607">
        <f t="shared" si="64"/>
        <v>0</v>
      </c>
      <c r="AN607" t="b">
        <f t="shared" si="65"/>
        <v>0</v>
      </c>
      <c r="AO607" t="str">
        <f t="shared" si="66"/>
        <v/>
      </c>
      <c r="AP607" t="b">
        <f t="shared" si="67"/>
        <v>0</v>
      </c>
      <c r="AQ607" t="str">
        <f t="shared" si="68"/>
        <v/>
      </c>
      <c r="AR607" t="b">
        <f t="shared" si="69"/>
        <v>0</v>
      </c>
    </row>
    <row r="608" spans="3:44">
      <c r="C608" s="300" t="s">
        <v>1061</v>
      </c>
      <c r="D608" s="301"/>
      <c r="E608" s="307"/>
      <c r="F608" s="392"/>
      <c r="G608" s="308"/>
      <c r="H608" s="296"/>
      <c r="I608" s="296"/>
      <c r="J608" s="296"/>
      <c r="K608" s="296"/>
      <c r="L608" s="296"/>
      <c r="M608" s="296"/>
      <c r="N608" s="300" t="str">
        <f>IF(P608="","",INDEX(Aux_loc!B:D,MATCH(P608,Aux_loc!D:D,0),2))</f>
        <v/>
      </c>
      <c r="O608" s="301"/>
      <c r="P608" s="297"/>
      <c r="Q608" s="297"/>
      <c r="R608" s="297"/>
      <c r="S608" s="297"/>
      <c r="T608" s="297"/>
      <c r="U608" s="297"/>
      <c r="V608" s="183"/>
      <c r="W608" s="183"/>
      <c r="X608" s="183"/>
      <c r="Y608" s="183"/>
      <c r="Z608" s="183"/>
      <c r="AA608" s="183"/>
      <c r="AB608" s="183"/>
      <c r="AC608" s="183"/>
      <c r="AD608" s="183"/>
      <c r="AE608" s="397" t="str">
        <f>IF(P608="","",INDEX(Aux_loc!D:E,MATCH(P608,Aux_loc!D:D,0),2))</f>
        <v/>
      </c>
      <c r="AG608">
        <f t="shared" si="63"/>
        <v>0</v>
      </c>
      <c r="AJ608">
        <f t="shared" si="64"/>
        <v>0</v>
      </c>
      <c r="AN608" t="b">
        <f t="shared" si="65"/>
        <v>0</v>
      </c>
      <c r="AO608" t="str">
        <f t="shared" si="66"/>
        <v/>
      </c>
      <c r="AP608" t="b">
        <f t="shared" si="67"/>
        <v>0</v>
      </c>
      <c r="AQ608" t="str">
        <f t="shared" si="68"/>
        <v/>
      </c>
      <c r="AR608" t="b">
        <f t="shared" si="69"/>
        <v>0</v>
      </c>
    </row>
    <row r="609" spans="3:44">
      <c r="C609" s="300" t="s">
        <v>1062</v>
      </c>
      <c r="D609" s="301"/>
      <c r="E609" s="307"/>
      <c r="F609" s="392"/>
      <c r="G609" s="308"/>
      <c r="H609" s="296"/>
      <c r="I609" s="296"/>
      <c r="J609" s="296"/>
      <c r="K609" s="296"/>
      <c r="L609" s="296"/>
      <c r="M609" s="296"/>
      <c r="N609" s="300" t="str">
        <f>IF(P609="","",INDEX(Aux_loc!B:D,MATCH(P609,Aux_loc!D:D,0),2))</f>
        <v/>
      </c>
      <c r="O609" s="301"/>
      <c r="P609" s="297"/>
      <c r="Q609" s="297"/>
      <c r="R609" s="297"/>
      <c r="S609" s="297"/>
      <c r="T609" s="297"/>
      <c r="U609" s="297"/>
      <c r="V609" s="183"/>
      <c r="W609" s="183"/>
      <c r="X609" s="183"/>
      <c r="Y609" s="183"/>
      <c r="Z609" s="183"/>
      <c r="AA609" s="183"/>
      <c r="AB609" s="183"/>
      <c r="AC609" s="183"/>
      <c r="AD609" s="183"/>
      <c r="AE609" s="397" t="str">
        <f>IF(P609="","",INDEX(Aux_loc!D:E,MATCH(P609,Aux_loc!D:D,0),2))</f>
        <v/>
      </c>
      <c r="AG609">
        <f t="shared" si="63"/>
        <v>0</v>
      </c>
      <c r="AJ609">
        <f t="shared" si="64"/>
        <v>0</v>
      </c>
      <c r="AN609" t="b">
        <f t="shared" si="65"/>
        <v>0</v>
      </c>
      <c r="AO609" t="str">
        <f t="shared" si="66"/>
        <v/>
      </c>
      <c r="AP609" t="b">
        <f t="shared" si="67"/>
        <v>0</v>
      </c>
      <c r="AQ609" t="str">
        <f t="shared" si="68"/>
        <v/>
      </c>
      <c r="AR609" t="b">
        <f t="shared" si="69"/>
        <v>0</v>
      </c>
    </row>
    <row r="610" spans="3:44">
      <c r="C610" s="300" t="s">
        <v>1063</v>
      </c>
      <c r="D610" s="301"/>
      <c r="E610" s="307"/>
      <c r="F610" s="392"/>
      <c r="G610" s="308"/>
      <c r="H610" s="296"/>
      <c r="I610" s="296"/>
      <c r="J610" s="296"/>
      <c r="K610" s="296"/>
      <c r="L610" s="296"/>
      <c r="M610" s="296"/>
      <c r="N610" s="300" t="str">
        <f>IF(P610="","",INDEX(Aux_loc!B:D,MATCH(P610,Aux_loc!D:D,0),2))</f>
        <v/>
      </c>
      <c r="O610" s="301"/>
      <c r="P610" s="297"/>
      <c r="Q610" s="297"/>
      <c r="R610" s="297"/>
      <c r="S610" s="297"/>
      <c r="T610" s="297"/>
      <c r="U610" s="297"/>
      <c r="V610" s="183"/>
      <c r="W610" s="183"/>
      <c r="X610" s="183"/>
      <c r="Y610" s="183"/>
      <c r="Z610" s="183"/>
      <c r="AA610" s="183"/>
      <c r="AB610" s="183"/>
      <c r="AC610" s="183"/>
      <c r="AD610" s="183"/>
      <c r="AE610" s="397" t="str">
        <f>IF(P610="","",INDEX(Aux_loc!D:E,MATCH(P610,Aux_loc!D:D,0),2))</f>
        <v/>
      </c>
      <c r="AG610">
        <f t="shared" si="63"/>
        <v>0</v>
      </c>
      <c r="AJ610">
        <f t="shared" si="64"/>
        <v>0</v>
      </c>
      <c r="AN610" t="b">
        <f t="shared" si="65"/>
        <v>0</v>
      </c>
      <c r="AO610" t="str">
        <f t="shared" si="66"/>
        <v/>
      </c>
      <c r="AP610" t="b">
        <f t="shared" si="67"/>
        <v>0</v>
      </c>
      <c r="AQ610" t="str">
        <f t="shared" si="68"/>
        <v/>
      </c>
      <c r="AR610" t="b">
        <f t="shared" si="69"/>
        <v>0</v>
      </c>
    </row>
    <row r="611" spans="3:44">
      <c r="C611" s="300" t="s">
        <v>1064</v>
      </c>
      <c r="D611" s="301"/>
      <c r="E611" s="307"/>
      <c r="F611" s="392"/>
      <c r="G611" s="308"/>
      <c r="H611" s="296"/>
      <c r="I611" s="296"/>
      <c r="J611" s="296"/>
      <c r="K611" s="296"/>
      <c r="L611" s="296"/>
      <c r="M611" s="296"/>
      <c r="N611" s="300" t="str">
        <f>IF(P611="","",INDEX(Aux_loc!B:D,MATCH(P611,Aux_loc!D:D,0),2))</f>
        <v/>
      </c>
      <c r="O611" s="301"/>
      <c r="P611" s="297"/>
      <c r="Q611" s="297"/>
      <c r="R611" s="297"/>
      <c r="S611" s="297"/>
      <c r="T611" s="297"/>
      <c r="U611" s="297"/>
      <c r="V611" s="183"/>
      <c r="W611" s="183"/>
      <c r="X611" s="183"/>
      <c r="Y611" s="183"/>
      <c r="Z611" s="183"/>
      <c r="AA611" s="183"/>
      <c r="AB611" s="183"/>
      <c r="AC611" s="183"/>
      <c r="AD611" s="183"/>
      <c r="AE611" s="397" t="str">
        <f>IF(P611="","",INDEX(Aux_loc!D:E,MATCH(P611,Aux_loc!D:D,0),2))</f>
        <v/>
      </c>
      <c r="AG611">
        <f t="shared" si="63"/>
        <v>0</v>
      </c>
      <c r="AJ611">
        <f t="shared" si="64"/>
        <v>0</v>
      </c>
      <c r="AN611" t="b">
        <f t="shared" si="65"/>
        <v>0</v>
      </c>
      <c r="AO611" t="str">
        <f t="shared" si="66"/>
        <v/>
      </c>
      <c r="AP611" t="b">
        <f t="shared" si="67"/>
        <v>0</v>
      </c>
      <c r="AQ611" t="str">
        <f t="shared" si="68"/>
        <v/>
      </c>
      <c r="AR611" t="b">
        <f t="shared" si="69"/>
        <v>0</v>
      </c>
    </row>
    <row r="612" spans="3:44">
      <c r="C612" s="300" t="s">
        <v>1065</v>
      </c>
      <c r="D612" s="301"/>
      <c r="E612" s="307"/>
      <c r="F612" s="392"/>
      <c r="G612" s="308"/>
      <c r="H612" s="296"/>
      <c r="I612" s="296"/>
      <c r="J612" s="296"/>
      <c r="K612" s="296"/>
      <c r="L612" s="296"/>
      <c r="M612" s="296"/>
      <c r="N612" s="300" t="str">
        <f>IF(P612="","",INDEX(Aux_loc!B:D,MATCH(P612,Aux_loc!D:D,0),2))</f>
        <v/>
      </c>
      <c r="O612" s="301"/>
      <c r="P612" s="297"/>
      <c r="Q612" s="297"/>
      <c r="R612" s="297"/>
      <c r="S612" s="297"/>
      <c r="T612" s="297"/>
      <c r="U612" s="297"/>
      <c r="V612" s="183"/>
      <c r="W612" s="183"/>
      <c r="X612" s="183"/>
      <c r="Y612" s="183"/>
      <c r="Z612" s="183"/>
      <c r="AA612" s="183"/>
      <c r="AB612" s="183"/>
      <c r="AC612" s="183"/>
      <c r="AD612" s="183"/>
      <c r="AE612" s="397" t="str">
        <f>IF(P612="","",INDEX(Aux_loc!D:E,MATCH(P612,Aux_loc!D:D,0),2))</f>
        <v/>
      </c>
      <c r="AG612">
        <f t="shared" si="63"/>
        <v>0</v>
      </c>
      <c r="AJ612">
        <f t="shared" si="64"/>
        <v>0</v>
      </c>
      <c r="AN612" t="b">
        <f t="shared" si="65"/>
        <v>0</v>
      </c>
      <c r="AO612" t="str">
        <f t="shared" si="66"/>
        <v/>
      </c>
      <c r="AP612" t="b">
        <f t="shared" si="67"/>
        <v>0</v>
      </c>
      <c r="AQ612" t="str">
        <f t="shared" si="68"/>
        <v/>
      </c>
      <c r="AR612" t="b">
        <f t="shared" si="69"/>
        <v>0</v>
      </c>
    </row>
    <row r="613" spans="3:44">
      <c r="C613" s="300" t="s">
        <v>1066</v>
      </c>
      <c r="D613" s="301"/>
      <c r="E613" s="307"/>
      <c r="F613" s="392"/>
      <c r="G613" s="308"/>
      <c r="H613" s="296"/>
      <c r="I613" s="296"/>
      <c r="J613" s="296"/>
      <c r="K613" s="296"/>
      <c r="L613" s="296"/>
      <c r="M613" s="296"/>
      <c r="N613" s="300" t="str">
        <f>IF(P613="","",INDEX(Aux_loc!B:D,MATCH(P613,Aux_loc!D:D,0),2))</f>
        <v/>
      </c>
      <c r="O613" s="301"/>
      <c r="P613" s="297"/>
      <c r="Q613" s="297"/>
      <c r="R613" s="297"/>
      <c r="S613" s="297"/>
      <c r="T613" s="297"/>
      <c r="U613" s="297"/>
      <c r="V613" s="183"/>
      <c r="W613" s="183"/>
      <c r="X613" s="183"/>
      <c r="Y613" s="183"/>
      <c r="Z613" s="183"/>
      <c r="AA613" s="183"/>
      <c r="AB613" s="183"/>
      <c r="AC613" s="183"/>
      <c r="AD613" s="183"/>
      <c r="AE613" s="397" t="str">
        <f>IF(P613="","",INDEX(Aux_loc!D:E,MATCH(P613,Aux_loc!D:D,0),2))</f>
        <v/>
      </c>
      <c r="AG613">
        <f t="shared" si="63"/>
        <v>0</v>
      </c>
      <c r="AJ613">
        <f t="shared" si="64"/>
        <v>0</v>
      </c>
      <c r="AN613" t="b">
        <f t="shared" si="65"/>
        <v>0</v>
      </c>
      <c r="AO613" t="str">
        <f t="shared" si="66"/>
        <v/>
      </c>
      <c r="AP613" t="b">
        <f t="shared" si="67"/>
        <v>0</v>
      </c>
      <c r="AQ613" t="str">
        <f t="shared" si="68"/>
        <v/>
      </c>
      <c r="AR613" t="b">
        <f t="shared" si="69"/>
        <v>0</v>
      </c>
    </row>
    <row r="614" spans="3:44">
      <c r="C614" s="300" t="s">
        <v>1067</v>
      </c>
      <c r="D614" s="301"/>
      <c r="E614" s="307"/>
      <c r="F614" s="392"/>
      <c r="G614" s="308"/>
      <c r="H614" s="296"/>
      <c r="I614" s="296"/>
      <c r="J614" s="296"/>
      <c r="K614" s="296"/>
      <c r="L614" s="296"/>
      <c r="M614" s="296"/>
      <c r="N614" s="300" t="str">
        <f>IF(P614="","",INDEX(Aux_loc!B:D,MATCH(P614,Aux_loc!D:D,0),2))</f>
        <v/>
      </c>
      <c r="O614" s="301"/>
      <c r="P614" s="297"/>
      <c r="Q614" s="297"/>
      <c r="R614" s="297"/>
      <c r="S614" s="297"/>
      <c r="T614" s="297"/>
      <c r="U614" s="297"/>
      <c r="V614" s="183"/>
      <c r="W614" s="183"/>
      <c r="X614" s="183"/>
      <c r="Y614" s="183"/>
      <c r="Z614" s="183"/>
      <c r="AA614" s="183"/>
      <c r="AB614" s="183"/>
      <c r="AC614" s="183"/>
      <c r="AD614" s="183"/>
      <c r="AE614" s="397" t="str">
        <f>IF(P614="","",INDEX(Aux_loc!D:E,MATCH(P614,Aux_loc!D:D,0),2))</f>
        <v/>
      </c>
      <c r="AG614">
        <f t="shared" si="63"/>
        <v>0</v>
      </c>
      <c r="AJ614">
        <f t="shared" si="64"/>
        <v>0</v>
      </c>
      <c r="AN614" t="b">
        <f t="shared" si="65"/>
        <v>0</v>
      </c>
      <c r="AO614" t="str">
        <f t="shared" si="66"/>
        <v/>
      </c>
      <c r="AP614" t="b">
        <f t="shared" si="67"/>
        <v>0</v>
      </c>
      <c r="AQ614" t="str">
        <f t="shared" si="68"/>
        <v/>
      </c>
      <c r="AR614" t="b">
        <f t="shared" si="69"/>
        <v>0</v>
      </c>
    </row>
    <row r="615" spans="3:44">
      <c r="C615" s="300" t="s">
        <v>1068</v>
      </c>
      <c r="D615" s="301"/>
      <c r="E615" s="307"/>
      <c r="F615" s="392"/>
      <c r="G615" s="308"/>
      <c r="H615" s="296"/>
      <c r="I615" s="296"/>
      <c r="J615" s="296"/>
      <c r="K615" s="296"/>
      <c r="L615" s="296"/>
      <c r="M615" s="296"/>
      <c r="N615" s="300" t="str">
        <f>IF(P615="","",INDEX(Aux_loc!B:D,MATCH(P615,Aux_loc!D:D,0),2))</f>
        <v/>
      </c>
      <c r="O615" s="301"/>
      <c r="P615" s="297"/>
      <c r="Q615" s="297"/>
      <c r="R615" s="297"/>
      <c r="S615" s="297"/>
      <c r="T615" s="297"/>
      <c r="U615" s="297"/>
      <c r="V615" s="183"/>
      <c r="W615" s="183"/>
      <c r="X615" s="183"/>
      <c r="Y615" s="183"/>
      <c r="Z615" s="183"/>
      <c r="AA615" s="183"/>
      <c r="AB615" s="183"/>
      <c r="AC615" s="183"/>
      <c r="AD615" s="183"/>
      <c r="AE615" s="397" t="str">
        <f>IF(P615="","",INDEX(Aux_loc!D:E,MATCH(P615,Aux_loc!D:D,0),2))</f>
        <v/>
      </c>
      <c r="AG615">
        <f t="shared" si="63"/>
        <v>0</v>
      </c>
      <c r="AJ615">
        <f t="shared" si="64"/>
        <v>0</v>
      </c>
      <c r="AN615" t="b">
        <f t="shared" si="65"/>
        <v>0</v>
      </c>
      <c r="AO615" t="str">
        <f t="shared" si="66"/>
        <v/>
      </c>
      <c r="AP615" t="b">
        <f t="shared" si="67"/>
        <v>0</v>
      </c>
      <c r="AQ615" t="str">
        <f t="shared" si="68"/>
        <v/>
      </c>
      <c r="AR615" t="b">
        <f t="shared" si="69"/>
        <v>0</v>
      </c>
    </row>
    <row r="616" spans="3:44">
      <c r="C616" s="300" t="s">
        <v>1069</v>
      </c>
      <c r="D616" s="301"/>
      <c r="E616" s="307"/>
      <c r="F616" s="392"/>
      <c r="G616" s="308"/>
      <c r="H616" s="296"/>
      <c r="I616" s="296"/>
      <c r="J616" s="296"/>
      <c r="K616" s="296"/>
      <c r="L616" s="296"/>
      <c r="M616" s="296"/>
      <c r="N616" s="300" t="str">
        <f>IF(P616="","",INDEX(Aux_loc!B:D,MATCH(P616,Aux_loc!D:D,0),2))</f>
        <v/>
      </c>
      <c r="O616" s="301"/>
      <c r="P616" s="297"/>
      <c r="Q616" s="297"/>
      <c r="R616" s="297"/>
      <c r="S616" s="297"/>
      <c r="T616" s="297"/>
      <c r="U616" s="297"/>
      <c r="V616" s="183"/>
      <c r="W616" s="183"/>
      <c r="X616" s="183"/>
      <c r="Y616" s="183"/>
      <c r="Z616" s="183"/>
      <c r="AA616" s="183"/>
      <c r="AB616" s="183"/>
      <c r="AC616" s="183"/>
      <c r="AD616" s="183"/>
      <c r="AE616" s="397" t="str">
        <f>IF(P616="","",INDEX(Aux_loc!D:E,MATCH(P616,Aux_loc!D:D,0),2))</f>
        <v/>
      </c>
      <c r="AG616">
        <f t="shared" si="63"/>
        <v>0</v>
      </c>
      <c r="AJ616">
        <f t="shared" si="64"/>
        <v>0</v>
      </c>
      <c r="AN616" t="b">
        <f t="shared" si="65"/>
        <v>0</v>
      </c>
      <c r="AO616" t="str">
        <f t="shared" si="66"/>
        <v/>
      </c>
      <c r="AP616" t="b">
        <f t="shared" si="67"/>
        <v>0</v>
      </c>
      <c r="AQ616" t="str">
        <f t="shared" si="68"/>
        <v/>
      </c>
      <c r="AR616" t="b">
        <f t="shared" si="69"/>
        <v>0</v>
      </c>
    </row>
    <row r="617" spans="3:44">
      <c r="C617" s="300" t="s">
        <v>1070</v>
      </c>
      <c r="D617" s="301"/>
      <c r="E617" s="307"/>
      <c r="F617" s="392"/>
      <c r="G617" s="308"/>
      <c r="H617" s="296"/>
      <c r="I617" s="296"/>
      <c r="J617" s="296"/>
      <c r="K617" s="296"/>
      <c r="L617" s="296"/>
      <c r="M617" s="296"/>
      <c r="N617" s="300" t="str">
        <f>IF(P617="","",INDEX(Aux_loc!B:D,MATCH(P617,Aux_loc!D:D,0),2))</f>
        <v/>
      </c>
      <c r="O617" s="301"/>
      <c r="P617" s="297"/>
      <c r="Q617" s="297"/>
      <c r="R617" s="297"/>
      <c r="S617" s="297"/>
      <c r="T617" s="297"/>
      <c r="U617" s="297"/>
      <c r="V617" s="183"/>
      <c r="W617" s="183"/>
      <c r="X617" s="183"/>
      <c r="Y617" s="183"/>
      <c r="Z617" s="183"/>
      <c r="AA617" s="183"/>
      <c r="AB617" s="183"/>
      <c r="AC617" s="183"/>
      <c r="AD617" s="183"/>
      <c r="AE617" s="397" t="str">
        <f>IF(P617="","",INDEX(Aux_loc!D:E,MATCH(P617,Aux_loc!D:D,0),2))</f>
        <v/>
      </c>
      <c r="AG617">
        <f t="shared" si="63"/>
        <v>0</v>
      </c>
      <c r="AJ617">
        <f t="shared" si="64"/>
        <v>0</v>
      </c>
      <c r="AN617" t="b">
        <f t="shared" si="65"/>
        <v>0</v>
      </c>
      <c r="AO617" t="str">
        <f t="shared" si="66"/>
        <v/>
      </c>
      <c r="AP617" t="b">
        <f t="shared" si="67"/>
        <v>0</v>
      </c>
      <c r="AQ617" t="str">
        <f t="shared" si="68"/>
        <v/>
      </c>
      <c r="AR617" t="b">
        <f t="shared" si="69"/>
        <v>0</v>
      </c>
    </row>
    <row r="618" spans="3:44">
      <c r="C618" s="300" t="s">
        <v>1071</v>
      </c>
      <c r="D618" s="301"/>
      <c r="E618" s="307"/>
      <c r="F618" s="392"/>
      <c r="G618" s="308"/>
      <c r="H618" s="296"/>
      <c r="I618" s="296"/>
      <c r="J618" s="296"/>
      <c r="K618" s="296"/>
      <c r="L618" s="296"/>
      <c r="M618" s="296"/>
      <c r="N618" s="300" t="str">
        <f>IF(P618="","",INDEX(Aux_loc!B:D,MATCH(P618,Aux_loc!D:D,0),2))</f>
        <v/>
      </c>
      <c r="O618" s="301"/>
      <c r="P618" s="297"/>
      <c r="Q618" s="297"/>
      <c r="R618" s="297"/>
      <c r="S618" s="297"/>
      <c r="T618" s="297"/>
      <c r="U618" s="297"/>
      <c r="V618" s="183"/>
      <c r="W618" s="183"/>
      <c r="X618" s="183"/>
      <c r="Y618" s="183"/>
      <c r="Z618" s="183"/>
      <c r="AA618" s="183"/>
      <c r="AB618" s="183"/>
      <c r="AC618" s="183"/>
      <c r="AD618" s="183"/>
      <c r="AE618" s="397" t="str">
        <f>IF(P618="","",INDEX(Aux_loc!D:E,MATCH(P618,Aux_loc!D:D,0),2))</f>
        <v/>
      </c>
      <c r="AG618">
        <f t="shared" si="63"/>
        <v>0</v>
      </c>
      <c r="AJ618">
        <f t="shared" si="64"/>
        <v>0</v>
      </c>
      <c r="AN618" t="b">
        <f t="shared" si="65"/>
        <v>0</v>
      </c>
      <c r="AO618" t="str">
        <f t="shared" si="66"/>
        <v/>
      </c>
      <c r="AP618" t="b">
        <f t="shared" si="67"/>
        <v>0</v>
      </c>
      <c r="AQ618" t="str">
        <f t="shared" si="68"/>
        <v/>
      </c>
      <c r="AR618" t="b">
        <f t="shared" si="69"/>
        <v>0</v>
      </c>
    </row>
    <row r="619" spans="3:44">
      <c r="C619" s="300" t="s">
        <v>1072</v>
      </c>
      <c r="D619" s="301"/>
      <c r="E619" s="307"/>
      <c r="F619" s="392"/>
      <c r="G619" s="308"/>
      <c r="H619" s="296"/>
      <c r="I619" s="296"/>
      <c r="J619" s="296"/>
      <c r="K619" s="296"/>
      <c r="L619" s="296"/>
      <c r="M619" s="296"/>
      <c r="N619" s="300" t="str">
        <f>IF(P619="","",INDEX(Aux_loc!B:D,MATCH(P619,Aux_loc!D:D,0),2))</f>
        <v/>
      </c>
      <c r="O619" s="301"/>
      <c r="P619" s="297"/>
      <c r="Q619" s="297"/>
      <c r="R619" s="297"/>
      <c r="S619" s="297"/>
      <c r="T619" s="297"/>
      <c r="U619" s="297"/>
      <c r="V619" s="183"/>
      <c r="W619" s="183"/>
      <c r="X619" s="183"/>
      <c r="Y619" s="183"/>
      <c r="Z619" s="183"/>
      <c r="AA619" s="183"/>
      <c r="AB619" s="183"/>
      <c r="AC619" s="183"/>
      <c r="AD619" s="183"/>
      <c r="AE619" s="397" t="str">
        <f>IF(P619="","",INDEX(Aux_loc!D:E,MATCH(P619,Aux_loc!D:D,0),2))</f>
        <v/>
      </c>
      <c r="AG619">
        <f t="shared" si="63"/>
        <v>0</v>
      </c>
      <c r="AJ619">
        <f t="shared" si="64"/>
        <v>0</v>
      </c>
      <c r="AN619" t="b">
        <f t="shared" si="65"/>
        <v>0</v>
      </c>
      <c r="AO619" t="str">
        <f t="shared" si="66"/>
        <v/>
      </c>
      <c r="AP619" t="b">
        <f t="shared" si="67"/>
        <v>0</v>
      </c>
      <c r="AQ619" t="str">
        <f t="shared" si="68"/>
        <v/>
      </c>
      <c r="AR619" t="b">
        <f t="shared" si="69"/>
        <v>0</v>
      </c>
    </row>
    <row r="620" spans="3:44">
      <c r="C620" s="300" t="s">
        <v>1073</v>
      </c>
      <c r="D620" s="301"/>
      <c r="E620" s="307"/>
      <c r="F620" s="392"/>
      <c r="G620" s="308"/>
      <c r="H620" s="296"/>
      <c r="I620" s="296"/>
      <c r="J620" s="296"/>
      <c r="K620" s="296"/>
      <c r="L620" s="296"/>
      <c r="M620" s="296"/>
      <c r="N620" s="300" t="str">
        <f>IF(P620="","",INDEX(Aux_loc!B:D,MATCH(P620,Aux_loc!D:D,0),2))</f>
        <v/>
      </c>
      <c r="O620" s="301"/>
      <c r="P620" s="297"/>
      <c r="Q620" s="297"/>
      <c r="R620" s="297"/>
      <c r="S620" s="297"/>
      <c r="T620" s="297"/>
      <c r="U620" s="297"/>
      <c r="V620" s="183"/>
      <c r="W620" s="183"/>
      <c r="X620" s="183"/>
      <c r="Y620" s="183"/>
      <c r="Z620" s="183"/>
      <c r="AA620" s="183"/>
      <c r="AB620" s="183"/>
      <c r="AC620" s="183"/>
      <c r="AD620" s="183"/>
      <c r="AE620" s="397" t="str">
        <f>IF(P620="","",INDEX(Aux_loc!D:E,MATCH(P620,Aux_loc!D:D,0),2))</f>
        <v/>
      </c>
      <c r="AG620">
        <f t="shared" si="63"/>
        <v>0</v>
      </c>
      <c r="AJ620">
        <f t="shared" si="64"/>
        <v>0</v>
      </c>
      <c r="AN620" t="b">
        <f t="shared" si="65"/>
        <v>0</v>
      </c>
      <c r="AO620" t="str">
        <f t="shared" si="66"/>
        <v/>
      </c>
      <c r="AP620" t="b">
        <f t="shared" si="67"/>
        <v>0</v>
      </c>
      <c r="AQ620" t="str">
        <f t="shared" si="68"/>
        <v/>
      </c>
      <c r="AR620" t="b">
        <f t="shared" si="69"/>
        <v>0</v>
      </c>
    </row>
    <row r="621" spans="3:44">
      <c r="C621" s="300" t="s">
        <v>1074</v>
      </c>
      <c r="D621" s="301"/>
      <c r="E621" s="307"/>
      <c r="F621" s="392"/>
      <c r="G621" s="308"/>
      <c r="H621" s="296"/>
      <c r="I621" s="296"/>
      <c r="J621" s="296"/>
      <c r="K621" s="296"/>
      <c r="L621" s="296"/>
      <c r="M621" s="296"/>
      <c r="N621" s="300" t="str">
        <f>IF(P621="","",INDEX(Aux_loc!B:D,MATCH(P621,Aux_loc!D:D,0),2))</f>
        <v/>
      </c>
      <c r="O621" s="301"/>
      <c r="P621" s="297"/>
      <c r="Q621" s="297"/>
      <c r="R621" s="297"/>
      <c r="S621" s="297"/>
      <c r="T621" s="297"/>
      <c r="U621" s="297"/>
      <c r="V621" s="183"/>
      <c r="W621" s="183"/>
      <c r="X621" s="183"/>
      <c r="Y621" s="183"/>
      <c r="Z621" s="183"/>
      <c r="AA621" s="183"/>
      <c r="AB621" s="183"/>
      <c r="AC621" s="183"/>
      <c r="AD621" s="183"/>
      <c r="AE621" s="397" t="str">
        <f>IF(P621="","",INDEX(Aux_loc!D:E,MATCH(P621,Aux_loc!D:D,0),2))</f>
        <v/>
      </c>
      <c r="AG621">
        <f t="shared" si="63"/>
        <v>0</v>
      </c>
      <c r="AJ621">
        <f t="shared" si="64"/>
        <v>0</v>
      </c>
      <c r="AN621" t="b">
        <f t="shared" si="65"/>
        <v>0</v>
      </c>
      <c r="AO621" t="str">
        <f t="shared" si="66"/>
        <v/>
      </c>
      <c r="AP621" t="b">
        <f t="shared" si="67"/>
        <v>0</v>
      </c>
      <c r="AQ621" t="str">
        <f t="shared" si="68"/>
        <v/>
      </c>
      <c r="AR621" t="b">
        <f t="shared" si="69"/>
        <v>0</v>
      </c>
    </row>
    <row r="622" spans="3:44">
      <c r="C622" s="300" t="s">
        <v>1075</v>
      </c>
      <c r="D622" s="301"/>
      <c r="E622" s="307"/>
      <c r="F622" s="392"/>
      <c r="G622" s="308"/>
      <c r="H622" s="296"/>
      <c r="I622" s="296"/>
      <c r="J622" s="296"/>
      <c r="K622" s="296"/>
      <c r="L622" s="296"/>
      <c r="M622" s="296"/>
      <c r="N622" s="300" t="str">
        <f>IF(P622="","",INDEX(Aux_loc!B:D,MATCH(P622,Aux_loc!D:D,0),2))</f>
        <v/>
      </c>
      <c r="O622" s="301"/>
      <c r="P622" s="297"/>
      <c r="Q622" s="297"/>
      <c r="R622" s="297"/>
      <c r="S622" s="297"/>
      <c r="T622" s="297"/>
      <c r="U622" s="297"/>
      <c r="V622" s="183"/>
      <c r="W622" s="183"/>
      <c r="X622" s="183"/>
      <c r="Y622" s="183"/>
      <c r="Z622" s="183"/>
      <c r="AA622" s="183"/>
      <c r="AB622" s="183"/>
      <c r="AC622" s="183"/>
      <c r="AD622" s="183"/>
      <c r="AE622" s="397" t="str">
        <f>IF(P622="","",INDEX(Aux_loc!D:E,MATCH(P622,Aux_loc!D:D,0),2))</f>
        <v/>
      </c>
      <c r="AG622">
        <f t="shared" si="63"/>
        <v>0</v>
      </c>
      <c r="AJ622">
        <f t="shared" si="64"/>
        <v>0</v>
      </c>
      <c r="AN622" t="b">
        <f t="shared" si="65"/>
        <v>0</v>
      </c>
      <c r="AO622" t="str">
        <f t="shared" si="66"/>
        <v/>
      </c>
      <c r="AP622" t="b">
        <f t="shared" si="67"/>
        <v>0</v>
      </c>
      <c r="AQ622" t="str">
        <f t="shared" si="68"/>
        <v/>
      </c>
      <c r="AR622" t="b">
        <f t="shared" si="69"/>
        <v>0</v>
      </c>
    </row>
    <row r="623" spans="3:44">
      <c r="C623" s="300" t="s">
        <v>1076</v>
      </c>
      <c r="D623" s="301"/>
      <c r="E623" s="307"/>
      <c r="F623" s="392"/>
      <c r="G623" s="308"/>
      <c r="H623" s="296"/>
      <c r="I623" s="296"/>
      <c r="J623" s="296"/>
      <c r="K623" s="296"/>
      <c r="L623" s="296"/>
      <c r="M623" s="296"/>
      <c r="N623" s="300" t="str">
        <f>IF(P623="","",INDEX(Aux_loc!B:D,MATCH(P623,Aux_loc!D:D,0),2))</f>
        <v/>
      </c>
      <c r="O623" s="301"/>
      <c r="P623" s="297"/>
      <c r="Q623" s="297"/>
      <c r="R623" s="297"/>
      <c r="S623" s="297"/>
      <c r="T623" s="297"/>
      <c r="U623" s="297"/>
      <c r="V623" s="183"/>
      <c r="W623" s="183"/>
      <c r="X623" s="183"/>
      <c r="Y623" s="183"/>
      <c r="Z623" s="183"/>
      <c r="AA623" s="183"/>
      <c r="AB623" s="183"/>
      <c r="AC623" s="183"/>
      <c r="AD623" s="183"/>
      <c r="AE623" s="397" t="str">
        <f>IF(P623="","",INDEX(Aux_loc!D:E,MATCH(P623,Aux_loc!D:D,0),2))</f>
        <v/>
      </c>
      <c r="AG623">
        <f t="shared" si="63"/>
        <v>0</v>
      </c>
      <c r="AJ623">
        <f t="shared" si="64"/>
        <v>0</v>
      </c>
      <c r="AN623" t="b">
        <f t="shared" si="65"/>
        <v>0</v>
      </c>
      <c r="AO623" t="str">
        <f t="shared" si="66"/>
        <v/>
      </c>
      <c r="AP623" t="b">
        <f t="shared" si="67"/>
        <v>0</v>
      </c>
      <c r="AQ623" t="str">
        <f t="shared" si="68"/>
        <v/>
      </c>
      <c r="AR623" t="b">
        <f t="shared" si="69"/>
        <v>0</v>
      </c>
    </row>
    <row r="624" spans="3:44">
      <c r="C624" s="300" t="s">
        <v>1077</v>
      </c>
      <c r="D624" s="301"/>
      <c r="E624" s="307"/>
      <c r="F624" s="392"/>
      <c r="G624" s="308"/>
      <c r="H624" s="296"/>
      <c r="I624" s="296"/>
      <c r="J624" s="296"/>
      <c r="K624" s="296"/>
      <c r="L624" s="296"/>
      <c r="M624" s="296"/>
      <c r="N624" s="300" t="str">
        <f>IF(P624="","",INDEX(Aux_loc!B:D,MATCH(P624,Aux_loc!D:D,0),2))</f>
        <v/>
      </c>
      <c r="O624" s="301"/>
      <c r="P624" s="297"/>
      <c r="Q624" s="297"/>
      <c r="R624" s="297"/>
      <c r="S624" s="297"/>
      <c r="T624" s="297"/>
      <c r="U624" s="297"/>
      <c r="V624" s="183"/>
      <c r="W624" s="183"/>
      <c r="X624" s="183"/>
      <c r="Y624" s="183"/>
      <c r="Z624" s="183"/>
      <c r="AA624" s="183"/>
      <c r="AB624" s="183"/>
      <c r="AC624" s="183"/>
      <c r="AD624" s="183"/>
      <c r="AE624" s="397" t="str">
        <f>IF(P624="","",INDEX(Aux_loc!D:E,MATCH(P624,Aux_loc!D:D,0),2))</f>
        <v/>
      </c>
      <c r="AG624">
        <f t="shared" si="63"/>
        <v>0</v>
      </c>
      <c r="AJ624">
        <f t="shared" si="64"/>
        <v>0</v>
      </c>
      <c r="AN624" t="b">
        <f t="shared" si="65"/>
        <v>0</v>
      </c>
      <c r="AO624" t="str">
        <f t="shared" si="66"/>
        <v/>
      </c>
      <c r="AP624" t="b">
        <f t="shared" si="67"/>
        <v>0</v>
      </c>
      <c r="AQ624" t="str">
        <f t="shared" si="68"/>
        <v/>
      </c>
      <c r="AR624" t="b">
        <f t="shared" si="69"/>
        <v>0</v>
      </c>
    </row>
    <row r="625" spans="3:44">
      <c r="C625" s="300" t="s">
        <v>1078</v>
      </c>
      <c r="D625" s="301"/>
      <c r="E625" s="307"/>
      <c r="F625" s="392"/>
      <c r="G625" s="308"/>
      <c r="H625" s="296"/>
      <c r="I625" s="296"/>
      <c r="J625" s="296"/>
      <c r="K625" s="296"/>
      <c r="L625" s="296"/>
      <c r="M625" s="296"/>
      <c r="N625" s="300" t="str">
        <f>IF(P625="","",INDEX(Aux_loc!B:D,MATCH(P625,Aux_loc!D:D,0),2))</f>
        <v/>
      </c>
      <c r="O625" s="301"/>
      <c r="P625" s="297"/>
      <c r="Q625" s="297"/>
      <c r="R625" s="297"/>
      <c r="S625" s="297"/>
      <c r="T625" s="297"/>
      <c r="U625" s="297"/>
      <c r="V625" s="183"/>
      <c r="W625" s="183"/>
      <c r="X625" s="183"/>
      <c r="Y625" s="183"/>
      <c r="Z625" s="183"/>
      <c r="AA625" s="183"/>
      <c r="AB625" s="183"/>
      <c r="AC625" s="183"/>
      <c r="AD625" s="183"/>
      <c r="AE625" s="397" t="str">
        <f>IF(P625="","",INDEX(Aux_loc!D:E,MATCH(P625,Aux_loc!D:D,0),2))</f>
        <v/>
      </c>
      <c r="AG625">
        <f t="shared" si="63"/>
        <v>0</v>
      </c>
      <c r="AJ625">
        <f t="shared" si="64"/>
        <v>0</v>
      </c>
      <c r="AN625" t="b">
        <f t="shared" si="65"/>
        <v>0</v>
      </c>
      <c r="AO625" t="str">
        <f t="shared" si="66"/>
        <v/>
      </c>
      <c r="AP625" t="b">
        <f t="shared" si="67"/>
        <v>0</v>
      </c>
      <c r="AQ625" t="str">
        <f t="shared" si="68"/>
        <v/>
      </c>
      <c r="AR625" t="b">
        <f t="shared" si="69"/>
        <v>0</v>
      </c>
    </row>
    <row r="626" spans="3:44">
      <c r="C626" s="300" t="s">
        <v>1079</v>
      </c>
      <c r="D626" s="301"/>
      <c r="E626" s="307"/>
      <c r="F626" s="392"/>
      <c r="G626" s="308"/>
      <c r="H626" s="296"/>
      <c r="I626" s="296"/>
      <c r="J626" s="296"/>
      <c r="K626" s="296"/>
      <c r="L626" s="296"/>
      <c r="M626" s="296"/>
      <c r="N626" s="300" t="str">
        <f>IF(P626="","",INDEX(Aux_loc!B:D,MATCH(P626,Aux_loc!D:D,0),2))</f>
        <v/>
      </c>
      <c r="O626" s="301"/>
      <c r="P626" s="297"/>
      <c r="Q626" s="297"/>
      <c r="R626" s="297"/>
      <c r="S626" s="297"/>
      <c r="T626" s="297"/>
      <c r="U626" s="297"/>
      <c r="V626" s="183"/>
      <c r="W626" s="183"/>
      <c r="X626" s="183"/>
      <c r="Y626" s="183"/>
      <c r="Z626" s="183"/>
      <c r="AA626" s="183"/>
      <c r="AB626" s="183"/>
      <c r="AC626" s="183"/>
      <c r="AD626" s="183"/>
      <c r="AE626" s="397" t="str">
        <f>IF(P626="","",INDEX(Aux_loc!D:E,MATCH(P626,Aux_loc!D:D,0),2))</f>
        <v/>
      </c>
      <c r="AG626">
        <f t="shared" si="63"/>
        <v>0</v>
      </c>
      <c r="AJ626">
        <f t="shared" si="64"/>
        <v>0</v>
      </c>
      <c r="AN626" t="b">
        <f t="shared" si="65"/>
        <v>0</v>
      </c>
      <c r="AO626" t="str">
        <f t="shared" si="66"/>
        <v/>
      </c>
      <c r="AP626" t="b">
        <f t="shared" si="67"/>
        <v>0</v>
      </c>
      <c r="AQ626" t="str">
        <f t="shared" si="68"/>
        <v/>
      </c>
      <c r="AR626" t="b">
        <f t="shared" si="69"/>
        <v>0</v>
      </c>
    </row>
    <row r="627" spans="3:44">
      <c r="C627" s="300" t="s">
        <v>1080</v>
      </c>
      <c r="D627" s="301"/>
      <c r="E627" s="307"/>
      <c r="F627" s="392"/>
      <c r="G627" s="308"/>
      <c r="H627" s="296"/>
      <c r="I627" s="296"/>
      <c r="J627" s="296"/>
      <c r="K627" s="296"/>
      <c r="L627" s="296"/>
      <c r="M627" s="296"/>
      <c r="N627" s="300" t="str">
        <f>IF(P627="","",INDEX(Aux_loc!B:D,MATCH(P627,Aux_loc!D:D,0),2))</f>
        <v/>
      </c>
      <c r="O627" s="301"/>
      <c r="P627" s="297"/>
      <c r="Q627" s="297"/>
      <c r="R627" s="297"/>
      <c r="S627" s="297"/>
      <c r="T627" s="297"/>
      <c r="U627" s="297"/>
      <c r="V627" s="183"/>
      <c r="W627" s="183"/>
      <c r="X627" s="183"/>
      <c r="Y627" s="183"/>
      <c r="Z627" s="183"/>
      <c r="AA627" s="183"/>
      <c r="AB627" s="183"/>
      <c r="AC627" s="183"/>
      <c r="AD627" s="183"/>
      <c r="AE627" s="397" t="str">
        <f>IF(P627="","",INDEX(Aux_loc!D:E,MATCH(P627,Aux_loc!D:D,0),2))</f>
        <v/>
      </c>
      <c r="AG627">
        <f t="shared" si="63"/>
        <v>0</v>
      </c>
      <c r="AJ627">
        <f t="shared" si="64"/>
        <v>0</v>
      </c>
      <c r="AN627" t="b">
        <f t="shared" si="65"/>
        <v>0</v>
      </c>
      <c r="AO627" t="str">
        <f t="shared" si="66"/>
        <v/>
      </c>
      <c r="AP627" t="b">
        <f t="shared" si="67"/>
        <v>0</v>
      </c>
      <c r="AQ627" t="str">
        <f t="shared" si="68"/>
        <v/>
      </c>
      <c r="AR627" t="b">
        <f t="shared" si="69"/>
        <v>0</v>
      </c>
    </row>
    <row r="628" spans="3:44">
      <c r="C628" s="300" t="s">
        <v>1081</v>
      </c>
      <c r="D628" s="301"/>
      <c r="E628" s="307"/>
      <c r="F628" s="392"/>
      <c r="G628" s="308"/>
      <c r="H628" s="296"/>
      <c r="I628" s="296"/>
      <c r="J628" s="296"/>
      <c r="K628" s="296"/>
      <c r="L628" s="296"/>
      <c r="M628" s="296"/>
      <c r="N628" s="300" t="str">
        <f>IF(P628="","",INDEX(Aux_loc!B:D,MATCH(P628,Aux_loc!D:D,0),2))</f>
        <v/>
      </c>
      <c r="O628" s="301"/>
      <c r="P628" s="297"/>
      <c r="Q628" s="297"/>
      <c r="R628" s="297"/>
      <c r="S628" s="297"/>
      <c r="T628" s="297"/>
      <c r="U628" s="297"/>
      <c r="V628" s="183"/>
      <c r="W628" s="183"/>
      <c r="X628" s="183"/>
      <c r="Y628" s="183"/>
      <c r="Z628" s="183"/>
      <c r="AA628" s="183"/>
      <c r="AB628" s="183"/>
      <c r="AC628" s="183"/>
      <c r="AD628" s="183"/>
      <c r="AE628" s="397" t="str">
        <f>IF(P628="","",INDEX(Aux_loc!D:E,MATCH(P628,Aux_loc!D:D,0),2))</f>
        <v/>
      </c>
      <c r="AG628">
        <f t="shared" si="63"/>
        <v>0</v>
      </c>
      <c r="AJ628">
        <f t="shared" si="64"/>
        <v>0</v>
      </c>
      <c r="AN628" t="b">
        <f t="shared" si="65"/>
        <v>0</v>
      </c>
      <c r="AO628" t="str">
        <f t="shared" si="66"/>
        <v/>
      </c>
      <c r="AP628" t="b">
        <f t="shared" si="67"/>
        <v>0</v>
      </c>
      <c r="AQ628" t="str">
        <f t="shared" si="68"/>
        <v/>
      </c>
      <c r="AR628" t="b">
        <f t="shared" si="69"/>
        <v>0</v>
      </c>
    </row>
    <row r="629" spans="3:44">
      <c r="C629" s="300" t="s">
        <v>1082</v>
      </c>
      <c r="D629" s="301"/>
      <c r="E629" s="307"/>
      <c r="F629" s="392"/>
      <c r="G629" s="308"/>
      <c r="H629" s="296"/>
      <c r="I629" s="296"/>
      <c r="J629" s="296"/>
      <c r="K629" s="296"/>
      <c r="L629" s="296"/>
      <c r="M629" s="296"/>
      <c r="N629" s="300" t="str">
        <f>IF(P629="","",INDEX(Aux_loc!B:D,MATCH(P629,Aux_loc!D:D,0),2))</f>
        <v/>
      </c>
      <c r="O629" s="301"/>
      <c r="P629" s="297"/>
      <c r="Q629" s="297"/>
      <c r="R629" s="297"/>
      <c r="S629" s="297"/>
      <c r="T629" s="297"/>
      <c r="U629" s="297"/>
      <c r="V629" s="183"/>
      <c r="W629" s="183"/>
      <c r="X629" s="183"/>
      <c r="Y629" s="183"/>
      <c r="Z629" s="183"/>
      <c r="AA629" s="183"/>
      <c r="AB629" s="183"/>
      <c r="AC629" s="183"/>
      <c r="AD629" s="183"/>
      <c r="AE629" s="397" t="str">
        <f>IF(P629="","",INDEX(Aux_loc!D:E,MATCH(P629,Aux_loc!D:D,0),2))</f>
        <v/>
      </c>
      <c r="AG629">
        <f t="shared" si="63"/>
        <v>0</v>
      </c>
      <c r="AJ629">
        <f t="shared" si="64"/>
        <v>0</v>
      </c>
      <c r="AN629" t="b">
        <f t="shared" si="65"/>
        <v>0</v>
      </c>
      <c r="AO629" t="str">
        <f t="shared" si="66"/>
        <v/>
      </c>
      <c r="AP629" t="b">
        <f t="shared" si="67"/>
        <v>0</v>
      </c>
      <c r="AQ629" t="str">
        <f t="shared" si="68"/>
        <v/>
      </c>
      <c r="AR629" t="b">
        <f t="shared" si="69"/>
        <v>0</v>
      </c>
    </row>
    <row r="630" spans="3:44">
      <c r="C630" s="300" t="s">
        <v>1083</v>
      </c>
      <c r="D630" s="301"/>
      <c r="E630" s="307"/>
      <c r="F630" s="392"/>
      <c r="G630" s="308"/>
      <c r="H630" s="296"/>
      <c r="I630" s="296"/>
      <c r="J630" s="296"/>
      <c r="K630" s="296"/>
      <c r="L630" s="296"/>
      <c r="M630" s="296"/>
      <c r="N630" s="300" t="str">
        <f>IF(P630="","",INDEX(Aux_loc!B:D,MATCH(P630,Aux_loc!D:D,0),2))</f>
        <v/>
      </c>
      <c r="O630" s="301"/>
      <c r="P630" s="297"/>
      <c r="Q630" s="297"/>
      <c r="R630" s="297"/>
      <c r="S630" s="297"/>
      <c r="T630" s="297"/>
      <c r="U630" s="297"/>
      <c r="V630" s="183"/>
      <c r="W630" s="183"/>
      <c r="X630" s="183"/>
      <c r="Y630" s="183"/>
      <c r="Z630" s="183"/>
      <c r="AA630" s="183"/>
      <c r="AB630" s="183"/>
      <c r="AC630" s="183"/>
      <c r="AD630" s="183"/>
      <c r="AE630" s="397" t="str">
        <f>IF(P630="","",INDEX(Aux_loc!D:E,MATCH(P630,Aux_loc!D:D,0),2))</f>
        <v/>
      </c>
      <c r="AG630">
        <f t="shared" si="63"/>
        <v>0</v>
      </c>
      <c r="AJ630">
        <f t="shared" si="64"/>
        <v>0</v>
      </c>
      <c r="AN630" t="b">
        <f t="shared" si="65"/>
        <v>0</v>
      </c>
      <c r="AO630" t="str">
        <f t="shared" si="66"/>
        <v/>
      </c>
      <c r="AP630" t="b">
        <f t="shared" si="67"/>
        <v>0</v>
      </c>
      <c r="AQ630" t="str">
        <f t="shared" si="68"/>
        <v/>
      </c>
      <c r="AR630" t="b">
        <f t="shared" si="69"/>
        <v>0</v>
      </c>
    </row>
    <row r="631" spans="3:44">
      <c r="C631" s="300" t="s">
        <v>1084</v>
      </c>
      <c r="D631" s="301"/>
      <c r="E631" s="307"/>
      <c r="F631" s="392"/>
      <c r="G631" s="308"/>
      <c r="H631" s="296"/>
      <c r="I631" s="296"/>
      <c r="J631" s="296"/>
      <c r="K631" s="296"/>
      <c r="L631" s="296"/>
      <c r="M631" s="296"/>
      <c r="N631" s="300" t="str">
        <f>IF(P631="","",INDEX(Aux_loc!B:D,MATCH(P631,Aux_loc!D:D,0),2))</f>
        <v/>
      </c>
      <c r="O631" s="301"/>
      <c r="P631" s="297"/>
      <c r="Q631" s="297"/>
      <c r="R631" s="297"/>
      <c r="S631" s="297"/>
      <c r="T631" s="297"/>
      <c r="U631" s="297"/>
      <c r="V631" s="183"/>
      <c r="W631" s="183"/>
      <c r="X631" s="183"/>
      <c r="Y631" s="183"/>
      <c r="Z631" s="183"/>
      <c r="AA631" s="183"/>
      <c r="AB631" s="183"/>
      <c r="AC631" s="183"/>
      <c r="AD631" s="183"/>
      <c r="AE631" s="397" t="str">
        <f>IF(P631="","",INDEX(Aux_loc!D:E,MATCH(P631,Aux_loc!D:D,0),2))</f>
        <v/>
      </c>
      <c r="AG631">
        <f t="shared" si="63"/>
        <v>0</v>
      </c>
      <c r="AJ631">
        <f t="shared" si="64"/>
        <v>0</v>
      </c>
      <c r="AN631" t="b">
        <f t="shared" si="65"/>
        <v>0</v>
      </c>
      <c r="AO631" t="str">
        <f t="shared" si="66"/>
        <v/>
      </c>
      <c r="AP631" t="b">
        <f t="shared" si="67"/>
        <v>0</v>
      </c>
      <c r="AQ631" t="str">
        <f t="shared" si="68"/>
        <v/>
      </c>
      <c r="AR631" t="b">
        <f t="shared" si="69"/>
        <v>0</v>
      </c>
    </row>
    <row r="632" spans="3:44">
      <c r="C632" s="300" t="s">
        <v>1085</v>
      </c>
      <c r="D632" s="301"/>
      <c r="E632" s="307"/>
      <c r="F632" s="392"/>
      <c r="G632" s="308"/>
      <c r="H632" s="296"/>
      <c r="I632" s="296"/>
      <c r="J632" s="296"/>
      <c r="K632" s="296"/>
      <c r="L632" s="296"/>
      <c r="M632" s="296"/>
      <c r="N632" s="300" t="str">
        <f>IF(P632="","",INDEX(Aux_loc!B:D,MATCH(P632,Aux_loc!D:D,0),2))</f>
        <v/>
      </c>
      <c r="O632" s="301"/>
      <c r="P632" s="297"/>
      <c r="Q632" s="297"/>
      <c r="R632" s="297"/>
      <c r="S632" s="297"/>
      <c r="T632" s="297"/>
      <c r="U632" s="297"/>
      <c r="V632" s="183"/>
      <c r="W632" s="183"/>
      <c r="X632" s="183"/>
      <c r="Y632" s="183"/>
      <c r="Z632" s="183"/>
      <c r="AA632" s="183"/>
      <c r="AB632" s="183"/>
      <c r="AC632" s="183"/>
      <c r="AD632" s="183"/>
      <c r="AE632" s="397" t="str">
        <f>IF(P632="","",INDEX(Aux_loc!D:E,MATCH(P632,Aux_loc!D:D,0),2))</f>
        <v/>
      </c>
      <c r="AG632">
        <f t="shared" si="63"/>
        <v>0</v>
      </c>
      <c r="AJ632">
        <f t="shared" si="64"/>
        <v>0</v>
      </c>
      <c r="AN632" t="b">
        <f t="shared" si="65"/>
        <v>0</v>
      </c>
      <c r="AO632" t="str">
        <f t="shared" si="66"/>
        <v/>
      </c>
      <c r="AP632" t="b">
        <f t="shared" si="67"/>
        <v>0</v>
      </c>
      <c r="AQ632" t="str">
        <f t="shared" si="68"/>
        <v/>
      </c>
      <c r="AR632" t="b">
        <f t="shared" si="69"/>
        <v>0</v>
      </c>
    </row>
    <row r="633" spans="3:44">
      <c r="C633" s="300" t="s">
        <v>1086</v>
      </c>
      <c r="D633" s="301"/>
      <c r="E633" s="307"/>
      <c r="F633" s="392"/>
      <c r="G633" s="308"/>
      <c r="H633" s="296"/>
      <c r="I633" s="296"/>
      <c r="J633" s="296"/>
      <c r="K633" s="296"/>
      <c r="L633" s="296"/>
      <c r="M633" s="296"/>
      <c r="N633" s="300" t="str">
        <f>IF(P633="","",INDEX(Aux_loc!B:D,MATCH(P633,Aux_loc!D:D,0),2))</f>
        <v/>
      </c>
      <c r="O633" s="301"/>
      <c r="P633" s="297"/>
      <c r="Q633" s="297"/>
      <c r="R633" s="297"/>
      <c r="S633" s="297"/>
      <c r="T633" s="297"/>
      <c r="U633" s="297"/>
      <c r="V633" s="183"/>
      <c r="W633" s="183"/>
      <c r="X633" s="183"/>
      <c r="Y633" s="183"/>
      <c r="Z633" s="183"/>
      <c r="AA633" s="183"/>
      <c r="AB633" s="183"/>
      <c r="AC633" s="183"/>
      <c r="AD633" s="183"/>
      <c r="AE633" s="397" t="str">
        <f>IF(P633="","",INDEX(Aux_loc!D:E,MATCH(P633,Aux_loc!D:D,0),2))</f>
        <v/>
      </c>
      <c r="AG633">
        <f t="shared" si="63"/>
        <v>0</v>
      </c>
      <c r="AJ633">
        <f t="shared" si="64"/>
        <v>0</v>
      </c>
      <c r="AN633" t="b">
        <f t="shared" si="65"/>
        <v>0</v>
      </c>
      <c r="AO633" t="str">
        <f t="shared" si="66"/>
        <v/>
      </c>
      <c r="AP633" t="b">
        <f t="shared" si="67"/>
        <v>0</v>
      </c>
      <c r="AQ633" t="str">
        <f t="shared" si="68"/>
        <v/>
      </c>
      <c r="AR633" t="b">
        <f t="shared" si="69"/>
        <v>0</v>
      </c>
    </row>
    <row r="634" spans="3:44">
      <c r="C634" s="300" t="s">
        <v>1087</v>
      </c>
      <c r="D634" s="301"/>
      <c r="E634" s="307"/>
      <c r="F634" s="392"/>
      <c r="G634" s="308"/>
      <c r="H634" s="296"/>
      <c r="I634" s="296"/>
      <c r="J634" s="296"/>
      <c r="K634" s="296"/>
      <c r="L634" s="296"/>
      <c r="M634" s="296"/>
      <c r="N634" s="300" t="str">
        <f>IF(P634="","",INDEX(Aux_loc!B:D,MATCH(P634,Aux_loc!D:D,0),2))</f>
        <v/>
      </c>
      <c r="O634" s="301"/>
      <c r="P634" s="297"/>
      <c r="Q634" s="297"/>
      <c r="R634" s="297"/>
      <c r="S634" s="297"/>
      <c r="T634" s="297"/>
      <c r="U634" s="297"/>
      <c r="V634" s="183"/>
      <c r="W634" s="183"/>
      <c r="X634" s="183"/>
      <c r="Y634" s="183"/>
      <c r="Z634" s="183"/>
      <c r="AA634" s="183"/>
      <c r="AB634" s="183"/>
      <c r="AC634" s="183"/>
      <c r="AD634" s="183"/>
      <c r="AE634" s="397" t="str">
        <f>IF(P634="","",INDEX(Aux_loc!D:E,MATCH(P634,Aux_loc!D:D,0),2))</f>
        <v/>
      </c>
      <c r="AG634">
        <f t="shared" si="63"/>
        <v>0</v>
      </c>
      <c r="AJ634">
        <f t="shared" si="64"/>
        <v>0</v>
      </c>
      <c r="AN634" t="b">
        <f t="shared" si="65"/>
        <v>0</v>
      </c>
      <c r="AO634" t="str">
        <f t="shared" si="66"/>
        <v/>
      </c>
      <c r="AP634" t="b">
        <f t="shared" si="67"/>
        <v>0</v>
      </c>
      <c r="AQ634" t="str">
        <f t="shared" si="68"/>
        <v/>
      </c>
      <c r="AR634" t="b">
        <f t="shared" si="69"/>
        <v>0</v>
      </c>
    </row>
    <row r="635" spans="3:44">
      <c r="C635" s="300" t="s">
        <v>1088</v>
      </c>
      <c r="D635" s="301"/>
      <c r="E635" s="307"/>
      <c r="F635" s="392"/>
      <c r="G635" s="308"/>
      <c r="H635" s="296"/>
      <c r="I635" s="296"/>
      <c r="J635" s="296"/>
      <c r="K635" s="296"/>
      <c r="L635" s="296"/>
      <c r="M635" s="296"/>
      <c r="N635" s="300" t="str">
        <f>IF(P635="","",INDEX(Aux_loc!B:D,MATCH(P635,Aux_loc!D:D,0),2))</f>
        <v/>
      </c>
      <c r="O635" s="301"/>
      <c r="P635" s="297"/>
      <c r="Q635" s="297"/>
      <c r="R635" s="297"/>
      <c r="S635" s="297"/>
      <c r="T635" s="297"/>
      <c r="U635" s="297"/>
      <c r="V635" s="183"/>
      <c r="W635" s="183"/>
      <c r="X635" s="183"/>
      <c r="Y635" s="183"/>
      <c r="Z635" s="183"/>
      <c r="AA635" s="183"/>
      <c r="AB635" s="183"/>
      <c r="AC635" s="183"/>
      <c r="AD635" s="183"/>
      <c r="AE635" s="397" t="str">
        <f>IF(P635="","",INDEX(Aux_loc!D:E,MATCH(P635,Aux_loc!D:D,0),2))</f>
        <v/>
      </c>
      <c r="AG635">
        <f t="shared" si="63"/>
        <v>0</v>
      </c>
      <c r="AJ635">
        <f t="shared" si="64"/>
        <v>0</v>
      </c>
      <c r="AN635" t="b">
        <f t="shared" si="65"/>
        <v>0</v>
      </c>
      <c r="AO635" t="str">
        <f t="shared" si="66"/>
        <v/>
      </c>
      <c r="AP635" t="b">
        <f t="shared" si="67"/>
        <v>0</v>
      </c>
      <c r="AQ635" t="str">
        <f t="shared" si="68"/>
        <v/>
      </c>
      <c r="AR635" t="b">
        <f t="shared" si="69"/>
        <v>0</v>
      </c>
    </row>
    <row r="636" spans="3:44">
      <c r="C636" s="300" t="s">
        <v>1089</v>
      </c>
      <c r="D636" s="301"/>
      <c r="E636" s="307"/>
      <c r="F636" s="392"/>
      <c r="G636" s="308"/>
      <c r="H636" s="296"/>
      <c r="I636" s="296"/>
      <c r="J636" s="296"/>
      <c r="K636" s="296"/>
      <c r="L636" s="296"/>
      <c r="M636" s="296"/>
      <c r="N636" s="300" t="str">
        <f>IF(P636="","",INDEX(Aux_loc!B:D,MATCH(P636,Aux_loc!D:D,0),2))</f>
        <v/>
      </c>
      <c r="O636" s="301"/>
      <c r="P636" s="297"/>
      <c r="Q636" s="297"/>
      <c r="R636" s="297"/>
      <c r="S636" s="297"/>
      <c r="T636" s="297"/>
      <c r="U636" s="297"/>
      <c r="V636" s="183"/>
      <c r="W636" s="183"/>
      <c r="X636" s="183"/>
      <c r="Y636" s="183"/>
      <c r="Z636" s="183"/>
      <c r="AA636" s="183"/>
      <c r="AB636" s="183"/>
      <c r="AC636" s="183"/>
      <c r="AD636" s="183"/>
      <c r="AE636" s="397" t="str">
        <f>IF(P636="","",INDEX(Aux_loc!D:E,MATCH(P636,Aux_loc!D:D,0),2))</f>
        <v/>
      </c>
      <c r="AG636">
        <f t="shared" si="63"/>
        <v>0</v>
      </c>
      <c r="AJ636">
        <f t="shared" si="64"/>
        <v>0</v>
      </c>
      <c r="AN636" t="b">
        <f t="shared" si="65"/>
        <v>0</v>
      </c>
      <c r="AO636" t="str">
        <f t="shared" si="66"/>
        <v/>
      </c>
      <c r="AP636" t="b">
        <f t="shared" si="67"/>
        <v>0</v>
      </c>
      <c r="AQ636" t="str">
        <f t="shared" si="68"/>
        <v/>
      </c>
      <c r="AR636" t="b">
        <f t="shared" si="69"/>
        <v>0</v>
      </c>
    </row>
    <row r="637" spans="3:44">
      <c r="C637" s="300" t="s">
        <v>1090</v>
      </c>
      <c r="D637" s="301"/>
      <c r="E637" s="307"/>
      <c r="F637" s="392"/>
      <c r="G637" s="308"/>
      <c r="H637" s="296"/>
      <c r="I637" s="296"/>
      <c r="J637" s="296"/>
      <c r="K637" s="296"/>
      <c r="L637" s="296"/>
      <c r="M637" s="296"/>
      <c r="N637" s="300" t="str">
        <f>IF(P637="","",INDEX(Aux_loc!B:D,MATCH(P637,Aux_loc!D:D,0),2))</f>
        <v/>
      </c>
      <c r="O637" s="301"/>
      <c r="P637" s="297"/>
      <c r="Q637" s="297"/>
      <c r="R637" s="297"/>
      <c r="S637" s="297"/>
      <c r="T637" s="297"/>
      <c r="U637" s="297"/>
      <c r="V637" s="183"/>
      <c r="W637" s="183"/>
      <c r="X637" s="183"/>
      <c r="Y637" s="183"/>
      <c r="Z637" s="183"/>
      <c r="AA637" s="183"/>
      <c r="AB637" s="183"/>
      <c r="AC637" s="183"/>
      <c r="AD637" s="183"/>
      <c r="AE637" s="397" t="str">
        <f>IF(P637="","",INDEX(Aux_loc!D:E,MATCH(P637,Aux_loc!D:D,0),2))</f>
        <v/>
      </c>
      <c r="AG637">
        <f t="shared" si="63"/>
        <v>0</v>
      </c>
      <c r="AJ637">
        <f t="shared" si="64"/>
        <v>0</v>
      </c>
      <c r="AN637" t="b">
        <f t="shared" si="65"/>
        <v>0</v>
      </c>
      <c r="AO637" t="str">
        <f t="shared" si="66"/>
        <v/>
      </c>
      <c r="AP637" t="b">
        <f t="shared" si="67"/>
        <v>0</v>
      </c>
      <c r="AQ637" t="str">
        <f t="shared" si="68"/>
        <v/>
      </c>
      <c r="AR637" t="b">
        <f t="shared" si="69"/>
        <v>0</v>
      </c>
    </row>
    <row r="638" spans="3:44">
      <c r="C638" s="300" t="s">
        <v>1091</v>
      </c>
      <c r="D638" s="301"/>
      <c r="E638" s="307"/>
      <c r="F638" s="392"/>
      <c r="G638" s="308"/>
      <c r="H638" s="296"/>
      <c r="I638" s="296"/>
      <c r="J638" s="296"/>
      <c r="K638" s="296"/>
      <c r="L638" s="296"/>
      <c r="M638" s="296"/>
      <c r="N638" s="300" t="str">
        <f>IF(P638="","",INDEX(Aux_loc!B:D,MATCH(P638,Aux_loc!D:D,0),2))</f>
        <v/>
      </c>
      <c r="O638" s="301"/>
      <c r="P638" s="297"/>
      <c r="Q638" s="297"/>
      <c r="R638" s="297"/>
      <c r="S638" s="297"/>
      <c r="T638" s="297"/>
      <c r="U638" s="297"/>
      <c r="V638" s="183"/>
      <c r="W638" s="183"/>
      <c r="X638" s="183"/>
      <c r="Y638" s="183"/>
      <c r="Z638" s="183"/>
      <c r="AA638" s="183"/>
      <c r="AB638" s="183"/>
      <c r="AC638" s="183"/>
      <c r="AD638" s="183"/>
      <c r="AE638" s="397" t="str">
        <f>IF(P638="","",INDEX(Aux_loc!D:E,MATCH(P638,Aux_loc!D:D,0),2))</f>
        <v/>
      </c>
      <c r="AG638">
        <f t="shared" si="63"/>
        <v>0</v>
      </c>
      <c r="AJ638">
        <f t="shared" si="64"/>
        <v>0</v>
      </c>
      <c r="AN638" t="b">
        <f t="shared" si="65"/>
        <v>0</v>
      </c>
      <c r="AO638" t="str">
        <f t="shared" si="66"/>
        <v/>
      </c>
      <c r="AP638" t="b">
        <f t="shared" si="67"/>
        <v>0</v>
      </c>
      <c r="AQ638" t="str">
        <f t="shared" si="68"/>
        <v/>
      </c>
      <c r="AR638" t="b">
        <f t="shared" si="69"/>
        <v>0</v>
      </c>
    </row>
    <row r="639" spans="3:44">
      <c r="C639" s="300" t="s">
        <v>1092</v>
      </c>
      <c r="D639" s="301"/>
      <c r="E639" s="307"/>
      <c r="F639" s="392"/>
      <c r="G639" s="308"/>
      <c r="H639" s="296"/>
      <c r="I639" s="296"/>
      <c r="J639" s="296"/>
      <c r="K639" s="296"/>
      <c r="L639" s="296"/>
      <c r="M639" s="296"/>
      <c r="N639" s="300" t="str">
        <f>IF(P639="","",INDEX(Aux_loc!B:D,MATCH(P639,Aux_loc!D:D,0),2))</f>
        <v/>
      </c>
      <c r="O639" s="301"/>
      <c r="P639" s="297"/>
      <c r="Q639" s="297"/>
      <c r="R639" s="297"/>
      <c r="S639" s="297"/>
      <c r="T639" s="297"/>
      <c r="U639" s="297"/>
      <c r="V639" s="183"/>
      <c r="W639" s="183"/>
      <c r="X639" s="183"/>
      <c r="Y639" s="183"/>
      <c r="Z639" s="183"/>
      <c r="AA639" s="183"/>
      <c r="AB639" s="183"/>
      <c r="AC639" s="183"/>
      <c r="AD639" s="183"/>
      <c r="AE639" s="397" t="str">
        <f>IF(P639="","",INDEX(Aux_loc!D:E,MATCH(P639,Aux_loc!D:D,0),2))</f>
        <v/>
      </c>
      <c r="AG639">
        <f t="shared" si="63"/>
        <v>0</v>
      </c>
      <c r="AJ639">
        <f t="shared" si="64"/>
        <v>0</v>
      </c>
      <c r="AN639" t="b">
        <f t="shared" si="65"/>
        <v>0</v>
      </c>
      <c r="AO639" t="str">
        <f t="shared" si="66"/>
        <v/>
      </c>
      <c r="AP639" t="b">
        <f t="shared" si="67"/>
        <v>0</v>
      </c>
      <c r="AQ639" t="str">
        <f t="shared" si="68"/>
        <v/>
      </c>
      <c r="AR639" t="b">
        <f t="shared" si="69"/>
        <v>0</v>
      </c>
    </row>
    <row r="640" spans="3:44">
      <c r="C640" s="300" t="s">
        <v>1093</v>
      </c>
      <c r="D640" s="301"/>
      <c r="E640" s="307"/>
      <c r="F640" s="392"/>
      <c r="G640" s="308"/>
      <c r="H640" s="296"/>
      <c r="I640" s="296"/>
      <c r="J640" s="296"/>
      <c r="K640" s="296"/>
      <c r="L640" s="296"/>
      <c r="M640" s="296"/>
      <c r="N640" s="300" t="str">
        <f>IF(P640="","",INDEX(Aux_loc!B:D,MATCH(P640,Aux_loc!D:D,0),2))</f>
        <v/>
      </c>
      <c r="O640" s="301"/>
      <c r="P640" s="297"/>
      <c r="Q640" s="297"/>
      <c r="R640" s="297"/>
      <c r="S640" s="297"/>
      <c r="T640" s="297"/>
      <c r="U640" s="297"/>
      <c r="V640" s="183"/>
      <c r="W640" s="183"/>
      <c r="X640" s="183"/>
      <c r="Y640" s="183"/>
      <c r="Z640" s="183"/>
      <c r="AA640" s="183"/>
      <c r="AB640" s="183"/>
      <c r="AC640" s="183"/>
      <c r="AD640" s="183"/>
      <c r="AE640" s="397" t="str">
        <f>IF(P640="","",INDEX(Aux_loc!D:E,MATCH(P640,Aux_loc!D:D,0),2))</f>
        <v/>
      </c>
      <c r="AG640">
        <f t="shared" si="63"/>
        <v>0</v>
      </c>
      <c r="AJ640">
        <f t="shared" si="64"/>
        <v>0</v>
      </c>
      <c r="AN640" t="b">
        <f t="shared" si="65"/>
        <v>0</v>
      </c>
      <c r="AO640" t="str">
        <f t="shared" si="66"/>
        <v/>
      </c>
      <c r="AP640" t="b">
        <f t="shared" si="67"/>
        <v>0</v>
      </c>
      <c r="AQ640" t="str">
        <f t="shared" si="68"/>
        <v/>
      </c>
      <c r="AR640" t="b">
        <f t="shared" si="69"/>
        <v>0</v>
      </c>
    </row>
    <row r="641" spans="3:44">
      <c r="C641" s="300" t="s">
        <v>1094</v>
      </c>
      <c r="D641" s="301"/>
      <c r="E641" s="307"/>
      <c r="F641" s="392"/>
      <c r="G641" s="308"/>
      <c r="H641" s="296"/>
      <c r="I641" s="296"/>
      <c r="J641" s="296"/>
      <c r="K641" s="296"/>
      <c r="L641" s="296"/>
      <c r="M641" s="296"/>
      <c r="N641" s="300" t="str">
        <f>IF(P641="","",INDEX(Aux_loc!B:D,MATCH(P641,Aux_loc!D:D,0),2))</f>
        <v/>
      </c>
      <c r="O641" s="301"/>
      <c r="P641" s="297"/>
      <c r="Q641" s="297"/>
      <c r="R641" s="297"/>
      <c r="S641" s="297"/>
      <c r="T641" s="297"/>
      <c r="U641" s="297"/>
      <c r="V641" s="183"/>
      <c r="W641" s="183"/>
      <c r="X641" s="183"/>
      <c r="Y641" s="183"/>
      <c r="Z641" s="183"/>
      <c r="AA641" s="183"/>
      <c r="AB641" s="183"/>
      <c r="AC641" s="183"/>
      <c r="AD641" s="183"/>
      <c r="AE641" s="397" t="str">
        <f>IF(P641="","",INDEX(Aux_loc!D:E,MATCH(P641,Aux_loc!D:D,0),2))</f>
        <v/>
      </c>
      <c r="AG641">
        <f t="shared" si="63"/>
        <v>0</v>
      </c>
      <c r="AJ641">
        <f t="shared" si="64"/>
        <v>0</v>
      </c>
      <c r="AN641" t="b">
        <f t="shared" si="65"/>
        <v>0</v>
      </c>
      <c r="AO641" t="str">
        <f t="shared" si="66"/>
        <v/>
      </c>
      <c r="AP641" t="b">
        <f t="shared" si="67"/>
        <v>0</v>
      </c>
      <c r="AQ641" t="str">
        <f t="shared" si="68"/>
        <v/>
      </c>
      <c r="AR641" t="b">
        <f t="shared" si="69"/>
        <v>0</v>
      </c>
    </row>
    <row r="642" spans="3:44">
      <c r="C642" s="300" t="s">
        <v>1095</v>
      </c>
      <c r="D642" s="301"/>
      <c r="E642" s="307"/>
      <c r="F642" s="392"/>
      <c r="G642" s="308"/>
      <c r="H642" s="296"/>
      <c r="I642" s="296"/>
      <c r="J642" s="296"/>
      <c r="K642" s="296"/>
      <c r="L642" s="296"/>
      <c r="M642" s="296"/>
      <c r="N642" s="300" t="str">
        <f>IF(P642="","",INDEX(Aux_loc!B:D,MATCH(P642,Aux_loc!D:D,0),2))</f>
        <v/>
      </c>
      <c r="O642" s="301"/>
      <c r="P642" s="297"/>
      <c r="Q642" s="297"/>
      <c r="R642" s="297"/>
      <c r="S642" s="297"/>
      <c r="T642" s="297"/>
      <c r="U642" s="297"/>
      <c r="V642" s="183"/>
      <c r="W642" s="183"/>
      <c r="X642" s="183"/>
      <c r="Y642" s="183"/>
      <c r="Z642" s="183"/>
      <c r="AA642" s="183"/>
      <c r="AB642" s="183"/>
      <c r="AC642" s="183"/>
      <c r="AD642" s="183"/>
      <c r="AE642" s="397" t="str">
        <f>IF(P642="","",INDEX(Aux_loc!D:E,MATCH(P642,Aux_loc!D:D,0),2))</f>
        <v/>
      </c>
      <c r="AG642">
        <f t="shared" si="63"/>
        <v>0</v>
      </c>
      <c r="AJ642">
        <f t="shared" si="64"/>
        <v>0</v>
      </c>
      <c r="AN642" t="b">
        <f t="shared" si="65"/>
        <v>0</v>
      </c>
      <c r="AO642" t="str">
        <f t="shared" si="66"/>
        <v/>
      </c>
      <c r="AP642" t="b">
        <f t="shared" si="67"/>
        <v>0</v>
      </c>
      <c r="AQ642" t="str">
        <f t="shared" si="68"/>
        <v/>
      </c>
      <c r="AR642" t="b">
        <f t="shared" si="69"/>
        <v>0</v>
      </c>
    </row>
    <row r="643" spans="3:44">
      <c r="C643" s="300" t="s">
        <v>1096</v>
      </c>
      <c r="D643" s="301"/>
      <c r="E643" s="307"/>
      <c r="F643" s="392"/>
      <c r="G643" s="308"/>
      <c r="H643" s="296"/>
      <c r="I643" s="296"/>
      <c r="J643" s="296"/>
      <c r="K643" s="296"/>
      <c r="L643" s="296"/>
      <c r="M643" s="296"/>
      <c r="N643" s="300" t="str">
        <f>IF(P643="","",INDEX(Aux_loc!B:D,MATCH(P643,Aux_loc!D:D,0),2))</f>
        <v/>
      </c>
      <c r="O643" s="301"/>
      <c r="P643" s="297"/>
      <c r="Q643" s="297"/>
      <c r="R643" s="297"/>
      <c r="S643" s="297"/>
      <c r="T643" s="297"/>
      <c r="U643" s="297"/>
      <c r="V643" s="183"/>
      <c r="W643" s="183"/>
      <c r="X643" s="183"/>
      <c r="Y643" s="183"/>
      <c r="Z643" s="183"/>
      <c r="AA643" s="183"/>
      <c r="AB643" s="183"/>
      <c r="AC643" s="183"/>
      <c r="AD643" s="183"/>
      <c r="AE643" s="397" t="str">
        <f>IF(P643="","",INDEX(Aux_loc!D:E,MATCH(P643,Aux_loc!D:D,0),2))</f>
        <v/>
      </c>
      <c r="AG643">
        <f t="shared" si="63"/>
        <v>0</v>
      </c>
      <c r="AJ643">
        <f t="shared" si="64"/>
        <v>0</v>
      </c>
      <c r="AN643" t="b">
        <f t="shared" si="65"/>
        <v>0</v>
      </c>
      <c r="AO643" t="str">
        <f t="shared" si="66"/>
        <v/>
      </c>
      <c r="AP643" t="b">
        <f t="shared" si="67"/>
        <v>0</v>
      </c>
      <c r="AQ643" t="str">
        <f t="shared" si="68"/>
        <v/>
      </c>
      <c r="AR643" t="b">
        <f t="shared" si="69"/>
        <v>0</v>
      </c>
    </row>
    <row r="644" spans="3:44">
      <c r="C644" s="300" t="s">
        <v>1097</v>
      </c>
      <c r="D644" s="301"/>
      <c r="E644" s="307"/>
      <c r="F644" s="392"/>
      <c r="G644" s="308"/>
      <c r="H644" s="296"/>
      <c r="I644" s="296"/>
      <c r="J644" s="296"/>
      <c r="K644" s="296"/>
      <c r="L644" s="296"/>
      <c r="M644" s="296"/>
      <c r="N644" s="300" t="str">
        <f>IF(P644="","",INDEX(Aux_loc!B:D,MATCH(P644,Aux_loc!D:D,0),2))</f>
        <v/>
      </c>
      <c r="O644" s="301"/>
      <c r="P644" s="297"/>
      <c r="Q644" s="297"/>
      <c r="R644" s="297"/>
      <c r="S644" s="297"/>
      <c r="T644" s="297"/>
      <c r="U644" s="297"/>
      <c r="V644" s="183"/>
      <c r="W644" s="183"/>
      <c r="X644" s="183"/>
      <c r="Y644" s="183"/>
      <c r="Z644" s="183"/>
      <c r="AA644" s="183"/>
      <c r="AB644" s="183"/>
      <c r="AC644" s="183"/>
      <c r="AD644" s="183"/>
      <c r="AE644" s="397" t="str">
        <f>IF(P644="","",INDEX(Aux_loc!D:E,MATCH(P644,Aux_loc!D:D,0),2))</f>
        <v/>
      </c>
      <c r="AG644">
        <f t="shared" si="63"/>
        <v>0</v>
      </c>
      <c r="AJ644">
        <f t="shared" si="64"/>
        <v>0</v>
      </c>
      <c r="AN644" t="b">
        <f t="shared" si="65"/>
        <v>0</v>
      </c>
      <c r="AO644" t="str">
        <f t="shared" si="66"/>
        <v/>
      </c>
      <c r="AP644" t="b">
        <f t="shared" si="67"/>
        <v>0</v>
      </c>
      <c r="AQ644" t="str">
        <f t="shared" si="68"/>
        <v/>
      </c>
      <c r="AR644" t="b">
        <f t="shared" si="69"/>
        <v>0</v>
      </c>
    </row>
    <row r="645" spans="3:44">
      <c r="C645" s="300" t="s">
        <v>1098</v>
      </c>
      <c r="D645" s="301"/>
      <c r="E645" s="307"/>
      <c r="F645" s="392"/>
      <c r="G645" s="308"/>
      <c r="H645" s="296"/>
      <c r="I645" s="296"/>
      <c r="J645" s="296"/>
      <c r="K645" s="296"/>
      <c r="L645" s="296"/>
      <c r="M645" s="296"/>
      <c r="N645" s="300" t="str">
        <f>IF(P645="","",INDEX(Aux_loc!B:D,MATCH(P645,Aux_loc!D:D,0),2))</f>
        <v/>
      </c>
      <c r="O645" s="301"/>
      <c r="P645" s="297"/>
      <c r="Q645" s="297"/>
      <c r="R645" s="297"/>
      <c r="S645" s="297"/>
      <c r="T645" s="297"/>
      <c r="U645" s="297"/>
      <c r="V645" s="183"/>
      <c r="W645" s="183"/>
      <c r="X645" s="183"/>
      <c r="Y645" s="183"/>
      <c r="Z645" s="183"/>
      <c r="AA645" s="183"/>
      <c r="AB645" s="183"/>
      <c r="AC645" s="183"/>
      <c r="AD645" s="183"/>
      <c r="AE645" s="397" t="str">
        <f>IF(P645="","",INDEX(Aux_loc!D:E,MATCH(P645,Aux_loc!D:D,0),2))</f>
        <v/>
      </c>
      <c r="AG645">
        <f t="shared" si="63"/>
        <v>0</v>
      </c>
      <c r="AJ645">
        <f t="shared" si="64"/>
        <v>0</v>
      </c>
      <c r="AN645" t="b">
        <f t="shared" si="65"/>
        <v>0</v>
      </c>
      <c r="AO645" t="str">
        <f t="shared" si="66"/>
        <v/>
      </c>
      <c r="AP645" t="b">
        <f t="shared" si="67"/>
        <v>0</v>
      </c>
      <c r="AQ645" t="str">
        <f t="shared" si="68"/>
        <v/>
      </c>
      <c r="AR645" t="b">
        <f t="shared" si="69"/>
        <v>0</v>
      </c>
    </row>
    <row r="646" spans="3:44">
      <c r="C646" s="300" t="s">
        <v>1099</v>
      </c>
      <c r="D646" s="301"/>
      <c r="E646" s="307"/>
      <c r="F646" s="392"/>
      <c r="G646" s="308"/>
      <c r="H646" s="296"/>
      <c r="I646" s="296"/>
      <c r="J646" s="296"/>
      <c r="K646" s="296"/>
      <c r="L646" s="296"/>
      <c r="M646" s="296"/>
      <c r="N646" s="300" t="str">
        <f>IF(P646="","",INDEX(Aux_loc!B:D,MATCH(P646,Aux_loc!D:D,0),2))</f>
        <v/>
      </c>
      <c r="O646" s="301"/>
      <c r="P646" s="297"/>
      <c r="Q646" s="297"/>
      <c r="R646" s="297"/>
      <c r="S646" s="297"/>
      <c r="T646" s="297"/>
      <c r="U646" s="297"/>
      <c r="V646" s="183"/>
      <c r="W646" s="183"/>
      <c r="X646" s="183"/>
      <c r="Y646" s="183"/>
      <c r="Z646" s="183"/>
      <c r="AA646" s="183"/>
      <c r="AB646" s="183"/>
      <c r="AC646" s="183"/>
      <c r="AD646" s="183"/>
      <c r="AE646" s="397" t="str">
        <f>IF(P646="","",INDEX(Aux_loc!D:E,MATCH(P646,Aux_loc!D:D,0),2))</f>
        <v/>
      </c>
      <c r="AG646">
        <f t="shared" si="63"/>
        <v>0</v>
      </c>
      <c r="AJ646">
        <f t="shared" si="64"/>
        <v>0</v>
      </c>
      <c r="AN646" t="b">
        <f t="shared" si="65"/>
        <v>0</v>
      </c>
      <c r="AO646" t="str">
        <f t="shared" si="66"/>
        <v/>
      </c>
      <c r="AP646" t="b">
        <f t="shared" si="67"/>
        <v>0</v>
      </c>
      <c r="AQ646" t="str">
        <f t="shared" si="68"/>
        <v/>
      </c>
      <c r="AR646" t="b">
        <f t="shared" si="69"/>
        <v>0</v>
      </c>
    </row>
    <row r="647" spans="3:44">
      <c r="C647" s="300" t="s">
        <v>1100</v>
      </c>
      <c r="D647" s="301"/>
      <c r="E647" s="307"/>
      <c r="F647" s="392"/>
      <c r="G647" s="308"/>
      <c r="H647" s="296"/>
      <c r="I647" s="296"/>
      <c r="J647" s="296"/>
      <c r="K647" s="296"/>
      <c r="L647" s="296"/>
      <c r="M647" s="296"/>
      <c r="N647" s="300" t="str">
        <f>IF(P647="","",INDEX(Aux_loc!B:D,MATCH(P647,Aux_loc!D:D,0),2))</f>
        <v/>
      </c>
      <c r="O647" s="301"/>
      <c r="P647" s="297"/>
      <c r="Q647" s="297"/>
      <c r="R647" s="297"/>
      <c r="S647" s="297"/>
      <c r="T647" s="297"/>
      <c r="U647" s="297"/>
      <c r="V647" s="183"/>
      <c r="W647" s="183"/>
      <c r="X647" s="183"/>
      <c r="Y647" s="183"/>
      <c r="Z647" s="183"/>
      <c r="AA647" s="183"/>
      <c r="AB647" s="183"/>
      <c r="AC647" s="183"/>
      <c r="AD647" s="183"/>
      <c r="AE647" s="397" t="str">
        <f>IF(P647="","",INDEX(Aux_loc!D:E,MATCH(P647,Aux_loc!D:D,0),2))</f>
        <v/>
      </c>
      <c r="AG647">
        <f t="shared" si="63"/>
        <v>0</v>
      </c>
      <c r="AJ647">
        <f t="shared" si="64"/>
        <v>0</v>
      </c>
      <c r="AN647" t="b">
        <f t="shared" si="65"/>
        <v>0</v>
      </c>
      <c r="AO647" t="str">
        <f t="shared" si="66"/>
        <v/>
      </c>
      <c r="AP647" t="b">
        <f t="shared" si="67"/>
        <v>0</v>
      </c>
      <c r="AQ647" t="str">
        <f t="shared" si="68"/>
        <v/>
      </c>
      <c r="AR647" t="b">
        <f t="shared" si="69"/>
        <v>0</v>
      </c>
    </row>
    <row r="648" spans="3:44">
      <c r="C648" s="300" t="s">
        <v>1101</v>
      </c>
      <c r="D648" s="301"/>
      <c r="E648" s="307"/>
      <c r="F648" s="392"/>
      <c r="G648" s="308"/>
      <c r="H648" s="296"/>
      <c r="I648" s="296"/>
      <c r="J648" s="296"/>
      <c r="K648" s="296"/>
      <c r="L648" s="296"/>
      <c r="M648" s="296"/>
      <c r="N648" s="300" t="str">
        <f>IF(P648="","",INDEX(Aux_loc!B:D,MATCH(P648,Aux_loc!D:D,0),2))</f>
        <v/>
      </c>
      <c r="O648" s="301"/>
      <c r="P648" s="297"/>
      <c r="Q648" s="297"/>
      <c r="R648" s="297"/>
      <c r="S648" s="297"/>
      <c r="T648" s="297"/>
      <c r="U648" s="297"/>
      <c r="V648" s="183"/>
      <c r="W648" s="183"/>
      <c r="X648" s="183"/>
      <c r="Y648" s="183"/>
      <c r="Z648" s="183"/>
      <c r="AA648" s="183"/>
      <c r="AB648" s="183"/>
      <c r="AC648" s="183"/>
      <c r="AD648" s="183"/>
      <c r="AE648" s="397" t="str">
        <f>IF(P648="","",INDEX(Aux_loc!D:E,MATCH(P648,Aux_loc!D:D,0),2))</f>
        <v/>
      </c>
      <c r="AG648">
        <f t="shared" si="63"/>
        <v>0</v>
      </c>
      <c r="AJ648">
        <f t="shared" si="64"/>
        <v>0</v>
      </c>
      <c r="AN648" t="b">
        <f t="shared" si="65"/>
        <v>0</v>
      </c>
      <c r="AO648" t="str">
        <f t="shared" si="66"/>
        <v/>
      </c>
      <c r="AP648" t="b">
        <f t="shared" si="67"/>
        <v>0</v>
      </c>
      <c r="AQ648" t="str">
        <f t="shared" si="68"/>
        <v/>
      </c>
      <c r="AR648" t="b">
        <f t="shared" si="69"/>
        <v>0</v>
      </c>
    </row>
    <row r="649" spans="3:44">
      <c r="C649" s="300" t="s">
        <v>1102</v>
      </c>
      <c r="D649" s="301"/>
      <c r="E649" s="307"/>
      <c r="F649" s="392"/>
      <c r="G649" s="308"/>
      <c r="H649" s="296"/>
      <c r="I649" s="296"/>
      <c r="J649" s="296"/>
      <c r="K649" s="296"/>
      <c r="L649" s="296"/>
      <c r="M649" s="296"/>
      <c r="N649" s="300" t="str">
        <f>IF(P649="","",INDEX(Aux_loc!B:D,MATCH(P649,Aux_loc!D:D,0),2))</f>
        <v/>
      </c>
      <c r="O649" s="301"/>
      <c r="P649" s="297"/>
      <c r="Q649" s="297"/>
      <c r="R649" s="297"/>
      <c r="S649" s="297"/>
      <c r="T649" s="297"/>
      <c r="U649" s="297"/>
      <c r="V649" s="183"/>
      <c r="W649" s="183"/>
      <c r="X649" s="183"/>
      <c r="Y649" s="183"/>
      <c r="Z649" s="183"/>
      <c r="AA649" s="183"/>
      <c r="AB649" s="183"/>
      <c r="AC649" s="183"/>
      <c r="AD649" s="183"/>
      <c r="AE649" s="397" t="str">
        <f>IF(P649="","",INDEX(Aux_loc!D:E,MATCH(P649,Aux_loc!D:D,0),2))</f>
        <v/>
      </c>
      <c r="AG649">
        <f t="shared" si="63"/>
        <v>0</v>
      </c>
      <c r="AJ649">
        <f t="shared" si="64"/>
        <v>0</v>
      </c>
      <c r="AN649" t="b">
        <f t="shared" si="65"/>
        <v>0</v>
      </c>
      <c r="AO649" t="str">
        <f t="shared" si="66"/>
        <v/>
      </c>
      <c r="AP649" t="b">
        <f t="shared" si="67"/>
        <v>0</v>
      </c>
      <c r="AQ649" t="str">
        <f t="shared" si="68"/>
        <v/>
      </c>
      <c r="AR649" t="b">
        <f t="shared" si="69"/>
        <v>0</v>
      </c>
    </row>
    <row r="650" spans="3:44">
      <c r="C650" s="300" t="s">
        <v>1103</v>
      </c>
      <c r="D650" s="301"/>
      <c r="E650" s="307"/>
      <c r="F650" s="392"/>
      <c r="G650" s="308"/>
      <c r="H650" s="296"/>
      <c r="I650" s="296"/>
      <c r="J650" s="296"/>
      <c r="K650" s="296"/>
      <c r="L650" s="296"/>
      <c r="M650" s="296"/>
      <c r="N650" s="300" t="str">
        <f>IF(P650="","",INDEX(Aux_loc!B:D,MATCH(P650,Aux_loc!D:D,0),2))</f>
        <v/>
      </c>
      <c r="O650" s="301"/>
      <c r="P650" s="297"/>
      <c r="Q650" s="297"/>
      <c r="R650" s="297"/>
      <c r="S650" s="297"/>
      <c r="T650" s="297"/>
      <c r="U650" s="297"/>
      <c r="V650" s="183"/>
      <c r="W650" s="183"/>
      <c r="X650" s="183"/>
      <c r="Y650" s="183"/>
      <c r="Z650" s="183"/>
      <c r="AA650" s="183"/>
      <c r="AB650" s="183"/>
      <c r="AC650" s="183"/>
      <c r="AD650" s="183"/>
      <c r="AE650" s="397" t="str">
        <f>IF(P650="","",INDEX(Aux_loc!D:E,MATCH(P650,Aux_loc!D:D,0),2))</f>
        <v/>
      </c>
      <c r="AG650">
        <f t="shared" si="63"/>
        <v>0</v>
      </c>
      <c r="AJ650">
        <f t="shared" si="64"/>
        <v>0</v>
      </c>
      <c r="AN650" t="b">
        <f t="shared" si="65"/>
        <v>0</v>
      </c>
      <c r="AO650" t="str">
        <f t="shared" si="66"/>
        <v/>
      </c>
      <c r="AP650" t="b">
        <f t="shared" si="67"/>
        <v>0</v>
      </c>
      <c r="AQ650" t="str">
        <f t="shared" si="68"/>
        <v/>
      </c>
      <c r="AR650" t="b">
        <f t="shared" si="69"/>
        <v>0</v>
      </c>
    </row>
    <row r="651" spans="3:44">
      <c r="C651" s="300" t="s">
        <v>1104</v>
      </c>
      <c r="D651" s="301"/>
      <c r="E651" s="307"/>
      <c r="F651" s="392"/>
      <c r="G651" s="308"/>
      <c r="H651" s="296"/>
      <c r="I651" s="296"/>
      <c r="J651" s="296"/>
      <c r="K651" s="296"/>
      <c r="L651" s="296"/>
      <c r="M651" s="296"/>
      <c r="N651" s="300" t="str">
        <f>IF(P651="","",INDEX(Aux_loc!B:D,MATCH(P651,Aux_loc!D:D,0),2))</f>
        <v/>
      </c>
      <c r="O651" s="301"/>
      <c r="P651" s="297"/>
      <c r="Q651" s="297"/>
      <c r="R651" s="297"/>
      <c r="S651" s="297"/>
      <c r="T651" s="297"/>
      <c r="U651" s="297"/>
      <c r="V651" s="183"/>
      <c r="W651" s="183"/>
      <c r="X651" s="183"/>
      <c r="Y651" s="183"/>
      <c r="Z651" s="183"/>
      <c r="AA651" s="183"/>
      <c r="AB651" s="183"/>
      <c r="AC651" s="183"/>
      <c r="AD651" s="183"/>
      <c r="AE651" s="397" t="str">
        <f>IF(P651="","",INDEX(Aux_loc!D:E,MATCH(P651,Aux_loc!D:D,0),2))</f>
        <v/>
      </c>
      <c r="AG651">
        <f t="shared" si="63"/>
        <v>0</v>
      </c>
      <c r="AJ651">
        <f t="shared" si="64"/>
        <v>0</v>
      </c>
      <c r="AN651" t="b">
        <f t="shared" si="65"/>
        <v>0</v>
      </c>
      <c r="AO651" t="str">
        <f t="shared" si="66"/>
        <v/>
      </c>
      <c r="AP651" t="b">
        <f t="shared" si="67"/>
        <v>0</v>
      </c>
      <c r="AQ651" t="str">
        <f t="shared" si="68"/>
        <v/>
      </c>
      <c r="AR651" t="b">
        <f t="shared" si="69"/>
        <v>0</v>
      </c>
    </row>
    <row r="652" spans="3:44">
      <c r="C652" s="300" t="s">
        <v>1105</v>
      </c>
      <c r="D652" s="301"/>
      <c r="E652" s="307"/>
      <c r="F652" s="392"/>
      <c r="G652" s="308"/>
      <c r="H652" s="296"/>
      <c r="I652" s="296"/>
      <c r="J652" s="296"/>
      <c r="K652" s="296"/>
      <c r="L652" s="296"/>
      <c r="M652" s="296"/>
      <c r="N652" s="300" t="str">
        <f>IF(P652="","",INDEX(Aux_loc!B:D,MATCH(P652,Aux_loc!D:D,0),2))</f>
        <v/>
      </c>
      <c r="O652" s="301"/>
      <c r="P652" s="297"/>
      <c r="Q652" s="297"/>
      <c r="R652" s="297"/>
      <c r="S652" s="297"/>
      <c r="T652" s="297"/>
      <c r="U652" s="297"/>
      <c r="V652" s="183"/>
      <c r="W652" s="183"/>
      <c r="X652" s="183"/>
      <c r="Y652" s="183"/>
      <c r="Z652" s="183"/>
      <c r="AA652" s="183"/>
      <c r="AB652" s="183"/>
      <c r="AC652" s="183"/>
      <c r="AD652" s="183"/>
      <c r="AE652" s="397" t="str">
        <f>IF(P652="","",INDEX(Aux_loc!D:E,MATCH(P652,Aux_loc!D:D,0),2))</f>
        <v/>
      </c>
      <c r="AG652">
        <f t="shared" si="63"/>
        <v>0</v>
      </c>
      <c r="AJ652">
        <f t="shared" si="64"/>
        <v>0</v>
      </c>
      <c r="AN652" t="b">
        <f t="shared" si="65"/>
        <v>0</v>
      </c>
      <c r="AO652" t="str">
        <f t="shared" si="66"/>
        <v/>
      </c>
      <c r="AP652" t="b">
        <f t="shared" si="67"/>
        <v>0</v>
      </c>
      <c r="AQ652" t="str">
        <f t="shared" si="68"/>
        <v/>
      </c>
      <c r="AR652" t="b">
        <f t="shared" si="69"/>
        <v>0</v>
      </c>
    </row>
    <row r="653" spans="3:44">
      <c r="C653" s="300" t="s">
        <v>1106</v>
      </c>
      <c r="D653" s="301"/>
      <c r="E653" s="307"/>
      <c r="F653" s="392"/>
      <c r="G653" s="308"/>
      <c r="H653" s="296"/>
      <c r="I653" s="296"/>
      <c r="J653" s="296"/>
      <c r="K653" s="296"/>
      <c r="L653" s="296"/>
      <c r="M653" s="296"/>
      <c r="N653" s="300" t="str">
        <f>IF(P653="","",INDEX(Aux_loc!B:D,MATCH(P653,Aux_loc!D:D,0),2))</f>
        <v/>
      </c>
      <c r="O653" s="301"/>
      <c r="P653" s="297"/>
      <c r="Q653" s="297"/>
      <c r="R653" s="297"/>
      <c r="S653" s="297"/>
      <c r="T653" s="297"/>
      <c r="U653" s="297"/>
      <c r="V653" s="183"/>
      <c r="W653" s="183"/>
      <c r="X653" s="183"/>
      <c r="Y653" s="183"/>
      <c r="Z653" s="183"/>
      <c r="AA653" s="183"/>
      <c r="AB653" s="183"/>
      <c r="AC653" s="183"/>
      <c r="AD653" s="183"/>
      <c r="AE653" s="397" t="str">
        <f>IF(P653="","",INDEX(Aux_loc!D:E,MATCH(P653,Aux_loc!D:D,0),2))</f>
        <v/>
      </c>
      <c r="AG653">
        <f t="shared" si="63"/>
        <v>0</v>
      </c>
      <c r="AJ653">
        <f t="shared" si="64"/>
        <v>0</v>
      </c>
      <c r="AN653" t="b">
        <f t="shared" si="65"/>
        <v>0</v>
      </c>
      <c r="AO653" t="str">
        <f t="shared" si="66"/>
        <v/>
      </c>
      <c r="AP653" t="b">
        <f t="shared" si="67"/>
        <v>0</v>
      </c>
      <c r="AQ653" t="str">
        <f t="shared" si="68"/>
        <v/>
      </c>
      <c r="AR653" t="b">
        <f t="shared" si="69"/>
        <v>0</v>
      </c>
    </row>
    <row r="654" spans="3:44">
      <c r="C654" s="300" t="s">
        <v>1107</v>
      </c>
      <c r="D654" s="301"/>
      <c r="E654" s="307"/>
      <c r="F654" s="392"/>
      <c r="G654" s="308"/>
      <c r="H654" s="296"/>
      <c r="I654" s="296"/>
      <c r="J654" s="296"/>
      <c r="K654" s="296"/>
      <c r="L654" s="296"/>
      <c r="M654" s="296"/>
      <c r="N654" s="300" t="str">
        <f>IF(P654="","",INDEX(Aux_loc!B:D,MATCH(P654,Aux_loc!D:D,0),2))</f>
        <v/>
      </c>
      <c r="O654" s="301"/>
      <c r="P654" s="297"/>
      <c r="Q654" s="297"/>
      <c r="R654" s="297"/>
      <c r="S654" s="297"/>
      <c r="T654" s="297"/>
      <c r="U654" s="297"/>
      <c r="V654" s="183"/>
      <c r="W654" s="183"/>
      <c r="X654" s="183"/>
      <c r="Y654" s="183"/>
      <c r="Z654" s="183"/>
      <c r="AA654" s="183"/>
      <c r="AB654" s="183"/>
      <c r="AC654" s="183"/>
      <c r="AD654" s="183"/>
      <c r="AE654" s="397" t="str">
        <f>IF(P654="","",INDEX(Aux_loc!D:E,MATCH(P654,Aux_loc!D:D,0),2))</f>
        <v/>
      </c>
      <c r="AG654">
        <f t="shared" si="63"/>
        <v>0</v>
      </c>
      <c r="AJ654">
        <f t="shared" si="64"/>
        <v>0</v>
      </c>
      <c r="AN654" t="b">
        <f t="shared" si="65"/>
        <v>0</v>
      </c>
      <c r="AO654" t="str">
        <f t="shared" si="66"/>
        <v/>
      </c>
      <c r="AP654" t="b">
        <f t="shared" si="67"/>
        <v>0</v>
      </c>
      <c r="AQ654" t="str">
        <f t="shared" si="68"/>
        <v/>
      </c>
      <c r="AR654" t="b">
        <f t="shared" si="69"/>
        <v>0</v>
      </c>
    </row>
    <row r="655" spans="3:44">
      <c r="C655" s="300" t="s">
        <v>1108</v>
      </c>
      <c r="D655" s="301"/>
      <c r="E655" s="307"/>
      <c r="F655" s="392"/>
      <c r="G655" s="308"/>
      <c r="H655" s="296"/>
      <c r="I655" s="296"/>
      <c r="J655" s="296"/>
      <c r="K655" s="296"/>
      <c r="L655" s="296"/>
      <c r="M655" s="296"/>
      <c r="N655" s="300" t="str">
        <f>IF(P655="","",INDEX(Aux_loc!B:D,MATCH(P655,Aux_loc!D:D,0),2))</f>
        <v/>
      </c>
      <c r="O655" s="301"/>
      <c r="P655" s="297"/>
      <c r="Q655" s="297"/>
      <c r="R655" s="297"/>
      <c r="S655" s="297"/>
      <c r="T655" s="297"/>
      <c r="U655" s="297"/>
      <c r="V655" s="183"/>
      <c r="W655" s="183"/>
      <c r="X655" s="183"/>
      <c r="Y655" s="183"/>
      <c r="Z655" s="183"/>
      <c r="AA655" s="183"/>
      <c r="AB655" s="183"/>
      <c r="AC655" s="183"/>
      <c r="AD655" s="183"/>
      <c r="AE655" s="397" t="str">
        <f>IF(P655="","",INDEX(Aux_loc!D:E,MATCH(P655,Aux_loc!D:D,0),2))</f>
        <v/>
      </c>
      <c r="AG655">
        <f t="shared" si="63"/>
        <v>0</v>
      </c>
      <c r="AJ655">
        <f t="shared" si="64"/>
        <v>0</v>
      </c>
      <c r="AN655" t="b">
        <f t="shared" si="65"/>
        <v>0</v>
      </c>
      <c r="AO655" t="str">
        <f t="shared" si="66"/>
        <v/>
      </c>
      <c r="AP655" t="b">
        <f t="shared" si="67"/>
        <v>0</v>
      </c>
      <c r="AQ655" t="str">
        <f t="shared" si="68"/>
        <v/>
      </c>
      <c r="AR655" t="b">
        <f t="shared" si="69"/>
        <v>0</v>
      </c>
    </row>
    <row r="656" spans="3:44">
      <c r="C656" s="300" t="s">
        <v>1109</v>
      </c>
      <c r="D656" s="301"/>
      <c r="E656" s="307"/>
      <c r="F656" s="392"/>
      <c r="G656" s="308"/>
      <c r="H656" s="296"/>
      <c r="I656" s="296"/>
      <c r="J656" s="296"/>
      <c r="K656" s="296"/>
      <c r="L656" s="296"/>
      <c r="M656" s="296"/>
      <c r="N656" s="300" t="str">
        <f>IF(P656="","",INDEX(Aux_loc!B:D,MATCH(P656,Aux_loc!D:D,0),2))</f>
        <v/>
      </c>
      <c r="O656" s="301"/>
      <c r="P656" s="297"/>
      <c r="Q656" s="297"/>
      <c r="R656" s="297"/>
      <c r="S656" s="297"/>
      <c r="T656" s="297"/>
      <c r="U656" s="297"/>
      <c r="V656" s="183"/>
      <c r="W656" s="183"/>
      <c r="X656" s="183"/>
      <c r="Y656" s="183"/>
      <c r="Z656" s="183"/>
      <c r="AA656" s="183"/>
      <c r="AB656" s="183"/>
      <c r="AC656" s="183"/>
      <c r="AD656" s="183"/>
      <c r="AE656" s="397" t="str">
        <f>IF(P656="","",INDEX(Aux_loc!D:E,MATCH(P656,Aux_loc!D:D,0),2))</f>
        <v/>
      </c>
      <c r="AG656">
        <f t="shared" si="63"/>
        <v>0</v>
      </c>
      <c r="AJ656">
        <f t="shared" si="64"/>
        <v>0</v>
      </c>
      <c r="AN656" t="b">
        <f t="shared" si="65"/>
        <v>0</v>
      </c>
      <c r="AO656" t="str">
        <f t="shared" si="66"/>
        <v/>
      </c>
      <c r="AP656" t="b">
        <f t="shared" si="67"/>
        <v>0</v>
      </c>
      <c r="AQ656" t="str">
        <f t="shared" si="68"/>
        <v/>
      </c>
      <c r="AR656" t="b">
        <f t="shared" si="69"/>
        <v>0</v>
      </c>
    </row>
    <row r="657" spans="3:44">
      <c r="C657" s="300" t="s">
        <v>1110</v>
      </c>
      <c r="D657" s="301"/>
      <c r="E657" s="307"/>
      <c r="F657" s="392"/>
      <c r="G657" s="308"/>
      <c r="H657" s="296"/>
      <c r="I657" s="296"/>
      <c r="J657" s="296"/>
      <c r="K657" s="296"/>
      <c r="L657" s="296"/>
      <c r="M657" s="296"/>
      <c r="N657" s="300" t="str">
        <f>IF(P657="","",INDEX(Aux_loc!B:D,MATCH(P657,Aux_loc!D:D,0),2))</f>
        <v/>
      </c>
      <c r="O657" s="301"/>
      <c r="P657" s="297"/>
      <c r="Q657" s="297"/>
      <c r="R657" s="297"/>
      <c r="S657" s="297"/>
      <c r="T657" s="297"/>
      <c r="U657" s="297"/>
      <c r="V657" s="183"/>
      <c r="W657" s="183"/>
      <c r="X657" s="183"/>
      <c r="Y657" s="183"/>
      <c r="Z657" s="183"/>
      <c r="AA657" s="183"/>
      <c r="AB657" s="183"/>
      <c r="AC657" s="183"/>
      <c r="AD657" s="183"/>
      <c r="AE657" s="397" t="str">
        <f>IF(P657="","",INDEX(Aux_loc!D:E,MATCH(P657,Aux_loc!D:D,0),2))</f>
        <v/>
      </c>
      <c r="AG657">
        <f t="shared" si="63"/>
        <v>0</v>
      </c>
      <c r="AJ657">
        <f t="shared" si="64"/>
        <v>0</v>
      </c>
      <c r="AN657" t="b">
        <f t="shared" si="65"/>
        <v>0</v>
      </c>
      <c r="AO657" t="str">
        <f t="shared" si="66"/>
        <v/>
      </c>
      <c r="AP657" t="b">
        <f t="shared" si="67"/>
        <v>0</v>
      </c>
      <c r="AQ657" t="str">
        <f t="shared" si="68"/>
        <v/>
      </c>
      <c r="AR657" t="b">
        <f t="shared" si="69"/>
        <v>0</v>
      </c>
    </row>
    <row r="658" spans="3:44">
      <c r="C658" s="300" t="s">
        <v>1111</v>
      </c>
      <c r="D658" s="301"/>
      <c r="E658" s="307"/>
      <c r="F658" s="392"/>
      <c r="G658" s="308"/>
      <c r="H658" s="296"/>
      <c r="I658" s="296"/>
      <c r="J658" s="296"/>
      <c r="K658" s="296"/>
      <c r="L658" s="296"/>
      <c r="M658" s="296"/>
      <c r="N658" s="300" t="str">
        <f>IF(P658="","",INDEX(Aux_loc!B:D,MATCH(P658,Aux_loc!D:D,0),2))</f>
        <v/>
      </c>
      <c r="O658" s="301"/>
      <c r="P658" s="297"/>
      <c r="Q658" s="297"/>
      <c r="R658" s="297"/>
      <c r="S658" s="297"/>
      <c r="T658" s="297"/>
      <c r="U658" s="297"/>
      <c r="V658" s="183"/>
      <c r="W658" s="183"/>
      <c r="X658" s="183"/>
      <c r="Y658" s="183"/>
      <c r="Z658" s="183"/>
      <c r="AA658" s="183"/>
      <c r="AB658" s="183"/>
      <c r="AC658" s="183"/>
      <c r="AD658" s="183"/>
      <c r="AE658" s="397" t="str">
        <f>IF(P658="","",INDEX(Aux_loc!D:E,MATCH(P658,Aux_loc!D:D,0),2))</f>
        <v/>
      </c>
      <c r="AG658">
        <f t="shared" ref="AG658:AG721" si="70">IF(OR(AG655=AH655,L658="NS",L658="NA"),0,IF((LEN(L658)-LEN(INT(L658))-1)&gt;0,1,0))</f>
        <v>0</v>
      </c>
      <c r="AJ658">
        <f t="shared" ref="AJ658:AJ721" si="71">IF(COUNTBLANK(E658:O658)=11,0,IF(COUNTA(E658,H658,J658,L658,N658)&lt;&gt;5,1,0))+IF(COUNTBLANK(E658:O658)=11,0,IF(COUNTA(V658:AD658)&gt;=1,0,1))</f>
        <v>0</v>
      </c>
      <c r="AN658" t="b">
        <f t="shared" ref="AN658:AN721" si="72">NOT(EXACT(E658,UPPER(E658)))</f>
        <v>0</v>
      </c>
      <c r="AO658" t="str">
        <f t="shared" ref="AO658:AO721" si="73">SUBSTITUTE( SUBSTITUTE( SUBSTITUTE( SUBSTITUTE( SUBSTITUTE( SUBSTITUTE( SUBSTITUTE( SUBSTITUTE( SUBSTITUTE( SUBSTITUTE(E658, "á", "a"), "é", "e"), "í", "i"), "ó", "o"), "ú", "u"), "Á", "A"), "É", "E"), "Í", "I"), "Ó", "O"), "Ú", "U")</f>
        <v/>
      </c>
      <c r="AP658" t="b">
        <f t="shared" ref="AP658:AP721" si="74">NOT(EXACT(E658,AO658))</f>
        <v>0</v>
      </c>
      <c r="AQ658" t="str">
        <f t="shared" ref="AQ658:AQ721" si="75">SUBSTITUTE((SUBSTITUTE(SUBSTITUTE(SUBSTITUTE(E658,".",""),",",""),"(","")),")","")</f>
        <v/>
      </c>
      <c r="AR658" t="b">
        <f t="shared" ref="AR658:AR721" si="76">NOT(EXACT(E658,AQ658))</f>
        <v>0</v>
      </c>
    </row>
    <row r="659" spans="3:44">
      <c r="C659" s="300" t="s">
        <v>1112</v>
      </c>
      <c r="D659" s="301"/>
      <c r="E659" s="307"/>
      <c r="F659" s="392"/>
      <c r="G659" s="308"/>
      <c r="H659" s="296"/>
      <c r="I659" s="296"/>
      <c r="J659" s="296"/>
      <c r="K659" s="296"/>
      <c r="L659" s="296"/>
      <c r="M659" s="296"/>
      <c r="N659" s="300" t="str">
        <f>IF(P659="","",INDEX(Aux_loc!B:D,MATCH(P659,Aux_loc!D:D,0),2))</f>
        <v/>
      </c>
      <c r="O659" s="301"/>
      <c r="P659" s="297"/>
      <c r="Q659" s="297"/>
      <c r="R659" s="297"/>
      <c r="S659" s="297"/>
      <c r="T659" s="297"/>
      <c r="U659" s="297"/>
      <c r="V659" s="183"/>
      <c r="W659" s="183"/>
      <c r="X659" s="183"/>
      <c r="Y659" s="183"/>
      <c r="Z659" s="183"/>
      <c r="AA659" s="183"/>
      <c r="AB659" s="183"/>
      <c r="AC659" s="183"/>
      <c r="AD659" s="183"/>
      <c r="AE659" s="397" t="str">
        <f>IF(P659="","",INDEX(Aux_loc!D:E,MATCH(P659,Aux_loc!D:D,0),2))</f>
        <v/>
      </c>
      <c r="AG659">
        <f t="shared" si="70"/>
        <v>0</v>
      </c>
      <c r="AJ659">
        <f t="shared" si="71"/>
        <v>0</v>
      </c>
      <c r="AN659" t="b">
        <f t="shared" si="72"/>
        <v>0</v>
      </c>
      <c r="AO659" t="str">
        <f t="shared" si="73"/>
        <v/>
      </c>
      <c r="AP659" t="b">
        <f t="shared" si="74"/>
        <v>0</v>
      </c>
      <c r="AQ659" t="str">
        <f t="shared" si="75"/>
        <v/>
      </c>
      <c r="AR659" t="b">
        <f t="shared" si="76"/>
        <v>0</v>
      </c>
    </row>
    <row r="660" spans="3:44">
      <c r="C660" s="300" t="s">
        <v>1113</v>
      </c>
      <c r="D660" s="301"/>
      <c r="E660" s="307"/>
      <c r="F660" s="392"/>
      <c r="G660" s="308"/>
      <c r="H660" s="296"/>
      <c r="I660" s="296"/>
      <c r="J660" s="296"/>
      <c r="K660" s="296"/>
      <c r="L660" s="296"/>
      <c r="M660" s="296"/>
      <c r="N660" s="300" t="str">
        <f>IF(P660="","",INDEX(Aux_loc!B:D,MATCH(P660,Aux_loc!D:D,0),2))</f>
        <v/>
      </c>
      <c r="O660" s="301"/>
      <c r="P660" s="297"/>
      <c r="Q660" s="297"/>
      <c r="R660" s="297"/>
      <c r="S660" s="297"/>
      <c r="T660" s="297"/>
      <c r="U660" s="297"/>
      <c r="V660" s="183"/>
      <c r="W660" s="183"/>
      <c r="X660" s="183"/>
      <c r="Y660" s="183"/>
      <c r="Z660" s="183"/>
      <c r="AA660" s="183"/>
      <c r="AB660" s="183"/>
      <c r="AC660" s="183"/>
      <c r="AD660" s="183"/>
      <c r="AE660" s="397" t="str">
        <f>IF(P660="","",INDEX(Aux_loc!D:E,MATCH(P660,Aux_loc!D:D,0),2))</f>
        <v/>
      </c>
      <c r="AG660">
        <f t="shared" si="70"/>
        <v>0</v>
      </c>
      <c r="AJ660">
        <f t="shared" si="71"/>
        <v>0</v>
      </c>
      <c r="AN660" t="b">
        <f t="shared" si="72"/>
        <v>0</v>
      </c>
      <c r="AO660" t="str">
        <f t="shared" si="73"/>
        <v/>
      </c>
      <c r="AP660" t="b">
        <f t="shared" si="74"/>
        <v>0</v>
      </c>
      <c r="AQ660" t="str">
        <f t="shared" si="75"/>
        <v/>
      </c>
      <c r="AR660" t="b">
        <f t="shared" si="76"/>
        <v>0</v>
      </c>
    </row>
    <row r="661" spans="3:44">
      <c r="C661" s="300" t="s">
        <v>1114</v>
      </c>
      <c r="D661" s="301"/>
      <c r="E661" s="307"/>
      <c r="F661" s="392"/>
      <c r="G661" s="308"/>
      <c r="H661" s="296"/>
      <c r="I661" s="296"/>
      <c r="J661" s="296"/>
      <c r="K661" s="296"/>
      <c r="L661" s="296"/>
      <c r="M661" s="296"/>
      <c r="N661" s="300" t="str">
        <f>IF(P661="","",INDEX(Aux_loc!B:D,MATCH(P661,Aux_loc!D:D,0),2))</f>
        <v/>
      </c>
      <c r="O661" s="301"/>
      <c r="P661" s="297"/>
      <c r="Q661" s="297"/>
      <c r="R661" s="297"/>
      <c r="S661" s="297"/>
      <c r="T661" s="297"/>
      <c r="U661" s="297"/>
      <c r="V661" s="183"/>
      <c r="W661" s="183"/>
      <c r="X661" s="183"/>
      <c r="Y661" s="183"/>
      <c r="Z661" s="183"/>
      <c r="AA661" s="183"/>
      <c r="AB661" s="183"/>
      <c r="AC661" s="183"/>
      <c r="AD661" s="183"/>
      <c r="AE661" s="397" t="str">
        <f>IF(P661="","",INDEX(Aux_loc!D:E,MATCH(P661,Aux_loc!D:D,0),2))</f>
        <v/>
      </c>
      <c r="AG661">
        <f t="shared" si="70"/>
        <v>0</v>
      </c>
      <c r="AJ661">
        <f t="shared" si="71"/>
        <v>0</v>
      </c>
      <c r="AN661" t="b">
        <f t="shared" si="72"/>
        <v>0</v>
      </c>
      <c r="AO661" t="str">
        <f t="shared" si="73"/>
        <v/>
      </c>
      <c r="AP661" t="b">
        <f t="shared" si="74"/>
        <v>0</v>
      </c>
      <c r="AQ661" t="str">
        <f t="shared" si="75"/>
        <v/>
      </c>
      <c r="AR661" t="b">
        <f t="shared" si="76"/>
        <v>0</v>
      </c>
    </row>
    <row r="662" spans="3:44">
      <c r="C662" s="300" t="s">
        <v>1115</v>
      </c>
      <c r="D662" s="301"/>
      <c r="E662" s="307"/>
      <c r="F662" s="392"/>
      <c r="G662" s="308"/>
      <c r="H662" s="296"/>
      <c r="I662" s="296"/>
      <c r="J662" s="296"/>
      <c r="K662" s="296"/>
      <c r="L662" s="296"/>
      <c r="M662" s="296"/>
      <c r="N662" s="300" t="str">
        <f>IF(P662="","",INDEX(Aux_loc!B:D,MATCH(P662,Aux_loc!D:D,0),2))</f>
        <v/>
      </c>
      <c r="O662" s="301"/>
      <c r="P662" s="297"/>
      <c r="Q662" s="297"/>
      <c r="R662" s="297"/>
      <c r="S662" s="297"/>
      <c r="T662" s="297"/>
      <c r="U662" s="297"/>
      <c r="V662" s="183"/>
      <c r="W662" s="183"/>
      <c r="X662" s="183"/>
      <c r="Y662" s="183"/>
      <c r="Z662" s="183"/>
      <c r="AA662" s="183"/>
      <c r="AB662" s="183"/>
      <c r="AC662" s="183"/>
      <c r="AD662" s="183"/>
      <c r="AE662" s="397" t="str">
        <f>IF(P662="","",INDEX(Aux_loc!D:E,MATCH(P662,Aux_loc!D:D,0),2))</f>
        <v/>
      </c>
      <c r="AG662">
        <f t="shared" si="70"/>
        <v>0</v>
      </c>
      <c r="AJ662">
        <f t="shared" si="71"/>
        <v>0</v>
      </c>
      <c r="AN662" t="b">
        <f t="shared" si="72"/>
        <v>0</v>
      </c>
      <c r="AO662" t="str">
        <f t="shared" si="73"/>
        <v/>
      </c>
      <c r="AP662" t="b">
        <f t="shared" si="74"/>
        <v>0</v>
      </c>
      <c r="AQ662" t="str">
        <f t="shared" si="75"/>
        <v/>
      </c>
      <c r="AR662" t="b">
        <f t="shared" si="76"/>
        <v>0</v>
      </c>
    </row>
    <row r="663" spans="3:44">
      <c r="C663" s="300" t="s">
        <v>1116</v>
      </c>
      <c r="D663" s="301"/>
      <c r="E663" s="307"/>
      <c r="F663" s="392"/>
      <c r="G663" s="308"/>
      <c r="H663" s="296"/>
      <c r="I663" s="296"/>
      <c r="J663" s="296"/>
      <c r="K663" s="296"/>
      <c r="L663" s="296"/>
      <c r="M663" s="296"/>
      <c r="N663" s="300" t="str">
        <f>IF(P663="","",INDEX(Aux_loc!B:D,MATCH(P663,Aux_loc!D:D,0),2))</f>
        <v/>
      </c>
      <c r="O663" s="301"/>
      <c r="P663" s="297"/>
      <c r="Q663" s="297"/>
      <c r="R663" s="297"/>
      <c r="S663" s="297"/>
      <c r="T663" s="297"/>
      <c r="U663" s="297"/>
      <c r="V663" s="183"/>
      <c r="W663" s="183"/>
      <c r="X663" s="183"/>
      <c r="Y663" s="183"/>
      <c r="Z663" s="183"/>
      <c r="AA663" s="183"/>
      <c r="AB663" s="183"/>
      <c r="AC663" s="183"/>
      <c r="AD663" s="183"/>
      <c r="AE663" s="397" t="str">
        <f>IF(P663="","",INDEX(Aux_loc!D:E,MATCH(P663,Aux_loc!D:D,0),2))</f>
        <v/>
      </c>
      <c r="AG663">
        <f t="shared" si="70"/>
        <v>0</v>
      </c>
      <c r="AJ663">
        <f t="shared" si="71"/>
        <v>0</v>
      </c>
      <c r="AN663" t="b">
        <f t="shared" si="72"/>
        <v>0</v>
      </c>
      <c r="AO663" t="str">
        <f t="shared" si="73"/>
        <v/>
      </c>
      <c r="AP663" t="b">
        <f t="shared" si="74"/>
        <v>0</v>
      </c>
      <c r="AQ663" t="str">
        <f t="shared" si="75"/>
        <v/>
      </c>
      <c r="AR663" t="b">
        <f t="shared" si="76"/>
        <v>0</v>
      </c>
    </row>
    <row r="664" spans="3:44">
      <c r="C664" s="300" t="s">
        <v>1117</v>
      </c>
      <c r="D664" s="301"/>
      <c r="E664" s="307"/>
      <c r="F664" s="392"/>
      <c r="G664" s="308"/>
      <c r="H664" s="296"/>
      <c r="I664" s="296"/>
      <c r="J664" s="296"/>
      <c r="K664" s="296"/>
      <c r="L664" s="296"/>
      <c r="M664" s="296"/>
      <c r="N664" s="300" t="str">
        <f>IF(P664="","",INDEX(Aux_loc!B:D,MATCH(P664,Aux_loc!D:D,0),2))</f>
        <v/>
      </c>
      <c r="O664" s="301"/>
      <c r="P664" s="297"/>
      <c r="Q664" s="297"/>
      <c r="R664" s="297"/>
      <c r="S664" s="297"/>
      <c r="T664" s="297"/>
      <c r="U664" s="297"/>
      <c r="V664" s="183"/>
      <c r="W664" s="183"/>
      <c r="X664" s="183"/>
      <c r="Y664" s="183"/>
      <c r="Z664" s="183"/>
      <c r="AA664" s="183"/>
      <c r="AB664" s="183"/>
      <c r="AC664" s="183"/>
      <c r="AD664" s="183"/>
      <c r="AE664" s="397" t="str">
        <f>IF(P664="","",INDEX(Aux_loc!D:E,MATCH(P664,Aux_loc!D:D,0),2))</f>
        <v/>
      </c>
      <c r="AG664">
        <f t="shared" si="70"/>
        <v>0</v>
      </c>
      <c r="AJ664">
        <f t="shared" si="71"/>
        <v>0</v>
      </c>
      <c r="AN664" t="b">
        <f t="shared" si="72"/>
        <v>0</v>
      </c>
      <c r="AO664" t="str">
        <f t="shared" si="73"/>
        <v/>
      </c>
      <c r="AP664" t="b">
        <f t="shared" si="74"/>
        <v>0</v>
      </c>
      <c r="AQ664" t="str">
        <f t="shared" si="75"/>
        <v/>
      </c>
      <c r="AR664" t="b">
        <f t="shared" si="76"/>
        <v>0</v>
      </c>
    </row>
    <row r="665" spans="3:44">
      <c r="C665" s="300" t="s">
        <v>1118</v>
      </c>
      <c r="D665" s="301"/>
      <c r="E665" s="307"/>
      <c r="F665" s="392"/>
      <c r="G665" s="308"/>
      <c r="H665" s="296"/>
      <c r="I665" s="296"/>
      <c r="J665" s="296"/>
      <c r="K665" s="296"/>
      <c r="L665" s="296"/>
      <c r="M665" s="296"/>
      <c r="N665" s="300" t="str">
        <f>IF(P665="","",INDEX(Aux_loc!B:D,MATCH(P665,Aux_loc!D:D,0),2))</f>
        <v/>
      </c>
      <c r="O665" s="301"/>
      <c r="P665" s="297"/>
      <c r="Q665" s="297"/>
      <c r="R665" s="297"/>
      <c r="S665" s="297"/>
      <c r="T665" s="297"/>
      <c r="U665" s="297"/>
      <c r="V665" s="183"/>
      <c r="W665" s="183"/>
      <c r="X665" s="183"/>
      <c r="Y665" s="183"/>
      <c r="Z665" s="183"/>
      <c r="AA665" s="183"/>
      <c r="AB665" s="183"/>
      <c r="AC665" s="183"/>
      <c r="AD665" s="183"/>
      <c r="AE665" s="397" t="str">
        <f>IF(P665="","",INDEX(Aux_loc!D:E,MATCH(P665,Aux_loc!D:D,0),2))</f>
        <v/>
      </c>
      <c r="AG665">
        <f t="shared" si="70"/>
        <v>0</v>
      </c>
      <c r="AJ665">
        <f t="shared" si="71"/>
        <v>0</v>
      </c>
      <c r="AN665" t="b">
        <f t="shared" si="72"/>
        <v>0</v>
      </c>
      <c r="AO665" t="str">
        <f t="shared" si="73"/>
        <v/>
      </c>
      <c r="AP665" t="b">
        <f t="shared" si="74"/>
        <v>0</v>
      </c>
      <c r="AQ665" t="str">
        <f t="shared" si="75"/>
        <v/>
      </c>
      <c r="AR665" t="b">
        <f t="shared" si="76"/>
        <v>0</v>
      </c>
    </row>
    <row r="666" spans="3:44">
      <c r="C666" s="300" t="s">
        <v>1119</v>
      </c>
      <c r="D666" s="301"/>
      <c r="E666" s="307"/>
      <c r="F666" s="392"/>
      <c r="G666" s="308"/>
      <c r="H666" s="296"/>
      <c r="I666" s="296"/>
      <c r="J666" s="296"/>
      <c r="K666" s="296"/>
      <c r="L666" s="296"/>
      <c r="M666" s="296"/>
      <c r="N666" s="300" t="str">
        <f>IF(P666="","",INDEX(Aux_loc!B:D,MATCH(P666,Aux_loc!D:D,0),2))</f>
        <v/>
      </c>
      <c r="O666" s="301"/>
      <c r="P666" s="297"/>
      <c r="Q666" s="297"/>
      <c r="R666" s="297"/>
      <c r="S666" s="297"/>
      <c r="T666" s="297"/>
      <c r="U666" s="297"/>
      <c r="V666" s="183"/>
      <c r="W666" s="183"/>
      <c r="X666" s="183"/>
      <c r="Y666" s="183"/>
      <c r="Z666" s="183"/>
      <c r="AA666" s="183"/>
      <c r="AB666" s="183"/>
      <c r="AC666" s="183"/>
      <c r="AD666" s="183"/>
      <c r="AE666" s="397" t="str">
        <f>IF(P666="","",INDEX(Aux_loc!D:E,MATCH(P666,Aux_loc!D:D,0),2))</f>
        <v/>
      </c>
      <c r="AG666">
        <f t="shared" si="70"/>
        <v>0</v>
      </c>
      <c r="AJ666">
        <f t="shared" si="71"/>
        <v>0</v>
      </c>
      <c r="AN666" t="b">
        <f t="shared" si="72"/>
        <v>0</v>
      </c>
      <c r="AO666" t="str">
        <f t="shared" si="73"/>
        <v/>
      </c>
      <c r="AP666" t="b">
        <f t="shared" si="74"/>
        <v>0</v>
      </c>
      <c r="AQ666" t="str">
        <f t="shared" si="75"/>
        <v/>
      </c>
      <c r="AR666" t="b">
        <f t="shared" si="76"/>
        <v>0</v>
      </c>
    </row>
    <row r="667" spans="3:44">
      <c r="C667" s="300" t="s">
        <v>1120</v>
      </c>
      <c r="D667" s="301"/>
      <c r="E667" s="307"/>
      <c r="F667" s="392"/>
      <c r="G667" s="308"/>
      <c r="H667" s="296"/>
      <c r="I667" s="296"/>
      <c r="J667" s="296"/>
      <c r="K667" s="296"/>
      <c r="L667" s="296"/>
      <c r="M667" s="296"/>
      <c r="N667" s="300" t="str">
        <f>IF(P667="","",INDEX(Aux_loc!B:D,MATCH(P667,Aux_loc!D:D,0),2))</f>
        <v/>
      </c>
      <c r="O667" s="301"/>
      <c r="P667" s="297"/>
      <c r="Q667" s="297"/>
      <c r="R667" s="297"/>
      <c r="S667" s="297"/>
      <c r="T667" s="297"/>
      <c r="U667" s="297"/>
      <c r="V667" s="183"/>
      <c r="W667" s="183"/>
      <c r="X667" s="183"/>
      <c r="Y667" s="183"/>
      <c r="Z667" s="183"/>
      <c r="AA667" s="183"/>
      <c r="AB667" s="183"/>
      <c r="AC667" s="183"/>
      <c r="AD667" s="183"/>
      <c r="AE667" s="397" t="str">
        <f>IF(P667="","",INDEX(Aux_loc!D:E,MATCH(P667,Aux_loc!D:D,0),2))</f>
        <v/>
      </c>
      <c r="AG667">
        <f t="shared" si="70"/>
        <v>0</v>
      </c>
      <c r="AJ667">
        <f t="shared" si="71"/>
        <v>0</v>
      </c>
      <c r="AN667" t="b">
        <f t="shared" si="72"/>
        <v>0</v>
      </c>
      <c r="AO667" t="str">
        <f t="shared" si="73"/>
        <v/>
      </c>
      <c r="AP667" t="b">
        <f t="shared" si="74"/>
        <v>0</v>
      </c>
      <c r="AQ667" t="str">
        <f t="shared" si="75"/>
        <v/>
      </c>
      <c r="AR667" t="b">
        <f t="shared" si="76"/>
        <v>0</v>
      </c>
    </row>
    <row r="668" spans="3:44">
      <c r="C668" s="300" t="s">
        <v>1121</v>
      </c>
      <c r="D668" s="301"/>
      <c r="E668" s="307"/>
      <c r="F668" s="392"/>
      <c r="G668" s="308"/>
      <c r="H668" s="296"/>
      <c r="I668" s="296"/>
      <c r="J668" s="296"/>
      <c r="K668" s="296"/>
      <c r="L668" s="296"/>
      <c r="M668" s="296"/>
      <c r="N668" s="300" t="str">
        <f>IF(P668="","",INDEX(Aux_loc!B:D,MATCH(P668,Aux_loc!D:D,0),2))</f>
        <v/>
      </c>
      <c r="O668" s="301"/>
      <c r="P668" s="297"/>
      <c r="Q668" s="297"/>
      <c r="R668" s="297"/>
      <c r="S668" s="297"/>
      <c r="T668" s="297"/>
      <c r="U668" s="297"/>
      <c r="V668" s="183"/>
      <c r="W668" s="183"/>
      <c r="X668" s="183"/>
      <c r="Y668" s="183"/>
      <c r="Z668" s="183"/>
      <c r="AA668" s="183"/>
      <c r="AB668" s="183"/>
      <c r="AC668" s="183"/>
      <c r="AD668" s="183"/>
      <c r="AE668" s="397" t="str">
        <f>IF(P668="","",INDEX(Aux_loc!D:E,MATCH(P668,Aux_loc!D:D,0),2))</f>
        <v/>
      </c>
      <c r="AG668">
        <f t="shared" si="70"/>
        <v>0</v>
      </c>
      <c r="AJ668">
        <f t="shared" si="71"/>
        <v>0</v>
      </c>
      <c r="AN668" t="b">
        <f t="shared" si="72"/>
        <v>0</v>
      </c>
      <c r="AO668" t="str">
        <f t="shared" si="73"/>
        <v/>
      </c>
      <c r="AP668" t="b">
        <f t="shared" si="74"/>
        <v>0</v>
      </c>
      <c r="AQ668" t="str">
        <f t="shared" si="75"/>
        <v/>
      </c>
      <c r="AR668" t="b">
        <f t="shared" si="76"/>
        <v>0</v>
      </c>
    </row>
    <row r="669" spans="3:44">
      <c r="C669" s="300" t="s">
        <v>1122</v>
      </c>
      <c r="D669" s="301"/>
      <c r="E669" s="307"/>
      <c r="F669" s="392"/>
      <c r="G669" s="308"/>
      <c r="H669" s="296"/>
      <c r="I669" s="296"/>
      <c r="J669" s="296"/>
      <c r="K669" s="296"/>
      <c r="L669" s="296"/>
      <c r="M669" s="296"/>
      <c r="N669" s="300" t="str">
        <f>IF(P669="","",INDEX(Aux_loc!B:D,MATCH(P669,Aux_loc!D:D,0),2))</f>
        <v/>
      </c>
      <c r="O669" s="301"/>
      <c r="P669" s="297"/>
      <c r="Q669" s="297"/>
      <c r="R669" s="297"/>
      <c r="S669" s="297"/>
      <c r="T669" s="297"/>
      <c r="U669" s="297"/>
      <c r="V669" s="183"/>
      <c r="W669" s="183"/>
      <c r="X669" s="183"/>
      <c r="Y669" s="183"/>
      <c r="Z669" s="183"/>
      <c r="AA669" s="183"/>
      <c r="AB669" s="183"/>
      <c r="AC669" s="183"/>
      <c r="AD669" s="183"/>
      <c r="AE669" s="397" t="str">
        <f>IF(P669="","",INDEX(Aux_loc!D:E,MATCH(P669,Aux_loc!D:D,0),2))</f>
        <v/>
      </c>
      <c r="AG669">
        <f t="shared" si="70"/>
        <v>0</v>
      </c>
      <c r="AJ669">
        <f t="shared" si="71"/>
        <v>0</v>
      </c>
      <c r="AN669" t="b">
        <f t="shared" si="72"/>
        <v>0</v>
      </c>
      <c r="AO669" t="str">
        <f t="shared" si="73"/>
        <v/>
      </c>
      <c r="AP669" t="b">
        <f t="shared" si="74"/>
        <v>0</v>
      </c>
      <c r="AQ669" t="str">
        <f t="shared" si="75"/>
        <v/>
      </c>
      <c r="AR669" t="b">
        <f t="shared" si="76"/>
        <v>0</v>
      </c>
    </row>
    <row r="670" spans="3:44">
      <c r="C670" s="300" t="s">
        <v>1123</v>
      </c>
      <c r="D670" s="301"/>
      <c r="E670" s="307"/>
      <c r="F670" s="392"/>
      <c r="G670" s="308"/>
      <c r="H670" s="296"/>
      <c r="I670" s="296"/>
      <c r="J670" s="296"/>
      <c r="K670" s="296"/>
      <c r="L670" s="296"/>
      <c r="M670" s="296"/>
      <c r="N670" s="300" t="str">
        <f>IF(P670="","",INDEX(Aux_loc!B:D,MATCH(P670,Aux_loc!D:D,0),2))</f>
        <v/>
      </c>
      <c r="O670" s="301"/>
      <c r="P670" s="297"/>
      <c r="Q670" s="297"/>
      <c r="R670" s="297"/>
      <c r="S670" s="297"/>
      <c r="T670" s="297"/>
      <c r="U670" s="297"/>
      <c r="V670" s="183"/>
      <c r="W670" s="183"/>
      <c r="X670" s="183"/>
      <c r="Y670" s="183"/>
      <c r="Z670" s="183"/>
      <c r="AA670" s="183"/>
      <c r="AB670" s="183"/>
      <c r="AC670" s="183"/>
      <c r="AD670" s="183"/>
      <c r="AE670" s="397" t="str">
        <f>IF(P670="","",INDEX(Aux_loc!D:E,MATCH(P670,Aux_loc!D:D,0),2))</f>
        <v/>
      </c>
      <c r="AG670">
        <f t="shared" si="70"/>
        <v>0</v>
      </c>
      <c r="AJ670">
        <f t="shared" si="71"/>
        <v>0</v>
      </c>
      <c r="AN670" t="b">
        <f t="shared" si="72"/>
        <v>0</v>
      </c>
      <c r="AO670" t="str">
        <f t="shared" si="73"/>
        <v/>
      </c>
      <c r="AP670" t="b">
        <f t="shared" si="74"/>
        <v>0</v>
      </c>
      <c r="AQ670" t="str">
        <f t="shared" si="75"/>
        <v/>
      </c>
      <c r="AR670" t="b">
        <f t="shared" si="76"/>
        <v>0</v>
      </c>
    </row>
    <row r="671" spans="3:44">
      <c r="C671" s="300" t="s">
        <v>1124</v>
      </c>
      <c r="D671" s="301"/>
      <c r="E671" s="307"/>
      <c r="F671" s="392"/>
      <c r="G671" s="308"/>
      <c r="H671" s="296"/>
      <c r="I671" s="296"/>
      <c r="J671" s="296"/>
      <c r="K671" s="296"/>
      <c r="L671" s="296"/>
      <c r="M671" s="296"/>
      <c r="N671" s="300" t="str">
        <f>IF(P671="","",INDEX(Aux_loc!B:D,MATCH(P671,Aux_loc!D:D,0),2))</f>
        <v/>
      </c>
      <c r="O671" s="301"/>
      <c r="P671" s="297"/>
      <c r="Q671" s="297"/>
      <c r="R671" s="297"/>
      <c r="S671" s="297"/>
      <c r="T671" s="297"/>
      <c r="U671" s="297"/>
      <c r="V671" s="183"/>
      <c r="W671" s="183"/>
      <c r="X671" s="183"/>
      <c r="Y671" s="183"/>
      <c r="Z671" s="183"/>
      <c r="AA671" s="183"/>
      <c r="AB671" s="183"/>
      <c r="AC671" s="183"/>
      <c r="AD671" s="183"/>
      <c r="AE671" s="397" t="str">
        <f>IF(P671="","",INDEX(Aux_loc!D:E,MATCH(P671,Aux_loc!D:D,0),2))</f>
        <v/>
      </c>
      <c r="AG671">
        <f t="shared" si="70"/>
        <v>0</v>
      </c>
      <c r="AJ671">
        <f t="shared" si="71"/>
        <v>0</v>
      </c>
      <c r="AN671" t="b">
        <f t="shared" si="72"/>
        <v>0</v>
      </c>
      <c r="AO671" t="str">
        <f t="shared" si="73"/>
        <v/>
      </c>
      <c r="AP671" t="b">
        <f t="shared" si="74"/>
        <v>0</v>
      </c>
      <c r="AQ671" t="str">
        <f t="shared" si="75"/>
        <v/>
      </c>
      <c r="AR671" t="b">
        <f t="shared" si="76"/>
        <v>0</v>
      </c>
    </row>
    <row r="672" spans="3:44">
      <c r="C672" s="300" t="s">
        <v>1125</v>
      </c>
      <c r="D672" s="301"/>
      <c r="E672" s="307"/>
      <c r="F672" s="392"/>
      <c r="G672" s="308"/>
      <c r="H672" s="296"/>
      <c r="I672" s="296"/>
      <c r="J672" s="296"/>
      <c r="K672" s="296"/>
      <c r="L672" s="296"/>
      <c r="M672" s="296"/>
      <c r="N672" s="300" t="str">
        <f>IF(P672="","",INDEX(Aux_loc!B:D,MATCH(P672,Aux_loc!D:D,0),2))</f>
        <v/>
      </c>
      <c r="O672" s="301"/>
      <c r="P672" s="297"/>
      <c r="Q672" s="297"/>
      <c r="R672" s="297"/>
      <c r="S672" s="297"/>
      <c r="T672" s="297"/>
      <c r="U672" s="297"/>
      <c r="V672" s="183"/>
      <c r="W672" s="183"/>
      <c r="X672" s="183"/>
      <c r="Y672" s="183"/>
      <c r="Z672" s="183"/>
      <c r="AA672" s="183"/>
      <c r="AB672" s="183"/>
      <c r="AC672" s="183"/>
      <c r="AD672" s="183"/>
      <c r="AE672" s="397" t="str">
        <f>IF(P672="","",INDEX(Aux_loc!D:E,MATCH(P672,Aux_loc!D:D,0),2))</f>
        <v/>
      </c>
      <c r="AG672">
        <f t="shared" si="70"/>
        <v>0</v>
      </c>
      <c r="AJ672">
        <f t="shared" si="71"/>
        <v>0</v>
      </c>
      <c r="AN672" t="b">
        <f t="shared" si="72"/>
        <v>0</v>
      </c>
      <c r="AO672" t="str">
        <f t="shared" si="73"/>
        <v/>
      </c>
      <c r="AP672" t="b">
        <f t="shared" si="74"/>
        <v>0</v>
      </c>
      <c r="AQ672" t="str">
        <f t="shared" si="75"/>
        <v/>
      </c>
      <c r="AR672" t="b">
        <f t="shared" si="76"/>
        <v>0</v>
      </c>
    </row>
    <row r="673" spans="3:44">
      <c r="C673" s="300" t="s">
        <v>1126</v>
      </c>
      <c r="D673" s="301"/>
      <c r="E673" s="307"/>
      <c r="F673" s="392"/>
      <c r="G673" s="308"/>
      <c r="H673" s="296"/>
      <c r="I673" s="296"/>
      <c r="J673" s="296"/>
      <c r="K673" s="296"/>
      <c r="L673" s="296"/>
      <c r="M673" s="296"/>
      <c r="N673" s="300" t="str">
        <f>IF(P673="","",INDEX(Aux_loc!B:D,MATCH(P673,Aux_loc!D:D,0),2))</f>
        <v/>
      </c>
      <c r="O673" s="301"/>
      <c r="P673" s="297"/>
      <c r="Q673" s="297"/>
      <c r="R673" s="297"/>
      <c r="S673" s="297"/>
      <c r="T673" s="297"/>
      <c r="U673" s="297"/>
      <c r="V673" s="183"/>
      <c r="W673" s="183"/>
      <c r="X673" s="183"/>
      <c r="Y673" s="183"/>
      <c r="Z673" s="183"/>
      <c r="AA673" s="183"/>
      <c r="AB673" s="183"/>
      <c r="AC673" s="183"/>
      <c r="AD673" s="183"/>
      <c r="AE673" s="397" t="str">
        <f>IF(P673="","",INDEX(Aux_loc!D:E,MATCH(P673,Aux_loc!D:D,0),2))</f>
        <v/>
      </c>
      <c r="AG673">
        <f t="shared" si="70"/>
        <v>0</v>
      </c>
      <c r="AJ673">
        <f t="shared" si="71"/>
        <v>0</v>
      </c>
      <c r="AN673" t="b">
        <f t="shared" si="72"/>
        <v>0</v>
      </c>
      <c r="AO673" t="str">
        <f t="shared" si="73"/>
        <v/>
      </c>
      <c r="AP673" t="b">
        <f t="shared" si="74"/>
        <v>0</v>
      </c>
      <c r="AQ673" t="str">
        <f t="shared" si="75"/>
        <v/>
      </c>
      <c r="AR673" t="b">
        <f t="shared" si="76"/>
        <v>0</v>
      </c>
    </row>
    <row r="674" spans="3:44">
      <c r="C674" s="300" t="s">
        <v>1127</v>
      </c>
      <c r="D674" s="301"/>
      <c r="E674" s="307"/>
      <c r="F674" s="392"/>
      <c r="G674" s="308"/>
      <c r="H674" s="296"/>
      <c r="I674" s="296"/>
      <c r="J674" s="296"/>
      <c r="K674" s="296"/>
      <c r="L674" s="296"/>
      <c r="M674" s="296"/>
      <c r="N674" s="300" t="str">
        <f>IF(P674="","",INDEX(Aux_loc!B:D,MATCH(P674,Aux_loc!D:D,0),2))</f>
        <v/>
      </c>
      <c r="O674" s="301"/>
      <c r="P674" s="297"/>
      <c r="Q674" s="297"/>
      <c r="R674" s="297"/>
      <c r="S674" s="297"/>
      <c r="T674" s="297"/>
      <c r="U674" s="297"/>
      <c r="V674" s="183"/>
      <c r="W674" s="183"/>
      <c r="X674" s="183"/>
      <c r="Y674" s="183"/>
      <c r="Z674" s="183"/>
      <c r="AA674" s="183"/>
      <c r="AB674" s="183"/>
      <c r="AC674" s="183"/>
      <c r="AD674" s="183"/>
      <c r="AE674" s="397" t="str">
        <f>IF(P674="","",INDEX(Aux_loc!D:E,MATCH(P674,Aux_loc!D:D,0),2))</f>
        <v/>
      </c>
      <c r="AG674">
        <f t="shared" si="70"/>
        <v>0</v>
      </c>
      <c r="AJ674">
        <f t="shared" si="71"/>
        <v>0</v>
      </c>
      <c r="AN674" t="b">
        <f t="shared" si="72"/>
        <v>0</v>
      </c>
      <c r="AO674" t="str">
        <f t="shared" si="73"/>
        <v/>
      </c>
      <c r="AP674" t="b">
        <f t="shared" si="74"/>
        <v>0</v>
      </c>
      <c r="AQ674" t="str">
        <f t="shared" si="75"/>
        <v/>
      </c>
      <c r="AR674" t="b">
        <f t="shared" si="76"/>
        <v>0</v>
      </c>
    </row>
    <row r="675" spans="3:44">
      <c r="C675" s="300" t="s">
        <v>1128</v>
      </c>
      <c r="D675" s="301"/>
      <c r="E675" s="307"/>
      <c r="F675" s="392"/>
      <c r="G675" s="308"/>
      <c r="H675" s="296"/>
      <c r="I675" s="296"/>
      <c r="J675" s="296"/>
      <c r="K675" s="296"/>
      <c r="L675" s="296"/>
      <c r="M675" s="296"/>
      <c r="N675" s="300" t="str">
        <f>IF(P675="","",INDEX(Aux_loc!B:D,MATCH(P675,Aux_loc!D:D,0),2))</f>
        <v/>
      </c>
      <c r="O675" s="301"/>
      <c r="P675" s="297"/>
      <c r="Q675" s="297"/>
      <c r="R675" s="297"/>
      <c r="S675" s="297"/>
      <c r="T675" s="297"/>
      <c r="U675" s="297"/>
      <c r="V675" s="183"/>
      <c r="W675" s="183"/>
      <c r="X675" s="183"/>
      <c r="Y675" s="183"/>
      <c r="Z675" s="183"/>
      <c r="AA675" s="183"/>
      <c r="AB675" s="183"/>
      <c r="AC675" s="183"/>
      <c r="AD675" s="183"/>
      <c r="AE675" s="397" t="str">
        <f>IF(P675="","",INDEX(Aux_loc!D:E,MATCH(P675,Aux_loc!D:D,0),2))</f>
        <v/>
      </c>
      <c r="AG675">
        <f t="shared" si="70"/>
        <v>0</v>
      </c>
      <c r="AJ675">
        <f t="shared" si="71"/>
        <v>0</v>
      </c>
      <c r="AN675" t="b">
        <f t="shared" si="72"/>
        <v>0</v>
      </c>
      <c r="AO675" t="str">
        <f t="shared" si="73"/>
        <v/>
      </c>
      <c r="AP675" t="b">
        <f t="shared" si="74"/>
        <v>0</v>
      </c>
      <c r="AQ675" t="str">
        <f t="shared" si="75"/>
        <v/>
      </c>
      <c r="AR675" t="b">
        <f t="shared" si="76"/>
        <v>0</v>
      </c>
    </row>
    <row r="676" spans="3:44">
      <c r="C676" s="300" t="s">
        <v>1129</v>
      </c>
      <c r="D676" s="301"/>
      <c r="E676" s="307"/>
      <c r="F676" s="392"/>
      <c r="G676" s="308"/>
      <c r="H676" s="296"/>
      <c r="I676" s="296"/>
      <c r="J676" s="296"/>
      <c r="K676" s="296"/>
      <c r="L676" s="296"/>
      <c r="M676" s="296"/>
      <c r="N676" s="300" t="str">
        <f>IF(P676="","",INDEX(Aux_loc!B:D,MATCH(P676,Aux_loc!D:D,0),2))</f>
        <v/>
      </c>
      <c r="O676" s="301"/>
      <c r="P676" s="297"/>
      <c r="Q676" s="297"/>
      <c r="R676" s="297"/>
      <c r="S676" s="297"/>
      <c r="T676" s="297"/>
      <c r="U676" s="297"/>
      <c r="V676" s="183"/>
      <c r="W676" s="183"/>
      <c r="X676" s="183"/>
      <c r="Y676" s="183"/>
      <c r="Z676" s="183"/>
      <c r="AA676" s="183"/>
      <c r="AB676" s="183"/>
      <c r="AC676" s="183"/>
      <c r="AD676" s="183"/>
      <c r="AE676" s="397" t="str">
        <f>IF(P676="","",INDEX(Aux_loc!D:E,MATCH(P676,Aux_loc!D:D,0),2))</f>
        <v/>
      </c>
      <c r="AG676">
        <f t="shared" si="70"/>
        <v>0</v>
      </c>
      <c r="AJ676">
        <f t="shared" si="71"/>
        <v>0</v>
      </c>
      <c r="AN676" t="b">
        <f t="shared" si="72"/>
        <v>0</v>
      </c>
      <c r="AO676" t="str">
        <f t="shared" si="73"/>
        <v/>
      </c>
      <c r="AP676" t="b">
        <f t="shared" si="74"/>
        <v>0</v>
      </c>
      <c r="AQ676" t="str">
        <f t="shared" si="75"/>
        <v/>
      </c>
      <c r="AR676" t="b">
        <f t="shared" si="76"/>
        <v>0</v>
      </c>
    </row>
    <row r="677" spans="3:44">
      <c r="C677" s="300" t="s">
        <v>1130</v>
      </c>
      <c r="D677" s="301"/>
      <c r="E677" s="307"/>
      <c r="F677" s="392"/>
      <c r="G677" s="308"/>
      <c r="H677" s="296"/>
      <c r="I677" s="296"/>
      <c r="J677" s="296"/>
      <c r="K677" s="296"/>
      <c r="L677" s="296"/>
      <c r="M677" s="296"/>
      <c r="N677" s="300" t="str">
        <f>IF(P677="","",INDEX(Aux_loc!B:D,MATCH(P677,Aux_loc!D:D,0),2))</f>
        <v/>
      </c>
      <c r="O677" s="301"/>
      <c r="P677" s="297"/>
      <c r="Q677" s="297"/>
      <c r="R677" s="297"/>
      <c r="S677" s="297"/>
      <c r="T677" s="297"/>
      <c r="U677" s="297"/>
      <c r="V677" s="183"/>
      <c r="W677" s="183"/>
      <c r="X677" s="183"/>
      <c r="Y677" s="183"/>
      <c r="Z677" s="183"/>
      <c r="AA677" s="183"/>
      <c r="AB677" s="183"/>
      <c r="AC677" s="183"/>
      <c r="AD677" s="183"/>
      <c r="AE677" s="397" t="str">
        <f>IF(P677="","",INDEX(Aux_loc!D:E,MATCH(P677,Aux_loc!D:D,0),2))</f>
        <v/>
      </c>
      <c r="AG677">
        <f t="shared" si="70"/>
        <v>0</v>
      </c>
      <c r="AJ677">
        <f t="shared" si="71"/>
        <v>0</v>
      </c>
      <c r="AN677" t="b">
        <f t="shared" si="72"/>
        <v>0</v>
      </c>
      <c r="AO677" t="str">
        <f t="shared" si="73"/>
        <v/>
      </c>
      <c r="AP677" t="b">
        <f t="shared" si="74"/>
        <v>0</v>
      </c>
      <c r="AQ677" t="str">
        <f t="shared" si="75"/>
        <v/>
      </c>
      <c r="AR677" t="b">
        <f t="shared" si="76"/>
        <v>0</v>
      </c>
    </row>
    <row r="678" spans="3:44">
      <c r="C678" s="300" t="s">
        <v>1131</v>
      </c>
      <c r="D678" s="301"/>
      <c r="E678" s="307"/>
      <c r="F678" s="392"/>
      <c r="G678" s="308"/>
      <c r="H678" s="296"/>
      <c r="I678" s="296"/>
      <c r="J678" s="296"/>
      <c r="K678" s="296"/>
      <c r="L678" s="296"/>
      <c r="M678" s="296"/>
      <c r="N678" s="300" t="str">
        <f>IF(P678="","",INDEX(Aux_loc!B:D,MATCH(P678,Aux_loc!D:D,0),2))</f>
        <v/>
      </c>
      <c r="O678" s="301"/>
      <c r="P678" s="297"/>
      <c r="Q678" s="297"/>
      <c r="R678" s="297"/>
      <c r="S678" s="297"/>
      <c r="T678" s="297"/>
      <c r="U678" s="297"/>
      <c r="V678" s="183"/>
      <c r="W678" s="183"/>
      <c r="X678" s="183"/>
      <c r="Y678" s="183"/>
      <c r="Z678" s="183"/>
      <c r="AA678" s="183"/>
      <c r="AB678" s="183"/>
      <c r="AC678" s="183"/>
      <c r="AD678" s="183"/>
      <c r="AE678" s="397" t="str">
        <f>IF(P678="","",INDEX(Aux_loc!D:E,MATCH(P678,Aux_loc!D:D,0),2))</f>
        <v/>
      </c>
      <c r="AG678">
        <f t="shared" si="70"/>
        <v>0</v>
      </c>
      <c r="AJ678">
        <f t="shared" si="71"/>
        <v>0</v>
      </c>
      <c r="AN678" t="b">
        <f t="shared" si="72"/>
        <v>0</v>
      </c>
      <c r="AO678" t="str">
        <f t="shared" si="73"/>
        <v/>
      </c>
      <c r="AP678" t="b">
        <f t="shared" si="74"/>
        <v>0</v>
      </c>
      <c r="AQ678" t="str">
        <f t="shared" si="75"/>
        <v/>
      </c>
      <c r="AR678" t="b">
        <f t="shared" si="76"/>
        <v>0</v>
      </c>
    </row>
    <row r="679" spans="3:44">
      <c r="C679" s="300" t="s">
        <v>1132</v>
      </c>
      <c r="D679" s="301"/>
      <c r="E679" s="307"/>
      <c r="F679" s="392"/>
      <c r="G679" s="308"/>
      <c r="H679" s="296"/>
      <c r="I679" s="296"/>
      <c r="J679" s="296"/>
      <c r="K679" s="296"/>
      <c r="L679" s="296"/>
      <c r="M679" s="296"/>
      <c r="N679" s="300" t="str">
        <f>IF(P679="","",INDEX(Aux_loc!B:D,MATCH(P679,Aux_loc!D:D,0),2))</f>
        <v/>
      </c>
      <c r="O679" s="301"/>
      <c r="P679" s="297"/>
      <c r="Q679" s="297"/>
      <c r="R679" s="297"/>
      <c r="S679" s="297"/>
      <c r="T679" s="297"/>
      <c r="U679" s="297"/>
      <c r="V679" s="183"/>
      <c r="W679" s="183"/>
      <c r="X679" s="183"/>
      <c r="Y679" s="183"/>
      <c r="Z679" s="183"/>
      <c r="AA679" s="183"/>
      <c r="AB679" s="183"/>
      <c r="AC679" s="183"/>
      <c r="AD679" s="183"/>
      <c r="AE679" s="397" t="str">
        <f>IF(P679="","",INDEX(Aux_loc!D:E,MATCH(P679,Aux_loc!D:D,0),2))</f>
        <v/>
      </c>
      <c r="AG679">
        <f t="shared" si="70"/>
        <v>0</v>
      </c>
      <c r="AJ679">
        <f t="shared" si="71"/>
        <v>0</v>
      </c>
      <c r="AN679" t="b">
        <f t="shared" si="72"/>
        <v>0</v>
      </c>
      <c r="AO679" t="str">
        <f t="shared" si="73"/>
        <v/>
      </c>
      <c r="AP679" t="b">
        <f t="shared" si="74"/>
        <v>0</v>
      </c>
      <c r="AQ679" t="str">
        <f t="shared" si="75"/>
        <v/>
      </c>
      <c r="AR679" t="b">
        <f t="shared" si="76"/>
        <v>0</v>
      </c>
    </row>
    <row r="680" spans="3:44">
      <c r="C680" s="300" t="s">
        <v>1133</v>
      </c>
      <c r="D680" s="301"/>
      <c r="E680" s="307"/>
      <c r="F680" s="392"/>
      <c r="G680" s="308"/>
      <c r="H680" s="296"/>
      <c r="I680" s="296"/>
      <c r="J680" s="296"/>
      <c r="K680" s="296"/>
      <c r="L680" s="296"/>
      <c r="M680" s="296"/>
      <c r="N680" s="300" t="str">
        <f>IF(P680="","",INDEX(Aux_loc!B:D,MATCH(P680,Aux_loc!D:D,0),2))</f>
        <v/>
      </c>
      <c r="O680" s="301"/>
      <c r="P680" s="297"/>
      <c r="Q680" s="297"/>
      <c r="R680" s="297"/>
      <c r="S680" s="297"/>
      <c r="T680" s="297"/>
      <c r="U680" s="297"/>
      <c r="V680" s="183"/>
      <c r="W680" s="183"/>
      <c r="X680" s="183"/>
      <c r="Y680" s="183"/>
      <c r="Z680" s="183"/>
      <c r="AA680" s="183"/>
      <c r="AB680" s="183"/>
      <c r="AC680" s="183"/>
      <c r="AD680" s="183"/>
      <c r="AE680" s="397" t="str">
        <f>IF(P680="","",INDEX(Aux_loc!D:E,MATCH(P680,Aux_loc!D:D,0),2))</f>
        <v/>
      </c>
      <c r="AG680">
        <f t="shared" si="70"/>
        <v>0</v>
      </c>
      <c r="AJ680">
        <f t="shared" si="71"/>
        <v>0</v>
      </c>
      <c r="AN680" t="b">
        <f t="shared" si="72"/>
        <v>0</v>
      </c>
      <c r="AO680" t="str">
        <f t="shared" si="73"/>
        <v/>
      </c>
      <c r="AP680" t="b">
        <f t="shared" si="74"/>
        <v>0</v>
      </c>
      <c r="AQ680" t="str">
        <f t="shared" si="75"/>
        <v/>
      </c>
      <c r="AR680" t="b">
        <f t="shared" si="76"/>
        <v>0</v>
      </c>
    </row>
    <row r="681" spans="3:44">
      <c r="C681" s="300" t="s">
        <v>1134</v>
      </c>
      <c r="D681" s="301"/>
      <c r="E681" s="307"/>
      <c r="F681" s="392"/>
      <c r="G681" s="308"/>
      <c r="H681" s="296"/>
      <c r="I681" s="296"/>
      <c r="J681" s="296"/>
      <c r="K681" s="296"/>
      <c r="L681" s="296"/>
      <c r="M681" s="296"/>
      <c r="N681" s="300" t="str">
        <f>IF(P681="","",INDEX(Aux_loc!B:D,MATCH(P681,Aux_loc!D:D,0),2))</f>
        <v/>
      </c>
      <c r="O681" s="301"/>
      <c r="P681" s="297"/>
      <c r="Q681" s="297"/>
      <c r="R681" s="297"/>
      <c r="S681" s="297"/>
      <c r="T681" s="297"/>
      <c r="U681" s="297"/>
      <c r="V681" s="183"/>
      <c r="W681" s="183"/>
      <c r="X681" s="183"/>
      <c r="Y681" s="183"/>
      <c r="Z681" s="183"/>
      <c r="AA681" s="183"/>
      <c r="AB681" s="183"/>
      <c r="AC681" s="183"/>
      <c r="AD681" s="183"/>
      <c r="AE681" s="397" t="str">
        <f>IF(P681="","",INDEX(Aux_loc!D:E,MATCH(P681,Aux_loc!D:D,0),2))</f>
        <v/>
      </c>
      <c r="AG681">
        <f t="shared" si="70"/>
        <v>0</v>
      </c>
      <c r="AJ681">
        <f t="shared" si="71"/>
        <v>0</v>
      </c>
      <c r="AN681" t="b">
        <f t="shared" si="72"/>
        <v>0</v>
      </c>
      <c r="AO681" t="str">
        <f t="shared" si="73"/>
        <v/>
      </c>
      <c r="AP681" t="b">
        <f t="shared" si="74"/>
        <v>0</v>
      </c>
      <c r="AQ681" t="str">
        <f t="shared" si="75"/>
        <v/>
      </c>
      <c r="AR681" t="b">
        <f t="shared" si="76"/>
        <v>0</v>
      </c>
    </row>
    <row r="682" spans="3:44">
      <c r="C682" s="300" t="s">
        <v>1135</v>
      </c>
      <c r="D682" s="301"/>
      <c r="E682" s="307"/>
      <c r="F682" s="392"/>
      <c r="G682" s="308"/>
      <c r="H682" s="296"/>
      <c r="I682" s="296"/>
      <c r="J682" s="296"/>
      <c r="K682" s="296"/>
      <c r="L682" s="296"/>
      <c r="M682" s="296"/>
      <c r="N682" s="300" t="str">
        <f>IF(P682="","",INDEX(Aux_loc!B:D,MATCH(P682,Aux_loc!D:D,0),2))</f>
        <v/>
      </c>
      <c r="O682" s="301"/>
      <c r="P682" s="297"/>
      <c r="Q682" s="297"/>
      <c r="R682" s="297"/>
      <c r="S682" s="297"/>
      <c r="T682" s="297"/>
      <c r="U682" s="297"/>
      <c r="V682" s="183"/>
      <c r="W682" s="183"/>
      <c r="X682" s="183"/>
      <c r="Y682" s="183"/>
      <c r="Z682" s="183"/>
      <c r="AA682" s="183"/>
      <c r="AB682" s="183"/>
      <c r="AC682" s="183"/>
      <c r="AD682" s="183"/>
      <c r="AE682" s="397" t="str">
        <f>IF(P682="","",INDEX(Aux_loc!D:E,MATCH(P682,Aux_loc!D:D,0),2))</f>
        <v/>
      </c>
      <c r="AG682">
        <f t="shared" si="70"/>
        <v>0</v>
      </c>
      <c r="AJ682">
        <f t="shared" si="71"/>
        <v>0</v>
      </c>
      <c r="AN682" t="b">
        <f t="shared" si="72"/>
        <v>0</v>
      </c>
      <c r="AO682" t="str">
        <f t="shared" si="73"/>
        <v/>
      </c>
      <c r="AP682" t="b">
        <f t="shared" si="74"/>
        <v>0</v>
      </c>
      <c r="AQ682" t="str">
        <f t="shared" si="75"/>
        <v/>
      </c>
      <c r="AR682" t="b">
        <f t="shared" si="76"/>
        <v>0</v>
      </c>
    </row>
    <row r="683" spans="3:44">
      <c r="C683" s="300" t="s">
        <v>1136</v>
      </c>
      <c r="D683" s="301"/>
      <c r="E683" s="307"/>
      <c r="F683" s="392"/>
      <c r="G683" s="308"/>
      <c r="H683" s="296"/>
      <c r="I683" s="296"/>
      <c r="J683" s="296"/>
      <c r="K683" s="296"/>
      <c r="L683" s="296"/>
      <c r="M683" s="296"/>
      <c r="N683" s="300" t="str">
        <f>IF(P683="","",INDEX(Aux_loc!B:D,MATCH(P683,Aux_loc!D:D,0),2))</f>
        <v/>
      </c>
      <c r="O683" s="301"/>
      <c r="P683" s="297"/>
      <c r="Q683" s="297"/>
      <c r="R683" s="297"/>
      <c r="S683" s="297"/>
      <c r="T683" s="297"/>
      <c r="U683" s="297"/>
      <c r="V683" s="183"/>
      <c r="W683" s="183"/>
      <c r="X683" s="183"/>
      <c r="Y683" s="183"/>
      <c r="Z683" s="183"/>
      <c r="AA683" s="183"/>
      <c r="AB683" s="183"/>
      <c r="AC683" s="183"/>
      <c r="AD683" s="183"/>
      <c r="AE683" s="397" t="str">
        <f>IF(P683="","",INDEX(Aux_loc!D:E,MATCH(P683,Aux_loc!D:D,0),2))</f>
        <v/>
      </c>
      <c r="AG683">
        <f t="shared" si="70"/>
        <v>0</v>
      </c>
      <c r="AJ683">
        <f t="shared" si="71"/>
        <v>0</v>
      </c>
      <c r="AN683" t="b">
        <f t="shared" si="72"/>
        <v>0</v>
      </c>
      <c r="AO683" t="str">
        <f t="shared" si="73"/>
        <v/>
      </c>
      <c r="AP683" t="b">
        <f t="shared" si="74"/>
        <v>0</v>
      </c>
      <c r="AQ683" t="str">
        <f t="shared" si="75"/>
        <v/>
      </c>
      <c r="AR683" t="b">
        <f t="shared" si="76"/>
        <v>0</v>
      </c>
    </row>
    <row r="684" spans="3:44">
      <c r="C684" s="300" t="s">
        <v>1137</v>
      </c>
      <c r="D684" s="301"/>
      <c r="E684" s="307"/>
      <c r="F684" s="392"/>
      <c r="G684" s="308"/>
      <c r="H684" s="296"/>
      <c r="I684" s="296"/>
      <c r="J684" s="296"/>
      <c r="K684" s="296"/>
      <c r="L684" s="296"/>
      <c r="M684" s="296"/>
      <c r="N684" s="300" t="str">
        <f>IF(P684="","",INDEX(Aux_loc!B:D,MATCH(P684,Aux_loc!D:D,0),2))</f>
        <v/>
      </c>
      <c r="O684" s="301"/>
      <c r="P684" s="297"/>
      <c r="Q684" s="297"/>
      <c r="R684" s="297"/>
      <c r="S684" s="297"/>
      <c r="T684" s="297"/>
      <c r="U684" s="297"/>
      <c r="V684" s="183"/>
      <c r="W684" s="183"/>
      <c r="X684" s="183"/>
      <c r="Y684" s="183"/>
      <c r="Z684" s="183"/>
      <c r="AA684" s="183"/>
      <c r="AB684" s="183"/>
      <c r="AC684" s="183"/>
      <c r="AD684" s="183"/>
      <c r="AE684" s="397" t="str">
        <f>IF(P684="","",INDEX(Aux_loc!D:E,MATCH(P684,Aux_loc!D:D,0),2))</f>
        <v/>
      </c>
      <c r="AG684">
        <f t="shared" si="70"/>
        <v>0</v>
      </c>
      <c r="AJ684">
        <f t="shared" si="71"/>
        <v>0</v>
      </c>
      <c r="AN684" t="b">
        <f t="shared" si="72"/>
        <v>0</v>
      </c>
      <c r="AO684" t="str">
        <f t="shared" si="73"/>
        <v/>
      </c>
      <c r="AP684" t="b">
        <f t="shared" si="74"/>
        <v>0</v>
      </c>
      <c r="AQ684" t="str">
        <f t="shared" si="75"/>
        <v/>
      </c>
      <c r="AR684" t="b">
        <f t="shared" si="76"/>
        <v>0</v>
      </c>
    </row>
    <row r="685" spans="3:44">
      <c r="C685" s="300" t="s">
        <v>1138</v>
      </c>
      <c r="D685" s="301"/>
      <c r="E685" s="307"/>
      <c r="F685" s="392"/>
      <c r="G685" s="308"/>
      <c r="H685" s="296"/>
      <c r="I685" s="296"/>
      <c r="J685" s="296"/>
      <c r="K685" s="296"/>
      <c r="L685" s="296"/>
      <c r="M685" s="296"/>
      <c r="N685" s="300" t="str">
        <f>IF(P685="","",INDEX(Aux_loc!B:D,MATCH(P685,Aux_loc!D:D,0),2))</f>
        <v/>
      </c>
      <c r="O685" s="301"/>
      <c r="P685" s="297"/>
      <c r="Q685" s="297"/>
      <c r="R685" s="297"/>
      <c r="S685" s="297"/>
      <c r="T685" s="297"/>
      <c r="U685" s="297"/>
      <c r="V685" s="183"/>
      <c r="W685" s="183"/>
      <c r="X685" s="183"/>
      <c r="Y685" s="183"/>
      <c r="Z685" s="183"/>
      <c r="AA685" s="183"/>
      <c r="AB685" s="183"/>
      <c r="AC685" s="183"/>
      <c r="AD685" s="183"/>
      <c r="AE685" s="397" t="str">
        <f>IF(P685="","",INDEX(Aux_loc!D:E,MATCH(P685,Aux_loc!D:D,0),2))</f>
        <v/>
      </c>
      <c r="AG685">
        <f t="shared" si="70"/>
        <v>0</v>
      </c>
      <c r="AJ685">
        <f t="shared" si="71"/>
        <v>0</v>
      </c>
      <c r="AN685" t="b">
        <f t="shared" si="72"/>
        <v>0</v>
      </c>
      <c r="AO685" t="str">
        <f t="shared" si="73"/>
        <v/>
      </c>
      <c r="AP685" t="b">
        <f t="shared" si="74"/>
        <v>0</v>
      </c>
      <c r="AQ685" t="str">
        <f t="shared" si="75"/>
        <v/>
      </c>
      <c r="AR685" t="b">
        <f t="shared" si="76"/>
        <v>0</v>
      </c>
    </row>
    <row r="686" spans="3:44">
      <c r="C686" s="300" t="s">
        <v>1139</v>
      </c>
      <c r="D686" s="301"/>
      <c r="E686" s="307"/>
      <c r="F686" s="392"/>
      <c r="G686" s="308"/>
      <c r="H686" s="296"/>
      <c r="I686" s="296"/>
      <c r="J686" s="296"/>
      <c r="K686" s="296"/>
      <c r="L686" s="296"/>
      <c r="M686" s="296"/>
      <c r="N686" s="300" t="str">
        <f>IF(P686="","",INDEX(Aux_loc!B:D,MATCH(P686,Aux_loc!D:D,0),2))</f>
        <v/>
      </c>
      <c r="O686" s="301"/>
      <c r="P686" s="297"/>
      <c r="Q686" s="297"/>
      <c r="R686" s="297"/>
      <c r="S686" s="297"/>
      <c r="T686" s="297"/>
      <c r="U686" s="297"/>
      <c r="V686" s="183"/>
      <c r="W686" s="183"/>
      <c r="X686" s="183"/>
      <c r="Y686" s="183"/>
      <c r="Z686" s="183"/>
      <c r="AA686" s="183"/>
      <c r="AB686" s="183"/>
      <c r="AC686" s="183"/>
      <c r="AD686" s="183"/>
      <c r="AE686" s="397" t="str">
        <f>IF(P686="","",INDEX(Aux_loc!D:E,MATCH(P686,Aux_loc!D:D,0),2))</f>
        <v/>
      </c>
      <c r="AG686">
        <f t="shared" si="70"/>
        <v>0</v>
      </c>
      <c r="AJ686">
        <f t="shared" si="71"/>
        <v>0</v>
      </c>
      <c r="AN686" t="b">
        <f t="shared" si="72"/>
        <v>0</v>
      </c>
      <c r="AO686" t="str">
        <f t="shared" si="73"/>
        <v/>
      </c>
      <c r="AP686" t="b">
        <f t="shared" si="74"/>
        <v>0</v>
      </c>
      <c r="AQ686" t="str">
        <f t="shared" si="75"/>
        <v/>
      </c>
      <c r="AR686" t="b">
        <f t="shared" si="76"/>
        <v>0</v>
      </c>
    </row>
    <row r="687" spans="3:44">
      <c r="C687" s="300" t="s">
        <v>1140</v>
      </c>
      <c r="D687" s="301"/>
      <c r="E687" s="307"/>
      <c r="F687" s="392"/>
      <c r="G687" s="308"/>
      <c r="H687" s="296"/>
      <c r="I687" s="296"/>
      <c r="J687" s="296"/>
      <c r="K687" s="296"/>
      <c r="L687" s="296"/>
      <c r="M687" s="296"/>
      <c r="N687" s="300" t="str">
        <f>IF(P687="","",INDEX(Aux_loc!B:D,MATCH(P687,Aux_loc!D:D,0),2))</f>
        <v/>
      </c>
      <c r="O687" s="301"/>
      <c r="P687" s="297"/>
      <c r="Q687" s="297"/>
      <c r="R687" s="297"/>
      <c r="S687" s="297"/>
      <c r="T687" s="297"/>
      <c r="U687" s="297"/>
      <c r="V687" s="183"/>
      <c r="W687" s="183"/>
      <c r="X687" s="183"/>
      <c r="Y687" s="183"/>
      <c r="Z687" s="183"/>
      <c r="AA687" s="183"/>
      <c r="AB687" s="183"/>
      <c r="AC687" s="183"/>
      <c r="AD687" s="183"/>
      <c r="AE687" s="397" t="str">
        <f>IF(P687="","",INDEX(Aux_loc!D:E,MATCH(P687,Aux_loc!D:D,0),2))</f>
        <v/>
      </c>
      <c r="AG687">
        <f t="shared" si="70"/>
        <v>0</v>
      </c>
      <c r="AJ687">
        <f t="shared" si="71"/>
        <v>0</v>
      </c>
      <c r="AN687" t="b">
        <f t="shared" si="72"/>
        <v>0</v>
      </c>
      <c r="AO687" t="str">
        <f t="shared" si="73"/>
        <v/>
      </c>
      <c r="AP687" t="b">
        <f t="shared" si="74"/>
        <v>0</v>
      </c>
      <c r="AQ687" t="str">
        <f t="shared" si="75"/>
        <v/>
      </c>
      <c r="AR687" t="b">
        <f t="shared" si="76"/>
        <v>0</v>
      </c>
    </row>
    <row r="688" spans="3:44">
      <c r="C688" s="300" t="s">
        <v>1141</v>
      </c>
      <c r="D688" s="301"/>
      <c r="E688" s="307"/>
      <c r="F688" s="392"/>
      <c r="G688" s="308"/>
      <c r="H688" s="296"/>
      <c r="I688" s="296"/>
      <c r="J688" s="296"/>
      <c r="K688" s="296"/>
      <c r="L688" s="296"/>
      <c r="M688" s="296"/>
      <c r="N688" s="300" t="str">
        <f>IF(P688="","",INDEX(Aux_loc!B:D,MATCH(P688,Aux_loc!D:D,0),2))</f>
        <v/>
      </c>
      <c r="O688" s="301"/>
      <c r="P688" s="297"/>
      <c r="Q688" s="297"/>
      <c r="R688" s="297"/>
      <c r="S688" s="297"/>
      <c r="T688" s="297"/>
      <c r="U688" s="297"/>
      <c r="V688" s="183"/>
      <c r="W688" s="183"/>
      <c r="X688" s="183"/>
      <c r="Y688" s="183"/>
      <c r="Z688" s="183"/>
      <c r="AA688" s="183"/>
      <c r="AB688" s="183"/>
      <c r="AC688" s="183"/>
      <c r="AD688" s="183"/>
      <c r="AE688" s="397" t="str">
        <f>IF(P688="","",INDEX(Aux_loc!D:E,MATCH(P688,Aux_loc!D:D,0),2))</f>
        <v/>
      </c>
      <c r="AG688">
        <f t="shared" si="70"/>
        <v>0</v>
      </c>
      <c r="AJ688">
        <f t="shared" si="71"/>
        <v>0</v>
      </c>
      <c r="AN688" t="b">
        <f t="shared" si="72"/>
        <v>0</v>
      </c>
      <c r="AO688" t="str">
        <f t="shared" si="73"/>
        <v/>
      </c>
      <c r="AP688" t="b">
        <f t="shared" si="74"/>
        <v>0</v>
      </c>
      <c r="AQ688" t="str">
        <f t="shared" si="75"/>
        <v/>
      </c>
      <c r="AR688" t="b">
        <f t="shared" si="76"/>
        <v>0</v>
      </c>
    </row>
    <row r="689" spans="3:44">
      <c r="C689" s="300" t="s">
        <v>1142</v>
      </c>
      <c r="D689" s="301"/>
      <c r="E689" s="307"/>
      <c r="F689" s="392"/>
      <c r="G689" s="308"/>
      <c r="H689" s="296"/>
      <c r="I689" s="296"/>
      <c r="J689" s="296"/>
      <c r="K689" s="296"/>
      <c r="L689" s="296"/>
      <c r="M689" s="296"/>
      <c r="N689" s="300" t="str">
        <f>IF(P689="","",INDEX(Aux_loc!B:D,MATCH(P689,Aux_loc!D:D,0),2))</f>
        <v/>
      </c>
      <c r="O689" s="301"/>
      <c r="P689" s="297"/>
      <c r="Q689" s="297"/>
      <c r="R689" s="297"/>
      <c r="S689" s="297"/>
      <c r="T689" s="297"/>
      <c r="U689" s="297"/>
      <c r="V689" s="183"/>
      <c r="W689" s="183"/>
      <c r="X689" s="183"/>
      <c r="Y689" s="183"/>
      <c r="Z689" s="183"/>
      <c r="AA689" s="183"/>
      <c r="AB689" s="183"/>
      <c r="AC689" s="183"/>
      <c r="AD689" s="183"/>
      <c r="AE689" s="397" t="str">
        <f>IF(P689="","",INDEX(Aux_loc!D:E,MATCH(P689,Aux_loc!D:D,0),2))</f>
        <v/>
      </c>
      <c r="AG689">
        <f t="shared" si="70"/>
        <v>0</v>
      </c>
      <c r="AJ689">
        <f t="shared" si="71"/>
        <v>0</v>
      </c>
      <c r="AN689" t="b">
        <f t="shared" si="72"/>
        <v>0</v>
      </c>
      <c r="AO689" t="str">
        <f t="shared" si="73"/>
        <v/>
      </c>
      <c r="AP689" t="b">
        <f t="shared" si="74"/>
        <v>0</v>
      </c>
      <c r="AQ689" t="str">
        <f t="shared" si="75"/>
        <v/>
      </c>
      <c r="AR689" t="b">
        <f t="shared" si="76"/>
        <v>0</v>
      </c>
    </row>
    <row r="690" spans="3:44">
      <c r="C690" s="300" t="s">
        <v>1143</v>
      </c>
      <c r="D690" s="301"/>
      <c r="E690" s="307"/>
      <c r="F690" s="392"/>
      <c r="G690" s="308"/>
      <c r="H690" s="296"/>
      <c r="I690" s="296"/>
      <c r="J690" s="296"/>
      <c r="K690" s="296"/>
      <c r="L690" s="296"/>
      <c r="M690" s="296"/>
      <c r="N690" s="300" t="str">
        <f>IF(P690="","",INDEX(Aux_loc!B:D,MATCH(P690,Aux_loc!D:D,0),2))</f>
        <v/>
      </c>
      <c r="O690" s="301"/>
      <c r="P690" s="297"/>
      <c r="Q690" s="297"/>
      <c r="R690" s="297"/>
      <c r="S690" s="297"/>
      <c r="T690" s="297"/>
      <c r="U690" s="297"/>
      <c r="V690" s="183"/>
      <c r="W690" s="183"/>
      <c r="X690" s="183"/>
      <c r="Y690" s="183"/>
      <c r="Z690" s="183"/>
      <c r="AA690" s="183"/>
      <c r="AB690" s="183"/>
      <c r="AC690" s="183"/>
      <c r="AD690" s="183"/>
      <c r="AE690" s="397" t="str">
        <f>IF(P690="","",INDEX(Aux_loc!D:E,MATCH(P690,Aux_loc!D:D,0),2))</f>
        <v/>
      </c>
      <c r="AG690">
        <f t="shared" si="70"/>
        <v>0</v>
      </c>
      <c r="AJ690">
        <f t="shared" si="71"/>
        <v>0</v>
      </c>
      <c r="AN690" t="b">
        <f t="shared" si="72"/>
        <v>0</v>
      </c>
      <c r="AO690" t="str">
        <f t="shared" si="73"/>
        <v/>
      </c>
      <c r="AP690" t="b">
        <f t="shared" si="74"/>
        <v>0</v>
      </c>
      <c r="AQ690" t="str">
        <f t="shared" si="75"/>
        <v/>
      </c>
      <c r="AR690" t="b">
        <f t="shared" si="76"/>
        <v>0</v>
      </c>
    </row>
    <row r="691" spans="3:44">
      <c r="C691" s="300" t="s">
        <v>1144</v>
      </c>
      <c r="D691" s="301"/>
      <c r="E691" s="307"/>
      <c r="F691" s="392"/>
      <c r="G691" s="308"/>
      <c r="H691" s="296"/>
      <c r="I691" s="296"/>
      <c r="J691" s="296"/>
      <c r="K691" s="296"/>
      <c r="L691" s="296"/>
      <c r="M691" s="296"/>
      <c r="N691" s="300" t="str">
        <f>IF(P691="","",INDEX(Aux_loc!B:D,MATCH(P691,Aux_loc!D:D,0),2))</f>
        <v/>
      </c>
      <c r="O691" s="301"/>
      <c r="P691" s="297"/>
      <c r="Q691" s="297"/>
      <c r="R691" s="297"/>
      <c r="S691" s="297"/>
      <c r="T691" s="297"/>
      <c r="U691" s="297"/>
      <c r="V691" s="183"/>
      <c r="W691" s="183"/>
      <c r="X691" s="183"/>
      <c r="Y691" s="183"/>
      <c r="Z691" s="183"/>
      <c r="AA691" s="183"/>
      <c r="AB691" s="183"/>
      <c r="AC691" s="183"/>
      <c r="AD691" s="183"/>
      <c r="AE691" s="397" t="str">
        <f>IF(P691="","",INDEX(Aux_loc!D:E,MATCH(P691,Aux_loc!D:D,0),2))</f>
        <v/>
      </c>
      <c r="AG691">
        <f t="shared" si="70"/>
        <v>0</v>
      </c>
      <c r="AJ691">
        <f t="shared" si="71"/>
        <v>0</v>
      </c>
      <c r="AN691" t="b">
        <f t="shared" si="72"/>
        <v>0</v>
      </c>
      <c r="AO691" t="str">
        <f t="shared" si="73"/>
        <v/>
      </c>
      <c r="AP691" t="b">
        <f t="shared" si="74"/>
        <v>0</v>
      </c>
      <c r="AQ691" t="str">
        <f t="shared" si="75"/>
        <v/>
      </c>
      <c r="AR691" t="b">
        <f t="shared" si="76"/>
        <v>0</v>
      </c>
    </row>
    <row r="692" spans="3:44">
      <c r="C692" s="300" t="s">
        <v>1145</v>
      </c>
      <c r="D692" s="301"/>
      <c r="E692" s="307"/>
      <c r="F692" s="392"/>
      <c r="G692" s="308"/>
      <c r="H692" s="296"/>
      <c r="I692" s="296"/>
      <c r="J692" s="296"/>
      <c r="K692" s="296"/>
      <c r="L692" s="296"/>
      <c r="M692" s="296"/>
      <c r="N692" s="300" t="str">
        <f>IF(P692="","",INDEX(Aux_loc!B:D,MATCH(P692,Aux_loc!D:D,0),2))</f>
        <v/>
      </c>
      <c r="O692" s="301"/>
      <c r="P692" s="297"/>
      <c r="Q692" s="297"/>
      <c r="R692" s="297"/>
      <c r="S692" s="297"/>
      <c r="T692" s="297"/>
      <c r="U692" s="297"/>
      <c r="V692" s="183"/>
      <c r="W692" s="183"/>
      <c r="X692" s="183"/>
      <c r="Y692" s="183"/>
      <c r="Z692" s="183"/>
      <c r="AA692" s="183"/>
      <c r="AB692" s="183"/>
      <c r="AC692" s="183"/>
      <c r="AD692" s="183"/>
      <c r="AE692" s="397" t="str">
        <f>IF(P692="","",INDEX(Aux_loc!D:E,MATCH(P692,Aux_loc!D:D,0),2))</f>
        <v/>
      </c>
      <c r="AG692">
        <f t="shared" si="70"/>
        <v>0</v>
      </c>
      <c r="AJ692">
        <f t="shared" si="71"/>
        <v>0</v>
      </c>
      <c r="AN692" t="b">
        <f t="shared" si="72"/>
        <v>0</v>
      </c>
      <c r="AO692" t="str">
        <f t="shared" si="73"/>
        <v/>
      </c>
      <c r="AP692" t="b">
        <f t="shared" si="74"/>
        <v>0</v>
      </c>
      <c r="AQ692" t="str">
        <f t="shared" si="75"/>
        <v/>
      </c>
      <c r="AR692" t="b">
        <f t="shared" si="76"/>
        <v>0</v>
      </c>
    </row>
    <row r="693" spans="3:44">
      <c r="C693" s="300" t="s">
        <v>1146</v>
      </c>
      <c r="D693" s="301"/>
      <c r="E693" s="307"/>
      <c r="F693" s="392"/>
      <c r="G693" s="308"/>
      <c r="H693" s="296"/>
      <c r="I693" s="296"/>
      <c r="J693" s="296"/>
      <c r="K693" s="296"/>
      <c r="L693" s="296"/>
      <c r="M693" s="296"/>
      <c r="N693" s="300" t="str">
        <f>IF(P693="","",INDEX(Aux_loc!B:D,MATCH(P693,Aux_loc!D:D,0),2))</f>
        <v/>
      </c>
      <c r="O693" s="301"/>
      <c r="P693" s="297"/>
      <c r="Q693" s="297"/>
      <c r="R693" s="297"/>
      <c r="S693" s="297"/>
      <c r="T693" s="297"/>
      <c r="U693" s="297"/>
      <c r="V693" s="183"/>
      <c r="W693" s="183"/>
      <c r="X693" s="183"/>
      <c r="Y693" s="183"/>
      <c r="Z693" s="183"/>
      <c r="AA693" s="183"/>
      <c r="AB693" s="183"/>
      <c r="AC693" s="183"/>
      <c r="AD693" s="183"/>
      <c r="AE693" s="397" t="str">
        <f>IF(P693="","",INDEX(Aux_loc!D:E,MATCH(P693,Aux_loc!D:D,0),2))</f>
        <v/>
      </c>
      <c r="AG693">
        <f t="shared" si="70"/>
        <v>0</v>
      </c>
      <c r="AJ693">
        <f t="shared" si="71"/>
        <v>0</v>
      </c>
      <c r="AN693" t="b">
        <f t="shared" si="72"/>
        <v>0</v>
      </c>
      <c r="AO693" t="str">
        <f t="shared" si="73"/>
        <v/>
      </c>
      <c r="AP693" t="b">
        <f t="shared" si="74"/>
        <v>0</v>
      </c>
      <c r="AQ693" t="str">
        <f t="shared" si="75"/>
        <v/>
      </c>
      <c r="AR693" t="b">
        <f t="shared" si="76"/>
        <v>0</v>
      </c>
    </row>
    <row r="694" spans="3:44">
      <c r="C694" s="300" t="s">
        <v>1147</v>
      </c>
      <c r="D694" s="301"/>
      <c r="E694" s="307"/>
      <c r="F694" s="392"/>
      <c r="G694" s="308"/>
      <c r="H694" s="296"/>
      <c r="I694" s="296"/>
      <c r="J694" s="296"/>
      <c r="K694" s="296"/>
      <c r="L694" s="296"/>
      <c r="M694" s="296"/>
      <c r="N694" s="300" t="str">
        <f>IF(P694="","",INDEX(Aux_loc!B:D,MATCH(P694,Aux_loc!D:D,0),2))</f>
        <v/>
      </c>
      <c r="O694" s="301"/>
      <c r="P694" s="297"/>
      <c r="Q694" s="297"/>
      <c r="R694" s="297"/>
      <c r="S694" s="297"/>
      <c r="T694" s="297"/>
      <c r="U694" s="297"/>
      <c r="V694" s="183"/>
      <c r="W694" s="183"/>
      <c r="X694" s="183"/>
      <c r="Y694" s="183"/>
      <c r="Z694" s="183"/>
      <c r="AA694" s="183"/>
      <c r="AB694" s="183"/>
      <c r="AC694" s="183"/>
      <c r="AD694" s="183"/>
      <c r="AE694" s="397" t="str">
        <f>IF(P694="","",INDEX(Aux_loc!D:E,MATCH(P694,Aux_loc!D:D,0),2))</f>
        <v/>
      </c>
      <c r="AG694">
        <f t="shared" si="70"/>
        <v>0</v>
      </c>
      <c r="AJ694">
        <f t="shared" si="71"/>
        <v>0</v>
      </c>
      <c r="AN694" t="b">
        <f t="shared" si="72"/>
        <v>0</v>
      </c>
      <c r="AO694" t="str">
        <f t="shared" si="73"/>
        <v/>
      </c>
      <c r="AP694" t="b">
        <f t="shared" si="74"/>
        <v>0</v>
      </c>
      <c r="AQ694" t="str">
        <f t="shared" si="75"/>
        <v/>
      </c>
      <c r="AR694" t="b">
        <f t="shared" si="76"/>
        <v>0</v>
      </c>
    </row>
    <row r="695" spans="3:44">
      <c r="C695" s="300" t="s">
        <v>1148</v>
      </c>
      <c r="D695" s="301"/>
      <c r="E695" s="307"/>
      <c r="F695" s="392"/>
      <c r="G695" s="308"/>
      <c r="H695" s="296"/>
      <c r="I695" s="296"/>
      <c r="J695" s="296"/>
      <c r="K695" s="296"/>
      <c r="L695" s="296"/>
      <c r="M695" s="296"/>
      <c r="N695" s="300" t="str">
        <f>IF(P695="","",INDEX(Aux_loc!B:D,MATCH(P695,Aux_loc!D:D,0),2))</f>
        <v/>
      </c>
      <c r="O695" s="301"/>
      <c r="P695" s="297"/>
      <c r="Q695" s="297"/>
      <c r="R695" s="297"/>
      <c r="S695" s="297"/>
      <c r="T695" s="297"/>
      <c r="U695" s="297"/>
      <c r="V695" s="183"/>
      <c r="W695" s="183"/>
      <c r="X695" s="183"/>
      <c r="Y695" s="183"/>
      <c r="Z695" s="183"/>
      <c r="AA695" s="183"/>
      <c r="AB695" s="183"/>
      <c r="AC695" s="183"/>
      <c r="AD695" s="183"/>
      <c r="AE695" s="397" t="str">
        <f>IF(P695="","",INDEX(Aux_loc!D:E,MATCH(P695,Aux_loc!D:D,0),2))</f>
        <v/>
      </c>
      <c r="AG695">
        <f t="shared" si="70"/>
        <v>0</v>
      </c>
      <c r="AJ695">
        <f t="shared" si="71"/>
        <v>0</v>
      </c>
      <c r="AN695" t="b">
        <f t="shared" si="72"/>
        <v>0</v>
      </c>
      <c r="AO695" t="str">
        <f t="shared" si="73"/>
        <v/>
      </c>
      <c r="AP695" t="b">
        <f t="shared" si="74"/>
        <v>0</v>
      </c>
      <c r="AQ695" t="str">
        <f t="shared" si="75"/>
        <v/>
      </c>
      <c r="AR695" t="b">
        <f t="shared" si="76"/>
        <v>0</v>
      </c>
    </row>
    <row r="696" spans="3:44">
      <c r="C696" s="300" t="s">
        <v>1149</v>
      </c>
      <c r="D696" s="301"/>
      <c r="E696" s="307"/>
      <c r="F696" s="392"/>
      <c r="G696" s="308"/>
      <c r="H696" s="296"/>
      <c r="I696" s="296"/>
      <c r="J696" s="296"/>
      <c r="K696" s="296"/>
      <c r="L696" s="296"/>
      <c r="M696" s="296"/>
      <c r="N696" s="300" t="str">
        <f>IF(P696="","",INDEX(Aux_loc!B:D,MATCH(P696,Aux_loc!D:D,0),2))</f>
        <v/>
      </c>
      <c r="O696" s="301"/>
      <c r="P696" s="297"/>
      <c r="Q696" s="297"/>
      <c r="R696" s="297"/>
      <c r="S696" s="297"/>
      <c r="T696" s="297"/>
      <c r="U696" s="297"/>
      <c r="V696" s="183"/>
      <c r="W696" s="183"/>
      <c r="X696" s="183"/>
      <c r="Y696" s="183"/>
      <c r="Z696" s="183"/>
      <c r="AA696" s="183"/>
      <c r="AB696" s="183"/>
      <c r="AC696" s="183"/>
      <c r="AD696" s="183"/>
      <c r="AE696" s="397" t="str">
        <f>IF(P696="","",INDEX(Aux_loc!D:E,MATCH(P696,Aux_loc!D:D,0),2))</f>
        <v/>
      </c>
      <c r="AG696">
        <f t="shared" si="70"/>
        <v>0</v>
      </c>
      <c r="AJ696">
        <f t="shared" si="71"/>
        <v>0</v>
      </c>
      <c r="AN696" t="b">
        <f t="shared" si="72"/>
        <v>0</v>
      </c>
      <c r="AO696" t="str">
        <f t="shared" si="73"/>
        <v/>
      </c>
      <c r="AP696" t="b">
        <f t="shared" si="74"/>
        <v>0</v>
      </c>
      <c r="AQ696" t="str">
        <f t="shared" si="75"/>
        <v/>
      </c>
      <c r="AR696" t="b">
        <f t="shared" si="76"/>
        <v>0</v>
      </c>
    </row>
    <row r="697" spans="3:44">
      <c r="C697" s="300" t="s">
        <v>1150</v>
      </c>
      <c r="D697" s="301"/>
      <c r="E697" s="307"/>
      <c r="F697" s="392"/>
      <c r="G697" s="308"/>
      <c r="H697" s="296"/>
      <c r="I697" s="296"/>
      <c r="J697" s="296"/>
      <c r="K697" s="296"/>
      <c r="L697" s="296"/>
      <c r="M697" s="296"/>
      <c r="N697" s="300" t="str">
        <f>IF(P697="","",INDEX(Aux_loc!B:D,MATCH(P697,Aux_loc!D:D,0),2))</f>
        <v/>
      </c>
      <c r="O697" s="301"/>
      <c r="P697" s="297"/>
      <c r="Q697" s="297"/>
      <c r="R697" s="297"/>
      <c r="S697" s="297"/>
      <c r="T697" s="297"/>
      <c r="U697" s="297"/>
      <c r="V697" s="183"/>
      <c r="W697" s="183"/>
      <c r="X697" s="183"/>
      <c r="Y697" s="183"/>
      <c r="Z697" s="183"/>
      <c r="AA697" s="183"/>
      <c r="AB697" s="183"/>
      <c r="AC697" s="183"/>
      <c r="AD697" s="183"/>
      <c r="AE697" s="397" t="str">
        <f>IF(P697="","",INDEX(Aux_loc!D:E,MATCH(P697,Aux_loc!D:D,0),2))</f>
        <v/>
      </c>
      <c r="AG697">
        <f t="shared" si="70"/>
        <v>0</v>
      </c>
      <c r="AJ697">
        <f t="shared" si="71"/>
        <v>0</v>
      </c>
      <c r="AN697" t="b">
        <f t="shared" si="72"/>
        <v>0</v>
      </c>
      <c r="AO697" t="str">
        <f t="shared" si="73"/>
        <v/>
      </c>
      <c r="AP697" t="b">
        <f t="shared" si="74"/>
        <v>0</v>
      </c>
      <c r="AQ697" t="str">
        <f t="shared" si="75"/>
        <v/>
      </c>
      <c r="AR697" t="b">
        <f t="shared" si="76"/>
        <v>0</v>
      </c>
    </row>
    <row r="698" spans="3:44">
      <c r="C698" s="300" t="s">
        <v>1151</v>
      </c>
      <c r="D698" s="301"/>
      <c r="E698" s="307"/>
      <c r="F698" s="392"/>
      <c r="G698" s="308"/>
      <c r="H698" s="296"/>
      <c r="I698" s="296"/>
      <c r="J698" s="296"/>
      <c r="K698" s="296"/>
      <c r="L698" s="296"/>
      <c r="M698" s="296"/>
      <c r="N698" s="300" t="str">
        <f>IF(P698="","",INDEX(Aux_loc!B:D,MATCH(P698,Aux_loc!D:D,0),2))</f>
        <v/>
      </c>
      <c r="O698" s="301"/>
      <c r="P698" s="297"/>
      <c r="Q698" s="297"/>
      <c r="R698" s="297"/>
      <c r="S698" s="297"/>
      <c r="T698" s="297"/>
      <c r="U698" s="297"/>
      <c r="V698" s="183"/>
      <c r="W698" s="183"/>
      <c r="X698" s="183"/>
      <c r="Y698" s="183"/>
      <c r="Z698" s="183"/>
      <c r="AA698" s="183"/>
      <c r="AB698" s="183"/>
      <c r="AC698" s="183"/>
      <c r="AD698" s="183"/>
      <c r="AE698" s="397" t="str">
        <f>IF(P698="","",INDEX(Aux_loc!D:E,MATCH(P698,Aux_loc!D:D,0),2))</f>
        <v/>
      </c>
      <c r="AG698">
        <f t="shared" si="70"/>
        <v>0</v>
      </c>
      <c r="AJ698">
        <f t="shared" si="71"/>
        <v>0</v>
      </c>
      <c r="AN698" t="b">
        <f t="shared" si="72"/>
        <v>0</v>
      </c>
      <c r="AO698" t="str">
        <f t="shared" si="73"/>
        <v/>
      </c>
      <c r="AP698" t="b">
        <f t="shared" si="74"/>
        <v>0</v>
      </c>
      <c r="AQ698" t="str">
        <f t="shared" si="75"/>
        <v/>
      </c>
      <c r="AR698" t="b">
        <f t="shared" si="76"/>
        <v>0</v>
      </c>
    </row>
    <row r="699" spans="3:44">
      <c r="C699" s="300" t="s">
        <v>1152</v>
      </c>
      <c r="D699" s="301"/>
      <c r="E699" s="307"/>
      <c r="F699" s="392"/>
      <c r="G699" s="308"/>
      <c r="H699" s="296"/>
      <c r="I699" s="296"/>
      <c r="J699" s="296"/>
      <c r="K699" s="296"/>
      <c r="L699" s="296"/>
      <c r="M699" s="296"/>
      <c r="N699" s="300" t="str">
        <f>IF(P699="","",INDEX(Aux_loc!B:D,MATCH(P699,Aux_loc!D:D,0),2))</f>
        <v/>
      </c>
      <c r="O699" s="301"/>
      <c r="P699" s="297"/>
      <c r="Q699" s="297"/>
      <c r="R699" s="297"/>
      <c r="S699" s="297"/>
      <c r="T699" s="297"/>
      <c r="U699" s="297"/>
      <c r="V699" s="183"/>
      <c r="W699" s="183"/>
      <c r="X699" s="183"/>
      <c r="Y699" s="183"/>
      <c r="Z699" s="183"/>
      <c r="AA699" s="183"/>
      <c r="AB699" s="183"/>
      <c r="AC699" s="183"/>
      <c r="AD699" s="183"/>
      <c r="AE699" s="397" t="str">
        <f>IF(P699="","",INDEX(Aux_loc!D:E,MATCH(P699,Aux_loc!D:D,0),2))</f>
        <v/>
      </c>
      <c r="AG699">
        <f t="shared" si="70"/>
        <v>0</v>
      </c>
      <c r="AJ699">
        <f t="shared" si="71"/>
        <v>0</v>
      </c>
      <c r="AN699" t="b">
        <f t="shared" si="72"/>
        <v>0</v>
      </c>
      <c r="AO699" t="str">
        <f t="shared" si="73"/>
        <v/>
      </c>
      <c r="AP699" t="b">
        <f t="shared" si="74"/>
        <v>0</v>
      </c>
      <c r="AQ699" t="str">
        <f t="shared" si="75"/>
        <v/>
      </c>
      <c r="AR699" t="b">
        <f t="shared" si="76"/>
        <v>0</v>
      </c>
    </row>
    <row r="700" spans="3:44">
      <c r="C700" s="300" t="s">
        <v>1153</v>
      </c>
      <c r="D700" s="301"/>
      <c r="E700" s="307"/>
      <c r="F700" s="392"/>
      <c r="G700" s="308"/>
      <c r="H700" s="296"/>
      <c r="I700" s="296"/>
      <c r="J700" s="296"/>
      <c r="K700" s="296"/>
      <c r="L700" s="296"/>
      <c r="M700" s="296"/>
      <c r="N700" s="300" t="str">
        <f>IF(P700="","",INDEX(Aux_loc!B:D,MATCH(P700,Aux_loc!D:D,0),2))</f>
        <v/>
      </c>
      <c r="O700" s="301"/>
      <c r="P700" s="297"/>
      <c r="Q700" s="297"/>
      <c r="R700" s="297"/>
      <c r="S700" s="297"/>
      <c r="T700" s="297"/>
      <c r="U700" s="297"/>
      <c r="V700" s="183"/>
      <c r="W700" s="183"/>
      <c r="X700" s="183"/>
      <c r="Y700" s="183"/>
      <c r="Z700" s="183"/>
      <c r="AA700" s="183"/>
      <c r="AB700" s="183"/>
      <c r="AC700" s="183"/>
      <c r="AD700" s="183"/>
      <c r="AE700" s="397" t="str">
        <f>IF(P700="","",INDEX(Aux_loc!D:E,MATCH(P700,Aux_loc!D:D,0),2))</f>
        <v/>
      </c>
      <c r="AG700">
        <f t="shared" si="70"/>
        <v>0</v>
      </c>
      <c r="AJ700">
        <f t="shared" si="71"/>
        <v>0</v>
      </c>
      <c r="AN700" t="b">
        <f t="shared" si="72"/>
        <v>0</v>
      </c>
      <c r="AO700" t="str">
        <f t="shared" si="73"/>
        <v/>
      </c>
      <c r="AP700" t="b">
        <f t="shared" si="74"/>
        <v>0</v>
      </c>
      <c r="AQ700" t="str">
        <f t="shared" si="75"/>
        <v/>
      </c>
      <c r="AR700" t="b">
        <f t="shared" si="76"/>
        <v>0</v>
      </c>
    </row>
    <row r="701" spans="3:44">
      <c r="C701" s="300" t="s">
        <v>1154</v>
      </c>
      <c r="D701" s="301"/>
      <c r="E701" s="307"/>
      <c r="F701" s="392"/>
      <c r="G701" s="308"/>
      <c r="H701" s="296"/>
      <c r="I701" s="296"/>
      <c r="J701" s="296"/>
      <c r="K701" s="296"/>
      <c r="L701" s="296"/>
      <c r="M701" s="296"/>
      <c r="N701" s="300" t="str">
        <f>IF(P701="","",INDEX(Aux_loc!B:D,MATCH(P701,Aux_loc!D:D,0),2))</f>
        <v/>
      </c>
      <c r="O701" s="301"/>
      <c r="P701" s="297"/>
      <c r="Q701" s="297"/>
      <c r="R701" s="297"/>
      <c r="S701" s="297"/>
      <c r="T701" s="297"/>
      <c r="U701" s="297"/>
      <c r="V701" s="183"/>
      <c r="W701" s="183"/>
      <c r="X701" s="183"/>
      <c r="Y701" s="183"/>
      <c r="Z701" s="183"/>
      <c r="AA701" s="183"/>
      <c r="AB701" s="183"/>
      <c r="AC701" s="183"/>
      <c r="AD701" s="183"/>
      <c r="AE701" s="397" t="str">
        <f>IF(P701="","",INDEX(Aux_loc!D:E,MATCH(P701,Aux_loc!D:D,0),2))</f>
        <v/>
      </c>
      <c r="AG701">
        <f t="shared" si="70"/>
        <v>0</v>
      </c>
      <c r="AJ701">
        <f t="shared" si="71"/>
        <v>0</v>
      </c>
      <c r="AN701" t="b">
        <f t="shared" si="72"/>
        <v>0</v>
      </c>
      <c r="AO701" t="str">
        <f t="shared" si="73"/>
        <v/>
      </c>
      <c r="AP701" t="b">
        <f t="shared" si="74"/>
        <v>0</v>
      </c>
      <c r="AQ701" t="str">
        <f t="shared" si="75"/>
        <v/>
      </c>
      <c r="AR701" t="b">
        <f t="shared" si="76"/>
        <v>0</v>
      </c>
    </row>
    <row r="702" spans="3:44">
      <c r="C702" s="300" t="s">
        <v>1155</v>
      </c>
      <c r="D702" s="301"/>
      <c r="E702" s="307"/>
      <c r="F702" s="392"/>
      <c r="G702" s="308"/>
      <c r="H702" s="296"/>
      <c r="I702" s="296"/>
      <c r="J702" s="296"/>
      <c r="K702" s="296"/>
      <c r="L702" s="296"/>
      <c r="M702" s="296"/>
      <c r="N702" s="300" t="str">
        <f>IF(P702="","",INDEX(Aux_loc!B:D,MATCH(P702,Aux_loc!D:D,0),2))</f>
        <v/>
      </c>
      <c r="O702" s="301"/>
      <c r="P702" s="297"/>
      <c r="Q702" s="297"/>
      <c r="R702" s="297"/>
      <c r="S702" s="297"/>
      <c r="T702" s="297"/>
      <c r="U702" s="297"/>
      <c r="V702" s="183"/>
      <c r="W702" s="183"/>
      <c r="X702" s="183"/>
      <c r="Y702" s="183"/>
      <c r="Z702" s="183"/>
      <c r="AA702" s="183"/>
      <c r="AB702" s="183"/>
      <c r="AC702" s="183"/>
      <c r="AD702" s="183"/>
      <c r="AE702" s="397" t="str">
        <f>IF(P702="","",INDEX(Aux_loc!D:E,MATCH(P702,Aux_loc!D:D,0),2))</f>
        <v/>
      </c>
      <c r="AG702">
        <f t="shared" si="70"/>
        <v>0</v>
      </c>
      <c r="AJ702">
        <f t="shared" si="71"/>
        <v>0</v>
      </c>
      <c r="AN702" t="b">
        <f t="shared" si="72"/>
        <v>0</v>
      </c>
      <c r="AO702" t="str">
        <f t="shared" si="73"/>
        <v/>
      </c>
      <c r="AP702" t="b">
        <f t="shared" si="74"/>
        <v>0</v>
      </c>
      <c r="AQ702" t="str">
        <f t="shared" si="75"/>
        <v/>
      </c>
      <c r="AR702" t="b">
        <f t="shared" si="76"/>
        <v>0</v>
      </c>
    </row>
    <row r="703" spans="3:44">
      <c r="C703" s="300" t="s">
        <v>1156</v>
      </c>
      <c r="D703" s="301"/>
      <c r="E703" s="307"/>
      <c r="F703" s="392"/>
      <c r="G703" s="308"/>
      <c r="H703" s="296"/>
      <c r="I703" s="296"/>
      <c r="J703" s="296"/>
      <c r="K703" s="296"/>
      <c r="L703" s="296"/>
      <c r="M703" s="296"/>
      <c r="N703" s="300" t="str">
        <f>IF(P703="","",INDEX(Aux_loc!B:D,MATCH(P703,Aux_loc!D:D,0),2))</f>
        <v/>
      </c>
      <c r="O703" s="301"/>
      <c r="P703" s="297"/>
      <c r="Q703" s="297"/>
      <c r="R703" s="297"/>
      <c r="S703" s="297"/>
      <c r="T703" s="297"/>
      <c r="U703" s="297"/>
      <c r="V703" s="183"/>
      <c r="W703" s="183"/>
      <c r="X703" s="183"/>
      <c r="Y703" s="183"/>
      <c r="Z703" s="183"/>
      <c r="AA703" s="183"/>
      <c r="AB703" s="183"/>
      <c r="AC703" s="183"/>
      <c r="AD703" s="183"/>
      <c r="AE703" s="397" t="str">
        <f>IF(P703="","",INDEX(Aux_loc!D:E,MATCH(P703,Aux_loc!D:D,0),2))</f>
        <v/>
      </c>
      <c r="AG703">
        <f t="shared" si="70"/>
        <v>0</v>
      </c>
      <c r="AJ703">
        <f t="shared" si="71"/>
        <v>0</v>
      </c>
      <c r="AN703" t="b">
        <f t="shared" si="72"/>
        <v>0</v>
      </c>
      <c r="AO703" t="str">
        <f t="shared" si="73"/>
        <v/>
      </c>
      <c r="AP703" t="b">
        <f t="shared" si="74"/>
        <v>0</v>
      </c>
      <c r="AQ703" t="str">
        <f t="shared" si="75"/>
        <v/>
      </c>
      <c r="AR703" t="b">
        <f t="shared" si="76"/>
        <v>0</v>
      </c>
    </row>
    <row r="704" spans="3:44">
      <c r="C704" s="300" t="s">
        <v>1157</v>
      </c>
      <c r="D704" s="301"/>
      <c r="E704" s="307"/>
      <c r="F704" s="392"/>
      <c r="G704" s="308"/>
      <c r="H704" s="296"/>
      <c r="I704" s="296"/>
      <c r="J704" s="296"/>
      <c r="K704" s="296"/>
      <c r="L704" s="296"/>
      <c r="M704" s="296"/>
      <c r="N704" s="300" t="str">
        <f>IF(P704="","",INDEX(Aux_loc!B:D,MATCH(P704,Aux_loc!D:D,0),2))</f>
        <v/>
      </c>
      <c r="O704" s="301"/>
      <c r="P704" s="297"/>
      <c r="Q704" s="297"/>
      <c r="R704" s="297"/>
      <c r="S704" s="297"/>
      <c r="T704" s="297"/>
      <c r="U704" s="297"/>
      <c r="V704" s="183"/>
      <c r="W704" s="183"/>
      <c r="X704" s="183"/>
      <c r="Y704" s="183"/>
      <c r="Z704" s="183"/>
      <c r="AA704" s="183"/>
      <c r="AB704" s="183"/>
      <c r="AC704" s="183"/>
      <c r="AD704" s="183"/>
      <c r="AE704" s="397" t="str">
        <f>IF(P704="","",INDEX(Aux_loc!D:E,MATCH(P704,Aux_loc!D:D,0),2))</f>
        <v/>
      </c>
      <c r="AG704">
        <f t="shared" si="70"/>
        <v>0</v>
      </c>
      <c r="AJ704">
        <f t="shared" si="71"/>
        <v>0</v>
      </c>
      <c r="AN704" t="b">
        <f t="shared" si="72"/>
        <v>0</v>
      </c>
      <c r="AO704" t="str">
        <f t="shared" si="73"/>
        <v/>
      </c>
      <c r="AP704" t="b">
        <f t="shared" si="74"/>
        <v>0</v>
      </c>
      <c r="AQ704" t="str">
        <f t="shared" si="75"/>
        <v/>
      </c>
      <c r="AR704" t="b">
        <f t="shared" si="76"/>
        <v>0</v>
      </c>
    </row>
    <row r="705" spans="3:44">
      <c r="C705" s="300" t="s">
        <v>1158</v>
      </c>
      <c r="D705" s="301"/>
      <c r="E705" s="307"/>
      <c r="F705" s="392"/>
      <c r="G705" s="308"/>
      <c r="H705" s="296"/>
      <c r="I705" s="296"/>
      <c r="J705" s="296"/>
      <c r="K705" s="296"/>
      <c r="L705" s="296"/>
      <c r="M705" s="296"/>
      <c r="N705" s="300" t="str">
        <f>IF(P705="","",INDEX(Aux_loc!B:D,MATCH(P705,Aux_loc!D:D,0),2))</f>
        <v/>
      </c>
      <c r="O705" s="301"/>
      <c r="P705" s="297"/>
      <c r="Q705" s="297"/>
      <c r="R705" s="297"/>
      <c r="S705" s="297"/>
      <c r="T705" s="297"/>
      <c r="U705" s="297"/>
      <c r="V705" s="183"/>
      <c r="W705" s="183"/>
      <c r="X705" s="183"/>
      <c r="Y705" s="183"/>
      <c r="Z705" s="183"/>
      <c r="AA705" s="183"/>
      <c r="AB705" s="183"/>
      <c r="AC705" s="183"/>
      <c r="AD705" s="183"/>
      <c r="AE705" s="397" t="str">
        <f>IF(P705="","",INDEX(Aux_loc!D:E,MATCH(P705,Aux_loc!D:D,0),2))</f>
        <v/>
      </c>
      <c r="AG705">
        <f t="shared" si="70"/>
        <v>0</v>
      </c>
      <c r="AJ705">
        <f t="shared" si="71"/>
        <v>0</v>
      </c>
      <c r="AN705" t="b">
        <f t="shared" si="72"/>
        <v>0</v>
      </c>
      <c r="AO705" t="str">
        <f t="shared" si="73"/>
        <v/>
      </c>
      <c r="AP705" t="b">
        <f t="shared" si="74"/>
        <v>0</v>
      </c>
      <c r="AQ705" t="str">
        <f t="shared" si="75"/>
        <v/>
      </c>
      <c r="AR705" t="b">
        <f t="shared" si="76"/>
        <v>0</v>
      </c>
    </row>
    <row r="706" spans="3:44">
      <c r="C706" s="300" t="s">
        <v>1159</v>
      </c>
      <c r="D706" s="301"/>
      <c r="E706" s="307"/>
      <c r="F706" s="392"/>
      <c r="G706" s="308"/>
      <c r="H706" s="296"/>
      <c r="I706" s="296"/>
      <c r="J706" s="296"/>
      <c r="K706" s="296"/>
      <c r="L706" s="296"/>
      <c r="M706" s="296"/>
      <c r="N706" s="300" t="str">
        <f>IF(P706="","",INDEX(Aux_loc!B:D,MATCH(P706,Aux_loc!D:D,0),2))</f>
        <v/>
      </c>
      <c r="O706" s="301"/>
      <c r="P706" s="297"/>
      <c r="Q706" s="297"/>
      <c r="R706" s="297"/>
      <c r="S706" s="297"/>
      <c r="T706" s="297"/>
      <c r="U706" s="297"/>
      <c r="V706" s="183"/>
      <c r="W706" s="183"/>
      <c r="X706" s="183"/>
      <c r="Y706" s="183"/>
      <c r="Z706" s="183"/>
      <c r="AA706" s="183"/>
      <c r="AB706" s="183"/>
      <c r="AC706" s="183"/>
      <c r="AD706" s="183"/>
      <c r="AE706" s="397" t="str">
        <f>IF(P706="","",INDEX(Aux_loc!D:E,MATCH(P706,Aux_loc!D:D,0),2))</f>
        <v/>
      </c>
      <c r="AG706">
        <f t="shared" si="70"/>
        <v>0</v>
      </c>
      <c r="AJ706">
        <f t="shared" si="71"/>
        <v>0</v>
      </c>
      <c r="AN706" t="b">
        <f t="shared" si="72"/>
        <v>0</v>
      </c>
      <c r="AO706" t="str">
        <f t="shared" si="73"/>
        <v/>
      </c>
      <c r="AP706" t="b">
        <f t="shared" si="74"/>
        <v>0</v>
      </c>
      <c r="AQ706" t="str">
        <f t="shared" si="75"/>
        <v/>
      </c>
      <c r="AR706" t="b">
        <f t="shared" si="76"/>
        <v>0</v>
      </c>
    </row>
    <row r="707" spans="3:44">
      <c r="C707" s="300" t="s">
        <v>1160</v>
      </c>
      <c r="D707" s="301"/>
      <c r="E707" s="307"/>
      <c r="F707" s="392"/>
      <c r="G707" s="308"/>
      <c r="H707" s="296"/>
      <c r="I707" s="296"/>
      <c r="J707" s="296"/>
      <c r="K707" s="296"/>
      <c r="L707" s="296"/>
      <c r="M707" s="296"/>
      <c r="N707" s="300" t="str">
        <f>IF(P707="","",INDEX(Aux_loc!B:D,MATCH(P707,Aux_loc!D:D,0),2))</f>
        <v/>
      </c>
      <c r="O707" s="301"/>
      <c r="P707" s="297"/>
      <c r="Q707" s="297"/>
      <c r="R707" s="297"/>
      <c r="S707" s="297"/>
      <c r="T707" s="297"/>
      <c r="U707" s="297"/>
      <c r="V707" s="183"/>
      <c r="W707" s="183"/>
      <c r="X707" s="183"/>
      <c r="Y707" s="183"/>
      <c r="Z707" s="183"/>
      <c r="AA707" s="183"/>
      <c r="AB707" s="183"/>
      <c r="AC707" s="183"/>
      <c r="AD707" s="183"/>
      <c r="AE707" s="397" t="str">
        <f>IF(P707="","",INDEX(Aux_loc!D:E,MATCH(P707,Aux_loc!D:D,0),2))</f>
        <v/>
      </c>
      <c r="AG707">
        <f t="shared" si="70"/>
        <v>0</v>
      </c>
      <c r="AJ707">
        <f t="shared" si="71"/>
        <v>0</v>
      </c>
      <c r="AN707" t="b">
        <f t="shared" si="72"/>
        <v>0</v>
      </c>
      <c r="AO707" t="str">
        <f t="shared" si="73"/>
        <v/>
      </c>
      <c r="AP707" t="b">
        <f t="shared" si="74"/>
        <v>0</v>
      </c>
      <c r="AQ707" t="str">
        <f t="shared" si="75"/>
        <v/>
      </c>
      <c r="AR707" t="b">
        <f t="shared" si="76"/>
        <v>0</v>
      </c>
    </row>
    <row r="708" spans="3:44">
      <c r="C708" s="300" t="s">
        <v>1161</v>
      </c>
      <c r="D708" s="301"/>
      <c r="E708" s="307"/>
      <c r="F708" s="392"/>
      <c r="G708" s="308"/>
      <c r="H708" s="296"/>
      <c r="I708" s="296"/>
      <c r="J708" s="296"/>
      <c r="K708" s="296"/>
      <c r="L708" s="296"/>
      <c r="M708" s="296"/>
      <c r="N708" s="300" t="str">
        <f>IF(P708="","",INDEX(Aux_loc!B:D,MATCH(P708,Aux_loc!D:D,0),2))</f>
        <v/>
      </c>
      <c r="O708" s="301"/>
      <c r="P708" s="297"/>
      <c r="Q708" s="297"/>
      <c r="R708" s="297"/>
      <c r="S708" s="297"/>
      <c r="T708" s="297"/>
      <c r="U708" s="297"/>
      <c r="V708" s="183"/>
      <c r="W708" s="183"/>
      <c r="X708" s="183"/>
      <c r="Y708" s="183"/>
      <c r="Z708" s="183"/>
      <c r="AA708" s="183"/>
      <c r="AB708" s="183"/>
      <c r="AC708" s="183"/>
      <c r="AD708" s="183"/>
      <c r="AE708" s="397" t="str">
        <f>IF(P708="","",INDEX(Aux_loc!D:E,MATCH(P708,Aux_loc!D:D,0),2))</f>
        <v/>
      </c>
      <c r="AG708">
        <f t="shared" si="70"/>
        <v>0</v>
      </c>
      <c r="AJ708">
        <f t="shared" si="71"/>
        <v>0</v>
      </c>
      <c r="AN708" t="b">
        <f t="shared" si="72"/>
        <v>0</v>
      </c>
      <c r="AO708" t="str">
        <f t="shared" si="73"/>
        <v/>
      </c>
      <c r="AP708" t="b">
        <f t="shared" si="74"/>
        <v>0</v>
      </c>
      <c r="AQ708" t="str">
        <f t="shared" si="75"/>
        <v/>
      </c>
      <c r="AR708" t="b">
        <f t="shared" si="76"/>
        <v>0</v>
      </c>
    </row>
    <row r="709" spans="3:44">
      <c r="C709" s="300" t="s">
        <v>1162</v>
      </c>
      <c r="D709" s="301"/>
      <c r="E709" s="307"/>
      <c r="F709" s="392"/>
      <c r="G709" s="308"/>
      <c r="H709" s="296"/>
      <c r="I709" s="296"/>
      <c r="J709" s="296"/>
      <c r="K709" s="296"/>
      <c r="L709" s="296"/>
      <c r="M709" s="296"/>
      <c r="N709" s="300" t="str">
        <f>IF(P709="","",INDEX(Aux_loc!B:D,MATCH(P709,Aux_loc!D:D,0),2))</f>
        <v/>
      </c>
      <c r="O709" s="301"/>
      <c r="P709" s="297"/>
      <c r="Q709" s="297"/>
      <c r="R709" s="297"/>
      <c r="S709" s="297"/>
      <c r="T709" s="297"/>
      <c r="U709" s="297"/>
      <c r="V709" s="183"/>
      <c r="W709" s="183"/>
      <c r="X709" s="183"/>
      <c r="Y709" s="183"/>
      <c r="Z709" s="183"/>
      <c r="AA709" s="183"/>
      <c r="AB709" s="183"/>
      <c r="AC709" s="183"/>
      <c r="AD709" s="183"/>
      <c r="AE709" s="397" t="str">
        <f>IF(P709="","",INDEX(Aux_loc!D:E,MATCH(P709,Aux_loc!D:D,0),2))</f>
        <v/>
      </c>
      <c r="AG709">
        <f t="shared" si="70"/>
        <v>0</v>
      </c>
      <c r="AJ709">
        <f t="shared" si="71"/>
        <v>0</v>
      </c>
      <c r="AN709" t="b">
        <f t="shared" si="72"/>
        <v>0</v>
      </c>
      <c r="AO709" t="str">
        <f t="shared" si="73"/>
        <v/>
      </c>
      <c r="AP709" t="b">
        <f t="shared" si="74"/>
        <v>0</v>
      </c>
      <c r="AQ709" t="str">
        <f t="shared" si="75"/>
        <v/>
      </c>
      <c r="AR709" t="b">
        <f t="shared" si="76"/>
        <v>0</v>
      </c>
    </row>
    <row r="710" spans="3:44">
      <c r="C710" s="300" t="s">
        <v>1163</v>
      </c>
      <c r="D710" s="301"/>
      <c r="E710" s="307"/>
      <c r="F710" s="392"/>
      <c r="G710" s="308"/>
      <c r="H710" s="296"/>
      <c r="I710" s="296"/>
      <c r="J710" s="296"/>
      <c r="K710" s="296"/>
      <c r="L710" s="296"/>
      <c r="M710" s="296"/>
      <c r="N710" s="300" t="str">
        <f>IF(P710="","",INDEX(Aux_loc!B:D,MATCH(P710,Aux_loc!D:D,0),2))</f>
        <v/>
      </c>
      <c r="O710" s="301"/>
      <c r="P710" s="297"/>
      <c r="Q710" s="297"/>
      <c r="R710" s="297"/>
      <c r="S710" s="297"/>
      <c r="T710" s="297"/>
      <c r="U710" s="297"/>
      <c r="V710" s="183"/>
      <c r="W710" s="183"/>
      <c r="X710" s="183"/>
      <c r="Y710" s="183"/>
      <c r="Z710" s="183"/>
      <c r="AA710" s="183"/>
      <c r="AB710" s="183"/>
      <c r="AC710" s="183"/>
      <c r="AD710" s="183"/>
      <c r="AE710" s="397" t="str">
        <f>IF(P710="","",INDEX(Aux_loc!D:E,MATCH(P710,Aux_loc!D:D,0),2))</f>
        <v/>
      </c>
      <c r="AG710">
        <f t="shared" si="70"/>
        <v>0</v>
      </c>
      <c r="AJ710">
        <f t="shared" si="71"/>
        <v>0</v>
      </c>
      <c r="AN710" t="b">
        <f t="shared" si="72"/>
        <v>0</v>
      </c>
      <c r="AO710" t="str">
        <f t="shared" si="73"/>
        <v/>
      </c>
      <c r="AP710" t="b">
        <f t="shared" si="74"/>
        <v>0</v>
      </c>
      <c r="AQ710" t="str">
        <f t="shared" si="75"/>
        <v/>
      </c>
      <c r="AR710" t="b">
        <f t="shared" si="76"/>
        <v>0</v>
      </c>
    </row>
    <row r="711" spans="3:44">
      <c r="C711" s="300" t="s">
        <v>1164</v>
      </c>
      <c r="D711" s="301"/>
      <c r="E711" s="307"/>
      <c r="F711" s="392"/>
      <c r="G711" s="308"/>
      <c r="H711" s="296"/>
      <c r="I711" s="296"/>
      <c r="J711" s="296"/>
      <c r="K711" s="296"/>
      <c r="L711" s="296"/>
      <c r="M711" s="296"/>
      <c r="N711" s="300" t="str">
        <f>IF(P711="","",INDEX(Aux_loc!B:D,MATCH(P711,Aux_loc!D:D,0),2))</f>
        <v/>
      </c>
      <c r="O711" s="301"/>
      <c r="P711" s="297"/>
      <c r="Q711" s="297"/>
      <c r="R711" s="297"/>
      <c r="S711" s="297"/>
      <c r="T711" s="297"/>
      <c r="U711" s="297"/>
      <c r="V711" s="183"/>
      <c r="W711" s="183"/>
      <c r="X711" s="183"/>
      <c r="Y711" s="183"/>
      <c r="Z711" s="183"/>
      <c r="AA711" s="183"/>
      <c r="AB711" s="183"/>
      <c r="AC711" s="183"/>
      <c r="AD711" s="183"/>
      <c r="AE711" s="397" t="str">
        <f>IF(P711="","",INDEX(Aux_loc!D:E,MATCH(P711,Aux_loc!D:D,0),2))</f>
        <v/>
      </c>
      <c r="AG711">
        <f t="shared" si="70"/>
        <v>0</v>
      </c>
      <c r="AJ711">
        <f t="shared" si="71"/>
        <v>0</v>
      </c>
      <c r="AN711" t="b">
        <f t="shared" si="72"/>
        <v>0</v>
      </c>
      <c r="AO711" t="str">
        <f t="shared" si="73"/>
        <v/>
      </c>
      <c r="AP711" t="b">
        <f t="shared" si="74"/>
        <v>0</v>
      </c>
      <c r="AQ711" t="str">
        <f t="shared" si="75"/>
        <v/>
      </c>
      <c r="AR711" t="b">
        <f t="shared" si="76"/>
        <v>0</v>
      </c>
    </row>
    <row r="712" spans="3:44">
      <c r="C712" s="300" t="s">
        <v>1165</v>
      </c>
      <c r="D712" s="301"/>
      <c r="E712" s="307"/>
      <c r="F712" s="392"/>
      <c r="G712" s="308"/>
      <c r="H712" s="296"/>
      <c r="I712" s="296"/>
      <c r="J712" s="296"/>
      <c r="K712" s="296"/>
      <c r="L712" s="296"/>
      <c r="M712" s="296"/>
      <c r="N712" s="300" t="str">
        <f>IF(P712="","",INDEX(Aux_loc!B:D,MATCH(P712,Aux_loc!D:D,0),2))</f>
        <v/>
      </c>
      <c r="O712" s="301"/>
      <c r="P712" s="297"/>
      <c r="Q712" s="297"/>
      <c r="R712" s="297"/>
      <c r="S712" s="297"/>
      <c r="T712" s="297"/>
      <c r="U712" s="297"/>
      <c r="V712" s="183"/>
      <c r="W712" s="183"/>
      <c r="X712" s="183"/>
      <c r="Y712" s="183"/>
      <c r="Z712" s="183"/>
      <c r="AA712" s="183"/>
      <c r="AB712" s="183"/>
      <c r="AC712" s="183"/>
      <c r="AD712" s="183"/>
      <c r="AE712" s="397" t="str">
        <f>IF(P712="","",INDEX(Aux_loc!D:E,MATCH(P712,Aux_loc!D:D,0),2))</f>
        <v/>
      </c>
      <c r="AG712">
        <f t="shared" si="70"/>
        <v>0</v>
      </c>
      <c r="AJ712">
        <f t="shared" si="71"/>
        <v>0</v>
      </c>
      <c r="AN712" t="b">
        <f t="shared" si="72"/>
        <v>0</v>
      </c>
      <c r="AO712" t="str">
        <f t="shared" si="73"/>
        <v/>
      </c>
      <c r="AP712" t="b">
        <f t="shared" si="74"/>
        <v>0</v>
      </c>
      <c r="AQ712" t="str">
        <f t="shared" si="75"/>
        <v/>
      </c>
      <c r="AR712" t="b">
        <f t="shared" si="76"/>
        <v>0</v>
      </c>
    </row>
    <row r="713" spans="3:44">
      <c r="C713" s="300" t="s">
        <v>1166</v>
      </c>
      <c r="D713" s="301"/>
      <c r="E713" s="307"/>
      <c r="F713" s="392"/>
      <c r="G713" s="308"/>
      <c r="H713" s="296"/>
      <c r="I713" s="296"/>
      <c r="J713" s="296"/>
      <c r="K713" s="296"/>
      <c r="L713" s="296"/>
      <c r="M713" s="296"/>
      <c r="N713" s="300" t="str">
        <f>IF(P713="","",INDEX(Aux_loc!B:D,MATCH(P713,Aux_loc!D:D,0),2))</f>
        <v/>
      </c>
      <c r="O713" s="301"/>
      <c r="P713" s="297"/>
      <c r="Q713" s="297"/>
      <c r="R713" s="297"/>
      <c r="S713" s="297"/>
      <c r="T713" s="297"/>
      <c r="U713" s="297"/>
      <c r="V713" s="183"/>
      <c r="W713" s="183"/>
      <c r="X713" s="183"/>
      <c r="Y713" s="183"/>
      <c r="Z713" s="183"/>
      <c r="AA713" s="183"/>
      <c r="AB713" s="183"/>
      <c r="AC713" s="183"/>
      <c r="AD713" s="183"/>
      <c r="AE713" s="397" t="str">
        <f>IF(P713="","",INDEX(Aux_loc!D:E,MATCH(P713,Aux_loc!D:D,0),2))</f>
        <v/>
      </c>
      <c r="AG713">
        <f t="shared" si="70"/>
        <v>0</v>
      </c>
      <c r="AJ713">
        <f t="shared" si="71"/>
        <v>0</v>
      </c>
      <c r="AN713" t="b">
        <f t="shared" si="72"/>
        <v>0</v>
      </c>
      <c r="AO713" t="str">
        <f t="shared" si="73"/>
        <v/>
      </c>
      <c r="AP713" t="b">
        <f t="shared" si="74"/>
        <v>0</v>
      </c>
      <c r="AQ713" t="str">
        <f t="shared" si="75"/>
        <v/>
      </c>
      <c r="AR713" t="b">
        <f t="shared" si="76"/>
        <v>0</v>
      </c>
    </row>
    <row r="714" spans="3:44">
      <c r="C714" s="300" t="s">
        <v>1167</v>
      </c>
      <c r="D714" s="301"/>
      <c r="E714" s="307"/>
      <c r="F714" s="392"/>
      <c r="G714" s="308"/>
      <c r="H714" s="296"/>
      <c r="I714" s="296"/>
      <c r="J714" s="296"/>
      <c r="K714" s="296"/>
      <c r="L714" s="296"/>
      <c r="M714" s="296"/>
      <c r="N714" s="300" t="str">
        <f>IF(P714="","",INDEX(Aux_loc!B:D,MATCH(P714,Aux_loc!D:D,0),2))</f>
        <v/>
      </c>
      <c r="O714" s="301"/>
      <c r="P714" s="297"/>
      <c r="Q714" s="297"/>
      <c r="R714" s="297"/>
      <c r="S714" s="297"/>
      <c r="T714" s="297"/>
      <c r="U714" s="297"/>
      <c r="V714" s="183"/>
      <c r="W714" s="183"/>
      <c r="X714" s="183"/>
      <c r="Y714" s="183"/>
      <c r="Z714" s="183"/>
      <c r="AA714" s="183"/>
      <c r="AB714" s="183"/>
      <c r="AC714" s="183"/>
      <c r="AD714" s="183"/>
      <c r="AE714" s="397" t="str">
        <f>IF(P714="","",INDEX(Aux_loc!D:E,MATCH(P714,Aux_loc!D:D,0),2))</f>
        <v/>
      </c>
      <c r="AG714">
        <f t="shared" si="70"/>
        <v>0</v>
      </c>
      <c r="AJ714">
        <f t="shared" si="71"/>
        <v>0</v>
      </c>
      <c r="AN714" t="b">
        <f t="shared" si="72"/>
        <v>0</v>
      </c>
      <c r="AO714" t="str">
        <f t="shared" si="73"/>
        <v/>
      </c>
      <c r="AP714" t="b">
        <f t="shared" si="74"/>
        <v>0</v>
      </c>
      <c r="AQ714" t="str">
        <f t="shared" si="75"/>
        <v/>
      </c>
      <c r="AR714" t="b">
        <f t="shared" si="76"/>
        <v>0</v>
      </c>
    </row>
    <row r="715" spans="3:44">
      <c r="C715" s="300" t="s">
        <v>1168</v>
      </c>
      <c r="D715" s="301"/>
      <c r="E715" s="307"/>
      <c r="F715" s="392"/>
      <c r="G715" s="308"/>
      <c r="H715" s="296"/>
      <c r="I715" s="296"/>
      <c r="J715" s="296"/>
      <c r="K715" s="296"/>
      <c r="L715" s="296"/>
      <c r="M715" s="296"/>
      <c r="N715" s="300" t="str">
        <f>IF(P715="","",INDEX(Aux_loc!B:D,MATCH(P715,Aux_loc!D:D,0),2))</f>
        <v/>
      </c>
      <c r="O715" s="301"/>
      <c r="P715" s="297"/>
      <c r="Q715" s="297"/>
      <c r="R715" s="297"/>
      <c r="S715" s="297"/>
      <c r="T715" s="297"/>
      <c r="U715" s="297"/>
      <c r="V715" s="183"/>
      <c r="W715" s="183"/>
      <c r="X715" s="183"/>
      <c r="Y715" s="183"/>
      <c r="Z715" s="183"/>
      <c r="AA715" s="183"/>
      <c r="AB715" s="183"/>
      <c r="AC715" s="183"/>
      <c r="AD715" s="183"/>
      <c r="AE715" s="397" t="str">
        <f>IF(P715="","",INDEX(Aux_loc!D:E,MATCH(P715,Aux_loc!D:D,0),2))</f>
        <v/>
      </c>
      <c r="AG715">
        <f t="shared" si="70"/>
        <v>0</v>
      </c>
      <c r="AJ715">
        <f t="shared" si="71"/>
        <v>0</v>
      </c>
      <c r="AN715" t="b">
        <f t="shared" si="72"/>
        <v>0</v>
      </c>
      <c r="AO715" t="str">
        <f t="shared" si="73"/>
        <v/>
      </c>
      <c r="AP715" t="b">
        <f t="shared" si="74"/>
        <v>0</v>
      </c>
      <c r="AQ715" t="str">
        <f t="shared" si="75"/>
        <v/>
      </c>
      <c r="AR715" t="b">
        <f t="shared" si="76"/>
        <v>0</v>
      </c>
    </row>
    <row r="716" spans="3:44">
      <c r="C716" s="300" t="s">
        <v>1169</v>
      </c>
      <c r="D716" s="301"/>
      <c r="E716" s="307"/>
      <c r="F716" s="392"/>
      <c r="G716" s="308"/>
      <c r="H716" s="296"/>
      <c r="I716" s="296"/>
      <c r="J716" s="296"/>
      <c r="K716" s="296"/>
      <c r="L716" s="296"/>
      <c r="M716" s="296"/>
      <c r="N716" s="300" t="str">
        <f>IF(P716="","",INDEX(Aux_loc!B:D,MATCH(P716,Aux_loc!D:D,0),2))</f>
        <v/>
      </c>
      <c r="O716" s="301"/>
      <c r="P716" s="297"/>
      <c r="Q716" s="297"/>
      <c r="R716" s="297"/>
      <c r="S716" s="297"/>
      <c r="T716" s="297"/>
      <c r="U716" s="297"/>
      <c r="V716" s="183"/>
      <c r="W716" s="183"/>
      <c r="X716" s="183"/>
      <c r="Y716" s="183"/>
      <c r="Z716" s="183"/>
      <c r="AA716" s="183"/>
      <c r="AB716" s="183"/>
      <c r="AC716" s="183"/>
      <c r="AD716" s="183"/>
      <c r="AE716" s="397" t="str">
        <f>IF(P716="","",INDEX(Aux_loc!D:E,MATCH(P716,Aux_loc!D:D,0),2))</f>
        <v/>
      </c>
      <c r="AG716">
        <f t="shared" si="70"/>
        <v>0</v>
      </c>
      <c r="AJ716">
        <f t="shared" si="71"/>
        <v>0</v>
      </c>
      <c r="AN716" t="b">
        <f t="shared" si="72"/>
        <v>0</v>
      </c>
      <c r="AO716" t="str">
        <f t="shared" si="73"/>
        <v/>
      </c>
      <c r="AP716" t="b">
        <f t="shared" si="74"/>
        <v>0</v>
      </c>
      <c r="AQ716" t="str">
        <f t="shared" si="75"/>
        <v/>
      </c>
      <c r="AR716" t="b">
        <f t="shared" si="76"/>
        <v>0</v>
      </c>
    </row>
    <row r="717" spans="3:44">
      <c r="C717" s="300" t="s">
        <v>1170</v>
      </c>
      <c r="D717" s="301"/>
      <c r="E717" s="307"/>
      <c r="F717" s="392"/>
      <c r="G717" s="308"/>
      <c r="H717" s="296"/>
      <c r="I717" s="296"/>
      <c r="J717" s="296"/>
      <c r="K717" s="296"/>
      <c r="L717" s="296"/>
      <c r="M717" s="296"/>
      <c r="N717" s="300" t="str">
        <f>IF(P717="","",INDEX(Aux_loc!B:D,MATCH(P717,Aux_loc!D:D,0),2))</f>
        <v/>
      </c>
      <c r="O717" s="301"/>
      <c r="P717" s="297"/>
      <c r="Q717" s="297"/>
      <c r="R717" s="297"/>
      <c r="S717" s="297"/>
      <c r="T717" s="297"/>
      <c r="U717" s="297"/>
      <c r="V717" s="183"/>
      <c r="W717" s="183"/>
      <c r="X717" s="183"/>
      <c r="Y717" s="183"/>
      <c r="Z717" s="183"/>
      <c r="AA717" s="183"/>
      <c r="AB717" s="183"/>
      <c r="AC717" s="183"/>
      <c r="AD717" s="183"/>
      <c r="AE717" s="397" t="str">
        <f>IF(P717="","",INDEX(Aux_loc!D:E,MATCH(P717,Aux_loc!D:D,0),2))</f>
        <v/>
      </c>
      <c r="AG717">
        <f t="shared" si="70"/>
        <v>0</v>
      </c>
      <c r="AJ717">
        <f t="shared" si="71"/>
        <v>0</v>
      </c>
      <c r="AN717" t="b">
        <f t="shared" si="72"/>
        <v>0</v>
      </c>
      <c r="AO717" t="str">
        <f t="shared" si="73"/>
        <v/>
      </c>
      <c r="AP717" t="b">
        <f t="shared" si="74"/>
        <v>0</v>
      </c>
      <c r="AQ717" t="str">
        <f t="shared" si="75"/>
        <v/>
      </c>
      <c r="AR717" t="b">
        <f t="shared" si="76"/>
        <v>0</v>
      </c>
    </row>
    <row r="718" spans="3:44">
      <c r="C718" s="300" t="s">
        <v>1171</v>
      </c>
      <c r="D718" s="301"/>
      <c r="E718" s="307"/>
      <c r="F718" s="392"/>
      <c r="G718" s="308"/>
      <c r="H718" s="296"/>
      <c r="I718" s="296"/>
      <c r="J718" s="296"/>
      <c r="K718" s="296"/>
      <c r="L718" s="296"/>
      <c r="M718" s="296"/>
      <c r="N718" s="300" t="str">
        <f>IF(P718="","",INDEX(Aux_loc!B:D,MATCH(P718,Aux_loc!D:D,0),2))</f>
        <v/>
      </c>
      <c r="O718" s="301"/>
      <c r="P718" s="297"/>
      <c r="Q718" s="297"/>
      <c r="R718" s="297"/>
      <c r="S718" s="297"/>
      <c r="T718" s="297"/>
      <c r="U718" s="297"/>
      <c r="V718" s="183"/>
      <c r="W718" s="183"/>
      <c r="X718" s="183"/>
      <c r="Y718" s="183"/>
      <c r="Z718" s="183"/>
      <c r="AA718" s="183"/>
      <c r="AB718" s="183"/>
      <c r="AC718" s="183"/>
      <c r="AD718" s="183"/>
      <c r="AE718" s="397" t="str">
        <f>IF(P718="","",INDEX(Aux_loc!D:E,MATCH(P718,Aux_loc!D:D,0),2))</f>
        <v/>
      </c>
      <c r="AG718">
        <f t="shared" si="70"/>
        <v>0</v>
      </c>
      <c r="AJ718">
        <f t="shared" si="71"/>
        <v>0</v>
      </c>
      <c r="AN718" t="b">
        <f t="shared" si="72"/>
        <v>0</v>
      </c>
      <c r="AO718" t="str">
        <f t="shared" si="73"/>
        <v/>
      </c>
      <c r="AP718" t="b">
        <f t="shared" si="74"/>
        <v>0</v>
      </c>
      <c r="AQ718" t="str">
        <f t="shared" si="75"/>
        <v/>
      </c>
      <c r="AR718" t="b">
        <f t="shared" si="76"/>
        <v>0</v>
      </c>
    </row>
    <row r="719" spans="3:44">
      <c r="C719" s="300" t="s">
        <v>1172</v>
      </c>
      <c r="D719" s="301"/>
      <c r="E719" s="307"/>
      <c r="F719" s="392"/>
      <c r="G719" s="308"/>
      <c r="H719" s="296"/>
      <c r="I719" s="296"/>
      <c r="J719" s="296"/>
      <c r="K719" s="296"/>
      <c r="L719" s="296"/>
      <c r="M719" s="296"/>
      <c r="N719" s="300" t="str">
        <f>IF(P719="","",INDEX(Aux_loc!B:D,MATCH(P719,Aux_loc!D:D,0),2))</f>
        <v/>
      </c>
      <c r="O719" s="301"/>
      <c r="P719" s="297"/>
      <c r="Q719" s="297"/>
      <c r="R719" s="297"/>
      <c r="S719" s="297"/>
      <c r="T719" s="297"/>
      <c r="U719" s="297"/>
      <c r="V719" s="183"/>
      <c r="W719" s="183"/>
      <c r="X719" s="183"/>
      <c r="Y719" s="183"/>
      <c r="Z719" s="183"/>
      <c r="AA719" s="183"/>
      <c r="AB719" s="183"/>
      <c r="AC719" s="183"/>
      <c r="AD719" s="183"/>
      <c r="AE719" s="397" t="str">
        <f>IF(P719="","",INDEX(Aux_loc!D:E,MATCH(P719,Aux_loc!D:D,0),2))</f>
        <v/>
      </c>
      <c r="AG719">
        <f t="shared" si="70"/>
        <v>0</v>
      </c>
      <c r="AJ719">
        <f t="shared" si="71"/>
        <v>0</v>
      </c>
      <c r="AN719" t="b">
        <f t="shared" si="72"/>
        <v>0</v>
      </c>
      <c r="AO719" t="str">
        <f t="shared" si="73"/>
        <v/>
      </c>
      <c r="AP719" t="b">
        <f t="shared" si="74"/>
        <v>0</v>
      </c>
      <c r="AQ719" t="str">
        <f t="shared" si="75"/>
        <v/>
      </c>
      <c r="AR719" t="b">
        <f t="shared" si="76"/>
        <v>0</v>
      </c>
    </row>
    <row r="720" spans="3:44">
      <c r="C720" s="300" t="s">
        <v>1173</v>
      </c>
      <c r="D720" s="301"/>
      <c r="E720" s="307"/>
      <c r="F720" s="392"/>
      <c r="G720" s="308"/>
      <c r="H720" s="296"/>
      <c r="I720" s="296"/>
      <c r="J720" s="296"/>
      <c r="K720" s="296"/>
      <c r="L720" s="296"/>
      <c r="M720" s="296"/>
      <c r="N720" s="300" t="str">
        <f>IF(P720="","",INDEX(Aux_loc!B:D,MATCH(P720,Aux_loc!D:D,0),2))</f>
        <v/>
      </c>
      <c r="O720" s="301"/>
      <c r="P720" s="297"/>
      <c r="Q720" s="297"/>
      <c r="R720" s="297"/>
      <c r="S720" s="297"/>
      <c r="T720" s="297"/>
      <c r="U720" s="297"/>
      <c r="V720" s="183"/>
      <c r="W720" s="183"/>
      <c r="X720" s="183"/>
      <c r="Y720" s="183"/>
      <c r="Z720" s="183"/>
      <c r="AA720" s="183"/>
      <c r="AB720" s="183"/>
      <c r="AC720" s="183"/>
      <c r="AD720" s="183"/>
      <c r="AE720" s="397" t="str">
        <f>IF(P720="","",INDEX(Aux_loc!D:E,MATCH(P720,Aux_loc!D:D,0),2))</f>
        <v/>
      </c>
      <c r="AG720">
        <f t="shared" si="70"/>
        <v>0</v>
      </c>
      <c r="AJ720">
        <f t="shared" si="71"/>
        <v>0</v>
      </c>
      <c r="AN720" t="b">
        <f t="shared" si="72"/>
        <v>0</v>
      </c>
      <c r="AO720" t="str">
        <f t="shared" si="73"/>
        <v/>
      </c>
      <c r="AP720" t="b">
        <f t="shared" si="74"/>
        <v>0</v>
      </c>
      <c r="AQ720" t="str">
        <f t="shared" si="75"/>
        <v/>
      </c>
      <c r="AR720" t="b">
        <f t="shared" si="76"/>
        <v>0</v>
      </c>
    </row>
    <row r="721" spans="3:44">
      <c r="C721" s="300" t="s">
        <v>1174</v>
      </c>
      <c r="D721" s="301"/>
      <c r="E721" s="307"/>
      <c r="F721" s="392"/>
      <c r="G721" s="308"/>
      <c r="H721" s="296"/>
      <c r="I721" s="296"/>
      <c r="J721" s="296"/>
      <c r="K721" s="296"/>
      <c r="L721" s="296"/>
      <c r="M721" s="296"/>
      <c r="N721" s="300" t="str">
        <f>IF(P721="","",INDEX(Aux_loc!B:D,MATCH(P721,Aux_loc!D:D,0),2))</f>
        <v/>
      </c>
      <c r="O721" s="301"/>
      <c r="P721" s="297"/>
      <c r="Q721" s="297"/>
      <c r="R721" s="297"/>
      <c r="S721" s="297"/>
      <c r="T721" s="297"/>
      <c r="U721" s="297"/>
      <c r="V721" s="183"/>
      <c r="W721" s="183"/>
      <c r="X721" s="183"/>
      <c r="Y721" s="183"/>
      <c r="Z721" s="183"/>
      <c r="AA721" s="183"/>
      <c r="AB721" s="183"/>
      <c r="AC721" s="183"/>
      <c r="AD721" s="183"/>
      <c r="AE721" s="397" t="str">
        <f>IF(P721="","",INDEX(Aux_loc!D:E,MATCH(P721,Aux_loc!D:D,0),2))</f>
        <v/>
      </c>
      <c r="AG721">
        <f t="shared" si="70"/>
        <v>0</v>
      </c>
      <c r="AJ721">
        <f t="shared" si="71"/>
        <v>0</v>
      </c>
      <c r="AN721" t="b">
        <f t="shared" si="72"/>
        <v>0</v>
      </c>
      <c r="AO721" t="str">
        <f t="shared" si="73"/>
        <v/>
      </c>
      <c r="AP721" t="b">
        <f t="shared" si="74"/>
        <v>0</v>
      </c>
      <c r="AQ721" t="str">
        <f t="shared" si="75"/>
        <v/>
      </c>
      <c r="AR721" t="b">
        <f t="shared" si="76"/>
        <v>0</v>
      </c>
    </row>
    <row r="722" spans="3:44">
      <c r="C722" s="300" t="s">
        <v>1175</v>
      </c>
      <c r="D722" s="301"/>
      <c r="E722" s="307"/>
      <c r="F722" s="392"/>
      <c r="G722" s="308"/>
      <c r="H722" s="296"/>
      <c r="I722" s="296"/>
      <c r="J722" s="296"/>
      <c r="K722" s="296"/>
      <c r="L722" s="296"/>
      <c r="M722" s="296"/>
      <c r="N722" s="300" t="str">
        <f>IF(P722="","",INDEX(Aux_loc!B:D,MATCH(P722,Aux_loc!D:D,0),2))</f>
        <v/>
      </c>
      <c r="O722" s="301"/>
      <c r="P722" s="297"/>
      <c r="Q722" s="297"/>
      <c r="R722" s="297"/>
      <c r="S722" s="297"/>
      <c r="T722" s="297"/>
      <c r="U722" s="297"/>
      <c r="V722" s="183"/>
      <c r="W722" s="183"/>
      <c r="X722" s="183"/>
      <c r="Y722" s="183"/>
      <c r="Z722" s="183"/>
      <c r="AA722" s="183"/>
      <c r="AB722" s="183"/>
      <c r="AC722" s="183"/>
      <c r="AD722" s="183"/>
      <c r="AE722" s="397" t="str">
        <f>IF(P722="","",INDEX(Aux_loc!D:E,MATCH(P722,Aux_loc!D:D,0),2))</f>
        <v/>
      </c>
      <c r="AG722">
        <f t="shared" ref="AG722:AG785" si="77">IF(OR(AG719=AH719,L722="NS",L722="NA"),0,IF((LEN(L722)-LEN(INT(L722))-1)&gt;0,1,0))</f>
        <v>0</v>
      </c>
      <c r="AJ722">
        <f t="shared" ref="AJ722:AJ785" si="78">IF(COUNTBLANK(E722:O722)=11,0,IF(COUNTA(E722,H722,J722,L722,N722)&lt;&gt;5,1,0))+IF(COUNTBLANK(E722:O722)=11,0,IF(COUNTA(V722:AD722)&gt;=1,0,1))</f>
        <v>0</v>
      </c>
      <c r="AN722" t="b">
        <f t="shared" ref="AN722:AN785" si="79">NOT(EXACT(E722,UPPER(E722)))</f>
        <v>0</v>
      </c>
      <c r="AO722" t="str">
        <f t="shared" ref="AO722:AO785" si="80">SUBSTITUTE( SUBSTITUTE( SUBSTITUTE( SUBSTITUTE( SUBSTITUTE( SUBSTITUTE( SUBSTITUTE( SUBSTITUTE( SUBSTITUTE( SUBSTITUTE(E722, "á", "a"), "é", "e"), "í", "i"), "ó", "o"), "ú", "u"), "Á", "A"), "É", "E"), "Í", "I"), "Ó", "O"), "Ú", "U")</f>
        <v/>
      </c>
      <c r="AP722" t="b">
        <f t="shared" ref="AP722:AP785" si="81">NOT(EXACT(E722,AO722))</f>
        <v>0</v>
      </c>
      <c r="AQ722" t="str">
        <f t="shared" ref="AQ722:AQ785" si="82">SUBSTITUTE((SUBSTITUTE(SUBSTITUTE(SUBSTITUTE(E722,".",""),",",""),"(","")),")","")</f>
        <v/>
      </c>
      <c r="AR722" t="b">
        <f t="shared" ref="AR722:AR785" si="83">NOT(EXACT(E722,AQ722))</f>
        <v>0</v>
      </c>
    </row>
    <row r="723" spans="3:44">
      <c r="C723" s="300" t="s">
        <v>1176</v>
      </c>
      <c r="D723" s="301"/>
      <c r="E723" s="307"/>
      <c r="F723" s="392"/>
      <c r="G723" s="308"/>
      <c r="H723" s="296"/>
      <c r="I723" s="296"/>
      <c r="J723" s="296"/>
      <c r="K723" s="296"/>
      <c r="L723" s="296"/>
      <c r="M723" s="296"/>
      <c r="N723" s="300" t="str">
        <f>IF(P723="","",INDEX(Aux_loc!B:D,MATCH(P723,Aux_loc!D:D,0),2))</f>
        <v/>
      </c>
      <c r="O723" s="301"/>
      <c r="P723" s="297"/>
      <c r="Q723" s="297"/>
      <c r="R723" s="297"/>
      <c r="S723" s="297"/>
      <c r="T723" s="297"/>
      <c r="U723" s="297"/>
      <c r="V723" s="183"/>
      <c r="W723" s="183"/>
      <c r="X723" s="183"/>
      <c r="Y723" s="183"/>
      <c r="Z723" s="183"/>
      <c r="AA723" s="183"/>
      <c r="AB723" s="183"/>
      <c r="AC723" s="183"/>
      <c r="AD723" s="183"/>
      <c r="AE723" s="397" t="str">
        <f>IF(P723="","",INDEX(Aux_loc!D:E,MATCH(P723,Aux_loc!D:D,0),2))</f>
        <v/>
      </c>
      <c r="AG723">
        <f t="shared" si="77"/>
        <v>0</v>
      </c>
      <c r="AJ723">
        <f t="shared" si="78"/>
        <v>0</v>
      </c>
      <c r="AN723" t="b">
        <f t="shared" si="79"/>
        <v>0</v>
      </c>
      <c r="AO723" t="str">
        <f t="shared" si="80"/>
        <v/>
      </c>
      <c r="AP723" t="b">
        <f t="shared" si="81"/>
        <v>0</v>
      </c>
      <c r="AQ723" t="str">
        <f t="shared" si="82"/>
        <v/>
      </c>
      <c r="AR723" t="b">
        <f t="shared" si="83"/>
        <v>0</v>
      </c>
    </row>
    <row r="724" spans="3:44">
      <c r="C724" s="300" t="s">
        <v>1177</v>
      </c>
      <c r="D724" s="301"/>
      <c r="E724" s="307"/>
      <c r="F724" s="392"/>
      <c r="G724" s="308"/>
      <c r="H724" s="296"/>
      <c r="I724" s="296"/>
      <c r="J724" s="296"/>
      <c r="K724" s="296"/>
      <c r="L724" s="296"/>
      <c r="M724" s="296"/>
      <c r="N724" s="300" t="str">
        <f>IF(P724="","",INDEX(Aux_loc!B:D,MATCH(P724,Aux_loc!D:D,0),2))</f>
        <v/>
      </c>
      <c r="O724" s="301"/>
      <c r="P724" s="297"/>
      <c r="Q724" s="297"/>
      <c r="R724" s="297"/>
      <c r="S724" s="297"/>
      <c r="T724" s="297"/>
      <c r="U724" s="297"/>
      <c r="V724" s="183"/>
      <c r="W724" s="183"/>
      <c r="X724" s="183"/>
      <c r="Y724" s="183"/>
      <c r="Z724" s="183"/>
      <c r="AA724" s="183"/>
      <c r="AB724" s="183"/>
      <c r="AC724" s="183"/>
      <c r="AD724" s="183"/>
      <c r="AE724" s="397" t="str">
        <f>IF(P724="","",INDEX(Aux_loc!D:E,MATCH(P724,Aux_loc!D:D,0),2))</f>
        <v/>
      </c>
      <c r="AG724">
        <f t="shared" si="77"/>
        <v>0</v>
      </c>
      <c r="AJ724">
        <f t="shared" si="78"/>
        <v>0</v>
      </c>
      <c r="AN724" t="b">
        <f t="shared" si="79"/>
        <v>0</v>
      </c>
      <c r="AO724" t="str">
        <f t="shared" si="80"/>
        <v/>
      </c>
      <c r="AP724" t="b">
        <f t="shared" si="81"/>
        <v>0</v>
      </c>
      <c r="AQ724" t="str">
        <f t="shared" si="82"/>
        <v/>
      </c>
      <c r="AR724" t="b">
        <f t="shared" si="83"/>
        <v>0</v>
      </c>
    </row>
    <row r="725" spans="3:44">
      <c r="C725" s="300" t="s">
        <v>1178</v>
      </c>
      <c r="D725" s="301"/>
      <c r="E725" s="307"/>
      <c r="F725" s="392"/>
      <c r="G725" s="308"/>
      <c r="H725" s="296"/>
      <c r="I725" s="296"/>
      <c r="J725" s="296"/>
      <c r="K725" s="296"/>
      <c r="L725" s="296"/>
      <c r="M725" s="296"/>
      <c r="N725" s="300" t="str">
        <f>IF(P725="","",INDEX(Aux_loc!B:D,MATCH(P725,Aux_loc!D:D,0),2))</f>
        <v/>
      </c>
      <c r="O725" s="301"/>
      <c r="P725" s="297"/>
      <c r="Q725" s="297"/>
      <c r="R725" s="297"/>
      <c r="S725" s="297"/>
      <c r="T725" s="297"/>
      <c r="U725" s="297"/>
      <c r="V725" s="183"/>
      <c r="W725" s="183"/>
      <c r="X725" s="183"/>
      <c r="Y725" s="183"/>
      <c r="Z725" s="183"/>
      <c r="AA725" s="183"/>
      <c r="AB725" s="183"/>
      <c r="AC725" s="183"/>
      <c r="AD725" s="183"/>
      <c r="AE725" s="397" t="str">
        <f>IF(P725="","",INDEX(Aux_loc!D:E,MATCH(P725,Aux_loc!D:D,0),2))</f>
        <v/>
      </c>
      <c r="AG725">
        <f t="shared" si="77"/>
        <v>0</v>
      </c>
      <c r="AJ725">
        <f t="shared" si="78"/>
        <v>0</v>
      </c>
      <c r="AN725" t="b">
        <f t="shared" si="79"/>
        <v>0</v>
      </c>
      <c r="AO725" t="str">
        <f t="shared" si="80"/>
        <v/>
      </c>
      <c r="AP725" t="b">
        <f t="shared" si="81"/>
        <v>0</v>
      </c>
      <c r="AQ725" t="str">
        <f t="shared" si="82"/>
        <v/>
      </c>
      <c r="AR725" t="b">
        <f t="shared" si="83"/>
        <v>0</v>
      </c>
    </row>
    <row r="726" spans="3:44">
      <c r="C726" s="300" t="s">
        <v>1179</v>
      </c>
      <c r="D726" s="301"/>
      <c r="E726" s="307"/>
      <c r="F726" s="392"/>
      <c r="G726" s="308"/>
      <c r="H726" s="296"/>
      <c r="I726" s="296"/>
      <c r="J726" s="296"/>
      <c r="K726" s="296"/>
      <c r="L726" s="296"/>
      <c r="M726" s="296"/>
      <c r="N726" s="300" t="str">
        <f>IF(P726="","",INDEX(Aux_loc!B:D,MATCH(P726,Aux_loc!D:D,0),2))</f>
        <v/>
      </c>
      <c r="O726" s="301"/>
      <c r="P726" s="297"/>
      <c r="Q726" s="297"/>
      <c r="R726" s="297"/>
      <c r="S726" s="297"/>
      <c r="T726" s="297"/>
      <c r="U726" s="297"/>
      <c r="V726" s="183"/>
      <c r="W726" s="183"/>
      <c r="X726" s="183"/>
      <c r="Y726" s="183"/>
      <c r="Z726" s="183"/>
      <c r="AA726" s="183"/>
      <c r="AB726" s="183"/>
      <c r="AC726" s="183"/>
      <c r="AD726" s="183"/>
      <c r="AE726" s="397" t="str">
        <f>IF(P726="","",INDEX(Aux_loc!D:E,MATCH(P726,Aux_loc!D:D,0),2))</f>
        <v/>
      </c>
      <c r="AG726">
        <f t="shared" si="77"/>
        <v>0</v>
      </c>
      <c r="AJ726">
        <f t="shared" si="78"/>
        <v>0</v>
      </c>
      <c r="AN726" t="b">
        <f t="shared" si="79"/>
        <v>0</v>
      </c>
      <c r="AO726" t="str">
        <f t="shared" si="80"/>
        <v/>
      </c>
      <c r="AP726" t="b">
        <f t="shared" si="81"/>
        <v>0</v>
      </c>
      <c r="AQ726" t="str">
        <f t="shared" si="82"/>
        <v/>
      </c>
      <c r="AR726" t="b">
        <f t="shared" si="83"/>
        <v>0</v>
      </c>
    </row>
    <row r="727" spans="3:44">
      <c r="C727" s="300" t="s">
        <v>1180</v>
      </c>
      <c r="D727" s="301"/>
      <c r="E727" s="307"/>
      <c r="F727" s="392"/>
      <c r="G727" s="308"/>
      <c r="H727" s="296"/>
      <c r="I727" s="296"/>
      <c r="J727" s="296"/>
      <c r="K727" s="296"/>
      <c r="L727" s="296"/>
      <c r="M727" s="296"/>
      <c r="N727" s="300" t="str">
        <f>IF(P727="","",INDEX(Aux_loc!B:D,MATCH(P727,Aux_loc!D:D,0),2))</f>
        <v/>
      </c>
      <c r="O727" s="301"/>
      <c r="P727" s="297"/>
      <c r="Q727" s="297"/>
      <c r="R727" s="297"/>
      <c r="S727" s="297"/>
      <c r="T727" s="297"/>
      <c r="U727" s="297"/>
      <c r="V727" s="183"/>
      <c r="W727" s="183"/>
      <c r="X727" s="183"/>
      <c r="Y727" s="183"/>
      <c r="Z727" s="183"/>
      <c r="AA727" s="183"/>
      <c r="AB727" s="183"/>
      <c r="AC727" s="183"/>
      <c r="AD727" s="183"/>
      <c r="AE727" s="397" t="str">
        <f>IF(P727="","",INDEX(Aux_loc!D:E,MATCH(P727,Aux_loc!D:D,0),2))</f>
        <v/>
      </c>
      <c r="AG727">
        <f t="shared" si="77"/>
        <v>0</v>
      </c>
      <c r="AJ727">
        <f t="shared" si="78"/>
        <v>0</v>
      </c>
      <c r="AN727" t="b">
        <f t="shared" si="79"/>
        <v>0</v>
      </c>
      <c r="AO727" t="str">
        <f t="shared" si="80"/>
        <v/>
      </c>
      <c r="AP727" t="b">
        <f t="shared" si="81"/>
        <v>0</v>
      </c>
      <c r="AQ727" t="str">
        <f t="shared" si="82"/>
        <v/>
      </c>
      <c r="AR727" t="b">
        <f t="shared" si="83"/>
        <v>0</v>
      </c>
    </row>
    <row r="728" spans="3:44">
      <c r="C728" s="300" t="s">
        <v>1181</v>
      </c>
      <c r="D728" s="301"/>
      <c r="E728" s="307"/>
      <c r="F728" s="392"/>
      <c r="G728" s="308"/>
      <c r="H728" s="296"/>
      <c r="I728" s="296"/>
      <c r="J728" s="296"/>
      <c r="K728" s="296"/>
      <c r="L728" s="296"/>
      <c r="M728" s="296"/>
      <c r="N728" s="300" t="str">
        <f>IF(P728="","",INDEX(Aux_loc!B:D,MATCH(P728,Aux_loc!D:D,0),2))</f>
        <v/>
      </c>
      <c r="O728" s="301"/>
      <c r="P728" s="297"/>
      <c r="Q728" s="297"/>
      <c r="R728" s="297"/>
      <c r="S728" s="297"/>
      <c r="T728" s="297"/>
      <c r="U728" s="297"/>
      <c r="V728" s="183"/>
      <c r="W728" s="183"/>
      <c r="X728" s="183"/>
      <c r="Y728" s="183"/>
      <c r="Z728" s="183"/>
      <c r="AA728" s="183"/>
      <c r="AB728" s="183"/>
      <c r="AC728" s="183"/>
      <c r="AD728" s="183"/>
      <c r="AE728" s="397" t="str">
        <f>IF(P728="","",INDEX(Aux_loc!D:E,MATCH(P728,Aux_loc!D:D,0),2))</f>
        <v/>
      </c>
      <c r="AG728">
        <f t="shared" si="77"/>
        <v>0</v>
      </c>
      <c r="AJ728">
        <f t="shared" si="78"/>
        <v>0</v>
      </c>
      <c r="AN728" t="b">
        <f t="shared" si="79"/>
        <v>0</v>
      </c>
      <c r="AO728" t="str">
        <f t="shared" si="80"/>
        <v/>
      </c>
      <c r="AP728" t="b">
        <f t="shared" si="81"/>
        <v>0</v>
      </c>
      <c r="AQ728" t="str">
        <f t="shared" si="82"/>
        <v/>
      </c>
      <c r="AR728" t="b">
        <f t="shared" si="83"/>
        <v>0</v>
      </c>
    </row>
    <row r="729" spans="3:44">
      <c r="C729" s="300" t="s">
        <v>1182</v>
      </c>
      <c r="D729" s="301"/>
      <c r="E729" s="307"/>
      <c r="F729" s="392"/>
      <c r="G729" s="308"/>
      <c r="H729" s="296"/>
      <c r="I729" s="296"/>
      <c r="J729" s="296"/>
      <c r="K729" s="296"/>
      <c r="L729" s="296"/>
      <c r="M729" s="296"/>
      <c r="N729" s="300" t="str">
        <f>IF(P729="","",INDEX(Aux_loc!B:D,MATCH(P729,Aux_loc!D:D,0),2))</f>
        <v/>
      </c>
      <c r="O729" s="301"/>
      <c r="P729" s="297"/>
      <c r="Q729" s="297"/>
      <c r="R729" s="297"/>
      <c r="S729" s="297"/>
      <c r="T729" s="297"/>
      <c r="U729" s="297"/>
      <c r="V729" s="183"/>
      <c r="W729" s="183"/>
      <c r="X729" s="183"/>
      <c r="Y729" s="183"/>
      <c r="Z729" s="183"/>
      <c r="AA729" s="183"/>
      <c r="AB729" s="183"/>
      <c r="AC729" s="183"/>
      <c r="AD729" s="183"/>
      <c r="AE729" s="397" t="str">
        <f>IF(P729="","",INDEX(Aux_loc!D:E,MATCH(P729,Aux_loc!D:D,0),2))</f>
        <v/>
      </c>
      <c r="AG729">
        <f t="shared" si="77"/>
        <v>0</v>
      </c>
      <c r="AJ729">
        <f t="shared" si="78"/>
        <v>0</v>
      </c>
      <c r="AN729" t="b">
        <f t="shared" si="79"/>
        <v>0</v>
      </c>
      <c r="AO729" t="str">
        <f t="shared" si="80"/>
        <v/>
      </c>
      <c r="AP729" t="b">
        <f t="shared" si="81"/>
        <v>0</v>
      </c>
      <c r="AQ729" t="str">
        <f t="shared" si="82"/>
        <v/>
      </c>
      <c r="AR729" t="b">
        <f t="shared" si="83"/>
        <v>0</v>
      </c>
    </row>
    <row r="730" spans="3:44">
      <c r="C730" s="300" t="s">
        <v>1183</v>
      </c>
      <c r="D730" s="301"/>
      <c r="E730" s="307"/>
      <c r="F730" s="392"/>
      <c r="G730" s="308"/>
      <c r="H730" s="296"/>
      <c r="I730" s="296"/>
      <c r="J730" s="296"/>
      <c r="K730" s="296"/>
      <c r="L730" s="296"/>
      <c r="M730" s="296"/>
      <c r="N730" s="300" t="str">
        <f>IF(P730="","",INDEX(Aux_loc!B:D,MATCH(P730,Aux_loc!D:D,0),2))</f>
        <v/>
      </c>
      <c r="O730" s="301"/>
      <c r="P730" s="297"/>
      <c r="Q730" s="297"/>
      <c r="R730" s="297"/>
      <c r="S730" s="297"/>
      <c r="T730" s="297"/>
      <c r="U730" s="297"/>
      <c r="V730" s="183"/>
      <c r="W730" s="183"/>
      <c r="X730" s="183"/>
      <c r="Y730" s="183"/>
      <c r="Z730" s="183"/>
      <c r="AA730" s="183"/>
      <c r="AB730" s="183"/>
      <c r="AC730" s="183"/>
      <c r="AD730" s="183"/>
      <c r="AE730" s="397" t="str">
        <f>IF(P730="","",INDEX(Aux_loc!D:E,MATCH(P730,Aux_loc!D:D,0),2))</f>
        <v/>
      </c>
      <c r="AG730">
        <f t="shared" si="77"/>
        <v>0</v>
      </c>
      <c r="AJ730">
        <f t="shared" si="78"/>
        <v>0</v>
      </c>
      <c r="AN730" t="b">
        <f t="shared" si="79"/>
        <v>0</v>
      </c>
      <c r="AO730" t="str">
        <f t="shared" si="80"/>
        <v/>
      </c>
      <c r="AP730" t="b">
        <f t="shared" si="81"/>
        <v>0</v>
      </c>
      <c r="AQ730" t="str">
        <f t="shared" si="82"/>
        <v/>
      </c>
      <c r="AR730" t="b">
        <f t="shared" si="83"/>
        <v>0</v>
      </c>
    </row>
    <row r="731" spans="3:44">
      <c r="C731" s="300" t="s">
        <v>1184</v>
      </c>
      <c r="D731" s="301"/>
      <c r="E731" s="307"/>
      <c r="F731" s="392"/>
      <c r="G731" s="308"/>
      <c r="H731" s="296"/>
      <c r="I731" s="296"/>
      <c r="J731" s="296"/>
      <c r="K731" s="296"/>
      <c r="L731" s="296"/>
      <c r="M731" s="296"/>
      <c r="N731" s="300" t="str">
        <f>IF(P731="","",INDEX(Aux_loc!B:D,MATCH(P731,Aux_loc!D:D,0),2))</f>
        <v/>
      </c>
      <c r="O731" s="301"/>
      <c r="P731" s="297"/>
      <c r="Q731" s="297"/>
      <c r="R731" s="297"/>
      <c r="S731" s="297"/>
      <c r="T731" s="297"/>
      <c r="U731" s="297"/>
      <c r="V731" s="183"/>
      <c r="W731" s="183"/>
      <c r="X731" s="183"/>
      <c r="Y731" s="183"/>
      <c r="Z731" s="183"/>
      <c r="AA731" s="183"/>
      <c r="AB731" s="183"/>
      <c r="AC731" s="183"/>
      <c r="AD731" s="183"/>
      <c r="AE731" s="397" t="str">
        <f>IF(P731="","",INDEX(Aux_loc!D:E,MATCH(P731,Aux_loc!D:D,0),2))</f>
        <v/>
      </c>
      <c r="AG731">
        <f t="shared" si="77"/>
        <v>0</v>
      </c>
      <c r="AJ731">
        <f t="shared" si="78"/>
        <v>0</v>
      </c>
      <c r="AN731" t="b">
        <f t="shared" si="79"/>
        <v>0</v>
      </c>
      <c r="AO731" t="str">
        <f t="shared" si="80"/>
        <v/>
      </c>
      <c r="AP731" t="b">
        <f t="shared" si="81"/>
        <v>0</v>
      </c>
      <c r="AQ731" t="str">
        <f t="shared" si="82"/>
        <v/>
      </c>
      <c r="AR731" t="b">
        <f t="shared" si="83"/>
        <v>0</v>
      </c>
    </row>
    <row r="732" spans="3:44">
      <c r="C732" s="300" t="s">
        <v>1185</v>
      </c>
      <c r="D732" s="301"/>
      <c r="E732" s="307"/>
      <c r="F732" s="392"/>
      <c r="G732" s="308"/>
      <c r="H732" s="296"/>
      <c r="I732" s="296"/>
      <c r="J732" s="296"/>
      <c r="K732" s="296"/>
      <c r="L732" s="296"/>
      <c r="M732" s="296"/>
      <c r="N732" s="300" t="str">
        <f>IF(P732="","",INDEX(Aux_loc!B:D,MATCH(P732,Aux_loc!D:D,0),2))</f>
        <v/>
      </c>
      <c r="O732" s="301"/>
      <c r="P732" s="297"/>
      <c r="Q732" s="297"/>
      <c r="R732" s="297"/>
      <c r="S732" s="297"/>
      <c r="T732" s="297"/>
      <c r="U732" s="297"/>
      <c r="V732" s="183"/>
      <c r="W732" s="183"/>
      <c r="X732" s="183"/>
      <c r="Y732" s="183"/>
      <c r="Z732" s="183"/>
      <c r="AA732" s="183"/>
      <c r="AB732" s="183"/>
      <c r="AC732" s="183"/>
      <c r="AD732" s="183"/>
      <c r="AE732" s="397" t="str">
        <f>IF(P732="","",INDEX(Aux_loc!D:E,MATCH(P732,Aux_loc!D:D,0),2))</f>
        <v/>
      </c>
      <c r="AG732">
        <f t="shared" si="77"/>
        <v>0</v>
      </c>
      <c r="AJ732">
        <f t="shared" si="78"/>
        <v>0</v>
      </c>
      <c r="AN732" t="b">
        <f t="shared" si="79"/>
        <v>0</v>
      </c>
      <c r="AO732" t="str">
        <f t="shared" si="80"/>
        <v/>
      </c>
      <c r="AP732" t="b">
        <f t="shared" si="81"/>
        <v>0</v>
      </c>
      <c r="AQ732" t="str">
        <f t="shared" si="82"/>
        <v/>
      </c>
      <c r="AR732" t="b">
        <f t="shared" si="83"/>
        <v>0</v>
      </c>
    </row>
    <row r="733" spans="3:44">
      <c r="C733" s="300" t="s">
        <v>1186</v>
      </c>
      <c r="D733" s="301"/>
      <c r="E733" s="307"/>
      <c r="F733" s="392"/>
      <c r="G733" s="308"/>
      <c r="H733" s="296"/>
      <c r="I733" s="296"/>
      <c r="J733" s="296"/>
      <c r="K733" s="296"/>
      <c r="L733" s="296"/>
      <c r="M733" s="296"/>
      <c r="N733" s="300" t="str">
        <f>IF(P733="","",INDEX(Aux_loc!B:D,MATCH(P733,Aux_loc!D:D,0),2))</f>
        <v/>
      </c>
      <c r="O733" s="301"/>
      <c r="P733" s="297"/>
      <c r="Q733" s="297"/>
      <c r="R733" s="297"/>
      <c r="S733" s="297"/>
      <c r="T733" s="297"/>
      <c r="U733" s="297"/>
      <c r="V733" s="183"/>
      <c r="W733" s="183"/>
      <c r="X733" s="183"/>
      <c r="Y733" s="183"/>
      <c r="Z733" s="183"/>
      <c r="AA733" s="183"/>
      <c r="AB733" s="183"/>
      <c r="AC733" s="183"/>
      <c r="AD733" s="183"/>
      <c r="AE733" s="397" t="str">
        <f>IF(P733="","",INDEX(Aux_loc!D:E,MATCH(P733,Aux_loc!D:D,0),2))</f>
        <v/>
      </c>
      <c r="AG733">
        <f t="shared" si="77"/>
        <v>0</v>
      </c>
      <c r="AJ733">
        <f t="shared" si="78"/>
        <v>0</v>
      </c>
      <c r="AN733" t="b">
        <f t="shared" si="79"/>
        <v>0</v>
      </c>
      <c r="AO733" t="str">
        <f t="shared" si="80"/>
        <v/>
      </c>
      <c r="AP733" t="b">
        <f t="shared" si="81"/>
        <v>0</v>
      </c>
      <c r="AQ733" t="str">
        <f t="shared" si="82"/>
        <v/>
      </c>
      <c r="AR733" t="b">
        <f t="shared" si="83"/>
        <v>0</v>
      </c>
    </row>
    <row r="734" spans="3:44">
      <c r="C734" s="300" t="s">
        <v>1187</v>
      </c>
      <c r="D734" s="301"/>
      <c r="E734" s="307"/>
      <c r="F734" s="392"/>
      <c r="G734" s="308"/>
      <c r="H734" s="296"/>
      <c r="I734" s="296"/>
      <c r="J734" s="296"/>
      <c r="K734" s="296"/>
      <c r="L734" s="296"/>
      <c r="M734" s="296"/>
      <c r="N734" s="300" t="str">
        <f>IF(P734="","",INDEX(Aux_loc!B:D,MATCH(P734,Aux_loc!D:D,0),2))</f>
        <v/>
      </c>
      <c r="O734" s="301"/>
      <c r="P734" s="297"/>
      <c r="Q734" s="297"/>
      <c r="R734" s="297"/>
      <c r="S734" s="297"/>
      <c r="T734" s="297"/>
      <c r="U734" s="297"/>
      <c r="V734" s="183"/>
      <c r="W734" s="183"/>
      <c r="X734" s="183"/>
      <c r="Y734" s="183"/>
      <c r="Z734" s="183"/>
      <c r="AA734" s="183"/>
      <c r="AB734" s="183"/>
      <c r="AC734" s="183"/>
      <c r="AD734" s="183"/>
      <c r="AE734" s="397" t="str">
        <f>IF(P734="","",INDEX(Aux_loc!D:E,MATCH(P734,Aux_loc!D:D,0),2))</f>
        <v/>
      </c>
      <c r="AG734">
        <f t="shared" si="77"/>
        <v>0</v>
      </c>
      <c r="AJ734">
        <f t="shared" si="78"/>
        <v>0</v>
      </c>
      <c r="AN734" t="b">
        <f t="shared" si="79"/>
        <v>0</v>
      </c>
      <c r="AO734" t="str">
        <f t="shared" si="80"/>
        <v/>
      </c>
      <c r="AP734" t="b">
        <f t="shared" si="81"/>
        <v>0</v>
      </c>
      <c r="AQ734" t="str">
        <f t="shared" si="82"/>
        <v/>
      </c>
      <c r="AR734" t="b">
        <f t="shared" si="83"/>
        <v>0</v>
      </c>
    </row>
    <row r="735" spans="3:44">
      <c r="C735" s="300" t="s">
        <v>1188</v>
      </c>
      <c r="D735" s="301"/>
      <c r="E735" s="307"/>
      <c r="F735" s="392"/>
      <c r="G735" s="308"/>
      <c r="H735" s="296"/>
      <c r="I735" s="296"/>
      <c r="J735" s="296"/>
      <c r="K735" s="296"/>
      <c r="L735" s="296"/>
      <c r="M735" s="296"/>
      <c r="N735" s="300" t="str">
        <f>IF(P735="","",INDEX(Aux_loc!B:D,MATCH(P735,Aux_loc!D:D,0),2))</f>
        <v/>
      </c>
      <c r="O735" s="301"/>
      <c r="P735" s="297"/>
      <c r="Q735" s="297"/>
      <c r="R735" s="297"/>
      <c r="S735" s="297"/>
      <c r="T735" s="297"/>
      <c r="U735" s="297"/>
      <c r="V735" s="183"/>
      <c r="W735" s="183"/>
      <c r="X735" s="183"/>
      <c r="Y735" s="183"/>
      <c r="Z735" s="183"/>
      <c r="AA735" s="183"/>
      <c r="AB735" s="183"/>
      <c r="AC735" s="183"/>
      <c r="AD735" s="183"/>
      <c r="AE735" s="397" t="str">
        <f>IF(P735="","",INDEX(Aux_loc!D:E,MATCH(P735,Aux_loc!D:D,0),2))</f>
        <v/>
      </c>
      <c r="AG735">
        <f t="shared" si="77"/>
        <v>0</v>
      </c>
      <c r="AJ735">
        <f t="shared" si="78"/>
        <v>0</v>
      </c>
      <c r="AN735" t="b">
        <f t="shared" si="79"/>
        <v>0</v>
      </c>
      <c r="AO735" t="str">
        <f t="shared" si="80"/>
        <v/>
      </c>
      <c r="AP735" t="b">
        <f t="shared" si="81"/>
        <v>0</v>
      </c>
      <c r="AQ735" t="str">
        <f t="shared" si="82"/>
        <v/>
      </c>
      <c r="AR735" t="b">
        <f t="shared" si="83"/>
        <v>0</v>
      </c>
    </row>
    <row r="736" spans="3:44">
      <c r="C736" s="300" t="s">
        <v>1189</v>
      </c>
      <c r="D736" s="301"/>
      <c r="E736" s="307"/>
      <c r="F736" s="392"/>
      <c r="G736" s="308"/>
      <c r="H736" s="296"/>
      <c r="I736" s="296"/>
      <c r="J736" s="296"/>
      <c r="K736" s="296"/>
      <c r="L736" s="296"/>
      <c r="M736" s="296"/>
      <c r="N736" s="300" t="str">
        <f>IF(P736="","",INDEX(Aux_loc!B:D,MATCH(P736,Aux_loc!D:D,0),2))</f>
        <v/>
      </c>
      <c r="O736" s="301"/>
      <c r="P736" s="297"/>
      <c r="Q736" s="297"/>
      <c r="R736" s="297"/>
      <c r="S736" s="297"/>
      <c r="T736" s="297"/>
      <c r="U736" s="297"/>
      <c r="V736" s="183"/>
      <c r="W736" s="183"/>
      <c r="X736" s="183"/>
      <c r="Y736" s="183"/>
      <c r="Z736" s="183"/>
      <c r="AA736" s="183"/>
      <c r="AB736" s="183"/>
      <c r="AC736" s="183"/>
      <c r="AD736" s="183"/>
      <c r="AE736" s="397" t="str">
        <f>IF(P736="","",INDEX(Aux_loc!D:E,MATCH(P736,Aux_loc!D:D,0),2))</f>
        <v/>
      </c>
      <c r="AG736">
        <f t="shared" si="77"/>
        <v>0</v>
      </c>
      <c r="AJ736">
        <f t="shared" si="78"/>
        <v>0</v>
      </c>
      <c r="AN736" t="b">
        <f t="shared" si="79"/>
        <v>0</v>
      </c>
      <c r="AO736" t="str">
        <f t="shared" si="80"/>
        <v/>
      </c>
      <c r="AP736" t="b">
        <f t="shared" si="81"/>
        <v>0</v>
      </c>
      <c r="AQ736" t="str">
        <f t="shared" si="82"/>
        <v/>
      </c>
      <c r="AR736" t="b">
        <f t="shared" si="83"/>
        <v>0</v>
      </c>
    </row>
    <row r="737" spans="3:44">
      <c r="C737" s="300" t="s">
        <v>1190</v>
      </c>
      <c r="D737" s="301"/>
      <c r="E737" s="307"/>
      <c r="F737" s="392"/>
      <c r="G737" s="308"/>
      <c r="H737" s="296"/>
      <c r="I737" s="296"/>
      <c r="J737" s="296"/>
      <c r="K737" s="296"/>
      <c r="L737" s="296"/>
      <c r="M737" s="296"/>
      <c r="N737" s="300" t="str">
        <f>IF(P737="","",INDEX(Aux_loc!B:D,MATCH(P737,Aux_loc!D:D,0),2))</f>
        <v/>
      </c>
      <c r="O737" s="301"/>
      <c r="P737" s="297"/>
      <c r="Q737" s="297"/>
      <c r="R737" s="297"/>
      <c r="S737" s="297"/>
      <c r="T737" s="297"/>
      <c r="U737" s="297"/>
      <c r="V737" s="183"/>
      <c r="W737" s="183"/>
      <c r="X737" s="183"/>
      <c r="Y737" s="183"/>
      <c r="Z737" s="183"/>
      <c r="AA737" s="183"/>
      <c r="AB737" s="183"/>
      <c r="AC737" s="183"/>
      <c r="AD737" s="183"/>
      <c r="AE737" s="397" t="str">
        <f>IF(P737="","",INDEX(Aux_loc!D:E,MATCH(P737,Aux_loc!D:D,0),2))</f>
        <v/>
      </c>
      <c r="AG737">
        <f t="shared" si="77"/>
        <v>0</v>
      </c>
      <c r="AJ737">
        <f t="shared" si="78"/>
        <v>0</v>
      </c>
      <c r="AN737" t="b">
        <f t="shared" si="79"/>
        <v>0</v>
      </c>
      <c r="AO737" t="str">
        <f t="shared" si="80"/>
        <v/>
      </c>
      <c r="AP737" t="b">
        <f t="shared" si="81"/>
        <v>0</v>
      </c>
      <c r="AQ737" t="str">
        <f t="shared" si="82"/>
        <v/>
      </c>
      <c r="AR737" t="b">
        <f t="shared" si="83"/>
        <v>0</v>
      </c>
    </row>
    <row r="738" spans="3:44">
      <c r="C738" s="300" t="s">
        <v>1191</v>
      </c>
      <c r="D738" s="301"/>
      <c r="E738" s="307"/>
      <c r="F738" s="392"/>
      <c r="G738" s="308"/>
      <c r="H738" s="296"/>
      <c r="I738" s="296"/>
      <c r="J738" s="296"/>
      <c r="K738" s="296"/>
      <c r="L738" s="296"/>
      <c r="M738" s="296"/>
      <c r="N738" s="300" t="str">
        <f>IF(P738="","",INDEX(Aux_loc!B:D,MATCH(P738,Aux_loc!D:D,0),2))</f>
        <v/>
      </c>
      <c r="O738" s="301"/>
      <c r="P738" s="297"/>
      <c r="Q738" s="297"/>
      <c r="R738" s="297"/>
      <c r="S738" s="297"/>
      <c r="T738" s="297"/>
      <c r="U738" s="297"/>
      <c r="V738" s="183"/>
      <c r="W738" s="183"/>
      <c r="X738" s="183"/>
      <c r="Y738" s="183"/>
      <c r="Z738" s="183"/>
      <c r="AA738" s="183"/>
      <c r="AB738" s="183"/>
      <c r="AC738" s="183"/>
      <c r="AD738" s="183"/>
      <c r="AE738" s="397" t="str">
        <f>IF(P738="","",INDEX(Aux_loc!D:E,MATCH(P738,Aux_loc!D:D,0),2))</f>
        <v/>
      </c>
      <c r="AG738">
        <f t="shared" si="77"/>
        <v>0</v>
      </c>
      <c r="AJ738">
        <f t="shared" si="78"/>
        <v>0</v>
      </c>
      <c r="AN738" t="b">
        <f t="shared" si="79"/>
        <v>0</v>
      </c>
      <c r="AO738" t="str">
        <f t="shared" si="80"/>
        <v/>
      </c>
      <c r="AP738" t="b">
        <f t="shared" si="81"/>
        <v>0</v>
      </c>
      <c r="AQ738" t="str">
        <f t="shared" si="82"/>
        <v/>
      </c>
      <c r="AR738" t="b">
        <f t="shared" si="83"/>
        <v>0</v>
      </c>
    </row>
    <row r="739" spans="3:44">
      <c r="C739" s="300" t="s">
        <v>1192</v>
      </c>
      <c r="D739" s="301"/>
      <c r="E739" s="307"/>
      <c r="F739" s="392"/>
      <c r="G739" s="308"/>
      <c r="H739" s="296"/>
      <c r="I739" s="296"/>
      <c r="J739" s="296"/>
      <c r="K739" s="296"/>
      <c r="L739" s="296"/>
      <c r="M739" s="296"/>
      <c r="N739" s="300" t="str">
        <f>IF(P739="","",INDEX(Aux_loc!B:D,MATCH(P739,Aux_loc!D:D,0),2))</f>
        <v/>
      </c>
      <c r="O739" s="301"/>
      <c r="P739" s="297"/>
      <c r="Q739" s="297"/>
      <c r="R739" s="297"/>
      <c r="S739" s="297"/>
      <c r="T739" s="297"/>
      <c r="U739" s="297"/>
      <c r="V739" s="183"/>
      <c r="W739" s="183"/>
      <c r="X739" s="183"/>
      <c r="Y739" s="183"/>
      <c r="Z739" s="183"/>
      <c r="AA739" s="183"/>
      <c r="AB739" s="183"/>
      <c r="AC739" s="183"/>
      <c r="AD739" s="183"/>
      <c r="AE739" s="397" t="str">
        <f>IF(P739="","",INDEX(Aux_loc!D:E,MATCH(P739,Aux_loc!D:D,0),2))</f>
        <v/>
      </c>
      <c r="AG739">
        <f t="shared" si="77"/>
        <v>0</v>
      </c>
      <c r="AJ739">
        <f t="shared" si="78"/>
        <v>0</v>
      </c>
      <c r="AN739" t="b">
        <f t="shared" si="79"/>
        <v>0</v>
      </c>
      <c r="AO739" t="str">
        <f t="shared" si="80"/>
        <v/>
      </c>
      <c r="AP739" t="b">
        <f t="shared" si="81"/>
        <v>0</v>
      </c>
      <c r="AQ739" t="str">
        <f t="shared" si="82"/>
        <v/>
      </c>
      <c r="AR739" t="b">
        <f t="shared" si="83"/>
        <v>0</v>
      </c>
    </row>
    <row r="740" spans="3:44">
      <c r="C740" s="300" t="s">
        <v>1193</v>
      </c>
      <c r="D740" s="301"/>
      <c r="E740" s="307"/>
      <c r="F740" s="392"/>
      <c r="G740" s="308"/>
      <c r="H740" s="296"/>
      <c r="I740" s="296"/>
      <c r="J740" s="296"/>
      <c r="K740" s="296"/>
      <c r="L740" s="296"/>
      <c r="M740" s="296"/>
      <c r="N740" s="300" t="str">
        <f>IF(P740="","",INDEX(Aux_loc!B:D,MATCH(P740,Aux_loc!D:D,0),2))</f>
        <v/>
      </c>
      <c r="O740" s="301"/>
      <c r="P740" s="297"/>
      <c r="Q740" s="297"/>
      <c r="R740" s="297"/>
      <c r="S740" s="297"/>
      <c r="T740" s="297"/>
      <c r="U740" s="297"/>
      <c r="V740" s="183"/>
      <c r="W740" s="183"/>
      <c r="X740" s="183"/>
      <c r="Y740" s="183"/>
      <c r="Z740" s="183"/>
      <c r="AA740" s="183"/>
      <c r="AB740" s="183"/>
      <c r="AC740" s="183"/>
      <c r="AD740" s="183"/>
      <c r="AE740" s="397" t="str">
        <f>IF(P740="","",INDEX(Aux_loc!D:E,MATCH(P740,Aux_loc!D:D,0),2))</f>
        <v/>
      </c>
      <c r="AG740">
        <f t="shared" si="77"/>
        <v>0</v>
      </c>
      <c r="AJ740">
        <f t="shared" si="78"/>
        <v>0</v>
      </c>
      <c r="AN740" t="b">
        <f t="shared" si="79"/>
        <v>0</v>
      </c>
      <c r="AO740" t="str">
        <f t="shared" si="80"/>
        <v/>
      </c>
      <c r="AP740" t="b">
        <f t="shared" si="81"/>
        <v>0</v>
      </c>
      <c r="AQ740" t="str">
        <f t="shared" si="82"/>
        <v/>
      </c>
      <c r="AR740" t="b">
        <f t="shared" si="83"/>
        <v>0</v>
      </c>
    </row>
    <row r="741" spans="3:44">
      <c r="C741" s="300" t="s">
        <v>1194</v>
      </c>
      <c r="D741" s="301"/>
      <c r="E741" s="307"/>
      <c r="F741" s="392"/>
      <c r="G741" s="308"/>
      <c r="H741" s="296"/>
      <c r="I741" s="296"/>
      <c r="J741" s="296"/>
      <c r="K741" s="296"/>
      <c r="L741" s="296"/>
      <c r="M741" s="296"/>
      <c r="N741" s="300" t="str">
        <f>IF(P741="","",INDEX(Aux_loc!B:D,MATCH(P741,Aux_loc!D:D,0),2))</f>
        <v/>
      </c>
      <c r="O741" s="301"/>
      <c r="P741" s="297"/>
      <c r="Q741" s="297"/>
      <c r="R741" s="297"/>
      <c r="S741" s="297"/>
      <c r="T741" s="297"/>
      <c r="U741" s="297"/>
      <c r="V741" s="183"/>
      <c r="W741" s="183"/>
      <c r="X741" s="183"/>
      <c r="Y741" s="183"/>
      <c r="Z741" s="183"/>
      <c r="AA741" s="183"/>
      <c r="AB741" s="183"/>
      <c r="AC741" s="183"/>
      <c r="AD741" s="183"/>
      <c r="AE741" s="397" t="str">
        <f>IF(P741="","",INDEX(Aux_loc!D:E,MATCH(P741,Aux_loc!D:D,0),2))</f>
        <v/>
      </c>
      <c r="AG741">
        <f t="shared" si="77"/>
        <v>0</v>
      </c>
      <c r="AJ741">
        <f t="shared" si="78"/>
        <v>0</v>
      </c>
      <c r="AN741" t="b">
        <f t="shared" si="79"/>
        <v>0</v>
      </c>
      <c r="AO741" t="str">
        <f t="shared" si="80"/>
        <v/>
      </c>
      <c r="AP741" t="b">
        <f t="shared" si="81"/>
        <v>0</v>
      </c>
      <c r="AQ741" t="str">
        <f t="shared" si="82"/>
        <v/>
      </c>
      <c r="AR741" t="b">
        <f t="shared" si="83"/>
        <v>0</v>
      </c>
    </row>
    <row r="742" spans="3:44">
      <c r="C742" s="300" t="s">
        <v>1195</v>
      </c>
      <c r="D742" s="301"/>
      <c r="E742" s="307"/>
      <c r="F742" s="392"/>
      <c r="G742" s="308"/>
      <c r="H742" s="296"/>
      <c r="I742" s="296"/>
      <c r="J742" s="296"/>
      <c r="K742" s="296"/>
      <c r="L742" s="296"/>
      <c r="M742" s="296"/>
      <c r="N742" s="300" t="str">
        <f>IF(P742="","",INDEX(Aux_loc!B:D,MATCH(P742,Aux_loc!D:D,0),2))</f>
        <v/>
      </c>
      <c r="O742" s="301"/>
      <c r="P742" s="297"/>
      <c r="Q742" s="297"/>
      <c r="R742" s="297"/>
      <c r="S742" s="297"/>
      <c r="T742" s="297"/>
      <c r="U742" s="297"/>
      <c r="V742" s="183"/>
      <c r="W742" s="183"/>
      <c r="X742" s="183"/>
      <c r="Y742" s="183"/>
      <c r="Z742" s="183"/>
      <c r="AA742" s="183"/>
      <c r="AB742" s="183"/>
      <c r="AC742" s="183"/>
      <c r="AD742" s="183"/>
      <c r="AE742" s="397" t="str">
        <f>IF(P742="","",INDEX(Aux_loc!D:E,MATCH(P742,Aux_loc!D:D,0),2))</f>
        <v/>
      </c>
      <c r="AG742">
        <f t="shared" si="77"/>
        <v>0</v>
      </c>
      <c r="AJ742">
        <f t="shared" si="78"/>
        <v>0</v>
      </c>
      <c r="AN742" t="b">
        <f t="shared" si="79"/>
        <v>0</v>
      </c>
      <c r="AO742" t="str">
        <f t="shared" si="80"/>
        <v/>
      </c>
      <c r="AP742" t="b">
        <f t="shared" si="81"/>
        <v>0</v>
      </c>
      <c r="AQ742" t="str">
        <f t="shared" si="82"/>
        <v/>
      </c>
      <c r="AR742" t="b">
        <f t="shared" si="83"/>
        <v>0</v>
      </c>
    </row>
    <row r="743" spans="3:44">
      <c r="C743" s="300" t="s">
        <v>1196</v>
      </c>
      <c r="D743" s="301"/>
      <c r="E743" s="307"/>
      <c r="F743" s="392"/>
      <c r="G743" s="308"/>
      <c r="H743" s="296"/>
      <c r="I743" s="296"/>
      <c r="J743" s="296"/>
      <c r="K743" s="296"/>
      <c r="L743" s="296"/>
      <c r="M743" s="296"/>
      <c r="N743" s="300" t="str">
        <f>IF(P743="","",INDEX(Aux_loc!B:D,MATCH(P743,Aux_loc!D:D,0),2))</f>
        <v/>
      </c>
      <c r="O743" s="301"/>
      <c r="P743" s="297"/>
      <c r="Q743" s="297"/>
      <c r="R743" s="297"/>
      <c r="S743" s="297"/>
      <c r="T743" s="297"/>
      <c r="U743" s="297"/>
      <c r="V743" s="183"/>
      <c r="W743" s="183"/>
      <c r="X743" s="183"/>
      <c r="Y743" s="183"/>
      <c r="Z743" s="183"/>
      <c r="AA743" s="183"/>
      <c r="AB743" s="183"/>
      <c r="AC743" s="183"/>
      <c r="AD743" s="183"/>
      <c r="AE743" s="397" t="str">
        <f>IF(P743="","",INDEX(Aux_loc!D:E,MATCH(P743,Aux_loc!D:D,0),2))</f>
        <v/>
      </c>
      <c r="AG743">
        <f t="shared" si="77"/>
        <v>0</v>
      </c>
      <c r="AJ743">
        <f t="shared" si="78"/>
        <v>0</v>
      </c>
      <c r="AN743" t="b">
        <f t="shared" si="79"/>
        <v>0</v>
      </c>
      <c r="AO743" t="str">
        <f t="shared" si="80"/>
        <v/>
      </c>
      <c r="AP743" t="b">
        <f t="shared" si="81"/>
        <v>0</v>
      </c>
      <c r="AQ743" t="str">
        <f t="shared" si="82"/>
        <v/>
      </c>
      <c r="AR743" t="b">
        <f t="shared" si="83"/>
        <v>0</v>
      </c>
    </row>
    <row r="744" spans="3:44">
      <c r="C744" s="300" t="s">
        <v>1197</v>
      </c>
      <c r="D744" s="301"/>
      <c r="E744" s="307"/>
      <c r="F744" s="392"/>
      <c r="G744" s="308"/>
      <c r="H744" s="296"/>
      <c r="I744" s="296"/>
      <c r="J744" s="296"/>
      <c r="K744" s="296"/>
      <c r="L744" s="296"/>
      <c r="M744" s="296"/>
      <c r="N744" s="300" t="str">
        <f>IF(P744="","",INDEX(Aux_loc!B:D,MATCH(P744,Aux_loc!D:D,0),2))</f>
        <v/>
      </c>
      <c r="O744" s="301"/>
      <c r="P744" s="297"/>
      <c r="Q744" s="297"/>
      <c r="R744" s="297"/>
      <c r="S744" s="297"/>
      <c r="T744" s="297"/>
      <c r="U744" s="297"/>
      <c r="V744" s="183"/>
      <c r="W744" s="183"/>
      <c r="X744" s="183"/>
      <c r="Y744" s="183"/>
      <c r="Z744" s="183"/>
      <c r="AA744" s="183"/>
      <c r="AB744" s="183"/>
      <c r="AC744" s="183"/>
      <c r="AD744" s="183"/>
      <c r="AE744" s="397" t="str">
        <f>IF(P744="","",INDEX(Aux_loc!D:E,MATCH(P744,Aux_loc!D:D,0),2))</f>
        <v/>
      </c>
      <c r="AG744">
        <f t="shared" si="77"/>
        <v>0</v>
      </c>
      <c r="AJ744">
        <f t="shared" si="78"/>
        <v>0</v>
      </c>
      <c r="AN744" t="b">
        <f t="shared" si="79"/>
        <v>0</v>
      </c>
      <c r="AO744" t="str">
        <f t="shared" si="80"/>
        <v/>
      </c>
      <c r="AP744" t="b">
        <f t="shared" si="81"/>
        <v>0</v>
      </c>
      <c r="AQ744" t="str">
        <f t="shared" si="82"/>
        <v/>
      </c>
      <c r="AR744" t="b">
        <f t="shared" si="83"/>
        <v>0</v>
      </c>
    </row>
    <row r="745" spans="3:44">
      <c r="C745" s="300" t="s">
        <v>1198</v>
      </c>
      <c r="D745" s="301"/>
      <c r="E745" s="307"/>
      <c r="F745" s="392"/>
      <c r="G745" s="308"/>
      <c r="H745" s="296"/>
      <c r="I745" s="296"/>
      <c r="J745" s="296"/>
      <c r="K745" s="296"/>
      <c r="L745" s="296"/>
      <c r="M745" s="296"/>
      <c r="N745" s="300" t="str">
        <f>IF(P745="","",INDEX(Aux_loc!B:D,MATCH(P745,Aux_loc!D:D,0),2))</f>
        <v/>
      </c>
      <c r="O745" s="301"/>
      <c r="P745" s="297"/>
      <c r="Q745" s="297"/>
      <c r="R745" s="297"/>
      <c r="S745" s="297"/>
      <c r="T745" s="297"/>
      <c r="U745" s="297"/>
      <c r="V745" s="183"/>
      <c r="W745" s="183"/>
      <c r="X745" s="183"/>
      <c r="Y745" s="183"/>
      <c r="Z745" s="183"/>
      <c r="AA745" s="183"/>
      <c r="AB745" s="183"/>
      <c r="AC745" s="183"/>
      <c r="AD745" s="183"/>
      <c r="AE745" s="397" t="str">
        <f>IF(P745="","",INDEX(Aux_loc!D:E,MATCH(P745,Aux_loc!D:D,0),2))</f>
        <v/>
      </c>
      <c r="AG745">
        <f t="shared" si="77"/>
        <v>0</v>
      </c>
      <c r="AJ745">
        <f t="shared" si="78"/>
        <v>0</v>
      </c>
      <c r="AN745" t="b">
        <f t="shared" si="79"/>
        <v>0</v>
      </c>
      <c r="AO745" t="str">
        <f t="shared" si="80"/>
        <v/>
      </c>
      <c r="AP745" t="b">
        <f t="shared" si="81"/>
        <v>0</v>
      </c>
      <c r="AQ745" t="str">
        <f t="shared" si="82"/>
        <v/>
      </c>
      <c r="AR745" t="b">
        <f t="shared" si="83"/>
        <v>0</v>
      </c>
    </row>
    <row r="746" spans="3:44">
      <c r="C746" s="300" t="s">
        <v>1199</v>
      </c>
      <c r="D746" s="301"/>
      <c r="E746" s="307"/>
      <c r="F746" s="392"/>
      <c r="G746" s="308"/>
      <c r="H746" s="296"/>
      <c r="I746" s="296"/>
      <c r="J746" s="296"/>
      <c r="K746" s="296"/>
      <c r="L746" s="296"/>
      <c r="M746" s="296"/>
      <c r="N746" s="300" t="str">
        <f>IF(P746="","",INDEX(Aux_loc!B:D,MATCH(P746,Aux_loc!D:D,0),2))</f>
        <v/>
      </c>
      <c r="O746" s="301"/>
      <c r="P746" s="297"/>
      <c r="Q746" s="297"/>
      <c r="R746" s="297"/>
      <c r="S746" s="297"/>
      <c r="T746" s="297"/>
      <c r="U746" s="297"/>
      <c r="V746" s="183"/>
      <c r="W746" s="183"/>
      <c r="X746" s="183"/>
      <c r="Y746" s="183"/>
      <c r="Z746" s="183"/>
      <c r="AA746" s="183"/>
      <c r="AB746" s="183"/>
      <c r="AC746" s="183"/>
      <c r="AD746" s="183"/>
      <c r="AE746" s="397" t="str">
        <f>IF(P746="","",INDEX(Aux_loc!D:E,MATCH(P746,Aux_loc!D:D,0),2))</f>
        <v/>
      </c>
      <c r="AG746">
        <f t="shared" si="77"/>
        <v>0</v>
      </c>
      <c r="AJ746">
        <f t="shared" si="78"/>
        <v>0</v>
      </c>
      <c r="AN746" t="b">
        <f t="shared" si="79"/>
        <v>0</v>
      </c>
      <c r="AO746" t="str">
        <f t="shared" si="80"/>
        <v/>
      </c>
      <c r="AP746" t="b">
        <f t="shared" si="81"/>
        <v>0</v>
      </c>
      <c r="AQ746" t="str">
        <f t="shared" si="82"/>
        <v/>
      </c>
      <c r="AR746" t="b">
        <f t="shared" si="83"/>
        <v>0</v>
      </c>
    </row>
    <row r="747" spans="3:44">
      <c r="C747" s="300" t="s">
        <v>1200</v>
      </c>
      <c r="D747" s="301"/>
      <c r="E747" s="307"/>
      <c r="F747" s="392"/>
      <c r="G747" s="308"/>
      <c r="H747" s="296"/>
      <c r="I747" s="296"/>
      <c r="J747" s="296"/>
      <c r="K747" s="296"/>
      <c r="L747" s="296"/>
      <c r="M747" s="296"/>
      <c r="N747" s="300" t="str">
        <f>IF(P747="","",INDEX(Aux_loc!B:D,MATCH(P747,Aux_loc!D:D,0),2))</f>
        <v/>
      </c>
      <c r="O747" s="301"/>
      <c r="P747" s="297"/>
      <c r="Q747" s="297"/>
      <c r="R747" s="297"/>
      <c r="S747" s="297"/>
      <c r="T747" s="297"/>
      <c r="U747" s="297"/>
      <c r="V747" s="183"/>
      <c r="W747" s="183"/>
      <c r="X747" s="183"/>
      <c r="Y747" s="183"/>
      <c r="Z747" s="183"/>
      <c r="AA747" s="183"/>
      <c r="AB747" s="183"/>
      <c r="AC747" s="183"/>
      <c r="AD747" s="183"/>
      <c r="AE747" s="397" t="str">
        <f>IF(P747="","",INDEX(Aux_loc!D:E,MATCH(P747,Aux_loc!D:D,0),2))</f>
        <v/>
      </c>
      <c r="AG747">
        <f t="shared" si="77"/>
        <v>0</v>
      </c>
      <c r="AJ747">
        <f t="shared" si="78"/>
        <v>0</v>
      </c>
      <c r="AN747" t="b">
        <f t="shared" si="79"/>
        <v>0</v>
      </c>
      <c r="AO747" t="str">
        <f t="shared" si="80"/>
        <v/>
      </c>
      <c r="AP747" t="b">
        <f t="shared" si="81"/>
        <v>0</v>
      </c>
      <c r="AQ747" t="str">
        <f t="shared" si="82"/>
        <v/>
      </c>
      <c r="AR747" t="b">
        <f t="shared" si="83"/>
        <v>0</v>
      </c>
    </row>
    <row r="748" spans="3:44">
      <c r="C748" s="300" t="s">
        <v>1201</v>
      </c>
      <c r="D748" s="301"/>
      <c r="E748" s="307"/>
      <c r="F748" s="392"/>
      <c r="G748" s="308"/>
      <c r="H748" s="296"/>
      <c r="I748" s="296"/>
      <c r="J748" s="296"/>
      <c r="K748" s="296"/>
      <c r="L748" s="296"/>
      <c r="M748" s="296"/>
      <c r="N748" s="300" t="str">
        <f>IF(P748="","",INDEX(Aux_loc!B:D,MATCH(P748,Aux_loc!D:D,0),2))</f>
        <v/>
      </c>
      <c r="O748" s="301"/>
      <c r="P748" s="297"/>
      <c r="Q748" s="297"/>
      <c r="R748" s="297"/>
      <c r="S748" s="297"/>
      <c r="T748" s="297"/>
      <c r="U748" s="297"/>
      <c r="V748" s="183"/>
      <c r="W748" s="183"/>
      <c r="X748" s="183"/>
      <c r="Y748" s="183"/>
      <c r="Z748" s="183"/>
      <c r="AA748" s="183"/>
      <c r="AB748" s="183"/>
      <c r="AC748" s="183"/>
      <c r="AD748" s="183"/>
      <c r="AE748" s="397" t="str">
        <f>IF(P748="","",INDEX(Aux_loc!D:E,MATCH(P748,Aux_loc!D:D,0),2))</f>
        <v/>
      </c>
      <c r="AG748">
        <f t="shared" si="77"/>
        <v>0</v>
      </c>
      <c r="AJ748">
        <f t="shared" si="78"/>
        <v>0</v>
      </c>
      <c r="AN748" t="b">
        <f t="shared" si="79"/>
        <v>0</v>
      </c>
      <c r="AO748" t="str">
        <f t="shared" si="80"/>
        <v/>
      </c>
      <c r="AP748" t="b">
        <f t="shared" si="81"/>
        <v>0</v>
      </c>
      <c r="AQ748" t="str">
        <f t="shared" si="82"/>
        <v/>
      </c>
      <c r="AR748" t="b">
        <f t="shared" si="83"/>
        <v>0</v>
      </c>
    </row>
    <row r="749" spans="3:44">
      <c r="C749" s="300" t="s">
        <v>1202</v>
      </c>
      <c r="D749" s="301"/>
      <c r="E749" s="307"/>
      <c r="F749" s="392"/>
      <c r="G749" s="308"/>
      <c r="H749" s="296"/>
      <c r="I749" s="296"/>
      <c r="J749" s="296"/>
      <c r="K749" s="296"/>
      <c r="L749" s="296"/>
      <c r="M749" s="296"/>
      <c r="N749" s="300" t="str">
        <f>IF(P749="","",INDEX(Aux_loc!B:D,MATCH(P749,Aux_loc!D:D,0),2))</f>
        <v/>
      </c>
      <c r="O749" s="301"/>
      <c r="P749" s="297"/>
      <c r="Q749" s="297"/>
      <c r="R749" s="297"/>
      <c r="S749" s="297"/>
      <c r="T749" s="297"/>
      <c r="U749" s="297"/>
      <c r="V749" s="183"/>
      <c r="W749" s="183"/>
      <c r="X749" s="183"/>
      <c r="Y749" s="183"/>
      <c r="Z749" s="183"/>
      <c r="AA749" s="183"/>
      <c r="AB749" s="183"/>
      <c r="AC749" s="183"/>
      <c r="AD749" s="183"/>
      <c r="AE749" s="397" t="str">
        <f>IF(P749="","",INDEX(Aux_loc!D:E,MATCH(P749,Aux_loc!D:D,0),2))</f>
        <v/>
      </c>
      <c r="AG749">
        <f t="shared" si="77"/>
        <v>0</v>
      </c>
      <c r="AJ749">
        <f t="shared" si="78"/>
        <v>0</v>
      </c>
      <c r="AN749" t="b">
        <f t="shared" si="79"/>
        <v>0</v>
      </c>
      <c r="AO749" t="str">
        <f t="shared" si="80"/>
        <v/>
      </c>
      <c r="AP749" t="b">
        <f t="shared" si="81"/>
        <v>0</v>
      </c>
      <c r="AQ749" t="str">
        <f t="shared" si="82"/>
        <v/>
      </c>
      <c r="AR749" t="b">
        <f t="shared" si="83"/>
        <v>0</v>
      </c>
    </row>
    <row r="750" spans="3:44">
      <c r="C750" s="300" t="s">
        <v>1203</v>
      </c>
      <c r="D750" s="301"/>
      <c r="E750" s="307"/>
      <c r="F750" s="392"/>
      <c r="G750" s="308"/>
      <c r="H750" s="296"/>
      <c r="I750" s="296"/>
      <c r="J750" s="296"/>
      <c r="K750" s="296"/>
      <c r="L750" s="296"/>
      <c r="M750" s="296"/>
      <c r="N750" s="300" t="str">
        <f>IF(P750="","",INDEX(Aux_loc!B:D,MATCH(P750,Aux_loc!D:D,0),2))</f>
        <v/>
      </c>
      <c r="O750" s="301"/>
      <c r="P750" s="297"/>
      <c r="Q750" s="297"/>
      <c r="R750" s="297"/>
      <c r="S750" s="297"/>
      <c r="T750" s="297"/>
      <c r="U750" s="297"/>
      <c r="V750" s="183"/>
      <c r="W750" s="183"/>
      <c r="X750" s="183"/>
      <c r="Y750" s="183"/>
      <c r="Z750" s="183"/>
      <c r="AA750" s="183"/>
      <c r="AB750" s="183"/>
      <c r="AC750" s="183"/>
      <c r="AD750" s="183"/>
      <c r="AE750" s="397" t="str">
        <f>IF(P750="","",INDEX(Aux_loc!D:E,MATCH(P750,Aux_loc!D:D,0),2))</f>
        <v/>
      </c>
      <c r="AG750">
        <f t="shared" si="77"/>
        <v>0</v>
      </c>
      <c r="AJ750">
        <f t="shared" si="78"/>
        <v>0</v>
      </c>
      <c r="AN750" t="b">
        <f t="shared" si="79"/>
        <v>0</v>
      </c>
      <c r="AO750" t="str">
        <f t="shared" si="80"/>
        <v/>
      </c>
      <c r="AP750" t="b">
        <f t="shared" si="81"/>
        <v>0</v>
      </c>
      <c r="AQ750" t="str">
        <f t="shared" si="82"/>
        <v/>
      </c>
      <c r="AR750" t="b">
        <f t="shared" si="83"/>
        <v>0</v>
      </c>
    </row>
    <row r="751" spans="3:44">
      <c r="C751" s="300" t="s">
        <v>1204</v>
      </c>
      <c r="D751" s="301"/>
      <c r="E751" s="307"/>
      <c r="F751" s="392"/>
      <c r="G751" s="308"/>
      <c r="H751" s="296"/>
      <c r="I751" s="296"/>
      <c r="J751" s="296"/>
      <c r="K751" s="296"/>
      <c r="L751" s="296"/>
      <c r="M751" s="296"/>
      <c r="N751" s="300" t="str">
        <f>IF(P751="","",INDEX(Aux_loc!B:D,MATCH(P751,Aux_loc!D:D,0),2))</f>
        <v/>
      </c>
      <c r="O751" s="301"/>
      <c r="P751" s="297"/>
      <c r="Q751" s="297"/>
      <c r="R751" s="297"/>
      <c r="S751" s="297"/>
      <c r="T751" s="297"/>
      <c r="U751" s="297"/>
      <c r="V751" s="183"/>
      <c r="W751" s="183"/>
      <c r="X751" s="183"/>
      <c r="Y751" s="183"/>
      <c r="Z751" s="183"/>
      <c r="AA751" s="183"/>
      <c r="AB751" s="183"/>
      <c r="AC751" s="183"/>
      <c r="AD751" s="183"/>
      <c r="AE751" s="397" t="str">
        <f>IF(P751="","",INDEX(Aux_loc!D:E,MATCH(P751,Aux_loc!D:D,0),2))</f>
        <v/>
      </c>
      <c r="AG751">
        <f t="shared" si="77"/>
        <v>0</v>
      </c>
      <c r="AJ751">
        <f t="shared" si="78"/>
        <v>0</v>
      </c>
      <c r="AN751" t="b">
        <f t="shared" si="79"/>
        <v>0</v>
      </c>
      <c r="AO751" t="str">
        <f t="shared" si="80"/>
        <v/>
      </c>
      <c r="AP751" t="b">
        <f t="shared" si="81"/>
        <v>0</v>
      </c>
      <c r="AQ751" t="str">
        <f t="shared" si="82"/>
        <v/>
      </c>
      <c r="AR751" t="b">
        <f t="shared" si="83"/>
        <v>0</v>
      </c>
    </row>
    <row r="752" spans="3:44">
      <c r="C752" s="300" t="s">
        <v>1205</v>
      </c>
      <c r="D752" s="301"/>
      <c r="E752" s="307"/>
      <c r="F752" s="392"/>
      <c r="G752" s="308"/>
      <c r="H752" s="296"/>
      <c r="I752" s="296"/>
      <c r="J752" s="296"/>
      <c r="K752" s="296"/>
      <c r="L752" s="296"/>
      <c r="M752" s="296"/>
      <c r="N752" s="300" t="str">
        <f>IF(P752="","",INDEX(Aux_loc!B:D,MATCH(P752,Aux_loc!D:D,0),2))</f>
        <v/>
      </c>
      <c r="O752" s="301"/>
      <c r="P752" s="297"/>
      <c r="Q752" s="297"/>
      <c r="R752" s="297"/>
      <c r="S752" s="297"/>
      <c r="T752" s="297"/>
      <c r="U752" s="297"/>
      <c r="V752" s="183"/>
      <c r="W752" s="183"/>
      <c r="X752" s="183"/>
      <c r="Y752" s="183"/>
      <c r="Z752" s="183"/>
      <c r="AA752" s="183"/>
      <c r="AB752" s="183"/>
      <c r="AC752" s="183"/>
      <c r="AD752" s="183"/>
      <c r="AE752" s="397" t="str">
        <f>IF(P752="","",INDEX(Aux_loc!D:E,MATCH(P752,Aux_loc!D:D,0),2))</f>
        <v/>
      </c>
      <c r="AG752">
        <f t="shared" si="77"/>
        <v>0</v>
      </c>
      <c r="AJ752">
        <f t="shared" si="78"/>
        <v>0</v>
      </c>
      <c r="AN752" t="b">
        <f t="shared" si="79"/>
        <v>0</v>
      </c>
      <c r="AO752" t="str">
        <f t="shared" si="80"/>
        <v/>
      </c>
      <c r="AP752" t="b">
        <f t="shared" si="81"/>
        <v>0</v>
      </c>
      <c r="AQ752" t="str">
        <f t="shared" si="82"/>
        <v/>
      </c>
      <c r="AR752" t="b">
        <f t="shared" si="83"/>
        <v>0</v>
      </c>
    </row>
    <row r="753" spans="3:44">
      <c r="C753" s="300" t="s">
        <v>1206</v>
      </c>
      <c r="D753" s="301"/>
      <c r="E753" s="307"/>
      <c r="F753" s="392"/>
      <c r="G753" s="308"/>
      <c r="H753" s="296"/>
      <c r="I753" s="296"/>
      <c r="J753" s="296"/>
      <c r="K753" s="296"/>
      <c r="L753" s="296"/>
      <c r="M753" s="296"/>
      <c r="N753" s="300" t="str">
        <f>IF(P753="","",INDEX(Aux_loc!B:D,MATCH(P753,Aux_loc!D:D,0),2))</f>
        <v/>
      </c>
      <c r="O753" s="301"/>
      <c r="P753" s="297"/>
      <c r="Q753" s="297"/>
      <c r="R753" s="297"/>
      <c r="S753" s="297"/>
      <c r="T753" s="297"/>
      <c r="U753" s="297"/>
      <c r="V753" s="183"/>
      <c r="W753" s="183"/>
      <c r="X753" s="183"/>
      <c r="Y753" s="183"/>
      <c r="Z753" s="183"/>
      <c r="AA753" s="183"/>
      <c r="AB753" s="183"/>
      <c r="AC753" s="183"/>
      <c r="AD753" s="183"/>
      <c r="AE753" s="397" t="str">
        <f>IF(P753="","",INDEX(Aux_loc!D:E,MATCH(P753,Aux_loc!D:D,0),2))</f>
        <v/>
      </c>
      <c r="AG753">
        <f t="shared" si="77"/>
        <v>0</v>
      </c>
      <c r="AJ753">
        <f t="shared" si="78"/>
        <v>0</v>
      </c>
      <c r="AN753" t="b">
        <f t="shared" si="79"/>
        <v>0</v>
      </c>
      <c r="AO753" t="str">
        <f t="shared" si="80"/>
        <v/>
      </c>
      <c r="AP753" t="b">
        <f t="shared" si="81"/>
        <v>0</v>
      </c>
      <c r="AQ753" t="str">
        <f t="shared" si="82"/>
        <v/>
      </c>
      <c r="AR753" t="b">
        <f t="shared" si="83"/>
        <v>0</v>
      </c>
    </row>
    <row r="754" spans="3:44">
      <c r="C754" s="300" t="s">
        <v>1207</v>
      </c>
      <c r="D754" s="301"/>
      <c r="E754" s="307"/>
      <c r="F754" s="392"/>
      <c r="G754" s="308"/>
      <c r="H754" s="296"/>
      <c r="I754" s="296"/>
      <c r="J754" s="296"/>
      <c r="K754" s="296"/>
      <c r="L754" s="296"/>
      <c r="M754" s="296"/>
      <c r="N754" s="300" t="str">
        <f>IF(P754="","",INDEX(Aux_loc!B:D,MATCH(P754,Aux_loc!D:D,0),2))</f>
        <v/>
      </c>
      <c r="O754" s="301"/>
      <c r="P754" s="297"/>
      <c r="Q754" s="297"/>
      <c r="R754" s="297"/>
      <c r="S754" s="297"/>
      <c r="T754" s="297"/>
      <c r="U754" s="297"/>
      <c r="V754" s="183"/>
      <c r="W754" s="183"/>
      <c r="X754" s="183"/>
      <c r="Y754" s="183"/>
      <c r="Z754" s="183"/>
      <c r="AA754" s="183"/>
      <c r="AB754" s="183"/>
      <c r="AC754" s="183"/>
      <c r="AD754" s="183"/>
      <c r="AE754" s="397" t="str">
        <f>IF(P754="","",INDEX(Aux_loc!D:E,MATCH(P754,Aux_loc!D:D,0),2))</f>
        <v/>
      </c>
      <c r="AG754">
        <f t="shared" si="77"/>
        <v>0</v>
      </c>
      <c r="AJ754">
        <f t="shared" si="78"/>
        <v>0</v>
      </c>
      <c r="AN754" t="b">
        <f t="shared" si="79"/>
        <v>0</v>
      </c>
      <c r="AO754" t="str">
        <f t="shared" si="80"/>
        <v/>
      </c>
      <c r="AP754" t="b">
        <f t="shared" si="81"/>
        <v>0</v>
      </c>
      <c r="AQ754" t="str">
        <f t="shared" si="82"/>
        <v/>
      </c>
      <c r="AR754" t="b">
        <f t="shared" si="83"/>
        <v>0</v>
      </c>
    </row>
    <row r="755" spans="3:44">
      <c r="C755" s="300" t="s">
        <v>1208</v>
      </c>
      <c r="D755" s="301"/>
      <c r="E755" s="307"/>
      <c r="F755" s="392"/>
      <c r="G755" s="308"/>
      <c r="H755" s="296"/>
      <c r="I755" s="296"/>
      <c r="J755" s="296"/>
      <c r="K755" s="296"/>
      <c r="L755" s="296"/>
      <c r="M755" s="296"/>
      <c r="N755" s="300" t="str">
        <f>IF(P755="","",INDEX(Aux_loc!B:D,MATCH(P755,Aux_loc!D:D,0),2))</f>
        <v/>
      </c>
      <c r="O755" s="301"/>
      <c r="P755" s="297"/>
      <c r="Q755" s="297"/>
      <c r="R755" s="297"/>
      <c r="S755" s="297"/>
      <c r="T755" s="297"/>
      <c r="U755" s="297"/>
      <c r="V755" s="183"/>
      <c r="W755" s="183"/>
      <c r="X755" s="183"/>
      <c r="Y755" s="183"/>
      <c r="Z755" s="183"/>
      <c r="AA755" s="183"/>
      <c r="AB755" s="183"/>
      <c r="AC755" s="183"/>
      <c r="AD755" s="183"/>
      <c r="AE755" s="397" t="str">
        <f>IF(P755="","",INDEX(Aux_loc!D:E,MATCH(P755,Aux_loc!D:D,0),2))</f>
        <v/>
      </c>
      <c r="AG755">
        <f t="shared" si="77"/>
        <v>0</v>
      </c>
      <c r="AJ755">
        <f t="shared" si="78"/>
        <v>0</v>
      </c>
      <c r="AN755" t="b">
        <f t="shared" si="79"/>
        <v>0</v>
      </c>
      <c r="AO755" t="str">
        <f t="shared" si="80"/>
        <v/>
      </c>
      <c r="AP755" t="b">
        <f t="shared" si="81"/>
        <v>0</v>
      </c>
      <c r="AQ755" t="str">
        <f t="shared" si="82"/>
        <v/>
      </c>
      <c r="AR755" t="b">
        <f t="shared" si="83"/>
        <v>0</v>
      </c>
    </row>
    <row r="756" spans="3:44">
      <c r="C756" s="300" t="s">
        <v>1209</v>
      </c>
      <c r="D756" s="301"/>
      <c r="E756" s="307"/>
      <c r="F756" s="392"/>
      <c r="G756" s="308"/>
      <c r="H756" s="296"/>
      <c r="I756" s="296"/>
      <c r="J756" s="296"/>
      <c r="K756" s="296"/>
      <c r="L756" s="296"/>
      <c r="M756" s="296"/>
      <c r="N756" s="300" t="str">
        <f>IF(P756="","",INDEX(Aux_loc!B:D,MATCH(P756,Aux_loc!D:D,0),2))</f>
        <v/>
      </c>
      <c r="O756" s="301"/>
      <c r="P756" s="297"/>
      <c r="Q756" s="297"/>
      <c r="R756" s="297"/>
      <c r="S756" s="297"/>
      <c r="T756" s="297"/>
      <c r="U756" s="297"/>
      <c r="V756" s="183"/>
      <c r="W756" s="183"/>
      <c r="X756" s="183"/>
      <c r="Y756" s="183"/>
      <c r="Z756" s="183"/>
      <c r="AA756" s="183"/>
      <c r="AB756" s="183"/>
      <c r="AC756" s="183"/>
      <c r="AD756" s="183"/>
      <c r="AE756" s="397" t="str">
        <f>IF(P756="","",INDEX(Aux_loc!D:E,MATCH(P756,Aux_loc!D:D,0),2))</f>
        <v/>
      </c>
      <c r="AG756">
        <f t="shared" si="77"/>
        <v>0</v>
      </c>
      <c r="AJ756">
        <f t="shared" si="78"/>
        <v>0</v>
      </c>
      <c r="AN756" t="b">
        <f t="shared" si="79"/>
        <v>0</v>
      </c>
      <c r="AO756" t="str">
        <f t="shared" si="80"/>
        <v/>
      </c>
      <c r="AP756" t="b">
        <f t="shared" si="81"/>
        <v>0</v>
      </c>
      <c r="AQ756" t="str">
        <f t="shared" si="82"/>
        <v/>
      </c>
      <c r="AR756" t="b">
        <f t="shared" si="83"/>
        <v>0</v>
      </c>
    </row>
    <row r="757" spans="3:44">
      <c r="C757" s="300" t="s">
        <v>1210</v>
      </c>
      <c r="D757" s="301"/>
      <c r="E757" s="307"/>
      <c r="F757" s="392"/>
      <c r="G757" s="308"/>
      <c r="H757" s="296"/>
      <c r="I757" s="296"/>
      <c r="J757" s="296"/>
      <c r="K757" s="296"/>
      <c r="L757" s="296"/>
      <c r="M757" s="296"/>
      <c r="N757" s="300" t="str">
        <f>IF(P757="","",INDEX(Aux_loc!B:D,MATCH(P757,Aux_loc!D:D,0),2))</f>
        <v/>
      </c>
      <c r="O757" s="301"/>
      <c r="P757" s="297"/>
      <c r="Q757" s="297"/>
      <c r="R757" s="297"/>
      <c r="S757" s="297"/>
      <c r="T757" s="297"/>
      <c r="U757" s="297"/>
      <c r="V757" s="183"/>
      <c r="W757" s="183"/>
      <c r="X757" s="183"/>
      <c r="Y757" s="183"/>
      <c r="Z757" s="183"/>
      <c r="AA757" s="183"/>
      <c r="AB757" s="183"/>
      <c r="AC757" s="183"/>
      <c r="AD757" s="183"/>
      <c r="AE757" s="397" t="str">
        <f>IF(P757="","",INDEX(Aux_loc!D:E,MATCH(P757,Aux_loc!D:D,0),2))</f>
        <v/>
      </c>
      <c r="AG757">
        <f t="shared" si="77"/>
        <v>0</v>
      </c>
      <c r="AJ757">
        <f t="shared" si="78"/>
        <v>0</v>
      </c>
      <c r="AN757" t="b">
        <f t="shared" si="79"/>
        <v>0</v>
      </c>
      <c r="AO757" t="str">
        <f t="shared" si="80"/>
        <v/>
      </c>
      <c r="AP757" t="b">
        <f t="shared" si="81"/>
        <v>0</v>
      </c>
      <c r="AQ757" t="str">
        <f t="shared" si="82"/>
        <v/>
      </c>
      <c r="AR757" t="b">
        <f t="shared" si="83"/>
        <v>0</v>
      </c>
    </row>
    <row r="758" spans="3:44">
      <c r="C758" s="300" t="s">
        <v>1211</v>
      </c>
      <c r="D758" s="301"/>
      <c r="E758" s="307"/>
      <c r="F758" s="392"/>
      <c r="G758" s="308"/>
      <c r="H758" s="296"/>
      <c r="I758" s="296"/>
      <c r="J758" s="296"/>
      <c r="K758" s="296"/>
      <c r="L758" s="296"/>
      <c r="M758" s="296"/>
      <c r="N758" s="300" t="str">
        <f>IF(P758="","",INDEX(Aux_loc!B:D,MATCH(P758,Aux_loc!D:D,0),2))</f>
        <v/>
      </c>
      <c r="O758" s="301"/>
      <c r="P758" s="297"/>
      <c r="Q758" s="297"/>
      <c r="R758" s="297"/>
      <c r="S758" s="297"/>
      <c r="T758" s="297"/>
      <c r="U758" s="297"/>
      <c r="V758" s="183"/>
      <c r="W758" s="183"/>
      <c r="X758" s="183"/>
      <c r="Y758" s="183"/>
      <c r="Z758" s="183"/>
      <c r="AA758" s="183"/>
      <c r="AB758" s="183"/>
      <c r="AC758" s="183"/>
      <c r="AD758" s="183"/>
      <c r="AE758" s="397" t="str">
        <f>IF(P758="","",INDEX(Aux_loc!D:E,MATCH(P758,Aux_loc!D:D,0),2))</f>
        <v/>
      </c>
      <c r="AG758">
        <f t="shared" si="77"/>
        <v>0</v>
      </c>
      <c r="AJ758">
        <f t="shared" si="78"/>
        <v>0</v>
      </c>
      <c r="AN758" t="b">
        <f t="shared" si="79"/>
        <v>0</v>
      </c>
      <c r="AO758" t="str">
        <f t="shared" si="80"/>
        <v/>
      </c>
      <c r="AP758" t="b">
        <f t="shared" si="81"/>
        <v>0</v>
      </c>
      <c r="AQ758" t="str">
        <f t="shared" si="82"/>
        <v/>
      </c>
      <c r="AR758" t="b">
        <f t="shared" si="83"/>
        <v>0</v>
      </c>
    </row>
    <row r="759" spans="3:44">
      <c r="C759" s="300" t="s">
        <v>1212</v>
      </c>
      <c r="D759" s="301"/>
      <c r="E759" s="307"/>
      <c r="F759" s="392"/>
      <c r="G759" s="308"/>
      <c r="H759" s="296"/>
      <c r="I759" s="296"/>
      <c r="J759" s="296"/>
      <c r="K759" s="296"/>
      <c r="L759" s="296"/>
      <c r="M759" s="296"/>
      <c r="N759" s="300" t="str">
        <f>IF(P759="","",INDEX(Aux_loc!B:D,MATCH(P759,Aux_loc!D:D,0),2))</f>
        <v/>
      </c>
      <c r="O759" s="301"/>
      <c r="P759" s="297"/>
      <c r="Q759" s="297"/>
      <c r="R759" s="297"/>
      <c r="S759" s="297"/>
      <c r="T759" s="297"/>
      <c r="U759" s="297"/>
      <c r="V759" s="183"/>
      <c r="W759" s="183"/>
      <c r="X759" s="183"/>
      <c r="Y759" s="183"/>
      <c r="Z759" s="183"/>
      <c r="AA759" s="183"/>
      <c r="AB759" s="183"/>
      <c r="AC759" s="183"/>
      <c r="AD759" s="183"/>
      <c r="AE759" s="397" t="str">
        <f>IF(P759="","",INDEX(Aux_loc!D:E,MATCH(P759,Aux_loc!D:D,0),2))</f>
        <v/>
      </c>
      <c r="AG759">
        <f t="shared" si="77"/>
        <v>0</v>
      </c>
      <c r="AJ759">
        <f t="shared" si="78"/>
        <v>0</v>
      </c>
      <c r="AN759" t="b">
        <f t="shared" si="79"/>
        <v>0</v>
      </c>
      <c r="AO759" t="str">
        <f t="shared" si="80"/>
        <v/>
      </c>
      <c r="AP759" t="b">
        <f t="shared" si="81"/>
        <v>0</v>
      </c>
      <c r="AQ759" t="str">
        <f t="shared" si="82"/>
        <v/>
      </c>
      <c r="AR759" t="b">
        <f t="shared" si="83"/>
        <v>0</v>
      </c>
    </row>
    <row r="760" spans="3:44">
      <c r="C760" s="300" t="s">
        <v>1213</v>
      </c>
      <c r="D760" s="301"/>
      <c r="E760" s="307"/>
      <c r="F760" s="392"/>
      <c r="G760" s="308"/>
      <c r="H760" s="296"/>
      <c r="I760" s="296"/>
      <c r="J760" s="296"/>
      <c r="K760" s="296"/>
      <c r="L760" s="296"/>
      <c r="M760" s="296"/>
      <c r="N760" s="300" t="str">
        <f>IF(P760="","",INDEX(Aux_loc!B:D,MATCH(P760,Aux_loc!D:D,0),2))</f>
        <v/>
      </c>
      <c r="O760" s="301"/>
      <c r="P760" s="297"/>
      <c r="Q760" s="297"/>
      <c r="R760" s="297"/>
      <c r="S760" s="297"/>
      <c r="T760" s="297"/>
      <c r="U760" s="297"/>
      <c r="V760" s="183"/>
      <c r="W760" s="183"/>
      <c r="X760" s="183"/>
      <c r="Y760" s="183"/>
      <c r="Z760" s="183"/>
      <c r="AA760" s="183"/>
      <c r="AB760" s="183"/>
      <c r="AC760" s="183"/>
      <c r="AD760" s="183"/>
      <c r="AE760" s="397" t="str">
        <f>IF(P760="","",INDEX(Aux_loc!D:E,MATCH(P760,Aux_loc!D:D,0),2))</f>
        <v/>
      </c>
      <c r="AG760">
        <f t="shared" si="77"/>
        <v>0</v>
      </c>
      <c r="AJ760">
        <f t="shared" si="78"/>
        <v>0</v>
      </c>
      <c r="AN760" t="b">
        <f t="shared" si="79"/>
        <v>0</v>
      </c>
      <c r="AO760" t="str">
        <f t="shared" si="80"/>
        <v/>
      </c>
      <c r="AP760" t="b">
        <f t="shared" si="81"/>
        <v>0</v>
      </c>
      <c r="AQ760" t="str">
        <f t="shared" si="82"/>
        <v/>
      </c>
      <c r="AR760" t="b">
        <f t="shared" si="83"/>
        <v>0</v>
      </c>
    </row>
    <row r="761" spans="3:44">
      <c r="C761" s="300" t="s">
        <v>1214</v>
      </c>
      <c r="D761" s="301"/>
      <c r="E761" s="307"/>
      <c r="F761" s="392"/>
      <c r="G761" s="308"/>
      <c r="H761" s="296"/>
      <c r="I761" s="296"/>
      <c r="J761" s="296"/>
      <c r="K761" s="296"/>
      <c r="L761" s="296"/>
      <c r="M761" s="296"/>
      <c r="N761" s="300" t="str">
        <f>IF(P761="","",INDEX(Aux_loc!B:D,MATCH(P761,Aux_loc!D:D,0),2))</f>
        <v/>
      </c>
      <c r="O761" s="301"/>
      <c r="P761" s="297"/>
      <c r="Q761" s="297"/>
      <c r="R761" s="297"/>
      <c r="S761" s="297"/>
      <c r="T761" s="297"/>
      <c r="U761" s="297"/>
      <c r="V761" s="183"/>
      <c r="W761" s="183"/>
      <c r="X761" s="183"/>
      <c r="Y761" s="183"/>
      <c r="Z761" s="183"/>
      <c r="AA761" s="183"/>
      <c r="AB761" s="183"/>
      <c r="AC761" s="183"/>
      <c r="AD761" s="183"/>
      <c r="AE761" s="397" t="str">
        <f>IF(P761="","",INDEX(Aux_loc!D:E,MATCH(P761,Aux_loc!D:D,0),2))</f>
        <v/>
      </c>
      <c r="AG761">
        <f t="shared" si="77"/>
        <v>0</v>
      </c>
      <c r="AJ761">
        <f t="shared" si="78"/>
        <v>0</v>
      </c>
      <c r="AN761" t="b">
        <f t="shared" si="79"/>
        <v>0</v>
      </c>
      <c r="AO761" t="str">
        <f t="shared" si="80"/>
        <v/>
      </c>
      <c r="AP761" t="b">
        <f t="shared" si="81"/>
        <v>0</v>
      </c>
      <c r="AQ761" t="str">
        <f t="shared" si="82"/>
        <v/>
      </c>
      <c r="AR761" t="b">
        <f t="shared" si="83"/>
        <v>0</v>
      </c>
    </row>
    <row r="762" spans="3:44">
      <c r="C762" s="300" t="s">
        <v>1215</v>
      </c>
      <c r="D762" s="301"/>
      <c r="E762" s="307"/>
      <c r="F762" s="392"/>
      <c r="G762" s="308"/>
      <c r="H762" s="296"/>
      <c r="I762" s="296"/>
      <c r="J762" s="296"/>
      <c r="K762" s="296"/>
      <c r="L762" s="296"/>
      <c r="M762" s="296"/>
      <c r="N762" s="300" t="str">
        <f>IF(P762="","",INDEX(Aux_loc!B:D,MATCH(P762,Aux_loc!D:D,0),2))</f>
        <v/>
      </c>
      <c r="O762" s="301"/>
      <c r="P762" s="297"/>
      <c r="Q762" s="297"/>
      <c r="R762" s="297"/>
      <c r="S762" s="297"/>
      <c r="T762" s="297"/>
      <c r="U762" s="297"/>
      <c r="V762" s="183"/>
      <c r="W762" s="183"/>
      <c r="X762" s="183"/>
      <c r="Y762" s="183"/>
      <c r="Z762" s="183"/>
      <c r="AA762" s="183"/>
      <c r="AB762" s="183"/>
      <c r="AC762" s="183"/>
      <c r="AD762" s="183"/>
      <c r="AE762" s="397" t="str">
        <f>IF(P762="","",INDEX(Aux_loc!D:E,MATCH(P762,Aux_loc!D:D,0),2))</f>
        <v/>
      </c>
      <c r="AG762">
        <f t="shared" si="77"/>
        <v>0</v>
      </c>
      <c r="AJ762">
        <f t="shared" si="78"/>
        <v>0</v>
      </c>
      <c r="AN762" t="b">
        <f t="shared" si="79"/>
        <v>0</v>
      </c>
      <c r="AO762" t="str">
        <f t="shared" si="80"/>
        <v/>
      </c>
      <c r="AP762" t="b">
        <f t="shared" si="81"/>
        <v>0</v>
      </c>
      <c r="AQ762" t="str">
        <f t="shared" si="82"/>
        <v/>
      </c>
      <c r="AR762" t="b">
        <f t="shared" si="83"/>
        <v>0</v>
      </c>
    </row>
    <row r="763" spans="3:44">
      <c r="C763" s="300" t="s">
        <v>1216</v>
      </c>
      <c r="D763" s="301"/>
      <c r="E763" s="307"/>
      <c r="F763" s="392"/>
      <c r="G763" s="308"/>
      <c r="H763" s="296"/>
      <c r="I763" s="296"/>
      <c r="J763" s="296"/>
      <c r="K763" s="296"/>
      <c r="L763" s="296"/>
      <c r="M763" s="296"/>
      <c r="N763" s="300" t="str">
        <f>IF(P763="","",INDEX(Aux_loc!B:D,MATCH(P763,Aux_loc!D:D,0),2))</f>
        <v/>
      </c>
      <c r="O763" s="301"/>
      <c r="P763" s="297"/>
      <c r="Q763" s="297"/>
      <c r="R763" s="297"/>
      <c r="S763" s="297"/>
      <c r="T763" s="297"/>
      <c r="U763" s="297"/>
      <c r="V763" s="183"/>
      <c r="W763" s="183"/>
      <c r="X763" s="183"/>
      <c r="Y763" s="183"/>
      <c r="Z763" s="183"/>
      <c r="AA763" s="183"/>
      <c r="AB763" s="183"/>
      <c r="AC763" s="183"/>
      <c r="AD763" s="183"/>
      <c r="AE763" s="397" t="str">
        <f>IF(P763="","",INDEX(Aux_loc!D:E,MATCH(P763,Aux_loc!D:D,0),2))</f>
        <v/>
      </c>
      <c r="AG763">
        <f t="shared" si="77"/>
        <v>0</v>
      </c>
      <c r="AJ763">
        <f t="shared" si="78"/>
        <v>0</v>
      </c>
      <c r="AN763" t="b">
        <f t="shared" si="79"/>
        <v>0</v>
      </c>
      <c r="AO763" t="str">
        <f t="shared" si="80"/>
        <v/>
      </c>
      <c r="AP763" t="b">
        <f t="shared" si="81"/>
        <v>0</v>
      </c>
      <c r="AQ763" t="str">
        <f t="shared" si="82"/>
        <v/>
      </c>
      <c r="AR763" t="b">
        <f t="shared" si="83"/>
        <v>0</v>
      </c>
    </row>
    <row r="764" spans="3:44">
      <c r="C764" s="300" t="s">
        <v>1217</v>
      </c>
      <c r="D764" s="301"/>
      <c r="E764" s="307"/>
      <c r="F764" s="392"/>
      <c r="G764" s="308"/>
      <c r="H764" s="296"/>
      <c r="I764" s="296"/>
      <c r="J764" s="296"/>
      <c r="K764" s="296"/>
      <c r="L764" s="296"/>
      <c r="M764" s="296"/>
      <c r="N764" s="300" t="str">
        <f>IF(P764="","",INDEX(Aux_loc!B:D,MATCH(P764,Aux_loc!D:D,0),2))</f>
        <v/>
      </c>
      <c r="O764" s="301"/>
      <c r="P764" s="297"/>
      <c r="Q764" s="297"/>
      <c r="R764" s="297"/>
      <c r="S764" s="297"/>
      <c r="T764" s="297"/>
      <c r="U764" s="297"/>
      <c r="V764" s="183"/>
      <c r="W764" s="183"/>
      <c r="X764" s="183"/>
      <c r="Y764" s="183"/>
      <c r="Z764" s="183"/>
      <c r="AA764" s="183"/>
      <c r="AB764" s="183"/>
      <c r="AC764" s="183"/>
      <c r="AD764" s="183"/>
      <c r="AE764" s="397" t="str">
        <f>IF(P764="","",INDEX(Aux_loc!D:E,MATCH(P764,Aux_loc!D:D,0),2))</f>
        <v/>
      </c>
      <c r="AG764">
        <f t="shared" si="77"/>
        <v>0</v>
      </c>
      <c r="AJ764">
        <f t="shared" si="78"/>
        <v>0</v>
      </c>
      <c r="AN764" t="b">
        <f t="shared" si="79"/>
        <v>0</v>
      </c>
      <c r="AO764" t="str">
        <f t="shared" si="80"/>
        <v/>
      </c>
      <c r="AP764" t="b">
        <f t="shared" si="81"/>
        <v>0</v>
      </c>
      <c r="AQ764" t="str">
        <f t="shared" si="82"/>
        <v/>
      </c>
      <c r="AR764" t="b">
        <f t="shared" si="83"/>
        <v>0</v>
      </c>
    </row>
    <row r="765" spans="3:44">
      <c r="C765" s="300" t="s">
        <v>1218</v>
      </c>
      <c r="D765" s="301"/>
      <c r="E765" s="307"/>
      <c r="F765" s="392"/>
      <c r="G765" s="308"/>
      <c r="H765" s="296"/>
      <c r="I765" s="296"/>
      <c r="J765" s="296"/>
      <c r="K765" s="296"/>
      <c r="L765" s="296"/>
      <c r="M765" s="296"/>
      <c r="N765" s="300" t="str">
        <f>IF(P765="","",INDEX(Aux_loc!B:D,MATCH(P765,Aux_loc!D:D,0),2))</f>
        <v/>
      </c>
      <c r="O765" s="301"/>
      <c r="P765" s="297"/>
      <c r="Q765" s="297"/>
      <c r="R765" s="297"/>
      <c r="S765" s="297"/>
      <c r="T765" s="297"/>
      <c r="U765" s="297"/>
      <c r="V765" s="183"/>
      <c r="W765" s="183"/>
      <c r="X765" s="183"/>
      <c r="Y765" s="183"/>
      <c r="Z765" s="183"/>
      <c r="AA765" s="183"/>
      <c r="AB765" s="183"/>
      <c r="AC765" s="183"/>
      <c r="AD765" s="183"/>
      <c r="AE765" s="397" t="str">
        <f>IF(P765="","",INDEX(Aux_loc!D:E,MATCH(P765,Aux_loc!D:D,0),2))</f>
        <v/>
      </c>
      <c r="AG765">
        <f t="shared" si="77"/>
        <v>0</v>
      </c>
      <c r="AJ765">
        <f t="shared" si="78"/>
        <v>0</v>
      </c>
      <c r="AN765" t="b">
        <f t="shared" si="79"/>
        <v>0</v>
      </c>
      <c r="AO765" t="str">
        <f t="shared" si="80"/>
        <v/>
      </c>
      <c r="AP765" t="b">
        <f t="shared" si="81"/>
        <v>0</v>
      </c>
      <c r="AQ765" t="str">
        <f t="shared" si="82"/>
        <v/>
      </c>
      <c r="AR765" t="b">
        <f t="shared" si="83"/>
        <v>0</v>
      </c>
    </row>
    <row r="766" spans="3:44">
      <c r="C766" s="300" t="s">
        <v>1219</v>
      </c>
      <c r="D766" s="301"/>
      <c r="E766" s="307"/>
      <c r="F766" s="392"/>
      <c r="G766" s="308"/>
      <c r="H766" s="296"/>
      <c r="I766" s="296"/>
      <c r="J766" s="296"/>
      <c r="K766" s="296"/>
      <c r="L766" s="296"/>
      <c r="M766" s="296"/>
      <c r="N766" s="300" t="str">
        <f>IF(P766="","",INDEX(Aux_loc!B:D,MATCH(P766,Aux_loc!D:D,0),2))</f>
        <v/>
      </c>
      <c r="O766" s="301"/>
      <c r="P766" s="297"/>
      <c r="Q766" s="297"/>
      <c r="R766" s="297"/>
      <c r="S766" s="297"/>
      <c r="T766" s="297"/>
      <c r="U766" s="297"/>
      <c r="V766" s="183"/>
      <c r="W766" s="183"/>
      <c r="X766" s="183"/>
      <c r="Y766" s="183"/>
      <c r="Z766" s="183"/>
      <c r="AA766" s="183"/>
      <c r="AB766" s="183"/>
      <c r="AC766" s="183"/>
      <c r="AD766" s="183"/>
      <c r="AE766" s="397" t="str">
        <f>IF(P766="","",INDEX(Aux_loc!D:E,MATCH(P766,Aux_loc!D:D,0),2))</f>
        <v/>
      </c>
      <c r="AG766">
        <f t="shared" si="77"/>
        <v>0</v>
      </c>
      <c r="AJ766">
        <f t="shared" si="78"/>
        <v>0</v>
      </c>
      <c r="AN766" t="b">
        <f t="shared" si="79"/>
        <v>0</v>
      </c>
      <c r="AO766" t="str">
        <f t="shared" si="80"/>
        <v/>
      </c>
      <c r="AP766" t="b">
        <f t="shared" si="81"/>
        <v>0</v>
      </c>
      <c r="AQ766" t="str">
        <f t="shared" si="82"/>
        <v/>
      </c>
      <c r="AR766" t="b">
        <f t="shared" si="83"/>
        <v>0</v>
      </c>
    </row>
    <row r="767" spans="3:44">
      <c r="C767" s="300" t="s">
        <v>1220</v>
      </c>
      <c r="D767" s="301"/>
      <c r="E767" s="307"/>
      <c r="F767" s="392"/>
      <c r="G767" s="308"/>
      <c r="H767" s="296"/>
      <c r="I767" s="296"/>
      <c r="J767" s="296"/>
      <c r="K767" s="296"/>
      <c r="L767" s="296"/>
      <c r="M767" s="296"/>
      <c r="N767" s="300" t="str">
        <f>IF(P767="","",INDEX(Aux_loc!B:D,MATCH(P767,Aux_loc!D:D,0),2))</f>
        <v/>
      </c>
      <c r="O767" s="301"/>
      <c r="P767" s="297"/>
      <c r="Q767" s="297"/>
      <c r="R767" s="297"/>
      <c r="S767" s="297"/>
      <c r="T767" s="297"/>
      <c r="U767" s="297"/>
      <c r="V767" s="183"/>
      <c r="W767" s="183"/>
      <c r="X767" s="183"/>
      <c r="Y767" s="183"/>
      <c r="Z767" s="183"/>
      <c r="AA767" s="183"/>
      <c r="AB767" s="183"/>
      <c r="AC767" s="183"/>
      <c r="AD767" s="183"/>
      <c r="AE767" s="397" t="str">
        <f>IF(P767="","",INDEX(Aux_loc!D:E,MATCH(P767,Aux_loc!D:D,0),2))</f>
        <v/>
      </c>
      <c r="AG767">
        <f t="shared" si="77"/>
        <v>0</v>
      </c>
      <c r="AJ767">
        <f t="shared" si="78"/>
        <v>0</v>
      </c>
      <c r="AN767" t="b">
        <f t="shared" si="79"/>
        <v>0</v>
      </c>
      <c r="AO767" t="str">
        <f t="shared" si="80"/>
        <v/>
      </c>
      <c r="AP767" t="b">
        <f t="shared" si="81"/>
        <v>0</v>
      </c>
      <c r="AQ767" t="str">
        <f t="shared" si="82"/>
        <v/>
      </c>
      <c r="AR767" t="b">
        <f t="shared" si="83"/>
        <v>0</v>
      </c>
    </row>
    <row r="768" spans="3:44">
      <c r="C768" s="300" t="s">
        <v>1221</v>
      </c>
      <c r="D768" s="301"/>
      <c r="E768" s="307"/>
      <c r="F768" s="392"/>
      <c r="G768" s="308"/>
      <c r="H768" s="296"/>
      <c r="I768" s="296"/>
      <c r="J768" s="296"/>
      <c r="K768" s="296"/>
      <c r="L768" s="296"/>
      <c r="M768" s="296"/>
      <c r="N768" s="300" t="str">
        <f>IF(P768="","",INDEX(Aux_loc!B:D,MATCH(P768,Aux_loc!D:D,0),2))</f>
        <v/>
      </c>
      <c r="O768" s="301"/>
      <c r="P768" s="297"/>
      <c r="Q768" s="297"/>
      <c r="R768" s="297"/>
      <c r="S768" s="297"/>
      <c r="T768" s="297"/>
      <c r="U768" s="297"/>
      <c r="V768" s="183"/>
      <c r="W768" s="183"/>
      <c r="X768" s="183"/>
      <c r="Y768" s="183"/>
      <c r="Z768" s="183"/>
      <c r="AA768" s="183"/>
      <c r="AB768" s="183"/>
      <c r="AC768" s="183"/>
      <c r="AD768" s="183"/>
      <c r="AE768" s="397" t="str">
        <f>IF(P768="","",INDEX(Aux_loc!D:E,MATCH(P768,Aux_loc!D:D,0),2))</f>
        <v/>
      </c>
      <c r="AG768">
        <f t="shared" si="77"/>
        <v>0</v>
      </c>
      <c r="AJ768">
        <f t="shared" si="78"/>
        <v>0</v>
      </c>
      <c r="AN768" t="b">
        <f t="shared" si="79"/>
        <v>0</v>
      </c>
      <c r="AO768" t="str">
        <f t="shared" si="80"/>
        <v/>
      </c>
      <c r="AP768" t="b">
        <f t="shared" si="81"/>
        <v>0</v>
      </c>
      <c r="AQ768" t="str">
        <f t="shared" si="82"/>
        <v/>
      </c>
      <c r="AR768" t="b">
        <f t="shared" si="83"/>
        <v>0</v>
      </c>
    </row>
    <row r="769" spans="3:44">
      <c r="C769" s="300" t="s">
        <v>1222</v>
      </c>
      <c r="D769" s="301"/>
      <c r="E769" s="307"/>
      <c r="F769" s="392"/>
      <c r="G769" s="308"/>
      <c r="H769" s="296"/>
      <c r="I769" s="296"/>
      <c r="J769" s="296"/>
      <c r="K769" s="296"/>
      <c r="L769" s="296"/>
      <c r="M769" s="296"/>
      <c r="N769" s="300" t="str">
        <f>IF(P769="","",INDEX(Aux_loc!B:D,MATCH(P769,Aux_loc!D:D,0),2))</f>
        <v/>
      </c>
      <c r="O769" s="301"/>
      <c r="P769" s="297"/>
      <c r="Q769" s="297"/>
      <c r="R769" s="297"/>
      <c r="S769" s="297"/>
      <c r="T769" s="297"/>
      <c r="U769" s="297"/>
      <c r="V769" s="183"/>
      <c r="W769" s="183"/>
      <c r="X769" s="183"/>
      <c r="Y769" s="183"/>
      <c r="Z769" s="183"/>
      <c r="AA769" s="183"/>
      <c r="AB769" s="183"/>
      <c r="AC769" s="183"/>
      <c r="AD769" s="183"/>
      <c r="AE769" s="397" t="str">
        <f>IF(P769="","",INDEX(Aux_loc!D:E,MATCH(P769,Aux_loc!D:D,0),2))</f>
        <v/>
      </c>
      <c r="AG769">
        <f t="shared" si="77"/>
        <v>0</v>
      </c>
      <c r="AJ769">
        <f t="shared" si="78"/>
        <v>0</v>
      </c>
      <c r="AN769" t="b">
        <f t="shared" si="79"/>
        <v>0</v>
      </c>
      <c r="AO769" t="str">
        <f t="shared" si="80"/>
        <v/>
      </c>
      <c r="AP769" t="b">
        <f t="shared" si="81"/>
        <v>0</v>
      </c>
      <c r="AQ769" t="str">
        <f t="shared" si="82"/>
        <v/>
      </c>
      <c r="AR769" t="b">
        <f t="shared" si="83"/>
        <v>0</v>
      </c>
    </row>
    <row r="770" spans="3:44">
      <c r="C770" s="300" t="s">
        <v>1223</v>
      </c>
      <c r="D770" s="301"/>
      <c r="E770" s="307"/>
      <c r="F770" s="392"/>
      <c r="G770" s="308"/>
      <c r="H770" s="296"/>
      <c r="I770" s="296"/>
      <c r="J770" s="296"/>
      <c r="K770" s="296"/>
      <c r="L770" s="296"/>
      <c r="M770" s="296"/>
      <c r="N770" s="300" t="str">
        <f>IF(P770="","",INDEX(Aux_loc!B:D,MATCH(P770,Aux_loc!D:D,0),2))</f>
        <v/>
      </c>
      <c r="O770" s="301"/>
      <c r="P770" s="297"/>
      <c r="Q770" s="297"/>
      <c r="R770" s="297"/>
      <c r="S770" s="297"/>
      <c r="T770" s="297"/>
      <c r="U770" s="297"/>
      <c r="V770" s="183"/>
      <c r="W770" s="183"/>
      <c r="X770" s="183"/>
      <c r="Y770" s="183"/>
      <c r="Z770" s="183"/>
      <c r="AA770" s="183"/>
      <c r="AB770" s="183"/>
      <c r="AC770" s="183"/>
      <c r="AD770" s="183"/>
      <c r="AE770" s="397" t="str">
        <f>IF(P770="","",INDEX(Aux_loc!D:E,MATCH(P770,Aux_loc!D:D,0),2))</f>
        <v/>
      </c>
      <c r="AG770">
        <f t="shared" si="77"/>
        <v>0</v>
      </c>
      <c r="AJ770">
        <f t="shared" si="78"/>
        <v>0</v>
      </c>
      <c r="AN770" t="b">
        <f t="shared" si="79"/>
        <v>0</v>
      </c>
      <c r="AO770" t="str">
        <f t="shared" si="80"/>
        <v/>
      </c>
      <c r="AP770" t="b">
        <f t="shared" si="81"/>
        <v>0</v>
      </c>
      <c r="AQ770" t="str">
        <f t="shared" si="82"/>
        <v/>
      </c>
      <c r="AR770" t="b">
        <f t="shared" si="83"/>
        <v>0</v>
      </c>
    </row>
    <row r="771" spans="3:44">
      <c r="C771" s="300" t="s">
        <v>1224</v>
      </c>
      <c r="D771" s="301"/>
      <c r="E771" s="307"/>
      <c r="F771" s="392"/>
      <c r="G771" s="308"/>
      <c r="H771" s="296"/>
      <c r="I771" s="296"/>
      <c r="J771" s="296"/>
      <c r="K771" s="296"/>
      <c r="L771" s="296"/>
      <c r="M771" s="296"/>
      <c r="N771" s="300" t="str">
        <f>IF(P771="","",INDEX(Aux_loc!B:D,MATCH(P771,Aux_loc!D:D,0),2))</f>
        <v/>
      </c>
      <c r="O771" s="301"/>
      <c r="P771" s="297"/>
      <c r="Q771" s="297"/>
      <c r="R771" s="297"/>
      <c r="S771" s="297"/>
      <c r="T771" s="297"/>
      <c r="U771" s="297"/>
      <c r="V771" s="183"/>
      <c r="W771" s="183"/>
      <c r="X771" s="183"/>
      <c r="Y771" s="183"/>
      <c r="Z771" s="183"/>
      <c r="AA771" s="183"/>
      <c r="AB771" s="183"/>
      <c r="AC771" s="183"/>
      <c r="AD771" s="183"/>
      <c r="AE771" s="397" t="str">
        <f>IF(P771="","",INDEX(Aux_loc!D:E,MATCH(P771,Aux_loc!D:D,0),2))</f>
        <v/>
      </c>
      <c r="AG771">
        <f t="shared" si="77"/>
        <v>0</v>
      </c>
      <c r="AJ771">
        <f t="shared" si="78"/>
        <v>0</v>
      </c>
      <c r="AN771" t="b">
        <f t="shared" si="79"/>
        <v>0</v>
      </c>
      <c r="AO771" t="str">
        <f t="shared" si="80"/>
        <v/>
      </c>
      <c r="AP771" t="b">
        <f t="shared" si="81"/>
        <v>0</v>
      </c>
      <c r="AQ771" t="str">
        <f t="shared" si="82"/>
        <v/>
      </c>
      <c r="AR771" t="b">
        <f t="shared" si="83"/>
        <v>0</v>
      </c>
    </row>
    <row r="772" spans="3:44">
      <c r="C772" s="300" t="s">
        <v>1225</v>
      </c>
      <c r="D772" s="301"/>
      <c r="E772" s="307"/>
      <c r="F772" s="392"/>
      <c r="G772" s="308"/>
      <c r="H772" s="296"/>
      <c r="I772" s="296"/>
      <c r="J772" s="296"/>
      <c r="K772" s="296"/>
      <c r="L772" s="296"/>
      <c r="M772" s="296"/>
      <c r="N772" s="300" t="str">
        <f>IF(P772="","",INDEX(Aux_loc!B:D,MATCH(P772,Aux_loc!D:D,0),2))</f>
        <v/>
      </c>
      <c r="O772" s="301"/>
      <c r="P772" s="297"/>
      <c r="Q772" s="297"/>
      <c r="R772" s="297"/>
      <c r="S772" s="297"/>
      <c r="T772" s="297"/>
      <c r="U772" s="297"/>
      <c r="V772" s="183"/>
      <c r="W772" s="183"/>
      <c r="X772" s="183"/>
      <c r="Y772" s="183"/>
      <c r="Z772" s="183"/>
      <c r="AA772" s="183"/>
      <c r="AB772" s="183"/>
      <c r="AC772" s="183"/>
      <c r="AD772" s="183"/>
      <c r="AE772" s="397" t="str">
        <f>IF(P772="","",INDEX(Aux_loc!D:E,MATCH(P772,Aux_loc!D:D,0),2))</f>
        <v/>
      </c>
      <c r="AG772">
        <f t="shared" si="77"/>
        <v>0</v>
      </c>
      <c r="AJ772">
        <f t="shared" si="78"/>
        <v>0</v>
      </c>
      <c r="AN772" t="b">
        <f t="shared" si="79"/>
        <v>0</v>
      </c>
      <c r="AO772" t="str">
        <f t="shared" si="80"/>
        <v/>
      </c>
      <c r="AP772" t="b">
        <f t="shared" si="81"/>
        <v>0</v>
      </c>
      <c r="AQ772" t="str">
        <f t="shared" si="82"/>
        <v/>
      </c>
      <c r="AR772" t="b">
        <f t="shared" si="83"/>
        <v>0</v>
      </c>
    </row>
    <row r="773" spans="3:44">
      <c r="C773" s="300" t="s">
        <v>1226</v>
      </c>
      <c r="D773" s="301"/>
      <c r="E773" s="307"/>
      <c r="F773" s="392"/>
      <c r="G773" s="308"/>
      <c r="H773" s="296"/>
      <c r="I773" s="296"/>
      <c r="J773" s="296"/>
      <c r="K773" s="296"/>
      <c r="L773" s="296"/>
      <c r="M773" s="296"/>
      <c r="N773" s="300" t="str">
        <f>IF(P773="","",INDEX(Aux_loc!B:D,MATCH(P773,Aux_loc!D:D,0),2))</f>
        <v/>
      </c>
      <c r="O773" s="301"/>
      <c r="P773" s="297"/>
      <c r="Q773" s="297"/>
      <c r="R773" s="297"/>
      <c r="S773" s="297"/>
      <c r="T773" s="297"/>
      <c r="U773" s="297"/>
      <c r="V773" s="183"/>
      <c r="W773" s="183"/>
      <c r="X773" s="183"/>
      <c r="Y773" s="183"/>
      <c r="Z773" s="183"/>
      <c r="AA773" s="183"/>
      <c r="AB773" s="183"/>
      <c r="AC773" s="183"/>
      <c r="AD773" s="183"/>
      <c r="AE773" s="397" t="str">
        <f>IF(P773="","",INDEX(Aux_loc!D:E,MATCH(P773,Aux_loc!D:D,0),2))</f>
        <v/>
      </c>
      <c r="AG773">
        <f t="shared" si="77"/>
        <v>0</v>
      </c>
      <c r="AJ773">
        <f t="shared" si="78"/>
        <v>0</v>
      </c>
      <c r="AN773" t="b">
        <f t="shared" si="79"/>
        <v>0</v>
      </c>
      <c r="AO773" t="str">
        <f t="shared" si="80"/>
        <v/>
      </c>
      <c r="AP773" t="b">
        <f t="shared" si="81"/>
        <v>0</v>
      </c>
      <c r="AQ773" t="str">
        <f t="shared" si="82"/>
        <v/>
      </c>
      <c r="AR773" t="b">
        <f t="shared" si="83"/>
        <v>0</v>
      </c>
    </row>
    <row r="774" spans="3:44">
      <c r="C774" s="300" t="s">
        <v>1227</v>
      </c>
      <c r="D774" s="301"/>
      <c r="E774" s="307"/>
      <c r="F774" s="392"/>
      <c r="G774" s="308"/>
      <c r="H774" s="296"/>
      <c r="I774" s="296"/>
      <c r="J774" s="296"/>
      <c r="K774" s="296"/>
      <c r="L774" s="296"/>
      <c r="M774" s="296"/>
      <c r="N774" s="300" t="str">
        <f>IF(P774="","",INDEX(Aux_loc!B:D,MATCH(P774,Aux_loc!D:D,0),2))</f>
        <v/>
      </c>
      <c r="O774" s="301"/>
      <c r="P774" s="297"/>
      <c r="Q774" s="297"/>
      <c r="R774" s="297"/>
      <c r="S774" s="297"/>
      <c r="T774" s="297"/>
      <c r="U774" s="297"/>
      <c r="V774" s="183"/>
      <c r="W774" s="183"/>
      <c r="X774" s="183"/>
      <c r="Y774" s="183"/>
      <c r="Z774" s="183"/>
      <c r="AA774" s="183"/>
      <c r="AB774" s="183"/>
      <c r="AC774" s="183"/>
      <c r="AD774" s="183"/>
      <c r="AE774" s="397" t="str">
        <f>IF(P774="","",INDEX(Aux_loc!D:E,MATCH(P774,Aux_loc!D:D,0),2))</f>
        <v/>
      </c>
      <c r="AG774">
        <f t="shared" si="77"/>
        <v>0</v>
      </c>
      <c r="AJ774">
        <f t="shared" si="78"/>
        <v>0</v>
      </c>
      <c r="AN774" t="b">
        <f t="shared" si="79"/>
        <v>0</v>
      </c>
      <c r="AO774" t="str">
        <f t="shared" si="80"/>
        <v/>
      </c>
      <c r="AP774" t="b">
        <f t="shared" si="81"/>
        <v>0</v>
      </c>
      <c r="AQ774" t="str">
        <f t="shared" si="82"/>
        <v/>
      </c>
      <c r="AR774" t="b">
        <f t="shared" si="83"/>
        <v>0</v>
      </c>
    </row>
    <row r="775" spans="3:44">
      <c r="C775" s="300" t="s">
        <v>1228</v>
      </c>
      <c r="D775" s="301"/>
      <c r="E775" s="307"/>
      <c r="F775" s="392"/>
      <c r="G775" s="308"/>
      <c r="H775" s="296"/>
      <c r="I775" s="296"/>
      <c r="J775" s="296"/>
      <c r="K775" s="296"/>
      <c r="L775" s="296"/>
      <c r="M775" s="296"/>
      <c r="N775" s="300" t="str">
        <f>IF(P775="","",INDEX(Aux_loc!B:D,MATCH(P775,Aux_loc!D:D,0),2))</f>
        <v/>
      </c>
      <c r="O775" s="301"/>
      <c r="P775" s="297"/>
      <c r="Q775" s="297"/>
      <c r="R775" s="297"/>
      <c r="S775" s="297"/>
      <c r="T775" s="297"/>
      <c r="U775" s="297"/>
      <c r="V775" s="183"/>
      <c r="W775" s="183"/>
      <c r="X775" s="183"/>
      <c r="Y775" s="183"/>
      <c r="Z775" s="183"/>
      <c r="AA775" s="183"/>
      <c r="AB775" s="183"/>
      <c r="AC775" s="183"/>
      <c r="AD775" s="183"/>
      <c r="AE775" s="397" t="str">
        <f>IF(P775="","",INDEX(Aux_loc!D:E,MATCH(P775,Aux_loc!D:D,0),2))</f>
        <v/>
      </c>
      <c r="AG775">
        <f t="shared" si="77"/>
        <v>0</v>
      </c>
      <c r="AJ775">
        <f t="shared" si="78"/>
        <v>0</v>
      </c>
      <c r="AN775" t="b">
        <f t="shared" si="79"/>
        <v>0</v>
      </c>
      <c r="AO775" t="str">
        <f t="shared" si="80"/>
        <v/>
      </c>
      <c r="AP775" t="b">
        <f t="shared" si="81"/>
        <v>0</v>
      </c>
      <c r="AQ775" t="str">
        <f t="shared" si="82"/>
        <v/>
      </c>
      <c r="AR775" t="b">
        <f t="shared" si="83"/>
        <v>0</v>
      </c>
    </row>
    <row r="776" spans="3:44">
      <c r="C776" s="300" t="s">
        <v>1229</v>
      </c>
      <c r="D776" s="301"/>
      <c r="E776" s="307"/>
      <c r="F776" s="392"/>
      <c r="G776" s="308"/>
      <c r="H776" s="296"/>
      <c r="I776" s="296"/>
      <c r="J776" s="296"/>
      <c r="K776" s="296"/>
      <c r="L776" s="296"/>
      <c r="M776" s="296"/>
      <c r="N776" s="300" t="str">
        <f>IF(P776="","",INDEX(Aux_loc!B:D,MATCH(P776,Aux_loc!D:D,0),2))</f>
        <v/>
      </c>
      <c r="O776" s="301"/>
      <c r="P776" s="297"/>
      <c r="Q776" s="297"/>
      <c r="R776" s="297"/>
      <c r="S776" s="297"/>
      <c r="T776" s="297"/>
      <c r="U776" s="297"/>
      <c r="V776" s="183"/>
      <c r="W776" s="183"/>
      <c r="X776" s="183"/>
      <c r="Y776" s="183"/>
      <c r="Z776" s="183"/>
      <c r="AA776" s="183"/>
      <c r="AB776" s="183"/>
      <c r="AC776" s="183"/>
      <c r="AD776" s="183"/>
      <c r="AE776" s="397" t="str">
        <f>IF(P776="","",INDEX(Aux_loc!D:E,MATCH(P776,Aux_loc!D:D,0),2))</f>
        <v/>
      </c>
      <c r="AG776">
        <f t="shared" si="77"/>
        <v>0</v>
      </c>
      <c r="AJ776">
        <f t="shared" si="78"/>
        <v>0</v>
      </c>
      <c r="AN776" t="b">
        <f t="shared" si="79"/>
        <v>0</v>
      </c>
      <c r="AO776" t="str">
        <f t="shared" si="80"/>
        <v/>
      </c>
      <c r="AP776" t="b">
        <f t="shared" si="81"/>
        <v>0</v>
      </c>
      <c r="AQ776" t="str">
        <f t="shared" si="82"/>
        <v/>
      </c>
      <c r="AR776" t="b">
        <f t="shared" si="83"/>
        <v>0</v>
      </c>
    </row>
    <row r="777" spans="3:44">
      <c r="C777" s="300" t="s">
        <v>1230</v>
      </c>
      <c r="D777" s="301"/>
      <c r="E777" s="307"/>
      <c r="F777" s="392"/>
      <c r="G777" s="308"/>
      <c r="H777" s="296"/>
      <c r="I777" s="296"/>
      <c r="J777" s="296"/>
      <c r="K777" s="296"/>
      <c r="L777" s="296"/>
      <c r="M777" s="296"/>
      <c r="N777" s="300" t="str">
        <f>IF(P777="","",INDEX(Aux_loc!B:D,MATCH(P777,Aux_loc!D:D,0),2))</f>
        <v/>
      </c>
      <c r="O777" s="301"/>
      <c r="P777" s="297"/>
      <c r="Q777" s="297"/>
      <c r="R777" s="297"/>
      <c r="S777" s="297"/>
      <c r="T777" s="297"/>
      <c r="U777" s="297"/>
      <c r="V777" s="183"/>
      <c r="W777" s="183"/>
      <c r="X777" s="183"/>
      <c r="Y777" s="183"/>
      <c r="Z777" s="183"/>
      <c r="AA777" s="183"/>
      <c r="AB777" s="183"/>
      <c r="AC777" s="183"/>
      <c r="AD777" s="183"/>
      <c r="AE777" s="397" t="str">
        <f>IF(P777="","",INDEX(Aux_loc!D:E,MATCH(P777,Aux_loc!D:D,0),2))</f>
        <v/>
      </c>
      <c r="AG777">
        <f t="shared" si="77"/>
        <v>0</v>
      </c>
      <c r="AJ777">
        <f t="shared" si="78"/>
        <v>0</v>
      </c>
      <c r="AN777" t="b">
        <f t="shared" si="79"/>
        <v>0</v>
      </c>
      <c r="AO777" t="str">
        <f t="shared" si="80"/>
        <v/>
      </c>
      <c r="AP777" t="b">
        <f t="shared" si="81"/>
        <v>0</v>
      </c>
      <c r="AQ777" t="str">
        <f t="shared" si="82"/>
        <v/>
      </c>
      <c r="AR777" t="b">
        <f t="shared" si="83"/>
        <v>0</v>
      </c>
    </row>
    <row r="778" spans="3:44">
      <c r="C778" s="300" t="s">
        <v>1231</v>
      </c>
      <c r="D778" s="301"/>
      <c r="E778" s="307"/>
      <c r="F778" s="392"/>
      <c r="G778" s="308"/>
      <c r="H778" s="296"/>
      <c r="I778" s="296"/>
      <c r="J778" s="296"/>
      <c r="K778" s="296"/>
      <c r="L778" s="296"/>
      <c r="M778" s="296"/>
      <c r="N778" s="300" t="str">
        <f>IF(P778="","",INDEX(Aux_loc!B:D,MATCH(P778,Aux_loc!D:D,0),2))</f>
        <v/>
      </c>
      <c r="O778" s="301"/>
      <c r="P778" s="297"/>
      <c r="Q778" s="297"/>
      <c r="R778" s="297"/>
      <c r="S778" s="297"/>
      <c r="T778" s="297"/>
      <c r="U778" s="297"/>
      <c r="V778" s="183"/>
      <c r="W778" s="183"/>
      <c r="X778" s="183"/>
      <c r="Y778" s="183"/>
      <c r="Z778" s="183"/>
      <c r="AA778" s="183"/>
      <c r="AB778" s="183"/>
      <c r="AC778" s="183"/>
      <c r="AD778" s="183"/>
      <c r="AE778" s="397" t="str">
        <f>IF(P778="","",INDEX(Aux_loc!D:E,MATCH(P778,Aux_loc!D:D,0),2))</f>
        <v/>
      </c>
      <c r="AG778">
        <f t="shared" si="77"/>
        <v>0</v>
      </c>
      <c r="AJ778">
        <f t="shared" si="78"/>
        <v>0</v>
      </c>
      <c r="AN778" t="b">
        <f t="shared" si="79"/>
        <v>0</v>
      </c>
      <c r="AO778" t="str">
        <f t="shared" si="80"/>
        <v/>
      </c>
      <c r="AP778" t="b">
        <f t="shared" si="81"/>
        <v>0</v>
      </c>
      <c r="AQ778" t="str">
        <f t="shared" si="82"/>
        <v/>
      </c>
      <c r="AR778" t="b">
        <f t="shared" si="83"/>
        <v>0</v>
      </c>
    </row>
    <row r="779" spans="3:44">
      <c r="C779" s="300" t="s">
        <v>1232</v>
      </c>
      <c r="D779" s="301"/>
      <c r="E779" s="307"/>
      <c r="F779" s="392"/>
      <c r="G779" s="308"/>
      <c r="H779" s="296"/>
      <c r="I779" s="296"/>
      <c r="J779" s="296"/>
      <c r="K779" s="296"/>
      <c r="L779" s="296"/>
      <c r="M779" s="296"/>
      <c r="N779" s="300" t="str">
        <f>IF(P779="","",INDEX(Aux_loc!B:D,MATCH(P779,Aux_loc!D:D,0),2))</f>
        <v/>
      </c>
      <c r="O779" s="301"/>
      <c r="P779" s="297"/>
      <c r="Q779" s="297"/>
      <c r="R779" s="297"/>
      <c r="S779" s="297"/>
      <c r="T779" s="297"/>
      <c r="U779" s="297"/>
      <c r="V779" s="183"/>
      <c r="W779" s="183"/>
      <c r="X779" s="183"/>
      <c r="Y779" s="183"/>
      <c r="Z779" s="183"/>
      <c r="AA779" s="183"/>
      <c r="AB779" s="183"/>
      <c r="AC779" s="183"/>
      <c r="AD779" s="183"/>
      <c r="AE779" s="397" t="str">
        <f>IF(P779="","",INDEX(Aux_loc!D:E,MATCH(P779,Aux_loc!D:D,0),2))</f>
        <v/>
      </c>
      <c r="AG779">
        <f t="shared" si="77"/>
        <v>0</v>
      </c>
      <c r="AJ779">
        <f t="shared" si="78"/>
        <v>0</v>
      </c>
      <c r="AN779" t="b">
        <f t="shared" si="79"/>
        <v>0</v>
      </c>
      <c r="AO779" t="str">
        <f t="shared" si="80"/>
        <v/>
      </c>
      <c r="AP779" t="b">
        <f t="shared" si="81"/>
        <v>0</v>
      </c>
      <c r="AQ779" t="str">
        <f t="shared" si="82"/>
        <v/>
      </c>
      <c r="AR779" t="b">
        <f t="shared" si="83"/>
        <v>0</v>
      </c>
    </row>
    <row r="780" spans="3:44">
      <c r="C780" s="300" t="s">
        <v>1233</v>
      </c>
      <c r="D780" s="301"/>
      <c r="E780" s="307"/>
      <c r="F780" s="392"/>
      <c r="G780" s="308"/>
      <c r="H780" s="296"/>
      <c r="I780" s="296"/>
      <c r="J780" s="296"/>
      <c r="K780" s="296"/>
      <c r="L780" s="296"/>
      <c r="M780" s="296"/>
      <c r="N780" s="300" t="str">
        <f>IF(P780="","",INDEX(Aux_loc!B:D,MATCH(P780,Aux_loc!D:D,0),2))</f>
        <v/>
      </c>
      <c r="O780" s="301"/>
      <c r="P780" s="297"/>
      <c r="Q780" s="297"/>
      <c r="R780" s="297"/>
      <c r="S780" s="297"/>
      <c r="T780" s="297"/>
      <c r="U780" s="297"/>
      <c r="V780" s="183"/>
      <c r="W780" s="183"/>
      <c r="X780" s="183"/>
      <c r="Y780" s="183"/>
      <c r="Z780" s="183"/>
      <c r="AA780" s="183"/>
      <c r="AB780" s="183"/>
      <c r="AC780" s="183"/>
      <c r="AD780" s="183"/>
      <c r="AE780" s="397" t="str">
        <f>IF(P780="","",INDEX(Aux_loc!D:E,MATCH(P780,Aux_loc!D:D,0),2))</f>
        <v/>
      </c>
      <c r="AG780">
        <f t="shared" si="77"/>
        <v>0</v>
      </c>
      <c r="AJ780">
        <f t="shared" si="78"/>
        <v>0</v>
      </c>
      <c r="AN780" t="b">
        <f t="shared" si="79"/>
        <v>0</v>
      </c>
      <c r="AO780" t="str">
        <f t="shared" si="80"/>
        <v/>
      </c>
      <c r="AP780" t="b">
        <f t="shared" si="81"/>
        <v>0</v>
      </c>
      <c r="AQ780" t="str">
        <f t="shared" si="82"/>
        <v/>
      </c>
      <c r="AR780" t="b">
        <f t="shared" si="83"/>
        <v>0</v>
      </c>
    </row>
    <row r="781" spans="3:44">
      <c r="C781" s="300" t="s">
        <v>1234</v>
      </c>
      <c r="D781" s="301"/>
      <c r="E781" s="307"/>
      <c r="F781" s="392"/>
      <c r="G781" s="308"/>
      <c r="H781" s="296"/>
      <c r="I781" s="296"/>
      <c r="J781" s="296"/>
      <c r="K781" s="296"/>
      <c r="L781" s="296"/>
      <c r="M781" s="296"/>
      <c r="N781" s="300" t="str">
        <f>IF(P781="","",INDEX(Aux_loc!B:D,MATCH(P781,Aux_loc!D:D,0),2))</f>
        <v/>
      </c>
      <c r="O781" s="301"/>
      <c r="P781" s="297"/>
      <c r="Q781" s="297"/>
      <c r="R781" s="297"/>
      <c r="S781" s="297"/>
      <c r="T781" s="297"/>
      <c r="U781" s="297"/>
      <c r="V781" s="183"/>
      <c r="W781" s="183"/>
      <c r="X781" s="183"/>
      <c r="Y781" s="183"/>
      <c r="Z781" s="183"/>
      <c r="AA781" s="183"/>
      <c r="AB781" s="183"/>
      <c r="AC781" s="183"/>
      <c r="AD781" s="183"/>
      <c r="AE781" s="397" t="str">
        <f>IF(P781="","",INDEX(Aux_loc!D:E,MATCH(P781,Aux_loc!D:D,0),2))</f>
        <v/>
      </c>
      <c r="AG781">
        <f t="shared" si="77"/>
        <v>0</v>
      </c>
      <c r="AJ781">
        <f t="shared" si="78"/>
        <v>0</v>
      </c>
      <c r="AN781" t="b">
        <f t="shared" si="79"/>
        <v>0</v>
      </c>
      <c r="AO781" t="str">
        <f t="shared" si="80"/>
        <v/>
      </c>
      <c r="AP781" t="b">
        <f t="shared" si="81"/>
        <v>0</v>
      </c>
      <c r="AQ781" t="str">
        <f t="shared" si="82"/>
        <v/>
      </c>
      <c r="AR781" t="b">
        <f t="shared" si="83"/>
        <v>0</v>
      </c>
    </row>
    <row r="782" spans="3:44">
      <c r="C782" s="300" t="s">
        <v>1235</v>
      </c>
      <c r="D782" s="301"/>
      <c r="E782" s="307"/>
      <c r="F782" s="392"/>
      <c r="G782" s="308"/>
      <c r="H782" s="296"/>
      <c r="I782" s="296"/>
      <c r="J782" s="296"/>
      <c r="K782" s="296"/>
      <c r="L782" s="296"/>
      <c r="M782" s="296"/>
      <c r="N782" s="300" t="str">
        <f>IF(P782="","",INDEX(Aux_loc!B:D,MATCH(P782,Aux_loc!D:D,0),2))</f>
        <v/>
      </c>
      <c r="O782" s="301"/>
      <c r="P782" s="297"/>
      <c r="Q782" s="297"/>
      <c r="R782" s="297"/>
      <c r="S782" s="297"/>
      <c r="T782" s="297"/>
      <c r="U782" s="297"/>
      <c r="V782" s="183"/>
      <c r="W782" s="183"/>
      <c r="X782" s="183"/>
      <c r="Y782" s="183"/>
      <c r="Z782" s="183"/>
      <c r="AA782" s="183"/>
      <c r="AB782" s="183"/>
      <c r="AC782" s="183"/>
      <c r="AD782" s="183"/>
      <c r="AE782" s="397" t="str">
        <f>IF(P782="","",INDEX(Aux_loc!D:E,MATCH(P782,Aux_loc!D:D,0),2))</f>
        <v/>
      </c>
      <c r="AG782">
        <f t="shared" si="77"/>
        <v>0</v>
      </c>
      <c r="AJ782">
        <f t="shared" si="78"/>
        <v>0</v>
      </c>
      <c r="AN782" t="b">
        <f t="shared" si="79"/>
        <v>0</v>
      </c>
      <c r="AO782" t="str">
        <f t="shared" si="80"/>
        <v/>
      </c>
      <c r="AP782" t="b">
        <f t="shared" si="81"/>
        <v>0</v>
      </c>
      <c r="AQ782" t="str">
        <f t="shared" si="82"/>
        <v/>
      </c>
      <c r="AR782" t="b">
        <f t="shared" si="83"/>
        <v>0</v>
      </c>
    </row>
    <row r="783" spans="3:44">
      <c r="C783" s="300" t="s">
        <v>1236</v>
      </c>
      <c r="D783" s="301"/>
      <c r="E783" s="307"/>
      <c r="F783" s="392"/>
      <c r="G783" s="308"/>
      <c r="H783" s="296"/>
      <c r="I783" s="296"/>
      <c r="J783" s="296"/>
      <c r="K783" s="296"/>
      <c r="L783" s="296"/>
      <c r="M783" s="296"/>
      <c r="N783" s="300" t="str">
        <f>IF(P783="","",INDEX(Aux_loc!B:D,MATCH(P783,Aux_loc!D:D,0),2))</f>
        <v/>
      </c>
      <c r="O783" s="301"/>
      <c r="P783" s="297"/>
      <c r="Q783" s="297"/>
      <c r="R783" s="297"/>
      <c r="S783" s="297"/>
      <c r="T783" s="297"/>
      <c r="U783" s="297"/>
      <c r="V783" s="183"/>
      <c r="W783" s="183"/>
      <c r="X783" s="183"/>
      <c r="Y783" s="183"/>
      <c r="Z783" s="183"/>
      <c r="AA783" s="183"/>
      <c r="AB783" s="183"/>
      <c r="AC783" s="183"/>
      <c r="AD783" s="183"/>
      <c r="AE783" s="397" t="str">
        <f>IF(P783="","",INDEX(Aux_loc!D:E,MATCH(P783,Aux_loc!D:D,0),2))</f>
        <v/>
      </c>
      <c r="AG783">
        <f t="shared" si="77"/>
        <v>0</v>
      </c>
      <c r="AJ783">
        <f t="shared" si="78"/>
        <v>0</v>
      </c>
      <c r="AN783" t="b">
        <f t="shared" si="79"/>
        <v>0</v>
      </c>
      <c r="AO783" t="str">
        <f t="shared" si="80"/>
        <v/>
      </c>
      <c r="AP783" t="b">
        <f t="shared" si="81"/>
        <v>0</v>
      </c>
      <c r="AQ783" t="str">
        <f t="shared" si="82"/>
        <v/>
      </c>
      <c r="AR783" t="b">
        <f t="shared" si="83"/>
        <v>0</v>
      </c>
    </row>
    <row r="784" spans="3:44">
      <c r="C784" s="300" t="s">
        <v>1237</v>
      </c>
      <c r="D784" s="301"/>
      <c r="E784" s="307"/>
      <c r="F784" s="392"/>
      <c r="G784" s="308"/>
      <c r="H784" s="296"/>
      <c r="I784" s="296"/>
      <c r="J784" s="296"/>
      <c r="K784" s="296"/>
      <c r="L784" s="296"/>
      <c r="M784" s="296"/>
      <c r="N784" s="300" t="str">
        <f>IF(P784="","",INDEX(Aux_loc!B:D,MATCH(P784,Aux_loc!D:D,0),2))</f>
        <v/>
      </c>
      <c r="O784" s="301"/>
      <c r="P784" s="297"/>
      <c r="Q784" s="297"/>
      <c r="R784" s="297"/>
      <c r="S784" s="297"/>
      <c r="T784" s="297"/>
      <c r="U784" s="297"/>
      <c r="V784" s="183"/>
      <c r="W784" s="183"/>
      <c r="X784" s="183"/>
      <c r="Y784" s="183"/>
      <c r="Z784" s="183"/>
      <c r="AA784" s="183"/>
      <c r="AB784" s="183"/>
      <c r="AC784" s="183"/>
      <c r="AD784" s="183"/>
      <c r="AE784" s="397" t="str">
        <f>IF(P784="","",INDEX(Aux_loc!D:E,MATCH(P784,Aux_loc!D:D,0),2))</f>
        <v/>
      </c>
      <c r="AG784">
        <f t="shared" si="77"/>
        <v>0</v>
      </c>
      <c r="AJ784">
        <f t="shared" si="78"/>
        <v>0</v>
      </c>
      <c r="AN784" t="b">
        <f t="shared" si="79"/>
        <v>0</v>
      </c>
      <c r="AO784" t="str">
        <f t="shared" si="80"/>
        <v/>
      </c>
      <c r="AP784" t="b">
        <f t="shared" si="81"/>
        <v>0</v>
      </c>
      <c r="AQ784" t="str">
        <f t="shared" si="82"/>
        <v/>
      </c>
      <c r="AR784" t="b">
        <f t="shared" si="83"/>
        <v>0</v>
      </c>
    </row>
    <row r="785" spans="3:44">
      <c r="C785" s="300" t="s">
        <v>1238</v>
      </c>
      <c r="D785" s="301"/>
      <c r="E785" s="307"/>
      <c r="F785" s="392"/>
      <c r="G785" s="308"/>
      <c r="H785" s="296"/>
      <c r="I785" s="296"/>
      <c r="J785" s="296"/>
      <c r="K785" s="296"/>
      <c r="L785" s="296"/>
      <c r="M785" s="296"/>
      <c r="N785" s="300" t="str">
        <f>IF(P785="","",INDEX(Aux_loc!B:D,MATCH(P785,Aux_loc!D:D,0),2))</f>
        <v/>
      </c>
      <c r="O785" s="301"/>
      <c r="P785" s="297"/>
      <c r="Q785" s="297"/>
      <c r="R785" s="297"/>
      <c r="S785" s="297"/>
      <c r="T785" s="297"/>
      <c r="U785" s="297"/>
      <c r="V785" s="183"/>
      <c r="W785" s="183"/>
      <c r="X785" s="183"/>
      <c r="Y785" s="183"/>
      <c r="Z785" s="183"/>
      <c r="AA785" s="183"/>
      <c r="AB785" s="183"/>
      <c r="AC785" s="183"/>
      <c r="AD785" s="183"/>
      <c r="AE785" s="397" t="str">
        <f>IF(P785="","",INDEX(Aux_loc!D:E,MATCH(P785,Aux_loc!D:D,0),2))</f>
        <v/>
      </c>
      <c r="AG785">
        <f t="shared" si="77"/>
        <v>0</v>
      </c>
      <c r="AJ785">
        <f t="shared" si="78"/>
        <v>0</v>
      </c>
      <c r="AN785" t="b">
        <f t="shared" si="79"/>
        <v>0</v>
      </c>
      <c r="AO785" t="str">
        <f t="shared" si="80"/>
        <v/>
      </c>
      <c r="AP785" t="b">
        <f t="shared" si="81"/>
        <v>0</v>
      </c>
      <c r="AQ785" t="str">
        <f t="shared" si="82"/>
        <v/>
      </c>
      <c r="AR785" t="b">
        <f t="shared" si="83"/>
        <v>0</v>
      </c>
    </row>
    <row r="786" spans="3:44">
      <c r="C786" s="300" t="s">
        <v>1239</v>
      </c>
      <c r="D786" s="301"/>
      <c r="E786" s="307"/>
      <c r="F786" s="392"/>
      <c r="G786" s="308"/>
      <c r="H786" s="296"/>
      <c r="I786" s="296"/>
      <c r="J786" s="296"/>
      <c r="K786" s="296"/>
      <c r="L786" s="296"/>
      <c r="M786" s="296"/>
      <c r="N786" s="300" t="str">
        <f>IF(P786="","",INDEX(Aux_loc!B:D,MATCH(P786,Aux_loc!D:D,0),2))</f>
        <v/>
      </c>
      <c r="O786" s="301"/>
      <c r="P786" s="297"/>
      <c r="Q786" s="297"/>
      <c r="R786" s="297"/>
      <c r="S786" s="297"/>
      <c r="T786" s="297"/>
      <c r="U786" s="297"/>
      <c r="V786" s="183"/>
      <c r="W786" s="183"/>
      <c r="X786" s="183"/>
      <c r="Y786" s="183"/>
      <c r="Z786" s="183"/>
      <c r="AA786" s="183"/>
      <c r="AB786" s="183"/>
      <c r="AC786" s="183"/>
      <c r="AD786" s="183"/>
      <c r="AE786" s="397" t="str">
        <f>IF(P786="","",INDEX(Aux_loc!D:E,MATCH(P786,Aux_loc!D:D,0),2))</f>
        <v/>
      </c>
      <c r="AG786">
        <f t="shared" ref="AG786:AG849" si="84">IF(OR(AG783=AH783,L786="NS",L786="NA"),0,IF((LEN(L786)-LEN(INT(L786))-1)&gt;0,1,0))</f>
        <v>0</v>
      </c>
      <c r="AJ786">
        <f t="shared" ref="AJ786:AJ849" si="85">IF(COUNTBLANK(E786:O786)=11,0,IF(COUNTA(E786,H786,J786,L786,N786)&lt;&gt;5,1,0))+IF(COUNTBLANK(E786:O786)=11,0,IF(COUNTA(V786:AD786)&gt;=1,0,1))</f>
        <v>0</v>
      </c>
      <c r="AN786" t="b">
        <f t="shared" ref="AN786:AN849" si="86">NOT(EXACT(E786,UPPER(E786)))</f>
        <v>0</v>
      </c>
      <c r="AO786" t="str">
        <f t="shared" ref="AO786:AO849" si="87">SUBSTITUTE( SUBSTITUTE( SUBSTITUTE( SUBSTITUTE( SUBSTITUTE( SUBSTITUTE( SUBSTITUTE( SUBSTITUTE( SUBSTITUTE( SUBSTITUTE(E786, "á", "a"), "é", "e"), "í", "i"), "ó", "o"), "ú", "u"), "Á", "A"), "É", "E"), "Í", "I"), "Ó", "O"), "Ú", "U")</f>
        <v/>
      </c>
      <c r="AP786" t="b">
        <f t="shared" ref="AP786:AP849" si="88">NOT(EXACT(E786,AO786))</f>
        <v>0</v>
      </c>
      <c r="AQ786" t="str">
        <f t="shared" ref="AQ786:AQ849" si="89">SUBSTITUTE((SUBSTITUTE(SUBSTITUTE(SUBSTITUTE(E786,".",""),",",""),"(","")),")","")</f>
        <v/>
      </c>
      <c r="AR786" t="b">
        <f t="shared" ref="AR786:AR849" si="90">NOT(EXACT(E786,AQ786))</f>
        <v>0</v>
      </c>
    </row>
    <row r="787" spans="3:44">
      <c r="C787" s="300" t="s">
        <v>1240</v>
      </c>
      <c r="D787" s="301"/>
      <c r="E787" s="307"/>
      <c r="F787" s="392"/>
      <c r="G787" s="308"/>
      <c r="H787" s="296"/>
      <c r="I787" s="296"/>
      <c r="J787" s="296"/>
      <c r="K787" s="296"/>
      <c r="L787" s="296"/>
      <c r="M787" s="296"/>
      <c r="N787" s="300" t="str">
        <f>IF(P787="","",INDEX(Aux_loc!B:D,MATCH(P787,Aux_loc!D:D,0),2))</f>
        <v/>
      </c>
      <c r="O787" s="301"/>
      <c r="P787" s="297"/>
      <c r="Q787" s="297"/>
      <c r="R787" s="297"/>
      <c r="S787" s="297"/>
      <c r="T787" s="297"/>
      <c r="U787" s="297"/>
      <c r="V787" s="183"/>
      <c r="W787" s="183"/>
      <c r="X787" s="183"/>
      <c r="Y787" s="183"/>
      <c r="Z787" s="183"/>
      <c r="AA787" s="183"/>
      <c r="AB787" s="183"/>
      <c r="AC787" s="183"/>
      <c r="AD787" s="183"/>
      <c r="AE787" s="397" t="str">
        <f>IF(P787="","",INDEX(Aux_loc!D:E,MATCH(P787,Aux_loc!D:D,0),2))</f>
        <v/>
      </c>
      <c r="AG787">
        <f t="shared" si="84"/>
        <v>0</v>
      </c>
      <c r="AJ787">
        <f t="shared" si="85"/>
        <v>0</v>
      </c>
      <c r="AN787" t="b">
        <f t="shared" si="86"/>
        <v>0</v>
      </c>
      <c r="AO787" t="str">
        <f t="shared" si="87"/>
        <v/>
      </c>
      <c r="AP787" t="b">
        <f t="shared" si="88"/>
        <v>0</v>
      </c>
      <c r="AQ787" t="str">
        <f t="shared" si="89"/>
        <v/>
      </c>
      <c r="AR787" t="b">
        <f t="shared" si="90"/>
        <v>0</v>
      </c>
    </row>
    <row r="788" spans="3:44">
      <c r="C788" s="300" t="s">
        <v>1241</v>
      </c>
      <c r="D788" s="301"/>
      <c r="E788" s="307"/>
      <c r="F788" s="392"/>
      <c r="G788" s="308"/>
      <c r="H788" s="296"/>
      <c r="I788" s="296"/>
      <c r="J788" s="296"/>
      <c r="K788" s="296"/>
      <c r="L788" s="296"/>
      <c r="M788" s="296"/>
      <c r="N788" s="300" t="str">
        <f>IF(P788="","",INDEX(Aux_loc!B:D,MATCH(P788,Aux_loc!D:D,0),2))</f>
        <v/>
      </c>
      <c r="O788" s="301"/>
      <c r="P788" s="297"/>
      <c r="Q788" s="297"/>
      <c r="R788" s="297"/>
      <c r="S788" s="297"/>
      <c r="T788" s="297"/>
      <c r="U788" s="297"/>
      <c r="V788" s="183"/>
      <c r="W788" s="183"/>
      <c r="X788" s="183"/>
      <c r="Y788" s="183"/>
      <c r="Z788" s="183"/>
      <c r="AA788" s="183"/>
      <c r="AB788" s="183"/>
      <c r="AC788" s="183"/>
      <c r="AD788" s="183"/>
      <c r="AE788" s="397" t="str">
        <f>IF(P788="","",INDEX(Aux_loc!D:E,MATCH(P788,Aux_loc!D:D,0),2))</f>
        <v/>
      </c>
      <c r="AG788">
        <f t="shared" si="84"/>
        <v>0</v>
      </c>
      <c r="AJ788">
        <f t="shared" si="85"/>
        <v>0</v>
      </c>
      <c r="AN788" t="b">
        <f t="shared" si="86"/>
        <v>0</v>
      </c>
      <c r="AO788" t="str">
        <f t="shared" si="87"/>
        <v/>
      </c>
      <c r="AP788" t="b">
        <f t="shared" si="88"/>
        <v>0</v>
      </c>
      <c r="AQ788" t="str">
        <f t="shared" si="89"/>
        <v/>
      </c>
      <c r="AR788" t="b">
        <f t="shared" si="90"/>
        <v>0</v>
      </c>
    </row>
    <row r="789" spans="3:44">
      <c r="C789" s="300" t="s">
        <v>1242</v>
      </c>
      <c r="D789" s="301"/>
      <c r="E789" s="307"/>
      <c r="F789" s="392"/>
      <c r="G789" s="308"/>
      <c r="H789" s="296"/>
      <c r="I789" s="296"/>
      <c r="J789" s="296"/>
      <c r="K789" s="296"/>
      <c r="L789" s="296"/>
      <c r="M789" s="296"/>
      <c r="N789" s="300" t="str">
        <f>IF(P789="","",INDEX(Aux_loc!B:D,MATCH(P789,Aux_loc!D:D,0),2))</f>
        <v/>
      </c>
      <c r="O789" s="301"/>
      <c r="P789" s="297"/>
      <c r="Q789" s="297"/>
      <c r="R789" s="297"/>
      <c r="S789" s="297"/>
      <c r="T789" s="297"/>
      <c r="U789" s="297"/>
      <c r="V789" s="183"/>
      <c r="W789" s="183"/>
      <c r="X789" s="183"/>
      <c r="Y789" s="183"/>
      <c r="Z789" s="183"/>
      <c r="AA789" s="183"/>
      <c r="AB789" s="183"/>
      <c r="AC789" s="183"/>
      <c r="AD789" s="183"/>
      <c r="AE789" s="397" t="str">
        <f>IF(P789="","",INDEX(Aux_loc!D:E,MATCH(P789,Aux_loc!D:D,0),2))</f>
        <v/>
      </c>
      <c r="AG789">
        <f t="shared" si="84"/>
        <v>0</v>
      </c>
      <c r="AJ789">
        <f t="shared" si="85"/>
        <v>0</v>
      </c>
      <c r="AN789" t="b">
        <f t="shared" si="86"/>
        <v>0</v>
      </c>
      <c r="AO789" t="str">
        <f t="shared" si="87"/>
        <v/>
      </c>
      <c r="AP789" t="b">
        <f t="shared" si="88"/>
        <v>0</v>
      </c>
      <c r="AQ789" t="str">
        <f t="shared" si="89"/>
        <v/>
      </c>
      <c r="AR789" t="b">
        <f t="shared" si="90"/>
        <v>0</v>
      </c>
    </row>
    <row r="790" spans="3:44">
      <c r="C790" s="300" t="s">
        <v>1243</v>
      </c>
      <c r="D790" s="301"/>
      <c r="E790" s="307"/>
      <c r="F790" s="392"/>
      <c r="G790" s="308"/>
      <c r="H790" s="296"/>
      <c r="I790" s="296"/>
      <c r="J790" s="296"/>
      <c r="K790" s="296"/>
      <c r="L790" s="296"/>
      <c r="M790" s="296"/>
      <c r="N790" s="300" t="str">
        <f>IF(P790="","",INDEX(Aux_loc!B:D,MATCH(P790,Aux_loc!D:D,0),2))</f>
        <v/>
      </c>
      <c r="O790" s="301"/>
      <c r="P790" s="297"/>
      <c r="Q790" s="297"/>
      <c r="R790" s="297"/>
      <c r="S790" s="297"/>
      <c r="T790" s="297"/>
      <c r="U790" s="297"/>
      <c r="V790" s="183"/>
      <c r="W790" s="183"/>
      <c r="X790" s="183"/>
      <c r="Y790" s="183"/>
      <c r="Z790" s="183"/>
      <c r="AA790" s="183"/>
      <c r="AB790" s="183"/>
      <c r="AC790" s="183"/>
      <c r="AD790" s="183"/>
      <c r="AE790" s="397" t="str">
        <f>IF(P790="","",INDEX(Aux_loc!D:E,MATCH(P790,Aux_loc!D:D,0),2))</f>
        <v/>
      </c>
      <c r="AG790">
        <f t="shared" si="84"/>
        <v>0</v>
      </c>
      <c r="AJ790">
        <f t="shared" si="85"/>
        <v>0</v>
      </c>
      <c r="AN790" t="b">
        <f t="shared" si="86"/>
        <v>0</v>
      </c>
      <c r="AO790" t="str">
        <f t="shared" si="87"/>
        <v/>
      </c>
      <c r="AP790" t="b">
        <f t="shared" si="88"/>
        <v>0</v>
      </c>
      <c r="AQ790" t="str">
        <f t="shared" si="89"/>
        <v/>
      </c>
      <c r="AR790" t="b">
        <f t="shared" si="90"/>
        <v>0</v>
      </c>
    </row>
    <row r="791" spans="3:44">
      <c r="C791" s="300" t="s">
        <v>1244</v>
      </c>
      <c r="D791" s="301"/>
      <c r="E791" s="307"/>
      <c r="F791" s="392"/>
      <c r="G791" s="308"/>
      <c r="H791" s="296"/>
      <c r="I791" s="296"/>
      <c r="J791" s="296"/>
      <c r="K791" s="296"/>
      <c r="L791" s="296"/>
      <c r="M791" s="296"/>
      <c r="N791" s="300" t="str">
        <f>IF(P791="","",INDEX(Aux_loc!B:D,MATCH(P791,Aux_loc!D:D,0),2))</f>
        <v/>
      </c>
      <c r="O791" s="301"/>
      <c r="P791" s="297"/>
      <c r="Q791" s="297"/>
      <c r="R791" s="297"/>
      <c r="S791" s="297"/>
      <c r="T791" s="297"/>
      <c r="U791" s="297"/>
      <c r="V791" s="183"/>
      <c r="W791" s="183"/>
      <c r="X791" s="183"/>
      <c r="Y791" s="183"/>
      <c r="Z791" s="183"/>
      <c r="AA791" s="183"/>
      <c r="AB791" s="183"/>
      <c r="AC791" s="183"/>
      <c r="AD791" s="183"/>
      <c r="AE791" s="397" t="str">
        <f>IF(P791="","",INDEX(Aux_loc!D:E,MATCH(P791,Aux_loc!D:D,0),2))</f>
        <v/>
      </c>
      <c r="AG791">
        <f t="shared" si="84"/>
        <v>0</v>
      </c>
      <c r="AJ791">
        <f t="shared" si="85"/>
        <v>0</v>
      </c>
      <c r="AN791" t="b">
        <f t="shared" si="86"/>
        <v>0</v>
      </c>
      <c r="AO791" t="str">
        <f t="shared" si="87"/>
        <v/>
      </c>
      <c r="AP791" t="b">
        <f t="shared" si="88"/>
        <v>0</v>
      </c>
      <c r="AQ791" t="str">
        <f t="shared" si="89"/>
        <v/>
      </c>
      <c r="AR791" t="b">
        <f t="shared" si="90"/>
        <v>0</v>
      </c>
    </row>
    <row r="792" spans="3:44">
      <c r="C792" s="300" t="s">
        <v>1245</v>
      </c>
      <c r="D792" s="301"/>
      <c r="E792" s="307"/>
      <c r="F792" s="392"/>
      <c r="G792" s="308"/>
      <c r="H792" s="296"/>
      <c r="I792" s="296"/>
      <c r="J792" s="296"/>
      <c r="K792" s="296"/>
      <c r="L792" s="296"/>
      <c r="M792" s="296"/>
      <c r="N792" s="300" t="str">
        <f>IF(P792="","",INDEX(Aux_loc!B:D,MATCH(P792,Aux_loc!D:D,0),2))</f>
        <v/>
      </c>
      <c r="O792" s="301"/>
      <c r="P792" s="297"/>
      <c r="Q792" s="297"/>
      <c r="R792" s="297"/>
      <c r="S792" s="297"/>
      <c r="T792" s="297"/>
      <c r="U792" s="297"/>
      <c r="V792" s="183"/>
      <c r="W792" s="183"/>
      <c r="X792" s="183"/>
      <c r="Y792" s="183"/>
      <c r="Z792" s="183"/>
      <c r="AA792" s="183"/>
      <c r="AB792" s="183"/>
      <c r="AC792" s="183"/>
      <c r="AD792" s="183"/>
      <c r="AE792" s="397" t="str">
        <f>IF(P792="","",INDEX(Aux_loc!D:E,MATCH(P792,Aux_loc!D:D,0),2))</f>
        <v/>
      </c>
      <c r="AG792">
        <f t="shared" si="84"/>
        <v>0</v>
      </c>
      <c r="AJ792">
        <f t="shared" si="85"/>
        <v>0</v>
      </c>
      <c r="AN792" t="b">
        <f t="shared" si="86"/>
        <v>0</v>
      </c>
      <c r="AO792" t="str">
        <f t="shared" si="87"/>
        <v/>
      </c>
      <c r="AP792" t="b">
        <f t="shared" si="88"/>
        <v>0</v>
      </c>
      <c r="AQ792" t="str">
        <f t="shared" si="89"/>
        <v/>
      </c>
      <c r="AR792" t="b">
        <f t="shared" si="90"/>
        <v>0</v>
      </c>
    </row>
    <row r="793" spans="3:44">
      <c r="C793" s="300" t="s">
        <v>1246</v>
      </c>
      <c r="D793" s="301"/>
      <c r="E793" s="307"/>
      <c r="F793" s="392"/>
      <c r="G793" s="308"/>
      <c r="H793" s="296"/>
      <c r="I793" s="296"/>
      <c r="J793" s="296"/>
      <c r="K793" s="296"/>
      <c r="L793" s="296"/>
      <c r="M793" s="296"/>
      <c r="N793" s="300" t="str">
        <f>IF(P793="","",INDEX(Aux_loc!B:D,MATCH(P793,Aux_loc!D:D,0),2))</f>
        <v/>
      </c>
      <c r="O793" s="301"/>
      <c r="P793" s="297"/>
      <c r="Q793" s="297"/>
      <c r="R793" s="297"/>
      <c r="S793" s="297"/>
      <c r="T793" s="297"/>
      <c r="U793" s="297"/>
      <c r="V793" s="183"/>
      <c r="W793" s="183"/>
      <c r="X793" s="183"/>
      <c r="Y793" s="183"/>
      <c r="Z793" s="183"/>
      <c r="AA793" s="183"/>
      <c r="AB793" s="183"/>
      <c r="AC793" s="183"/>
      <c r="AD793" s="183"/>
      <c r="AE793" s="397" t="str">
        <f>IF(P793="","",INDEX(Aux_loc!D:E,MATCH(P793,Aux_loc!D:D,0),2))</f>
        <v/>
      </c>
      <c r="AG793">
        <f t="shared" si="84"/>
        <v>0</v>
      </c>
      <c r="AJ793">
        <f t="shared" si="85"/>
        <v>0</v>
      </c>
      <c r="AN793" t="b">
        <f t="shared" si="86"/>
        <v>0</v>
      </c>
      <c r="AO793" t="str">
        <f t="shared" si="87"/>
        <v/>
      </c>
      <c r="AP793" t="b">
        <f t="shared" si="88"/>
        <v>0</v>
      </c>
      <c r="AQ793" t="str">
        <f t="shared" si="89"/>
        <v/>
      </c>
      <c r="AR793" t="b">
        <f t="shared" si="90"/>
        <v>0</v>
      </c>
    </row>
    <row r="794" spans="3:44">
      <c r="C794" s="300" t="s">
        <v>1247</v>
      </c>
      <c r="D794" s="301"/>
      <c r="E794" s="307"/>
      <c r="F794" s="392"/>
      <c r="G794" s="308"/>
      <c r="H794" s="296"/>
      <c r="I794" s="296"/>
      <c r="J794" s="296"/>
      <c r="K794" s="296"/>
      <c r="L794" s="296"/>
      <c r="M794" s="296"/>
      <c r="N794" s="300" t="str">
        <f>IF(P794="","",INDEX(Aux_loc!B:D,MATCH(P794,Aux_loc!D:D,0),2))</f>
        <v/>
      </c>
      <c r="O794" s="301"/>
      <c r="P794" s="297"/>
      <c r="Q794" s="297"/>
      <c r="R794" s="297"/>
      <c r="S794" s="297"/>
      <c r="T794" s="297"/>
      <c r="U794" s="297"/>
      <c r="V794" s="183"/>
      <c r="W794" s="183"/>
      <c r="X794" s="183"/>
      <c r="Y794" s="183"/>
      <c r="Z794" s="183"/>
      <c r="AA794" s="183"/>
      <c r="AB794" s="183"/>
      <c r="AC794" s="183"/>
      <c r="AD794" s="183"/>
      <c r="AE794" s="397" t="str">
        <f>IF(P794="","",INDEX(Aux_loc!D:E,MATCH(P794,Aux_loc!D:D,0),2))</f>
        <v/>
      </c>
      <c r="AG794">
        <f t="shared" si="84"/>
        <v>0</v>
      </c>
      <c r="AJ794">
        <f t="shared" si="85"/>
        <v>0</v>
      </c>
      <c r="AN794" t="b">
        <f t="shared" si="86"/>
        <v>0</v>
      </c>
      <c r="AO794" t="str">
        <f t="shared" si="87"/>
        <v/>
      </c>
      <c r="AP794" t="b">
        <f t="shared" si="88"/>
        <v>0</v>
      </c>
      <c r="AQ794" t="str">
        <f t="shared" si="89"/>
        <v/>
      </c>
      <c r="AR794" t="b">
        <f t="shared" si="90"/>
        <v>0</v>
      </c>
    </row>
    <row r="795" spans="3:44">
      <c r="C795" s="300" t="s">
        <v>1248</v>
      </c>
      <c r="D795" s="301"/>
      <c r="E795" s="307"/>
      <c r="F795" s="392"/>
      <c r="G795" s="308"/>
      <c r="H795" s="296"/>
      <c r="I795" s="296"/>
      <c r="J795" s="296"/>
      <c r="K795" s="296"/>
      <c r="L795" s="296"/>
      <c r="M795" s="296"/>
      <c r="N795" s="300" t="str">
        <f>IF(P795="","",INDEX(Aux_loc!B:D,MATCH(P795,Aux_loc!D:D,0),2))</f>
        <v/>
      </c>
      <c r="O795" s="301"/>
      <c r="P795" s="297"/>
      <c r="Q795" s="297"/>
      <c r="R795" s="297"/>
      <c r="S795" s="297"/>
      <c r="T795" s="297"/>
      <c r="U795" s="297"/>
      <c r="V795" s="183"/>
      <c r="W795" s="183"/>
      <c r="X795" s="183"/>
      <c r="Y795" s="183"/>
      <c r="Z795" s="183"/>
      <c r="AA795" s="183"/>
      <c r="AB795" s="183"/>
      <c r="AC795" s="183"/>
      <c r="AD795" s="183"/>
      <c r="AE795" s="397" t="str">
        <f>IF(P795="","",INDEX(Aux_loc!D:E,MATCH(P795,Aux_loc!D:D,0),2))</f>
        <v/>
      </c>
      <c r="AG795">
        <f t="shared" si="84"/>
        <v>0</v>
      </c>
      <c r="AJ795">
        <f t="shared" si="85"/>
        <v>0</v>
      </c>
      <c r="AN795" t="b">
        <f t="shared" si="86"/>
        <v>0</v>
      </c>
      <c r="AO795" t="str">
        <f t="shared" si="87"/>
        <v/>
      </c>
      <c r="AP795" t="b">
        <f t="shared" si="88"/>
        <v>0</v>
      </c>
      <c r="AQ795" t="str">
        <f t="shared" si="89"/>
        <v/>
      </c>
      <c r="AR795" t="b">
        <f t="shared" si="90"/>
        <v>0</v>
      </c>
    </row>
    <row r="796" spans="3:44">
      <c r="C796" s="300" t="s">
        <v>1249</v>
      </c>
      <c r="D796" s="301"/>
      <c r="E796" s="307"/>
      <c r="F796" s="392"/>
      <c r="G796" s="308"/>
      <c r="H796" s="296"/>
      <c r="I796" s="296"/>
      <c r="J796" s="296"/>
      <c r="K796" s="296"/>
      <c r="L796" s="296"/>
      <c r="M796" s="296"/>
      <c r="N796" s="300" t="str">
        <f>IF(P796="","",INDEX(Aux_loc!B:D,MATCH(P796,Aux_loc!D:D,0),2))</f>
        <v/>
      </c>
      <c r="O796" s="301"/>
      <c r="P796" s="297"/>
      <c r="Q796" s="297"/>
      <c r="R796" s="297"/>
      <c r="S796" s="297"/>
      <c r="T796" s="297"/>
      <c r="U796" s="297"/>
      <c r="V796" s="183"/>
      <c r="W796" s="183"/>
      <c r="X796" s="183"/>
      <c r="Y796" s="183"/>
      <c r="Z796" s="183"/>
      <c r="AA796" s="183"/>
      <c r="AB796" s="183"/>
      <c r="AC796" s="183"/>
      <c r="AD796" s="183"/>
      <c r="AE796" s="397" t="str">
        <f>IF(P796="","",INDEX(Aux_loc!D:E,MATCH(P796,Aux_loc!D:D,0),2))</f>
        <v/>
      </c>
      <c r="AG796">
        <f t="shared" si="84"/>
        <v>0</v>
      </c>
      <c r="AJ796">
        <f t="shared" si="85"/>
        <v>0</v>
      </c>
      <c r="AN796" t="b">
        <f t="shared" si="86"/>
        <v>0</v>
      </c>
      <c r="AO796" t="str">
        <f t="shared" si="87"/>
        <v/>
      </c>
      <c r="AP796" t="b">
        <f t="shared" si="88"/>
        <v>0</v>
      </c>
      <c r="AQ796" t="str">
        <f t="shared" si="89"/>
        <v/>
      </c>
      <c r="AR796" t="b">
        <f t="shared" si="90"/>
        <v>0</v>
      </c>
    </row>
    <row r="797" spans="3:44">
      <c r="C797" s="300" t="s">
        <v>1250</v>
      </c>
      <c r="D797" s="301"/>
      <c r="E797" s="307"/>
      <c r="F797" s="392"/>
      <c r="G797" s="308"/>
      <c r="H797" s="296"/>
      <c r="I797" s="296"/>
      <c r="J797" s="296"/>
      <c r="K797" s="296"/>
      <c r="L797" s="296"/>
      <c r="M797" s="296"/>
      <c r="N797" s="300" t="str">
        <f>IF(P797="","",INDEX(Aux_loc!B:D,MATCH(P797,Aux_loc!D:D,0),2))</f>
        <v/>
      </c>
      <c r="O797" s="301"/>
      <c r="P797" s="297"/>
      <c r="Q797" s="297"/>
      <c r="R797" s="297"/>
      <c r="S797" s="297"/>
      <c r="T797" s="297"/>
      <c r="U797" s="297"/>
      <c r="V797" s="183"/>
      <c r="W797" s="183"/>
      <c r="X797" s="183"/>
      <c r="Y797" s="183"/>
      <c r="Z797" s="183"/>
      <c r="AA797" s="183"/>
      <c r="AB797" s="183"/>
      <c r="AC797" s="183"/>
      <c r="AD797" s="183"/>
      <c r="AE797" s="397" t="str">
        <f>IF(P797="","",INDEX(Aux_loc!D:E,MATCH(P797,Aux_loc!D:D,0),2))</f>
        <v/>
      </c>
      <c r="AG797">
        <f t="shared" si="84"/>
        <v>0</v>
      </c>
      <c r="AJ797">
        <f t="shared" si="85"/>
        <v>0</v>
      </c>
      <c r="AN797" t="b">
        <f t="shared" si="86"/>
        <v>0</v>
      </c>
      <c r="AO797" t="str">
        <f t="shared" si="87"/>
        <v/>
      </c>
      <c r="AP797" t="b">
        <f t="shared" si="88"/>
        <v>0</v>
      </c>
      <c r="AQ797" t="str">
        <f t="shared" si="89"/>
        <v/>
      </c>
      <c r="AR797" t="b">
        <f t="shared" si="90"/>
        <v>0</v>
      </c>
    </row>
    <row r="798" spans="3:44">
      <c r="C798" s="300" t="s">
        <v>1251</v>
      </c>
      <c r="D798" s="301"/>
      <c r="E798" s="307"/>
      <c r="F798" s="392"/>
      <c r="G798" s="308"/>
      <c r="H798" s="296"/>
      <c r="I798" s="296"/>
      <c r="J798" s="296"/>
      <c r="K798" s="296"/>
      <c r="L798" s="296"/>
      <c r="M798" s="296"/>
      <c r="N798" s="300" t="str">
        <f>IF(P798="","",INDEX(Aux_loc!B:D,MATCH(P798,Aux_loc!D:D,0),2))</f>
        <v/>
      </c>
      <c r="O798" s="301"/>
      <c r="P798" s="297"/>
      <c r="Q798" s="297"/>
      <c r="R798" s="297"/>
      <c r="S798" s="297"/>
      <c r="T798" s="297"/>
      <c r="U798" s="297"/>
      <c r="V798" s="183"/>
      <c r="W798" s="183"/>
      <c r="X798" s="183"/>
      <c r="Y798" s="183"/>
      <c r="Z798" s="183"/>
      <c r="AA798" s="183"/>
      <c r="AB798" s="183"/>
      <c r="AC798" s="183"/>
      <c r="AD798" s="183"/>
      <c r="AE798" s="397" t="str">
        <f>IF(P798="","",INDEX(Aux_loc!D:E,MATCH(P798,Aux_loc!D:D,0),2))</f>
        <v/>
      </c>
      <c r="AG798">
        <f t="shared" si="84"/>
        <v>0</v>
      </c>
      <c r="AJ798">
        <f t="shared" si="85"/>
        <v>0</v>
      </c>
      <c r="AN798" t="b">
        <f t="shared" si="86"/>
        <v>0</v>
      </c>
      <c r="AO798" t="str">
        <f t="shared" si="87"/>
        <v/>
      </c>
      <c r="AP798" t="b">
        <f t="shared" si="88"/>
        <v>0</v>
      </c>
      <c r="AQ798" t="str">
        <f t="shared" si="89"/>
        <v/>
      </c>
      <c r="AR798" t="b">
        <f t="shared" si="90"/>
        <v>0</v>
      </c>
    </row>
    <row r="799" spans="3:44">
      <c r="C799" s="300" t="s">
        <v>1252</v>
      </c>
      <c r="D799" s="301"/>
      <c r="E799" s="307"/>
      <c r="F799" s="392"/>
      <c r="G799" s="308"/>
      <c r="H799" s="296"/>
      <c r="I799" s="296"/>
      <c r="J799" s="296"/>
      <c r="K799" s="296"/>
      <c r="L799" s="296"/>
      <c r="M799" s="296"/>
      <c r="N799" s="300" t="str">
        <f>IF(P799="","",INDEX(Aux_loc!B:D,MATCH(P799,Aux_loc!D:D,0),2))</f>
        <v/>
      </c>
      <c r="O799" s="301"/>
      <c r="P799" s="297"/>
      <c r="Q799" s="297"/>
      <c r="R799" s="297"/>
      <c r="S799" s="297"/>
      <c r="T799" s="297"/>
      <c r="U799" s="297"/>
      <c r="V799" s="183"/>
      <c r="W799" s="183"/>
      <c r="X799" s="183"/>
      <c r="Y799" s="183"/>
      <c r="Z799" s="183"/>
      <c r="AA799" s="183"/>
      <c r="AB799" s="183"/>
      <c r="AC799" s="183"/>
      <c r="AD799" s="183"/>
      <c r="AE799" s="397" t="str">
        <f>IF(P799="","",INDEX(Aux_loc!D:E,MATCH(P799,Aux_loc!D:D,0),2))</f>
        <v/>
      </c>
      <c r="AG799">
        <f t="shared" si="84"/>
        <v>0</v>
      </c>
      <c r="AJ799">
        <f t="shared" si="85"/>
        <v>0</v>
      </c>
      <c r="AN799" t="b">
        <f t="shared" si="86"/>
        <v>0</v>
      </c>
      <c r="AO799" t="str">
        <f t="shared" si="87"/>
        <v/>
      </c>
      <c r="AP799" t="b">
        <f t="shared" si="88"/>
        <v>0</v>
      </c>
      <c r="AQ799" t="str">
        <f t="shared" si="89"/>
        <v/>
      </c>
      <c r="AR799" t="b">
        <f t="shared" si="90"/>
        <v>0</v>
      </c>
    </row>
    <row r="800" spans="3:44">
      <c r="C800" s="300" t="s">
        <v>1253</v>
      </c>
      <c r="D800" s="301"/>
      <c r="E800" s="307"/>
      <c r="F800" s="392"/>
      <c r="G800" s="308"/>
      <c r="H800" s="296"/>
      <c r="I800" s="296"/>
      <c r="J800" s="296"/>
      <c r="K800" s="296"/>
      <c r="L800" s="296"/>
      <c r="M800" s="296"/>
      <c r="N800" s="300" t="str">
        <f>IF(P800="","",INDEX(Aux_loc!B:D,MATCH(P800,Aux_loc!D:D,0),2))</f>
        <v/>
      </c>
      <c r="O800" s="301"/>
      <c r="P800" s="297"/>
      <c r="Q800" s="297"/>
      <c r="R800" s="297"/>
      <c r="S800" s="297"/>
      <c r="T800" s="297"/>
      <c r="U800" s="297"/>
      <c r="V800" s="183"/>
      <c r="W800" s="183"/>
      <c r="X800" s="183"/>
      <c r="Y800" s="183"/>
      <c r="Z800" s="183"/>
      <c r="AA800" s="183"/>
      <c r="AB800" s="183"/>
      <c r="AC800" s="183"/>
      <c r="AD800" s="183"/>
      <c r="AE800" s="397" t="str">
        <f>IF(P800="","",INDEX(Aux_loc!D:E,MATCH(P800,Aux_loc!D:D,0),2))</f>
        <v/>
      </c>
      <c r="AG800">
        <f t="shared" si="84"/>
        <v>0</v>
      </c>
      <c r="AJ800">
        <f t="shared" si="85"/>
        <v>0</v>
      </c>
      <c r="AN800" t="b">
        <f t="shared" si="86"/>
        <v>0</v>
      </c>
      <c r="AO800" t="str">
        <f t="shared" si="87"/>
        <v/>
      </c>
      <c r="AP800" t="b">
        <f t="shared" si="88"/>
        <v>0</v>
      </c>
      <c r="AQ800" t="str">
        <f t="shared" si="89"/>
        <v/>
      </c>
      <c r="AR800" t="b">
        <f t="shared" si="90"/>
        <v>0</v>
      </c>
    </row>
    <row r="801" spans="3:44">
      <c r="C801" s="300" t="s">
        <v>1254</v>
      </c>
      <c r="D801" s="301"/>
      <c r="E801" s="307"/>
      <c r="F801" s="392"/>
      <c r="G801" s="308"/>
      <c r="H801" s="296"/>
      <c r="I801" s="296"/>
      <c r="J801" s="296"/>
      <c r="K801" s="296"/>
      <c r="L801" s="296"/>
      <c r="M801" s="296"/>
      <c r="N801" s="300" t="str">
        <f>IF(P801="","",INDEX(Aux_loc!B:D,MATCH(P801,Aux_loc!D:D,0),2))</f>
        <v/>
      </c>
      <c r="O801" s="301"/>
      <c r="P801" s="297"/>
      <c r="Q801" s="297"/>
      <c r="R801" s="297"/>
      <c r="S801" s="297"/>
      <c r="T801" s="297"/>
      <c r="U801" s="297"/>
      <c r="V801" s="183"/>
      <c r="W801" s="183"/>
      <c r="X801" s="183"/>
      <c r="Y801" s="183"/>
      <c r="Z801" s="183"/>
      <c r="AA801" s="183"/>
      <c r="AB801" s="183"/>
      <c r="AC801" s="183"/>
      <c r="AD801" s="183"/>
      <c r="AE801" s="397" t="str">
        <f>IF(P801="","",INDEX(Aux_loc!D:E,MATCH(P801,Aux_loc!D:D,0),2))</f>
        <v/>
      </c>
      <c r="AG801">
        <f t="shared" si="84"/>
        <v>0</v>
      </c>
      <c r="AJ801">
        <f t="shared" si="85"/>
        <v>0</v>
      </c>
      <c r="AN801" t="b">
        <f t="shared" si="86"/>
        <v>0</v>
      </c>
      <c r="AO801" t="str">
        <f t="shared" si="87"/>
        <v/>
      </c>
      <c r="AP801" t="b">
        <f t="shared" si="88"/>
        <v>0</v>
      </c>
      <c r="AQ801" t="str">
        <f t="shared" si="89"/>
        <v/>
      </c>
      <c r="AR801" t="b">
        <f t="shared" si="90"/>
        <v>0</v>
      </c>
    </row>
    <row r="802" spans="3:44">
      <c r="C802" s="300" t="s">
        <v>1255</v>
      </c>
      <c r="D802" s="301"/>
      <c r="E802" s="307"/>
      <c r="F802" s="392"/>
      <c r="G802" s="308"/>
      <c r="H802" s="296"/>
      <c r="I802" s="296"/>
      <c r="J802" s="296"/>
      <c r="K802" s="296"/>
      <c r="L802" s="296"/>
      <c r="M802" s="296"/>
      <c r="N802" s="300" t="str">
        <f>IF(P802="","",INDEX(Aux_loc!B:D,MATCH(P802,Aux_loc!D:D,0),2))</f>
        <v/>
      </c>
      <c r="O802" s="301"/>
      <c r="P802" s="297"/>
      <c r="Q802" s="297"/>
      <c r="R802" s="297"/>
      <c r="S802" s="297"/>
      <c r="T802" s="297"/>
      <c r="U802" s="297"/>
      <c r="V802" s="183"/>
      <c r="W802" s="183"/>
      <c r="X802" s="183"/>
      <c r="Y802" s="183"/>
      <c r="Z802" s="183"/>
      <c r="AA802" s="183"/>
      <c r="AB802" s="183"/>
      <c r="AC802" s="183"/>
      <c r="AD802" s="183"/>
      <c r="AE802" s="397" t="str">
        <f>IF(P802="","",INDEX(Aux_loc!D:E,MATCH(P802,Aux_loc!D:D,0),2))</f>
        <v/>
      </c>
      <c r="AG802">
        <f t="shared" si="84"/>
        <v>0</v>
      </c>
      <c r="AJ802">
        <f t="shared" si="85"/>
        <v>0</v>
      </c>
      <c r="AN802" t="b">
        <f t="shared" si="86"/>
        <v>0</v>
      </c>
      <c r="AO802" t="str">
        <f t="shared" si="87"/>
        <v/>
      </c>
      <c r="AP802" t="b">
        <f t="shared" si="88"/>
        <v>0</v>
      </c>
      <c r="AQ802" t="str">
        <f t="shared" si="89"/>
        <v/>
      </c>
      <c r="AR802" t="b">
        <f t="shared" si="90"/>
        <v>0</v>
      </c>
    </row>
    <row r="803" spans="3:44">
      <c r="C803" s="300" t="s">
        <v>1256</v>
      </c>
      <c r="D803" s="301"/>
      <c r="E803" s="307"/>
      <c r="F803" s="392"/>
      <c r="G803" s="308"/>
      <c r="H803" s="296"/>
      <c r="I803" s="296"/>
      <c r="J803" s="296"/>
      <c r="K803" s="296"/>
      <c r="L803" s="296"/>
      <c r="M803" s="296"/>
      <c r="N803" s="300" t="str">
        <f>IF(P803="","",INDEX(Aux_loc!B:D,MATCH(P803,Aux_loc!D:D,0),2))</f>
        <v/>
      </c>
      <c r="O803" s="301"/>
      <c r="P803" s="297"/>
      <c r="Q803" s="297"/>
      <c r="R803" s="297"/>
      <c r="S803" s="297"/>
      <c r="T803" s="297"/>
      <c r="U803" s="297"/>
      <c r="V803" s="183"/>
      <c r="W803" s="183"/>
      <c r="X803" s="183"/>
      <c r="Y803" s="183"/>
      <c r="Z803" s="183"/>
      <c r="AA803" s="183"/>
      <c r="AB803" s="183"/>
      <c r="AC803" s="183"/>
      <c r="AD803" s="183"/>
      <c r="AE803" s="397" t="str">
        <f>IF(P803="","",INDEX(Aux_loc!D:E,MATCH(P803,Aux_loc!D:D,0),2))</f>
        <v/>
      </c>
      <c r="AG803">
        <f t="shared" si="84"/>
        <v>0</v>
      </c>
      <c r="AJ803">
        <f t="shared" si="85"/>
        <v>0</v>
      </c>
      <c r="AN803" t="b">
        <f t="shared" si="86"/>
        <v>0</v>
      </c>
      <c r="AO803" t="str">
        <f t="shared" si="87"/>
        <v/>
      </c>
      <c r="AP803" t="b">
        <f t="shared" si="88"/>
        <v>0</v>
      </c>
      <c r="AQ803" t="str">
        <f t="shared" si="89"/>
        <v/>
      </c>
      <c r="AR803" t="b">
        <f t="shared" si="90"/>
        <v>0</v>
      </c>
    </row>
    <row r="804" spans="3:44">
      <c r="C804" s="300" t="s">
        <v>1257</v>
      </c>
      <c r="D804" s="301"/>
      <c r="E804" s="307"/>
      <c r="F804" s="392"/>
      <c r="G804" s="308"/>
      <c r="H804" s="296"/>
      <c r="I804" s="296"/>
      <c r="J804" s="296"/>
      <c r="K804" s="296"/>
      <c r="L804" s="296"/>
      <c r="M804" s="296"/>
      <c r="N804" s="300" t="str">
        <f>IF(P804="","",INDEX(Aux_loc!B:D,MATCH(P804,Aux_loc!D:D,0),2))</f>
        <v/>
      </c>
      <c r="O804" s="301"/>
      <c r="P804" s="297"/>
      <c r="Q804" s="297"/>
      <c r="R804" s="297"/>
      <c r="S804" s="297"/>
      <c r="T804" s="297"/>
      <c r="U804" s="297"/>
      <c r="V804" s="183"/>
      <c r="W804" s="183"/>
      <c r="X804" s="183"/>
      <c r="Y804" s="183"/>
      <c r="Z804" s="183"/>
      <c r="AA804" s="183"/>
      <c r="AB804" s="183"/>
      <c r="AC804" s="183"/>
      <c r="AD804" s="183"/>
      <c r="AE804" s="397" t="str">
        <f>IF(P804="","",INDEX(Aux_loc!D:E,MATCH(P804,Aux_loc!D:D,0),2))</f>
        <v/>
      </c>
      <c r="AG804">
        <f t="shared" si="84"/>
        <v>0</v>
      </c>
      <c r="AJ804">
        <f t="shared" si="85"/>
        <v>0</v>
      </c>
      <c r="AN804" t="b">
        <f t="shared" si="86"/>
        <v>0</v>
      </c>
      <c r="AO804" t="str">
        <f t="shared" si="87"/>
        <v/>
      </c>
      <c r="AP804" t="b">
        <f t="shared" si="88"/>
        <v>0</v>
      </c>
      <c r="AQ804" t="str">
        <f t="shared" si="89"/>
        <v/>
      </c>
      <c r="AR804" t="b">
        <f t="shared" si="90"/>
        <v>0</v>
      </c>
    </row>
    <row r="805" spans="3:44">
      <c r="C805" s="300" t="s">
        <v>1258</v>
      </c>
      <c r="D805" s="301"/>
      <c r="E805" s="307"/>
      <c r="F805" s="392"/>
      <c r="G805" s="308"/>
      <c r="H805" s="296"/>
      <c r="I805" s="296"/>
      <c r="J805" s="296"/>
      <c r="K805" s="296"/>
      <c r="L805" s="296"/>
      <c r="M805" s="296"/>
      <c r="N805" s="300" t="str">
        <f>IF(P805="","",INDEX(Aux_loc!B:D,MATCH(P805,Aux_loc!D:D,0),2))</f>
        <v/>
      </c>
      <c r="O805" s="301"/>
      <c r="P805" s="297"/>
      <c r="Q805" s="297"/>
      <c r="R805" s="297"/>
      <c r="S805" s="297"/>
      <c r="T805" s="297"/>
      <c r="U805" s="297"/>
      <c r="V805" s="183"/>
      <c r="W805" s="183"/>
      <c r="X805" s="183"/>
      <c r="Y805" s="183"/>
      <c r="Z805" s="183"/>
      <c r="AA805" s="183"/>
      <c r="AB805" s="183"/>
      <c r="AC805" s="183"/>
      <c r="AD805" s="183"/>
      <c r="AE805" s="397" t="str">
        <f>IF(P805="","",INDEX(Aux_loc!D:E,MATCH(P805,Aux_loc!D:D,0),2))</f>
        <v/>
      </c>
      <c r="AG805">
        <f t="shared" si="84"/>
        <v>0</v>
      </c>
      <c r="AJ805">
        <f t="shared" si="85"/>
        <v>0</v>
      </c>
      <c r="AN805" t="b">
        <f t="shared" si="86"/>
        <v>0</v>
      </c>
      <c r="AO805" t="str">
        <f t="shared" si="87"/>
        <v/>
      </c>
      <c r="AP805" t="b">
        <f t="shared" si="88"/>
        <v>0</v>
      </c>
      <c r="AQ805" t="str">
        <f t="shared" si="89"/>
        <v/>
      </c>
      <c r="AR805" t="b">
        <f t="shared" si="90"/>
        <v>0</v>
      </c>
    </row>
    <row r="806" spans="3:44">
      <c r="C806" s="300" t="s">
        <v>1259</v>
      </c>
      <c r="D806" s="301"/>
      <c r="E806" s="307"/>
      <c r="F806" s="392"/>
      <c r="G806" s="308"/>
      <c r="H806" s="296"/>
      <c r="I806" s="296"/>
      <c r="J806" s="296"/>
      <c r="K806" s="296"/>
      <c r="L806" s="296"/>
      <c r="M806" s="296"/>
      <c r="N806" s="300" t="str">
        <f>IF(P806="","",INDEX(Aux_loc!B:D,MATCH(P806,Aux_loc!D:D,0),2))</f>
        <v/>
      </c>
      <c r="O806" s="301"/>
      <c r="P806" s="297"/>
      <c r="Q806" s="297"/>
      <c r="R806" s="297"/>
      <c r="S806" s="297"/>
      <c r="T806" s="297"/>
      <c r="U806" s="297"/>
      <c r="V806" s="183"/>
      <c r="W806" s="183"/>
      <c r="X806" s="183"/>
      <c r="Y806" s="183"/>
      <c r="Z806" s="183"/>
      <c r="AA806" s="183"/>
      <c r="AB806" s="183"/>
      <c r="AC806" s="183"/>
      <c r="AD806" s="183"/>
      <c r="AE806" s="397" t="str">
        <f>IF(P806="","",INDEX(Aux_loc!D:E,MATCH(P806,Aux_loc!D:D,0),2))</f>
        <v/>
      </c>
      <c r="AG806">
        <f t="shared" si="84"/>
        <v>0</v>
      </c>
      <c r="AJ806">
        <f t="shared" si="85"/>
        <v>0</v>
      </c>
      <c r="AN806" t="b">
        <f t="shared" si="86"/>
        <v>0</v>
      </c>
      <c r="AO806" t="str">
        <f t="shared" si="87"/>
        <v/>
      </c>
      <c r="AP806" t="b">
        <f t="shared" si="88"/>
        <v>0</v>
      </c>
      <c r="AQ806" t="str">
        <f t="shared" si="89"/>
        <v/>
      </c>
      <c r="AR806" t="b">
        <f t="shared" si="90"/>
        <v>0</v>
      </c>
    </row>
    <row r="807" spans="3:44">
      <c r="C807" s="300" t="s">
        <v>1260</v>
      </c>
      <c r="D807" s="301"/>
      <c r="E807" s="307"/>
      <c r="F807" s="392"/>
      <c r="G807" s="308"/>
      <c r="H807" s="296"/>
      <c r="I807" s="296"/>
      <c r="J807" s="296"/>
      <c r="K807" s="296"/>
      <c r="L807" s="296"/>
      <c r="M807" s="296"/>
      <c r="N807" s="300" t="str">
        <f>IF(P807="","",INDEX(Aux_loc!B:D,MATCH(P807,Aux_loc!D:D,0),2))</f>
        <v/>
      </c>
      <c r="O807" s="301"/>
      <c r="P807" s="297"/>
      <c r="Q807" s="297"/>
      <c r="R807" s="297"/>
      <c r="S807" s="297"/>
      <c r="T807" s="297"/>
      <c r="U807" s="297"/>
      <c r="V807" s="183"/>
      <c r="W807" s="183"/>
      <c r="X807" s="183"/>
      <c r="Y807" s="183"/>
      <c r="Z807" s="183"/>
      <c r="AA807" s="183"/>
      <c r="AB807" s="183"/>
      <c r="AC807" s="183"/>
      <c r="AD807" s="183"/>
      <c r="AE807" s="397" t="str">
        <f>IF(P807="","",INDEX(Aux_loc!D:E,MATCH(P807,Aux_loc!D:D,0),2))</f>
        <v/>
      </c>
      <c r="AG807">
        <f t="shared" si="84"/>
        <v>0</v>
      </c>
      <c r="AJ807">
        <f t="shared" si="85"/>
        <v>0</v>
      </c>
      <c r="AN807" t="b">
        <f t="shared" si="86"/>
        <v>0</v>
      </c>
      <c r="AO807" t="str">
        <f t="shared" si="87"/>
        <v/>
      </c>
      <c r="AP807" t="b">
        <f t="shared" si="88"/>
        <v>0</v>
      </c>
      <c r="AQ807" t="str">
        <f t="shared" si="89"/>
        <v/>
      </c>
      <c r="AR807" t="b">
        <f t="shared" si="90"/>
        <v>0</v>
      </c>
    </row>
    <row r="808" spans="3:44">
      <c r="C808" s="300" t="s">
        <v>1261</v>
      </c>
      <c r="D808" s="301"/>
      <c r="E808" s="307"/>
      <c r="F808" s="392"/>
      <c r="G808" s="308"/>
      <c r="H808" s="296"/>
      <c r="I808" s="296"/>
      <c r="J808" s="296"/>
      <c r="K808" s="296"/>
      <c r="L808" s="296"/>
      <c r="M808" s="296"/>
      <c r="N808" s="300" t="str">
        <f>IF(P808="","",INDEX(Aux_loc!B:D,MATCH(P808,Aux_loc!D:D,0),2))</f>
        <v/>
      </c>
      <c r="O808" s="301"/>
      <c r="P808" s="297"/>
      <c r="Q808" s="297"/>
      <c r="R808" s="297"/>
      <c r="S808" s="297"/>
      <c r="T808" s="297"/>
      <c r="U808" s="297"/>
      <c r="V808" s="183"/>
      <c r="W808" s="183"/>
      <c r="X808" s="183"/>
      <c r="Y808" s="183"/>
      <c r="Z808" s="183"/>
      <c r="AA808" s="183"/>
      <c r="AB808" s="183"/>
      <c r="AC808" s="183"/>
      <c r="AD808" s="183"/>
      <c r="AE808" s="397" t="str">
        <f>IF(P808="","",INDEX(Aux_loc!D:E,MATCH(P808,Aux_loc!D:D,0),2))</f>
        <v/>
      </c>
      <c r="AG808">
        <f t="shared" si="84"/>
        <v>0</v>
      </c>
      <c r="AJ808">
        <f t="shared" si="85"/>
        <v>0</v>
      </c>
      <c r="AN808" t="b">
        <f t="shared" si="86"/>
        <v>0</v>
      </c>
      <c r="AO808" t="str">
        <f t="shared" si="87"/>
        <v/>
      </c>
      <c r="AP808" t="b">
        <f t="shared" si="88"/>
        <v>0</v>
      </c>
      <c r="AQ808" t="str">
        <f t="shared" si="89"/>
        <v/>
      </c>
      <c r="AR808" t="b">
        <f t="shared" si="90"/>
        <v>0</v>
      </c>
    </row>
    <row r="809" spans="3:44">
      <c r="C809" s="300" t="s">
        <v>1262</v>
      </c>
      <c r="D809" s="301"/>
      <c r="E809" s="307"/>
      <c r="F809" s="392"/>
      <c r="G809" s="308"/>
      <c r="H809" s="296"/>
      <c r="I809" s="296"/>
      <c r="J809" s="296"/>
      <c r="K809" s="296"/>
      <c r="L809" s="296"/>
      <c r="M809" s="296"/>
      <c r="N809" s="300" t="str">
        <f>IF(P809="","",INDEX(Aux_loc!B:D,MATCH(P809,Aux_loc!D:D,0),2))</f>
        <v/>
      </c>
      <c r="O809" s="301"/>
      <c r="P809" s="297"/>
      <c r="Q809" s="297"/>
      <c r="R809" s="297"/>
      <c r="S809" s="297"/>
      <c r="T809" s="297"/>
      <c r="U809" s="297"/>
      <c r="V809" s="183"/>
      <c r="W809" s="183"/>
      <c r="X809" s="183"/>
      <c r="Y809" s="183"/>
      <c r="Z809" s="183"/>
      <c r="AA809" s="183"/>
      <c r="AB809" s="183"/>
      <c r="AC809" s="183"/>
      <c r="AD809" s="183"/>
      <c r="AE809" s="397" t="str">
        <f>IF(P809="","",INDEX(Aux_loc!D:E,MATCH(P809,Aux_loc!D:D,0),2))</f>
        <v/>
      </c>
      <c r="AG809">
        <f t="shared" si="84"/>
        <v>0</v>
      </c>
      <c r="AJ809">
        <f t="shared" si="85"/>
        <v>0</v>
      </c>
      <c r="AN809" t="b">
        <f t="shared" si="86"/>
        <v>0</v>
      </c>
      <c r="AO809" t="str">
        <f t="shared" si="87"/>
        <v/>
      </c>
      <c r="AP809" t="b">
        <f t="shared" si="88"/>
        <v>0</v>
      </c>
      <c r="AQ809" t="str">
        <f t="shared" si="89"/>
        <v/>
      </c>
      <c r="AR809" t="b">
        <f t="shared" si="90"/>
        <v>0</v>
      </c>
    </row>
    <row r="810" spans="3:44">
      <c r="C810" s="300" t="s">
        <v>1263</v>
      </c>
      <c r="D810" s="301"/>
      <c r="E810" s="307"/>
      <c r="F810" s="392"/>
      <c r="G810" s="308"/>
      <c r="H810" s="296"/>
      <c r="I810" s="296"/>
      <c r="J810" s="296"/>
      <c r="K810" s="296"/>
      <c r="L810" s="296"/>
      <c r="M810" s="296"/>
      <c r="N810" s="300" t="str">
        <f>IF(P810="","",INDEX(Aux_loc!B:D,MATCH(P810,Aux_loc!D:D,0),2))</f>
        <v/>
      </c>
      <c r="O810" s="301"/>
      <c r="P810" s="297"/>
      <c r="Q810" s="297"/>
      <c r="R810" s="297"/>
      <c r="S810" s="297"/>
      <c r="T810" s="297"/>
      <c r="U810" s="297"/>
      <c r="V810" s="183"/>
      <c r="W810" s="183"/>
      <c r="X810" s="183"/>
      <c r="Y810" s="183"/>
      <c r="Z810" s="183"/>
      <c r="AA810" s="183"/>
      <c r="AB810" s="183"/>
      <c r="AC810" s="183"/>
      <c r="AD810" s="183"/>
      <c r="AE810" s="397" t="str">
        <f>IF(P810="","",INDEX(Aux_loc!D:E,MATCH(P810,Aux_loc!D:D,0),2))</f>
        <v/>
      </c>
      <c r="AG810">
        <f t="shared" si="84"/>
        <v>0</v>
      </c>
      <c r="AJ810">
        <f t="shared" si="85"/>
        <v>0</v>
      </c>
      <c r="AN810" t="b">
        <f t="shared" si="86"/>
        <v>0</v>
      </c>
      <c r="AO810" t="str">
        <f t="shared" si="87"/>
        <v/>
      </c>
      <c r="AP810" t="b">
        <f t="shared" si="88"/>
        <v>0</v>
      </c>
      <c r="AQ810" t="str">
        <f t="shared" si="89"/>
        <v/>
      </c>
      <c r="AR810" t="b">
        <f t="shared" si="90"/>
        <v>0</v>
      </c>
    </row>
    <row r="811" spans="3:44">
      <c r="C811" s="300" t="s">
        <v>1264</v>
      </c>
      <c r="D811" s="301"/>
      <c r="E811" s="307"/>
      <c r="F811" s="392"/>
      <c r="G811" s="308"/>
      <c r="H811" s="296"/>
      <c r="I811" s="296"/>
      <c r="J811" s="296"/>
      <c r="K811" s="296"/>
      <c r="L811" s="296"/>
      <c r="M811" s="296"/>
      <c r="N811" s="300" t="str">
        <f>IF(P811="","",INDEX(Aux_loc!B:D,MATCH(P811,Aux_loc!D:D,0),2))</f>
        <v/>
      </c>
      <c r="O811" s="301"/>
      <c r="P811" s="297"/>
      <c r="Q811" s="297"/>
      <c r="R811" s="297"/>
      <c r="S811" s="297"/>
      <c r="T811" s="297"/>
      <c r="U811" s="297"/>
      <c r="V811" s="183"/>
      <c r="W811" s="183"/>
      <c r="X811" s="183"/>
      <c r="Y811" s="183"/>
      <c r="Z811" s="183"/>
      <c r="AA811" s="183"/>
      <c r="AB811" s="183"/>
      <c r="AC811" s="183"/>
      <c r="AD811" s="183"/>
      <c r="AE811" s="397" t="str">
        <f>IF(P811="","",INDEX(Aux_loc!D:E,MATCH(P811,Aux_loc!D:D,0),2))</f>
        <v/>
      </c>
      <c r="AG811">
        <f t="shared" si="84"/>
        <v>0</v>
      </c>
      <c r="AJ811">
        <f t="shared" si="85"/>
        <v>0</v>
      </c>
      <c r="AN811" t="b">
        <f t="shared" si="86"/>
        <v>0</v>
      </c>
      <c r="AO811" t="str">
        <f t="shared" si="87"/>
        <v/>
      </c>
      <c r="AP811" t="b">
        <f t="shared" si="88"/>
        <v>0</v>
      </c>
      <c r="AQ811" t="str">
        <f t="shared" si="89"/>
        <v/>
      </c>
      <c r="AR811" t="b">
        <f t="shared" si="90"/>
        <v>0</v>
      </c>
    </row>
    <row r="812" spans="3:44">
      <c r="C812" s="300" t="s">
        <v>1265</v>
      </c>
      <c r="D812" s="301"/>
      <c r="E812" s="307"/>
      <c r="F812" s="392"/>
      <c r="G812" s="308"/>
      <c r="H812" s="296"/>
      <c r="I812" s="296"/>
      <c r="J812" s="296"/>
      <c r="K812" s="296"/>
      <c r="L812" s="296"/>
      <c r="M812" s="296"/>
      <c r="N812" s="300" t="str">
        <f>IF(P812="","",INDEX(Aux_loc!B:D,MATCH(P812,Aux_loc!D:D,0),2))</f>
        <v/>
      </c>
      <c r="O812" s="301"/>
      <c r="P812" s="297"/>
      <c r="Q812" s="297"/>
      <c r="R812" s="297"/>
      <c r="S812" s="297"/>
      <c r="T812" s="297"/>
      <c r="U812" s="297"/>
      <c r="V812" s="183"/>
      <c r="W812" s="183"/>
      <c r="X812" s="183"/>
      <c r="Y812" s="183"/>
      <c r="Z812" s="183"/>
      <c r="AA812" s="183"/>
      <c r="AB812" s="183"/>
      <c r="AC812" s="183"/>
      <c r="AD812" s="183"/>
      <c r="AE812" s="397" t="str">
        <f>IF(P812="","",INDEX(Aux_loc!D:E,MATCH(P812,Aux_loc!D:D,0),2))</f>
        <v/>
      </c>
      <c r="AG812">
        <f t="shared" si="84"/>
        <v>0</v>
      </c>
      <c r="AJ812">
        <f t="shared" si="85"/>
        <v>0</v>
      </c>
      <c r="AN812" t="b">
        <f t="shared" si="86"/>
        <v>0</v>
      </c>
      <c r="AO812" t="str">
        <f t="shared" si="87"/>
        <v/>
      </c>
      <c r="AP812" t="b">
        <f t="shared" si="88"/>
        <v>0</v>
      </c>
      <c r="AQ812" t="str">
        <f t="shared" si="89"/>
        <v/>
      </c>
      <c r="AR812" t="b">
        <f t="shared" si="90"/>
        <v>0</v>
      </c>
    </row>
    <row r="813" spans="3:44">
      <c r="C813" s="300" t="s">
        <v>1266</v>
      </c>
      <c r="D813" s="301"/>
      <c r="E813" s="307"/>
      <c r="F813" s="392"/>
      <c r="G813" s="308"/>
      <c r="H813" s="296"/>
      <c r="I813" s="296"/>
      <c r="J813" s="296"/>
      <c r="K813" s="296"/>
      <c r="L813" s="296"/>
      <c r="M813" s="296"/>
      <c r="N813" s="300" t="str">
        <f>IF(P813="","",INDEX(Aux_loc!B:D,MATCH(P813,Aux_loc!D:D,0),2))</f>
        <v/>
      </c>
      <c r="O813" s="301"/>
      <c r="P813" s="297"/>
      <c r="Q813" s="297"/>
      <c r="R813" s="297"/>
      <c r="S813" s="297"/>
      <c r="T813" s="297"/>
      <c r="U813" s="297"/>
      <c r="V813" s="183"/>
      <c r="W813" s="183"/>
      <c r="X813" s="183"/>
      <c r="Y813" s="183"/>
      <c r="Z813" s="183"/>
      <c r="AA813" s="183"/>
      <c r="AB813" s="183"/>
      <c r="AC813" s="183"/>
      <c r="AD813" s="183"/>
      <c r="AE813" s="397" t="str">
        <f>IF(P813="","",INDEX(Aux_loc!D:E,MATCH(P813,Aux_loc!D:D,0),2))</f>
        <v/>
      </c>
      <c r="AG813">
        <f t="shared" si="84"/>
        <v>0</v>
      </c>
      <c r="AJ813">
        <f t="shared" si="85"/>
        <v>0</v>
      </c>
      <c r="AN813" t="b">
        <f t="shared" si="86"/>
        <v>0</v>
      </c>
      <c r="AO813" t="str">
        <f t="shared" si="87"/>
        <v/>
      </c>
      <c r="AP813" t="b">
        <f t="shared" si="88"/>
        <v>0</v>
      </c>
      <c r="AQ813" t="str">
        <f t="shared" si="89"/>
        <v/>
      </c>
      <c r="AR813" t="b">
        <f t="shared" si="90"/>
        <v>0</v>
      </c>
    </row>
    <row r="814" spans="3:44">
      <c r="C814" s="300" t="s">
        <v>1267</v>
      </c>
      <c r="D814" s="301"/>
      <c r="E814" s="307"/>
      <c r="F814" s="392"/>
      <c r="G814" s="308"/>
      <c r="H814" s="296"/>
      <c r="I814" s="296"/>
      <c r="J814" s="296"/>
      <c r="K814" s="296"/>
      <c r="L814" s="296"/>
      <c r="M814" s="296"/>
      <c r="N814" s="300" t="str">
        <f>IF(P814="","",INDEX(Aux_loc!B:D,MATCH(P814,Aux_loc!D:D,0),2))</f>
        <v/>
      </c>
      <c r="O814" s="301"/>
      <c r="P814" s="297"/>
      <c r="Q814" s="297"/>
      <c r="R814" s="297"/>
      <c r="S814" s="297"/>
      <c r="T814" s="297"/>
      <c r="U814" s="297"/>
      <c r="V814" s="183"/>
      <c r="W814" s="183"/>
      <c r="X814" s="183"/>
      <c r="Y814" s="183"/>
      <c r="Z814" s="183"/>
      <c r="AA814" s="183"/>
      <c r="AB814" s="183"/>
      <c r="AC814" s="183"/>
      <c r="AD814" s="183"/>
      <c r="AE814" s="397" t="str">
        <f>IF(P814="","",INDEX(Aux_loc!D:E,MATCH(P814,Aux_loc!D:D,0),2))</f>
        <v/>
      </c>
      <c r="AG814">
        <f t="shared" si="84"/>
        <v>0</v>
      </c>
      <c r="AJ814">
        <f t="shared" si="85"/>
        <v>0</v>
      </c>
      <c r="AN814" t="b">
        <f t="shared" si="86"/>
        <v>0</v>
      </c>
      <c r="AO814" t="str">
        <f t="shared" si="87"/>
        <v/>
      </c>
      <c r="AP814" t="b">
        <f t="shared" si="88"/>
        <v>0</v>
      </c>
      <c r="AQ814" t="str">
        <f t="shared" si="89"/>
        <v/>
      </c>
      <c r="AR814" t="b">
        <f t="shared" si="90"/>
        <v>0</v>
      </c>
    </row>
    <row r="815" spans="3:44">
      <c r="C815" s="300" t="s">
        <v>1268</v>
      </c>
      <c r="D815" s="301"/>
      <c r="E815" s="307"/>
      <c r="F815" s="392"/>
      <c r="G815" s="308"/>
      <c r="H815" s="296"/>
      <c r="I815" s="296"/>
      <c r="J815" s="296"/>
      <c r="K815" s="296"/>
      <c r="L815" s="296"/>
      <c r="M815" s="296"/>
      <c r="N815" s="300" t="str">
        <f>IF(P815="","",INDEX(Aux_loc!B:D,MATCH(P815,Aux_loc!D:D,0),2))</f>
        <v/>
      </c>
      <c r="O815" s="301"/>
      <c r="P815" s="297"/>
      <c r="Q815" s="297"/>
      <c r="R815" s="297"/>
      <c r="S815" s="297"/>
      <c r="T815" s="297"/>
      <c r="U815" s="297"/>
      <c r="V815" s="183"/>
      <c r="W815" s="183"/>
      <c r="X815" s="183"/>
      <c r="Y815" s="183"/>
      <c r="Z815" s="183"/>
      <c r="AA815" s="183"/>
      <c r="AB815" s="183"/>
      <c r="AC815" s="183"/>
      <c r="AD815" s="183"/>
      <c r="AE815" s="397" t="str">
        <f>IF(P815="","",INDEX(Aux_loc!D:E,MATCH(P815,Aux_loc!D:D,0),2))</f>
        <v/>
      </c>
      <c r="AG815">
        <f t="shared" si="84"/>
        <v>0</v>
      </c>
      <c r="AJ815">
        <f t="shared" si="85"/>
        <v>0</v>
      </c>
      <c r="AN815" t="b">
        <f t="shared" si="86"/>
        <v>0</v>
      </c>
      <c r="AO815" t="str">
        <f t="shared" si="87"/>
        <v/>
      </c>
      <c r="AP815" t="b">
        <f t="shared" si="88"/>
        <v>0</v>
      </c>
      <c r="AQ815" t="str">
        <f t="shared" si="89"/>
        <v/>
      </c>
      <c r="AR815" t="b">
        <f t="shared" si="90"/>
        <v>0</v>
      </c>
    </row>
    <row r="816" spans="3:44">
      <c r="C816" s="300" t="s">
        <v>1269</v>
      </c>
      <c r="D816" s="301"/>
      <c r="E816" s="307"/>
      <c r="F816" s="392"/>
      <c r="G816" s="308"/>
      <c r="H816" s="296"/>
      <c r="I816" s="296"/>
      <c r="J816" s="296"/>
      <c r="K816" s="296"/>
      <c r="L816" s="296"/>
      <c r="M816" s="296"/>
      <c r="N816" s="300" t="str">
        <f>IF(P816="","",INDEX(Aux_loc!B:D,MATCH(P816,Aux_loc!D:D,0),2))</f>
        <v/>
      </c>
      <c r="O816" s="301"/>
      <c r="P816" s="297"/>
      <c r="Q816" s="297"/>
      <c r="R816" s="297"/>
      <c r="S816" s="297"/>
      <c r="T816" s="297"/>
      <c r="U816" s="297"/>
      <c r="V816" s="183"/>
      <c r="W816" s="183"/>
      <c r="X816" s="183"/>
      <c r="Y816" s="183"/>
      <c r="Z816" s="183"/>
      <c r="AA816" s="183"/>
      <c r="AB816" s="183"/>
      <c r="AC816" s="183"/>
      <c r="AD816" s="183"/>
      <c r="AE816" s="397" t="str">
        <f>IF(P816="","",INDEX(Aux_loc!D:E,MATCH(P816,Aux_loc!D:D,0),2))</f>
        <v/>
      </c>
      <c r="AG816">
        <f t="shared" si="84"/>
        <v>0</v>
      </c>
      <c r="AJ816">
        <f t="shared" si="85"/>
        <v>0</v>
      </c>
      <c r="AN816" t="b">
        <f t="shared" si="86"/>
        <v>0</v>
      </c>
      <c r="AO816" t="str">
        <f t="shared" si="87"/>
        <v/>
      </c>
      <c r="AP816" t="b">
        <f t="shared" si="88"/>
        <v>0</v>
      </c>
      <c r="AQ816" t="str">
        <f t="shared" si="89"/>
        <v/>
      </c>
      <c r="AR816" t="b">
        <f t="shared" si="90"/>
        <v>0</v>
      </c>
    </row>
    <row r="817" spans="3:44">
      <c r="C817" s="300" t="s">
        <v>1270</v>
      </c>
      <c r="D817" s="301"/>
      <c r="E817" s="307"/>
      <c r="F817" s="392"/>
      <c r="G817" s="308"/>
      <c r="H817" s="296"/>
      <c r="I817" s="296"/>
      <c r="J817" s="296"/>
      <c r="K817" s="296"/>
      <c r="L817" s="296"/>
      <c r="M817" s="296"/>
      <c r="N817" s="300" t="str">
        <f>IF(P817="","",INDEX(Aux_loc!B:D,MATCH(P817,Aux_loc!D:D,0),2))</f>
        <v/>
      </c>
      <c r="O817" s="301"/>
      <c r="P817" s="297"/>
      <c r="Q817" s="297"/>
      <c r="R817" s="297"/>
      <c r="S817" s="297"/>
      <c r="T817" s="297"/>
      <c r="U817" s="297"/>
      <c r="V817" s="183"/>
      <c r="W817" s="183"/>
      <c r="X817" s="183"/>
      <c r="Y817" s="183"/>
      <c r="Z817" s="183"/>
      <c r="AA817" s="183"/>
      <c r="AB817" s="183"/>
      <c r="AC817" s="183"/>
      <c r="AD817" s="183"/>
      <c r="AE817" s="397" t="str">
        <f>IF(P817="","",INDEX(Aux_loc!D:E,MATCH(P817,Aux_loc!D:D,0),2))</f>
        <v/>
      </c>
      <c r="AG817">
        <f t="shared" si="84"/>
        <v>0</v>
      </c>
      <c r="AJ817">
        <f t="shared" si="85"/>
        <v>0</v>
      </c>
      <c r="AN817" t="b">
        <f t="shared" si="86"/>
        <v>0</v>
      </c>
      <c r="AO817" t="str">
        <f t="shared" si="87"/>
        <v/>
      </c>
      <c r="AP817" t="b">
        <f t="shared" si="88"/>
        <v>0</v>
      </c>
      <c r="AQ817" t="str">
        <f t="shared" si="89"/>
        <v/>
      </c>
      <c r="AR817" t="b">
        <f t="shared" si="90"/>
        <v>0</v>
      </c>
    </row>
    <row r="818" spans="3:44">
      <c r="C818" s="300" t="s">
        <v>1271</v>
      </c>
      <c r="D818" s="301"/>
      <c r="E818" s="307"/>
      <c r="F818" s="392"/>
      <c r="G818" s="308"/>
      <c r="H818" s="296"/>
      <c r="I818" s="296"/>
      <c r="J818" s="296"/>
      <c r="K818" s="296"/>
      <c r="L818" s="296"/>
      <c r="M818" s="296"/>
      <c r="N818" s="300" t="str">
        <f>IF(P818="","",INDEX(Aux_loc!B:D,MATCH(P818,Aux_loc!D:D,0),2))</f>
        <v/>
      </c>
      <c r="O818" s="301"/>
      <c r="P818" s="297"/>
      <c r="Q818" s="297"/>
      <c r="R818" s="297"/>
      <c r="S818" s="297"/>
      <c r="T818" s="297"/>
      <c r="U818" s="297"/>
      <c r="V818" s="183"/>
      <c r="W818" s="183"/>
      <c r="X818" s="183"/>
      <c r="Y818" s="183"/>
      <c r="Z818" s="183"/>
      <c r="AA818" s="183"/>
      <c r="AB818" s="183"/>
      <c r="AC818" s="183"/>
      <c r="AD818" s="183"/>
      <c r="AE818" s="397" t="str">
        <f>IF(P818="","",INDEX(Aux_loc!D:E,MATCH(P818,Aux_loc!D:D,0),2))</f>
        <v/>
      </c>
      <c r="AG818">
        <f t="shared" si="84"/>
        <v>0</v>
      </c>
      <c r="AJ818">
        <f t="shared" si="85"/>
        <v>0</v>
      </c>
      <c r="AN818" t="b">
        <f t="shared" si="86"/>
        <v>0</v>
      </c>
      <c r="AO818" t="str">
        <f t="shared" si="87"/>
        <v/>
      </c>
      <c r="AP818" t="b">
        <f t="shared" si="88"/>
        <v>0</v>
      </c>
      <c r="AQ818" t="str">
        <f t="shared" si="89"/>
        <v/>
      </c>
      <c r="AR818" t="b">
        <f t="shared" si="90"/>
        <v>0</v>
      </c>
    </row>
    <row r="819" spans="3:44">
      <c r="C819" s="300" t="s">
        <v>1272</v>
      </c>
      <c r="D819" s="301"/>
      <c r="E819" s="307"/>
      <c r="F819" s="392"/>
      <c r="G819" s="308"/>
      <c r="H819" s="296"/>
      <c r="I819" s="296"/>
      <c r="J819" s="296"/>
      <c r="K819" s="296"/>
      <c r="L819" s="296"/>
      <c r="M819" s="296"/>
      <c r="N819" s="300" t="str">
        <f>IF(P819="","",INDEX(Aux_loc!B:D,MATCH(P819,Aux_loc!D:D,0),2))</f>
        <v/>
      </c>
      <c r="O819" s="301"/>
      <c r="P819" s="297"/>
      <c r="Q819" s="297"/>
      <c r="R819" s="297"/>
      <c r="S819" s="297"/>
      <c r="T819" s="297"/>
      <c r="U819" s="297"/>
      <c r="V819" s="183"/>
      <c r="W819" s="183"/>
      <c r="X819" s="183"/>
      <c r="Y819" s="183"/>
      <c r="Z819" s="183"/>
      <c r="AA819" s="183"/>
      <c r="AB819" s="183"/>
      <c r="AC819" s="183"/>
      <c r="AD819" s="183"/>
      <c r="AE819" s="397" t="str">
        <f>IF(P819="","",INDEX(Aux_loc!D:E,MATCH(P819,Aux_loc!D:D,0),2))</f>
        <v/>
      </c>
      <c r="AG819">
        <f t="shared" si="84"/>
        <v>0</v>
      </c>
      <c r="AJ819">
        <f t="shared" si="85"/>
        <v>0</v>
      </c>
      <c r="AN819" t="b">
        <f t="shared" si="86"/>
        <v>0</v>
      </c>
      <c r="AO819" t="str">
        <f t="shared" si="87"/>
        <v/>
      </c>
      <c r="AP819" t="b">
        <f t="shared" si="88"/>
        <v>0</v>
      </c>
      <c r="AQ819" t="str">
        <f t="shared" si="89"/>
        <v/>
      </c>
      <c r="AR819" t="b">
        <f t="shared" si="90"/>
        <v>0</v>
      </c>
    </row>
    <row r="820" spans="3:44">
      <c r="C820" s="300" t="s">
        <v>1273</v>
      </c>
      <c r="D820" s="301"/>
      <c r="E820" s="307"/>
      <c r="F820" s="392"/>
      <c r="G820" s="308"/>
      <c r="H820" s="296"/>
      <c r="I820" s="296"/>
      <c r="J820" s="296"/>
      <c r="K820" s="296"/>
      <c r="L820" s="296"/>
      <c r="M820" s="296"/>
      <c r="N820" s="300" t="str">
        <f>IF(P820="","",INDEX(Aux_loc!B:D,MATCH(P820,Aux_loc!D:D,0),2))</f>
        <v/>
      </c>
      <c r="O820" s="301"/>
      <c r="P820" s="297"/>
      <c r="Q820" s="297"/>
      <c r="R820" s="297"/>
      <c r="S820" s="297"/>
      <c r="T820" s="297"/>
      <c r="U820" s="297"/>
      <c r="V820" s="183"/>
      <c r="W820" s="183"/>
      <c r="X820" s="183"/>
      <c r="Y820" s="183"/>
      <c r="Z820" s="183"/>
      <c r="AA820" s="183"/>
      <c r="AB820" s="183"/>
      <c r="AC820" s="183"/>
      <c r="AD820" s="183"/>
      <c r="AE820" s="397" t="str">
        <f>IF(P820="","",INDEX(Aux_loc!D:E,MATCH(P820,Aux_loc!D:D,0),2))</f>
        <v/>
      </c>
      <c r="AG820">
        <f t="shared" si="84"/>
        <v>0</v>
      </c>
      <c r="AJ820">
        <f t="shared" si="85"/>
        <v>0</v>
      </c>
      <c r="AN820" t="b">
        <f t="shared" si="86"/>
        <v>0</v>
      </c>
      <c r="AO820" t="str">
        <f t="shared" si="87"/>
        <v/>
      </c>
      <c r="AP820" t="b">
        <f t="shared" si="88"/>
        <v>0</v>
      </c>
      <c r="AQ820" t="str">
        <f t="shared" si="89"/>
        <v/>
      </c>
      <c r="AR820" t="b">
        <f t="shared" si="90"/>
        <v>0</v>
      </c>
    </row>
    <row r="821" spans="3:44">
      <c r="C821" s="300" t="s">
        <v>1274</v>
      </c>
      <c r="D821" s="301"/>
      <c r="E821" s="307"/>
      <c r="F821" s="392"/>
      <c r="G821" s="308"/>
      <c r="H821" s="296"/>
      <c r="I821" s="296"/>
      <c r="J821" s="296"/>
      <c r="K821" s="296"/>
      <c r="L821" s="296"/>
      <c r="M821" s="296"/>
      <c r="N821" s="300" t="str">
        <f>IF(P821="","",INDEX(Aux_loc!B:D,MATCH(P821,Aux_loc!D:D,0),2))</f>
        <v/>
      </c>
      <c r="O821" s="301"/>
      <c r="P821" s="297"/>
      <c r="Q821" s="297"/>
      <c r="R821" s="297"/>
      <c r="S821" s="297"/>
      <c r="T821" s="297"/>
      <c r="U821" s="297"/>
      <c r="V821" s="183"/>
      <c r="W821" s="183"/>
      <c r="X821" s="183"/>
      <c r="Y821" s="183"/>
      <c r="Z821" s="183"/>
      <c r="AA821" s="183"/>
      <c r="AB821" s="183"/>
      <c r="AC821" s="183"/>
      <c r="AD821" s="183"/>
      <c r="AE821" s="397" t="str">
        <f>IF(P821="","",INDEX(Aux_loc!D:E,MATCH(P821,Aux_loc!D:D,0),2))</f>
        <v/>
      </c>
      <c r="AG821">
        <f t="shared" si="84"/>
        <v>0</v>
      </c>
      <c r="AJ821">
        <f t="shared" si="85"/>
        <v>0</v>
      </c>
      <c r="AN821" t="b">
        <f t="shared" si="86"/>
        <v>0</v>
      </c>
      <c r="AO821" t="str">
        <f t="shared" si="87"/>
        <v/>
      </c>
      <c r="AP821" t="b">
        <f t="shared" si="88"/>
        <v>0</v>
      </c>
      <c r="AQ821" t="str">
        <f t="shared" si="89"/>
        <v/>
      </c>
      <c r="AR821" t="b">
        <f t="shared" si="90"/>
        <v>0</v>
      </c>
    </row>
    <row r="822" spans="3:44">
      <c r="C822" s="300" t="s">
        <v>1275</v>
      </c>
      <c r="D822" s="301"/>
      <c r="E822" s="307"/>
      <c r="F822" s="392"/>
      <c r="G822" s="308"/>
      <c r="H822" s="296"/>
      <c r="I822" s="296"/>
      <c r="J822" s="296"/>
      <c r="K822" s="296"/>
      <c r="L822" s="296"/>
      <c r="M822" s="296"/>
      <c r="N822" s="300" t="str">
        <f>IF(P822="","",INDEX(Aux_loc!B:D,MATCH(P822,Aux_loc!D:D,0),2))</f>
        <v/>
      </c>
      <c r="O822" s="301"/>
      <c r="P822" s="297"/>
      <c r="Q822" s="297"/>
      <c r="R822" s="297"/>
      <c r="S822" s="297"/>
      <c r="T822" s="297"/>
      <c r="U822" s="297"/>
      <c r="V822" s="183"/>
      <c r="W822" s="183"/>
      <c r="X822" s="183"/>
      <c r="Y822" s="183"/>
      <c r="Z822" s="183"/>
      <c r="AA822" s="183"/>
      <c r="AB822" s="183"/>
      <c r="AC822" s="183"/>
      <c r="AD822" s="183"/>
      <c r="AE822" s="397" t="str">
        <f>IF(P822="","",INDEX(Aux_loc!D:E,MATCH(P822,Aux_loc!D:D,0),2))</f>
        <v/>
      </c>
      <c r="AG822">
        <f t="shared" si="84"/>
        <v>0</v>
      </c>
      <c r="AJ822">
        <f t="shared" si="85"/>
        <v>0</v>
      </c>
      <c r="AN822" t="b">
        <f t="shared" si="86"/>
        <v>0</v>
      </c>
      <c r="AO822" t="str">
        <f t="shared" si="87"/>
        <v/>
      </c>
      <c r="AP822" t="b">
        <f t="shared" si="88"/>
        <v>0</v>
      </c>
      <c r="AQ822" t="str">
        <f t="shared" si="89"/>
        <v/>
      </c>
      <c r="AR822" t="b">
        <f t="shared" si="90"/>
        <v>0</v>
      </c>
    </row>
    <row r="823" spans="3:44">
      <c r="C823" s="300" t="s">
        <v>1276</v>
      </c>
      <c r="D823" s="301"/>
      <c r="E823" s="307"/>
      <c r="F823" s="392"/>
      <c r="G823" s="308"/>
      <c r="H823" s="296"/>
      <c r="I823" s="296"/>
      <c r="J823" s="296"/>
      <c r="K823" s="296"/>
      <c r="L823" s="296"/>
      <c r="M823" s="296"/>
      <c r="N823" s="300" t="str">
        <f>IF(P823="","",INDEX(Aux_loc!B:D,MATCH(P823,Aux_loc!D:D,0),2))</f>
        <v/>
      </c>
      <c r="O823" s="301"/>
      <c r="P823" s="297"/>
      <c r="Q823" s="297"/>
      <c r="R823" s="297"/>
      <c r="S823" s="297"/>
      <c r="T823" s="297"/>
      <c r="U823" s="297"/>
      <c r="V823" s="183"/>
      <c r="W823" s="183"/>
      <c r="X823" s="183"/>
      <c r="Y823" s="183"/>
      <c r="Z823" s="183"/>
      <c r="AA823" s="183"/>
      <c r="AB823" s="183"/>
      <c r="AC823" s="183"/>
      <c r="AD823" s="183"/>
      <c r="AE823" s="397" t="str">
        <f>IF(P823="","",INDEX(Aux_loc!D:E,MATCH(P823,Aux_loc!D:D,0),2))</f>
        <v/>
      </c>
      <c r="AG823">
        <f t="shared" si="84"/>
        <v>0</v>
      </c>
      <c r="AJ823">
        <f t="shared" si="85"/>
        <v>0</v>
      </c>
      <c r="AN823" t="b">
        <f t="shared" si="86"/>
        <v>0</v>
      </c>
      <c r="AO823" t="str">
        <f t="shared" si="87"/>
        <v/>
      </c>
      <c r="AP823" t="b">
        <f t="shared" si="88"/>
        <v>0</v>
      </c>
      <c r="AQ823" t="str">
        <f t="shared" si="89"/>
        <v/>
      </c>
      <c r="AR823" t="b">
        <f t="shared" si="90"/>
        <v>0</v>
      </c>
    </row>
    <row r="824" spans="3:44">
      <c r="C824" s="300" t="s">
        <v>1277</v>
      </c>
      <c r="D824" s="301"/>
      <c r="E824" s="307"/>
      <c r="F824" s="392"/>
      <c r="G824" s="308"/>
      <c r="H824" s="296"/>
      <c r="I824" s="296"/>
      <c r="J824" s="296"/>
      <c r="K824" s="296"/>
      <c r="L824" s="296"/>
      <c r="M824" s="296"/>
      <c r="N824" s="300" t="str">
        <f>IF(P824="","",INDEX(Aux_loc!B:D,MATCH(P824,Aux_loc!D:D,0),2))</f>
        <v/>
      </c>
      <c r="O824" s="301"/>
      <c r="P824" s="297"/>
      <c r="Q824" s="297"/>
      <c r="R824" s="297"/>
      <c r="S824" s="297"/>
      <c r="T824" s="297"/>
      <c r="U824" s="297"/>
      <c r="V824" s="183"/>
      <c r="W824" s="183"/>
      <c r="X824" s="183"/>
      <c r="Y824" s="183"/>
      <c r="Z824" s="183"/>
      <c r="AA824" s="183"/>
      <c r="AB824" s="183"/>
      <c r="AC824" s="183"/>
      <c r="AD824" s="183"/>
      <c r="AE824" s="397" t="str">
        <f>IF(P824="","",INDEX(Aux_loc!D:E,MATCH(P824,Aux_loc!D:D,0),2))</f>
        <v/>
      </c>
      <c r="AG824">
        <f t="shared" si="84"/>
        <v>0</v>
      </c>
      <c r="AJ824">
        <f t="shared" si="85"/>
        <v>0</v>
      </c>
      <c r="AN824" t="b">
        <f t="shared" si="86"/>
        <v>0</v>
      </c>
      <c r="AO824" t="str">
        <f t="shared" si="87"/>
        <v/>
      </c>
      <c r="AP824" t="b">
        <f t="shared" si="88"/>
        <v>0</v>
      </c>
      <c r="AQ824" t="str">
        <f t="shared" si="89"/>
        <v/>
      </c>
      <c r="AR824" t="b">
        <f t="shared" si="90"/>
        <v>0</v>
      </c>
    </row>
    <row r="825" spans="3:44">
      <c r="C825" s="300" t="s">
        <v>1278</v>
      </c>
      <c r="D825" s="301"/>
      <c r="E825" s="307"/>
      <c r="F825" s="392"/>
      <c r="G825" s="308"/>
      <c r="H825" s="296"/>
      <c r="I825" s="296"/>
      <c r="J825" s="296"/>
      <c r="K825" s="296"/>
      <c r="L825" s="296"/>
      <c r="M825" s="296"/>
      <c r="N825" s="300" t="str">
        <f>IF(P825="","",INDEX(Aux_loc!B:D,MATCH(P825,Aux_loc!D:D,0),2))</f>
        <v/>
      </c>
      <c r="O825" s="301"/>
      <c r="P825" s="297"/>
      <c r="Q825" s="297"/>
      <c r="R825" s="297"/>
      <c r="S825" s="297"/>
      <c r="T825" s="297"/>
      <c r="U825" s="297"/>
      <c r="V825" s="183"/>
      <c r="W825" s="183"/>
      <c r="X825" s="183"/>
      <c r="Y825" s="183"/>
      <c r="Z825" s="183"/>
      <c r="AA825" s="183"/>
      <c r="AB825" s="183"/>
      <c r="AC825" s="183"/>
      <c r="AD825" s="183"/>
      <c r="AE825" s="397" t="str">
        <f>IF(P825="","",INDEX(Aux_loc!D:E,MATCH(P825,Aux_loc!D:D,0),2))</f>
        <v/>
      </c>
      <c r="AG825">
        <f t="shared" si="84"/>
        <v>0</v>
      </c>
      <c r="AJ825">
        <f t="shared" si="85"/>
        <v>0</v>
      </c>
      <c r="AN825" t="b">
        <f t="shared" si="86"/>
        <v>0</v>
      </c>
      <c r="AO825" t="str">
        <f t="shared" si="87"/>
        <v/>
      </c>
      <c r="AP825" t="b">
        <f t="shared" si="88"/>
        <v>0</v>
      </c>
      <c r="AQ825" t="str">
        <f t="shared" si="89"/>
        <v/>
      </c>
      <c r="AR825" t="b">
        <f t="shared" si="90"/>
        <v>0</v>
      </c>
    </row>
    <row r="826" spans="3:44">
      <c r="C826" s="300" t="s">
        <v>1279</v>
      </c>
      <c r="D826" s="301"/>
      <c r="E826" s="307"/>
      <c r="F826" s="392"/>
      <c r="G826" s="308"/>
      <c r="H826" s="296"/>
      <c r="I826" s="296"/>
      <c r="J826" s="296"/>
      <c r="K826" s="296"/>
      <c r="L826" s="296"/>
      <c r="M826" s="296"/>
      <c r="N826" s="300" t="str">
        <f>IF(P826="","",INDEX(Aux_loc!B:D,MATCH(P826,Aux_loc!D:D,0),2))</f>
        <v/>
      </c>
      <c r="O826" s="301"/>
      <c r="P826" s="297"/>
      <c r="Q826" s="297"/>
      <c r="R826" s="297"/>
      <c r="S826" s="297"/>
      <c r="T826" s="297"/>
      <c r="U826" s="297"/>
      <c r="V826" s="183"/>
      <c r="W826" s="183"/>
      <c r="X826" s="183"/>
      <c r="Y826" s="183"/>
      <c r="Z826" s="183"/>
      <c r="AA826" s="183"/>
      <c r="AB826" s="183"/>
      <c r="AC826" s="183"/>
      <c r="AD826" s="183"/>
      <c r="AE826" s="397" t="str">
        <f>IF(P826="","",INDEX(Aux_loc!D:E,MATCH(P826,Aux_loc!D:D,0),2))</f>
        <v/>
      </c>
      <c r="AG826">
        <f t="shared" si="84"/>
        <v>0</v>
      </c>
      <c r="AJ826">
        <f t="shared" si="85"/>
        <v>0</v>
      </c>
      <c r="AN826" t="b">
        <f t="shared" si="86"/>
        <v>0</v>
      </c>
      <c r="AO826" t="str">
        <f t="shared" si="87"/>
        <v/>
      </c>
      <c r="AP826" t="b">
        <f t="shared" si="88"/>
        <v>0</v>
      </c>
      <c r="AQ826" t="str">
        <f t="shared" si="89"/>
        <v/>
      </c>
      <c r="AR826" t="b">
        <f t="shared" si="90"/>
        <v>0</v>
      </c>
    </row>
    <row r="827" spans="3:44">
      <c r="C827" s="300" t="s">
        <v>1280</v>
      </c>
      <c r="D827" s="301"/>
      <c r="E827" s="307"/>
      <c r="F827" s="392"/>
      <c r="G827" s="308"/>
      <c r="H827" s="296"/>
      <c r="I827" s="296"/>
      <c r="J827" s="296"/>
      <c r="K827" s="296"/>
      <c r="L827" s="296"/>
      <c r="M827" s="296"/>
      <c r="N827" s="300" t="str">
        <f>IF(P827="","",INDEX(Aux_loc!B:D,MATCH(P827,Aux_loc!D:D,0),2))</f>
        <v/>
      </c>
      <c r="O827" s="301"/>
      <c r="P827" s="297"/>
      <c r="Q827" s="297"/>
      <c r="R827" s="297"/>
      <c r="S827" s="297"/>
      <c r="T827" s="297"/>
      <c r="U827" s="297"/>
      <c r="V827" s="183"/>
      <c r="W827" s="183"/>
      <c r="X827" s="183"/>
      <c r="Y827" s="183"/>
      <c r="Z827" s="183"/>
      <c r="AA827" s="183"/>
      <c r="AB827" s="183"/>
      <c r="AC827" s="183"/>
      <c r="AD827" s="183"/>
      <c r="AE827" s="397" t="str">
        <f>IF(P827="","",INDEX(Aux_loc!D:E,MATCH(P827,Aux_loc!D:D,0),2))</f>
        <v/>
      </c>
      <c r="AG827">
        <f t="shared" si="84"/>
        <v>0</v>
      </c>
      <c r="AJ827">
        <f t="shared" si="85"/>
        <v>0</v>
      </c>
      <c r="AN827" t="b">
        <f t="shared" si="86"/>
        <v>0</v>
      </c>
      <c r="AO827" t="str">
        <f t="shared" si="87"/>
        <v/>
      </c>
      <c r="AP827" t="b">
        <f t="shared" si="88"/>
        <v>0</v>
      </c>
      <c r="AQ827" t="str">
        <f t="shared" si="89"/>
        <v/>
      </c>
      <c r="AR827" t="b">
        <f t="shared" si="90"/>
        <v>0</v>
      </c>
    </row>
    <row r="828" spans="3:44">
      <c r="C828" s="300" t="s">
        <v>1281</v>
      </c>
      <c r="D828" s="301"/>
      <c r="E828" s="307"/>
      <c r="F828" s="392"/>
      <c r="G828" s="308"/>
      <c r="H828" s="296"/>
      <c r="I828" s="296"/>
      <c r="J828" s="296"/>
      <c r="K828" s="296"/>
      <c r="L828" s="296"/>
      <c r="M828" s="296"/>
      <c r="N828" s="300" t="str">
        <f>IF(P828="","",INDEX(Aux_loc!B:D,MATCH(P828,Aux_loc!D:D,0),2))</f>
        <v/>
      </c>
      <c r="O828" s="301"/>
      <c r="P828" s="297"/>
      <c r="Q828" s="297"/>
      <c r="R828" s="297"/>
      <c r="S828" s="297"/>
      <c r="T828" s="297"/>
      <c r="U828" s="297"/>
      <c r="V828" s="183"/>
      <c r="W828" s="183"/>
      <c r="X828" s="183"/>
      <c r="Y828" s="183"/>
      <c r="Z828" s="183"/>
      <c r="AA828" s="183"/>
      <c r="AB828" s="183"/>
      <c r="AC828" s="183"/>
      <c r="AD828" s="183"/>
      <c r="AE828" s="397" t="str">
        <f>IF(P828="","",INDEX(Aux_loc!D:E,MATCH(P828,Aux_loc!D:D,0),2))</f>
        <v/>
      </c>
      <c r="AG828">
        <f t="shared" si="84"/>
        <v>0</v>
      </c>
      <c r="AJ828">
        <f t="shared" si="85"/>
        <v>0</v>
      </c>
      <c r="AN828" t="b">
        <f t="shared" si="86"/>
        <v>0</v>
      </c>
      <c r="AO828" t="str">
        <f t="shared" si="87"/>
        <v/>
      </c>
      <c r="AP828" t="b">
        <f t="shared" si="88"/>
        <v>0</v>
      </c>
      <c r="AQ828" t="str">
        <f t="shared" si="89"/>
        <v/>
      </c>
      <c r="AR828" t="b">
        <f t="shared" si="90"/>
        <v>0</v>
      </c>
    </row>
    <row r="829" spans="3:44">
      <c r="C829" s="300" t="s">
        <v>1282</v>
      </c>
      <c r="D829" s="301"/>
      <c r="E829" s="307"/>
      <c r="F829" s="392"/>
      <c r="G829" s="308"/>
      <c r="H829" s="296"/>
      <c r="I829" s="296"/>
      <c r="J829" s="296"/>
      <c r="K829" s="296"/>
      <c r="L829" s="296"/>
      <c r="M829" s="296"/>
      <c r="N829" s="300" t="str">
        <f>IF(P829="","",INDEX(Aux_loc!B:D,MATCH(P829,Aux_loc!D:D,0),2))</f>
        <v/>
      </c>
      <c r="O829" s="301"/>
      <c r="P829" s="297"/>
      <c r="Q829" s="297"/>
      <c r="R829" s="297"/>
      <c r="S829" s="297"/>
      <c r="T829" s="297"/>
      <c r="U829" s="297"/>
      <c r="V829" s="183"/>
      <c r="W829" s="183"/>
      <c r="X829" s="183"/>
      <c r="Y829" s="183"/>
      <c r="Z829" s="183"/>
      <c r="AA829" s="183"/>
      <c r="AB829" s="183"/>
      <c r="AC829" s="183"/>
      <c r="AD829" s="183"/>
      <c r="AE829" s="397" t="str">
        <f>IF(P829="","",INDEX(Aux_loc!D:E,MATCH(P829,Aux_loc!D:D,0),2))</f>
        <v/>
      </c>
      <c r="AG829">
        <f t="shared" si="84"/>
        <v>0</v>
      </c>
      <c r="AJ829">
        <f t="shared" si="85"/>
        <v>0</v>
      </c>
      <c r="AN829" t="b">
        <f t="shared" si="86"/>
        <v>0</v>
      </c>
      <c r="AO829" t="str">
        <f t="shared" si="87"/>
        <v/>
      </c>
      <c r="AP829" t="b">
        <f t="shared" si="88"/>
        <v>0</v>
      </c>
      <c r="AQ829" t="str">
        <f t="shared" si="89"/>
        <v/>
      </c>
      <c r="AR829" t="b">
        <f t="shared" si="90"/>
        <v>0</v>
      </c>
    </row>
    <row r="830" spans="3:44">
      <c r="C830" s="300" t="s">
        <v>1283</v>
      </c>
      <c r="D830" s="301"/>
      <c r="E830" s="307"/>
      <c r="F830" s="392"/>
      <c r="G830" s="308"/>
      <c r="H830" s="296"/>
      <c r="I830" s="296"/>
      <c r="J830" s="296"/>
      <c r="K830" s="296"/>
      <c r="L830" s="296"/>
      <c r="M830" s="296"/>
      <c r="N830" s="300" t="str">
        <f>IF(P830="","",INDEX(Aux_loc!B:D,MATCH(P830,Aux_loc!D:D,0),2))</f>
        <v/>
      </c>
      <c r="O830" s="301"/>
      <c r="P830" s="297"/>
      <c r="Q830" s="297"/>
      <c r="R830" s="297"/>
      <c r="S830" s="297"/>
      <c r="T830" s="297"/>
      <c r="U830" s="297"/>
      <c r="V830" s="183"/>
      <c r="W830" s="183"/>
      <c r="X830" s="183"/>
      <c r="Y830" s="183"/>
      <c r="Z830" s="183"/>
      <c r="AA830" s="183"/>
      <c r="AB830" s="183"/>
      <c r="AC830" s="183"/>
      <c r="AD830" s="183"/>
      <c r="AE830" s="397" t="str">
        <f>IF(P830="","",INDEX(Aux_loc!D:E,MATCH(P830,Aux_loc!D:D,0),2))</f>
        <v/>
      </c>
      <c r="AG830">
        <f t="shared" si="84"/>
        <v>0</v>
      </c>
      <c r="AJ830">
        <f t="shared" si="85"/>
        <v>0</v>
      </c>
      <c r="AN830" t="b">
        <f t="shared" si="86"/>
        <v>0</v>
      </c>
      <c r="AO830" t="str">
        <f t="shared" si="87"/>
        <v/>
      </c>
      <c r="AP830" t="b">
        <f t="shared" si="88"/>
        <v>0</v>
      </c>
      <c r="AQ830" t="str">
        <f t="shared" si="89"/>
        <v/>
      </c>
      <c r="AR830" t="b">
        <f t="shared" si="90"/>
        <v>0</v>
      </c>
    </row>
    <row r="831" spans="3:44">
      <c r="C831" s="300" t="s">
        <v>1284</v>
      </c>
      <c r="D831" s="301"/>
      <c r="E831" s="307"/>
      <c r="F831" s="392"/>
      <c r="G831" s="308"/>
      <c r="H831" s="296"/>
      <c r="I831" s="296"/>
      <c r="J831" s="296"/>
      <c r="K831" s="296"/>
      <c r="L831" s="296"/>
      <c r="M831" s="296"/>
      <c r="N831" s="300" t="str">
        <f>IF(P831="","",INDEX(Aux_loc!B:D,MATCH(P831,Aux_loc!D:D,0),2))</f>
        <v/>
      </c>
      <c r="O831" s="301"/>
      <c r="P831" s="297"/>
      <c r="Q831" s="297"/>
      <c r="R831" s="297"/>
      <c r="S831" s="297"/>
      <c r="T831" s="297"/>
      <c r="U831" s="297"/>
      <c r="V831" s="183"/>
      <c r="W831" s="183"/>
      <c r="X831" s="183"/>
      <c r="Y831" s="183"/>
      <c r="Z831" s="183"/>
      <c r="AA831" s="183"/>
      <c r="AB831" s="183"/>
      <c r="AC831" s="183"/>
      <c r="AD831" s="183"/>
      <c r="AE831" s="397" t="str">
        <f>IF(P831="","",INDEX(Aux_loc!D:E,MATCH(P831,Aux_loc!D:D,0),2))</f>
        <v/>
      </c>
      <c r="AG831">
        <f t="shared" si="84"/>
        <v>0</v>
      </c>
      <c r="AJ831">
        <f t="shared" si="85"/>
        <v>0</v>
      </c>
      <c r="AN831" t="b">
        <f t="shared" si="86"/>
        <v>0</v>
      </c>
      <c r="AO831" t="str">
        <f t="shared" si="87"/>
        <v/>
      </c>
      <c r="AP831" t="b">
        <f t="shared" si="88"/>
        <v>0</v>
      </c>
      <c r="AQ831" t="str">
        <f t="shared" si="89"/>
        <v/>
      </c>
      <c r="AR831" t="b">
        <f t="shared" si="90"/>
        <v>0</v>
      </c>
    </row>
    <row r="832" spans="3:44">
      <c r="C832" s="300" t="s">
        <v>1285</v>
      </c>
      <c r="D832" s="301"/>
      <c r="E832" s="307"/>
      <c r="F832" s="392"/>
      <c r="G832" s="308"/>
      <c r="H832" s="296"/>
      <c r="I832" s="296"/>
      <c r="J832" s="296"/>
      <c r="K832" s="296"/>
      <c r="L832" s="296"/>
      <c r="M832" s="296"/>
      <c r="N832" s="300" t="str">
        <f>IF(P832="","",INDEX(Aux_loc!B:D,MATCH(P832,Aux_loc!D:D,0),2))</f>
        <v/>
      </c>
      <c r="O832" s="301"/>
      <c r="P832" s="297"/>
      <c r="Q832" s="297"/>
      <c r="R832" s="297"/>
      <c r="S832" s="297"/>
      <c r="T832" s="297"/>
      <c r="U832" s="297"/>
      <c r="V832" s="183"/>
      <c r="W832" s="183"/>
      <c r="X832" s="183"/>
      <c r="Y832" s="183"/>
      <c r="Z832" s="183"/>
      <c r="AA832" s="183"/>
      <c r="AB832" s="183"/>
      <c r="AC832" s="183"/>
      <c r="AD832" s="183"/>
      <c r="AE832" s="397" t="str">
        <f>IF(P832="","",INDEX(Aux_loc!D:E,MATCH(P832,Aux_loc!D:D,0),2))</f>
        <v/>
      </c>
      <c r="AG832">
        <f t="shared" si="84"/>
        <v>0</v>
      </c>
      <c r="AJ832">
        <f t="shared" si="85"/>
        <v>0</v>
      </c>
      <c r="AN832" t="b">
        <f t="shared" si="86"/>
        <v>0</v>
      </c>
      <c r="AO832" t="str">
        <f t="shared" si="87"/>
        <v/>
      </c>
      <c r="AP832" t="b">
        <f t="shared" si="88"/>
        <v>0</v>
      </c>
      <c r="AQ832" t="str">
        <f t="shared" si="89"/>
        <v/>
      </c>
      <c r="AR832" t="b">
        <f t="shared" si="90"/>
        <v>0</v>
      </c>
    </row>
    <row r="833" spans="3:44">
      <c r="C833" s="300" t="s">
        <v>1286</v>
      </c>
      <c r="D833" s="301"/>
      <c r="E833" s="307"/>
      <c r="F833" s="392"/>
      <c r="G833" s="308"/>
      <c r="H833" s="296"/>
      <c r="I833" s="296"/>
      <c r="J833" s="296"/>
      <c r="K833" s="296"/>
      <c r="L833" s="296"/>
      <c r="M833" s="296"/>
      <c r="N833" s="300" t="str">
        <f>IF(P833="","",INDEX(Aux_loc!B:D,MATCH(P833,Aux_loc!D:D,0),2))</f>
        <v/>
      </c>
      <c r="O833" s="301"/>
      <c r="P833" s="297"/>
      <c r="Q833" s="297"/>
      <c r="R833" s="297"/>
      <c r="S833" s="297"/>
      <c r="T833" s="297"/>
      <c r="U833" s="297"/>
      <c r="V833" s="183"/>
      <c r="W833" s="183"/>
      <c r="X833" s="183"/>
      <c r="Y833" s="183"/>
      <c r="Z833" s="183"/>
      <c r="AA833" s="183"/>
      <c r="AB833" s="183"/>
      <c r="AC833" s="183"/>
      <c r="AD833" s="183"/>
      <c r="AE833" s="397" t="str">
        <f>IF(P833="","",INDEX(Aux_loc!D:E,MATCH(P833,Aux_loc!D:D,0),2))</f>
        <v/>
      </c>
      <c r="AG833">
        <f t="shared" si="84"/>
        <v>0</v>
      </c>
      <c r="AJ833">
        <f t="shared" si="85"/>
        <v>0</v>
      </c>
      <c r="AN833" t="b">
        <f t="shared" si="86"/>
        <v>0</v>
      </c>
      <c r="AO833" t="str">
        <f t="shared" si="87"/>
        <v/>
      </c>
      <c r="AP833" t="b">
        <f t="shared" si="88"/>
        <v>0</v>
      </c>
      <c r="AQ833" t="str">
        <f t="shared" si="89"/>
        <v/>
      </c>
      <c r="AR833" t="b">
        <f t="shared" si="90"/>
        <v>0</v>
      </c>
    </row>
    <row r="834" spans="3:44">
      <c r="C834" s="300" t="s">
        <v>1287</v>
      </c>
      <c r="D834" s="301"/>
      <c r="E834" s="307"/>
      <c r="F834" s="392"/>
      <c r="G834" s="308"/>
      <c r="H834" s="296"/>
      <c r="I834" s="296"/>
      <c r="J834" s="296"/>
      <c r="K834" s="296"/>
      <c r="L834" s="296"/>
      <c r="M834" s="296"/>
      <c r="N834" s="300" t="str">
        <f>IF(P834="","",INDEX(Aux_loc!B:D,MATCH(P834,Aux_loc!D:D,0),2))</f>
        <v/>
      </c>
      <c r="O834" s="301"/>
      <c r="P834" s="297"/>
      <c r="Q834" s="297"/>
      <c r="R834" s="297"/>
      <c r="S834" s="297"/>
      <c r="T834" s="297"/>
      <c r="U834" s="297"/>
      <c r="V834" s="183"/>
      <c r="W834" s="183"/>
      <c r="X834" s="183"/>
      <c r="Y834" s="183"/>
      <c r="Z834" s="183"/>
      <c r="AA834" s="183"/>
      <c r="AB834" s="183"/>
      <c r="AC834" s="183"/>
      <c r="AD834" s="183"/>
      <c r="AE834" s="397" t="str">
        <f>IF(P834="","",INDEX(Aux_loc!D:E,MATCH(P834,Aux_loc!D:D,0),2))</f>
        <v/>
      </c>
      <c r="AG834">
        <f t="shared" si="84"/>
        <v>0</v>
      </c>
      <c r="AJ834">
        <f t="shared" si="85"/>
        <v>0</v>
      </c>
      <c r="AN834" t="b">
        <f t="shared" si="86"/>
        <v>0</v>
      </c>
      <c r="AO834" t="str">
        <f t="shared" si="87"/>
        <v/>
      </c>
      <c r="AP834" t="b">
        <f t="shared" si="88"/>
        <v>0</v>
      </c>
      <c r="AQ834" t="str">
        <f t="shared" si="89"/>
        <v/>
      </c>
      <c r="AR834" t="b">
        <f t="shared" si="90"/>
        <v>0</v>
      </c>
    </row>
    <row r="835" spans="3:44">
      <c r="C835" s="300" t="s">
        <v>1288</v>
      </c>
      <c r="D835" s="301"/>
      <c r="E835" s="307"/>
      <c r="F835" s="392"/>
      <c r="G835" s="308"/>
      <c r="H835" s="296"/>
      <c r="I835" s="296"/>
      <c r="J835" s="296"/>
      <c r="K835" s="296"/>
      <c r="L835" s="296"/>
      <c r="M835" s="296"/>
      <c r="N835" s="300" t="str">
        <f>IF(P835="","",INDEX(Aux_loc!B:D,MATCH(P835,Aux_loc!D:D,0),2))</f>
        <v/>
      </c>
      <c r="O835" s="301"/>
      <c r="P835" s="297"/>
      <c r="Q835" s="297"/>
      <c r="R835" s="297"/>
      <c r="S835" s="297"/>
      <c r="T835" s="297"/>
      <c r="U835" s="297"/>
      <c r="V835" s="183"/>
      <c r="W835" s="183"/>
      <c r="X835" s="183"/>
      <c r="Y835" s="183"/>
      <c r="Z835" s="183"/>
      <c r="AA835" s="183"/>
      <c r="AB835" s="183"/>
      <c r="AC835" s="183"/>
      <c r="AD835" s="183"/>
      <c r="AE835" s="397" t="str">
        <f>IF(P835="","",INDEX(Aux_loc!D:E,MATCH(P835,Aux_loc!D:D,0),2))</f>
        <v/>
      </c>
      <c r="AG835">
        <f t="shared" si="84"/>
        <v>0</v>
      </c>
      <c r="AJ835">
        <f t="shared" si="85"/>
        <v>0</v>
      </c>
      <c r="AN835" t="b">
        <f t="shared" si="86"/>
        <v>0</v>
      </c>
      <c r="AO835" t="str">
        <f t="shared" si="87"/>
        <v/>
      </c>
      <c r="AP835" t="b">
        <f t="shared" si="88"/>
        <v>0</v>
      </c>
      <c r="AQ835" t="str">
        <f t="shared" si="89"/>
        <v/>
      </c>
      <c r="AR835" t="b">
        <f t="shared" si="90"/>
        <v>0</v>
      </c>
    </row>
    <row r="836" spans="3:44">
      <c r="C836" s="300" t="s">
        <v>1289</v>
      </c>
      <c r="D836" s="301"/>
      <c r="E836" s="307"/>
      <c r="F836" s="392"/>
      <c r="G836" s="308"/>
      <c r="H836" s="296"/>
      <c r="I836" s="296"/>
      <c r="J836" s="296"/>
      <c r="K836" s="296"/>
      <c r="L836" s="296"/>
      <c r="M836" s="296"/>
      <c r="N836" s="300" t="str">
        <f>IF(P836="","",INDEX(Aux_loc!B:D,MATCH(P836,Aux_loc!D:D,0),2))</f>
        <v/>
      </c>
      <c r="O836" s="301"/>
      <c r="P836" s="297"/>
      <c r="Q836" s="297"/>
      <c r="R836" s="297"/>
      <c r="S836" s="297"/>
      <c r="T836" s="297"/>
      <c r="U836" s="297"/>
      <c r="V836" s="183"/>
      <c r="W836" s="183"/>
      <c r="X836" s="183"/>
      <c r="Y836" s="183"/>
      <c r="Z836" s="183"/>
      <c r="AA836" s="183"/>
      <c r="AB836" s="183"/>
      <c r="AC836" s="183"/>
      <c r="AD836" s="183"/>
      <c r="AE836" s="397" t="str">
        <f>IF(P836="","",INDEX(Aux_loc!D:E,MATCH(P836,Aux_loc!D:D,0),2))</f>
        <v/>
      </c>
      <c r="AG836">
        <f t="shared" si="84"/>
        <v>0</v>
      </c>
      <c r="AJ836">
        <f t="shared" si="85"/>
        <v>0</v>
      </c>
      <c r="AN836" t="b">
        <f t="shared" si="86"/>
        <v>0</v>
      </c>
      <c r="AO836" t="str">
        <f t="shared" si="87"/>
        <v/>
      </c>
      <c r="AP836" t="b">
        <f t="shared" si="88"/>
        <v>0</v>
      </c>
      <c r="AQ836" t="str">
        <f t="shared" si="89"/>
        <v/>
      </c>
      <c r="AR836" t="b">
        <f t="shared" si="90"/>
        <v>0</v>
      </c>
    </row>
    <row r="837" spans="3:44">
      <c r="C837" s="300" t="s">
        <v>1290</v>
      </c>
      <c r="D837" s="301"/>
      <c r="E837" s="307"/>
      <c r="F837" s="392"/>
      <c r="G837" s="308"/>
      <c r="H837" s="296"/>
      <c r="I837" s="296"/>
      <c r="J837" s="296"/>
      <c r="K837" s="296"/>
      <c r="L837" s="296"/>
      <c r="M837" s="296"/>
      <c r="N837" s="300" t="str">
        <f>IF(P837="","",INDEX(Aux_loc!B:D,MATCH(P837,Aux_loc!D:D,0),2))</f>
        <v/>
      </c>
      <c r="O837" s="301"/>
      <c r="P837" s="297"/>
      <c r="Q837" s="297"/>
      <c r="R837" s="297"/>
      <c r="S837" s="297"/>
      <c r="T837" s="297"/>
      <c r="U837" s="297"/>
      <c r="V837" s="183"/>
      <c r="W837" s="183"/>
      <c r="X837" s="183"/>
      <c r="Y837" s="183"/>
      <c r="Z837" s="183"/>
      <c r="AA837" s="183"/>
      <c r="AB837" s="183"/>
      <c r="AC837" s="183"/>
      <c r="AD837" s="183"/>
      <c r="AE837" s="397" t="str">
        <f>IF(P837="","",INDEX(Aux_loc!D:E,MATCH(P837,Aux_loc!D:D,0),2))</f>
        <v/>
      </c>
      <c r="AG837">
        <f t="shared" si="84"/>
        <v>0</v>
      </c>
      <c r="AJ837">
        <f t="shared" si="85"/>
        <v>0</v>
      </c>
      <c r="AN837" t="b">
        <f t="shared" si="86"/>
        <v>0</v>
      </c>
      <c r="AO837" t="str">
        <f t="shared" si="87"/>
        <v/>
      </c>
      <c r="AP837" t="b">
        <f t="shared" si="88"/>
        <v>0</v>
      </c>
      <c r="AQ837" t="str">
        <f t="shared" si="89"/>
        <v/>
      </c>
      <c r="AR837" t="b">
        <f t="shared" si="90"/>
        <v>0</v>
      </c>
    </row>
    <row r="838" spans="3:44">
      <c r="C838" s="300" t="s">
        <v>1291</v>
      </c>
      <c r="D838" s="301"/>
      <c r="E838" s="307"/>
      <c r="F838" s="392"/>
      <c r="G838" s="308"/>
      <c r="H838" s="296"/>
      <c r="I838" s="296"/>
      <c r="J838" s="296"/>
      <c r="K838" s="296"/>
      <c r="L838" s="296"/>
      <c r="M838" s="296"/>
      <c r="N838" s="300" t="str">
        <f>IF(P838="","",INDEX(Aux_loc!B:D,MATCH(P838,Aux_loc!D:D,0),2))</f>
        <v/>
      </c>
      <c r="O838" s="301"/>
      <c r="P838" s="297"/>
      <c r="Q838" s="297"/>
      <c r="R838" s="297"/>
      <c r="S838" s="297"/>
      <c r="T838" s="297"/>
      <c r="U838" s="297"/>
      <c r="V838" s="183"/>
      <c r="W838" s="183"/>
      <c r="X838" s="183"/>
      <c r="Y838" s="183"/>
      <c r="Z838" s="183"/>
      <c r="AA838" s="183"/>
      <c r="AB838" s="183"/>
      <c r="AC838" s="183"/>
      <c r="AD838" s="183"/>
      <c r="AE838" s="397" t="str">
        <f>IF(P838="","",INDEX(Aux_loc!D:E,MATCH(P838,Aux_loc!D:D,0),2))</f>
        <v/>
      </c>
      <c r="AG838">
        <f t="shared" si="84"/>
        <v>0</v>
      </c>
      <c r="AJ838">
        <f t="shared" si="85"/>
        <v>0</v>
      </c>
      <c r="AN838" t="b">
        <f t="shared" si="86"/>
        <v>0</v>
      </c>
      <c r="AO838" t="str">
        <f t="shared" si="87"/>
        <v/>
      </c>
      <c r="AP838" t="b">
        <f t="shared" si="88"/>
        <v>0</v>
      </c>
      <c r="AQ838" t="str">
        <f t="shared" si="89"/>
        <v/>
      </c>
      <c r="AR838" t="b">
        <f t="shared" si="90"/>
        <v>0</v>
      </c>
    </row>
    <row r="839" spans="3:44">
      <c r="C839" s="300" t="s">
        <v>1292</v>
      </c>
      <c r="D839" s="301"/>
      <c r="E839" s="307"/>
      <c r="F839" s="392"/>
      <c r="G839" s="308"/>
      <c r="H839" s="296"/>
      <c r="I839" s="296"/>
      <c r="J839" s="296"/>
      <c r="K839" s="296"/>
      <c r="L839" s="296"/>
      <c r="M839" s="296"/>
      <c r="N839" s="300" t="str">
        <f>IF(P839="","",INDEX(Aux_loc!B:D,MATCH(P839,Aux_loc!D:D,0),2))</f>
        <v/>
      </c>
      <c r="O839" s="301"/>
      <c r="P839" s="297"/>
      <c r="Q839" s="297"/>
      <c r="R839" s="297"/>
      <c r="S839" s="297"/>
      <c r="T839" s="297"/>
      <c r="U839" s="297"/>
      <c r="V839" s="183"/>
      <c r="W839" s="183"/>
      <c r="X839" s="183"/>
      <c r="Y839" s="183"/>
      <c r="Z839" s="183"/>
      <c r="AA839" s="183"/>
      <c r="AB839" s="183"/>
      <c r="AC839" s="183"/>
      <c r="AD839" s="183"/>
      <c r="AE839" s="397" t="str">
        <f>IF(P839="","",INDEX(Aux_loc!D:E,MATCH(P839,Aux_loc!D:D,0),2))</f>
        <v/>
      </c>
      <c r="AG839">
        <f t="shared" si="84"/>
        <v>0</v>
      </c>
      <c r="AJ839">
        <f t="shared" si="85"/>
        <v>0</v>
      </c>
      <c r="AN839" t="b">
        <f t="shared" si="86"/>
        <v>0</v>
      </c>
      <c r="AO839" t="str">
        <f t="shared" si="87"/>
        <v/>
      </c>
      <c r="AP839" t="b">
        <f t="shared" si="88"/>
        <v>0</v>
      </c>
      <c r="AQ839" t="str">
        <f t="shared" si="89"/>
        <v/>
      </c>
      <c r="AR839" t="b">
        <f t="shared" si="90"/>
        <v>0</v>
      </c>
    </row>
    <row r="840" spans="3:44">
      <c r="C840" s="300" t="s">
        <v>1293</v>
      </c>
      <c r="D840" s="301"/>
      <c r="E840" s="307"/>
      <c r="F840" s="392"/>
      <c r="G840" s="308"/>
      <c r="H840" s="296"/>
      <c r="I840" s="296"/>
      <c r="J840" s="296"/>
      <c r="K840" s="296"/>
      <c r="L840" s="296"/>
      <c r="M840" s="296"/>
      <c r="N840" s="300" t="str">
        <f>IF(P840="","",INDEX(Aux_loc!B:D,MATCH(P840,Aux_loc!D:D,0),2))</f>
        <v/>
      </c>
      <c r="O840" s="301"/>
      <c r="P840" s="297"/>
      <c r="Q840" s="297"/>
      <c r="R840" s="297"/>
      <c r="S840" s="297"/>
      <c r="T840" s="297"/>
      <c r="U840" s="297"/>
      <c r="V840" s="183"/>
      <c r="W840" s="183"/>
      <c r="X840" s="183"/>
      <c r="Y840" s="183"/>
      <c r="Z840" s="183"/>
      <c r="AA840" s="183"/>
      <c r="AB840" s="183"/>
      <c r="AC840" s="183"/>
      <c r="AD840" s="183"/>
      <c r="AE840" s="397" t="str">
        <f>IF(P840="","",INDEX(Aux_loc!D:E,MATCH(P840,Aux_loc!D:D,0),2))</f>
        <v/>
      </c>
      <c r="AG840">
        <f t="shared" si="84"/>
        <v>0</v>
      </c>
      <c r="AJ840">
        <f t="shared" si="85"/>
        <v>0</v>
      </c>
      <c r="AN840" t="b">
        <f t="shared" si="86"/>
        <v>0</v>
      </c>
      <c r="AO840" t="str">
        <f t="shared" si="87"/>
        <v/>
      </c>
      <c r="AP840" t="b">
        <f t="shared" si="88"/>
        <v>0</v>
      </c>
      <c r="AQ840" t="str">
        <f t="shared" si="89"/>
        <v/>
      </c>
      <c r="AR840" t="b">
        <f t="shared" si="90"/>
        <v>0</v>
      </c>
    </row>
    <row r="841" spans="3:44">
      <c r="C841" s="300" t="s">
        <v>1294</v>
      </c>
      <c r="D841" s="301"/>
      <c r="E841" s="307"/>
      <c r="F841" s="392"/>
      <c r="G841" s="308"/>
      <c r="H841" s="296"/>
      <c r="I841" s="296"/>
      <c r="J841" s="296"/>
      <c r="K841" s="296"/>
      <c r="L841" s="296"/>
      <c r="M841" s="296"/>
      <c r="N841" s="300" t="str">
        <f>IF(P841="","",INDEX(Aux_loc!B:D,MATCH(P841,Aux_loc!D:D,0),2))</f>
        <v/>
      </c>
      <c r="O841" s="301"/>
      <c r="P841" s="297"/>
      <c r="Q841" s="297"/>
      <c r="R841" s="297"/>
      <c r="S841" s="297"/>
      <c r="T841" s="297"/>
      <c r="U841" s="297"/>
      <c r="V841" s="183"/>
      <c r="W841" s="183"/>
      <c r="X841" s="183"/>
      <c r="Y841" s="183"/>
      <c r="Z841" s="183"/>
      <c r="AA841" s="183"/>
      <c r="AB841" s="183"/>
      <c r="AC841" s="183"/>
      <c r="AD841" s="183"/>
      <c r="AE841" s="397" t="str">
        <f>IF(P841="","",INDEX(Aux_loc!D:E,MATCH(P841,Aux_loc!D:D,0),2))</f>
        <v/>
      </c>
      <c r="AG841">
        <f t="shared" si="84"/>
        <v>0</v>
      </c>
      <c r="AJ841">
        <f t="shared" si="85"/>
        <v>0</v>
      </c>
      <c r="AN841" t="b">
        <f t="shared" si="86"/>
        <v>0</v>
      </c>
      <c r="AO841" t="str">
        <f t="shared" si="87"/>
        <v/>
      </c>
      <c r="AP841" t="b">
        <f t="shared" si="88"/>
        <v>0</v>
      </c>
      <c r="AQ841" t="str">
        <f t="shared" si="89"/>
        <v/>
      </c>
      <c r="AR841" t="b">
        <f t="shared" si="90"/>
        <v>0</v>
      </c>
    </row>
    <row r="842" spans="3:44">
      <c r="C842" s="300" t="s">
        <v>1295</v>
      </c>
      <c r="D842" s="301"/>
      <c r="E842" s="307"/>
      <c r="F842" s="392"/>
      <c r="G842" s="308"/>
      <c r="H842" s="296"/>
      <c r="I842" s="296"/>
      <c r="J842" s="296"/>
      <c r="K842" s="296"/>
      <c r="L842" s="296"/>
      <c r="M842" s="296"/>
      <c r="N842" s="300" t="str">
        <f>IF(P842="","",INDEX(Aux_loc!B:D,MATCH(P842,Aux_loc!D:D,0),2))</f>
        <v/>
      </c>
      <c r="O842" s="301"/>
      <c r="P842" s="297"/>
      <c r="Q842" s="297"/>
      <c r="R842" s="297"/>
      <c r="S842" s="297"/>
      <c r="T842" s="297"/>
      <c r="U842" s="297"/>
      <c r="V842" s="183"/>
      <c r="W842" s="183"/>
      <c r="X842" s="183"/>
      <c r="Y842" s="183"/>
      <c r="Z842" s="183"/>
      <c r="AA842" s="183"/>
      <c r="AB842" s="183"/>
      <c r="AC842" s="183"/>
      <c r="AD842" s="183"/>
      <c r="AE842" s="397" t="str">
        <f>IF(P842="","",INDEX(Aux_loc!D:E,MATCH(P842,Aux_loc!D:D,0),2))</f>
        <v/>
      </c>
      <c r="AG842">
        <f t="shared" si="84"/>
        <v>0</v>
      </c>
      <c r="AJ842">
        <f t="shared" si="85"/>
        <v>0</v>
      </c>
      <c r="AN842" t="b">
        <f t="shared" si="86"/>
        <v>0</v>
      </c>
      <c r="AO842" t="str">
        <f t="shared" si="87"/>
        <v/>
      </c>
      <c r="AP842" t="b">
        <f t="shared" si="88"/>
        <v>0</v>
      </c>
      <c r="AQ842" t="str">
        <f t="shared" si="89"/>
        <v/>
      </c>
      <c r="AR842" t="b">
        <f t="shared" si="90"/>
        <v>0</v>
      </c>
    </row>
    <row r="843" spans="3:44">
      <c r="C843" s="300" t="s">
        <v>1296</v>
      </c>
      <c r="D843" s="301"/>
      <c r="E843" s="307"/>
      <c r="F843" s="392"/>
      <c r="G843" s="308"/>
      <c r="H843" s="296"/>
      <c r="I843" s="296"/>
      <c r="J843" s="296"/>
      <c r="K843" s="296"/>
      <c r="L843" s="296"/>
      <c r="M843" s="296"/>
      <c r="N843" s="300" t="str">
        <f>IF(P843="","",INDEX(Aux_loc!B:D,MATCH(P843,Aux_loc!D:D,0),2))</f>
        <v/>
      </c>
      <c r="O843" s="301"/>
      <c r="P843" s="297"/>
      <c r="Q843" s="297"/>
      <c r="R843" s="297"/>
      <c r="S843" s="297"/>
      <c r="T843" s="297"/>
      <c r="U843" s="297"/>
      <c r="V843" s="183"/>
      <c r="W843" s="183"/>
      <c r="X843" s="183"/>
      <c r="Y843" s="183"/>
      <c r="Z843" s="183"/>
      <c r="AA843" s="183"/>
      <c r="AB843" s="183"/>
      <c r="AC843" s="183"/>
      <c r="AD843" s="183"/>
      <c r="AE843" s="397" t="str">
        <f>IF(P843="","",INDEX(Aux_loc!D:E,MATCH(P843,Aux_loc!D:D,0),2))</f>
        <v/>
      </c>
      <c r="AG843">
        <f t="shared" si="84"/>
        <v>0</v>
      </c>
      <c r="AJ843">
        <f t="shared" si="85"/>
        <v>0</v>
      </c>
      <c r="AN843" t="b">
        <f t="shared" si="86"/>
        <v>0</v>
      </c>
      <c r="AO843" t="str">
        <f t="shared" si="87"/>
        <v/>
      </c>
      <c r="AP843" t="b">
        <f t="shared" si="88"/>
        <v>0</v>
      </c>
      <c r="AQ843" t="str">
        <f t="shared" si="89"/>
        <v/>
      </c>
      <c r="AR843" t="b">
        <f t="shared" si="90"/>
        <v>0</v>
      </c>
    </row>
    <row r="844" spans="3:44">
      <c r="C844" s="300" t="s">
        <v>1297</v>
      </c>
      <c r="D844" s="301"/>
      <c r="E844" s="307"/>
      <c r="F844" s="392"/>
      <c r="G844" s="308"/>
      <c r="H844" s="296"/>
      <c r="I844" s="296"/>
      <c r="J844" s="296"/>
      <c r="K844" s="296"/>
      <c r="L844" s="296"/>
      <c r="M844" s="296"/>
      <c r="N844" s="300" t="str">
        <f>IF(P844="","",INDEX(Aux_loc!B:D,MATCH(P844,Aux_loc!D:D,0),2))</f>
        <v/>
      </c>
      <c r="O844" s="301"/>
      <c r="P844" s="297"/>
      <c r="Q844" s="297"/>
      <c r="R844" s="297"/>
      <c r="S844" s="297"/>
      <c r="T844" s="297"/>
      <c r="U844" s="297"/>
      <c r="V844" s="183"/>
      <c r="W844" s="183"/>
      <c r="X844" s="183"/>
      <c r="Y844" s="183"/>
      <c r="Z844" s="183"/>
      <c r="AA844" s="183"/>
      <c r="AB844" s="183"/>
      <c r="AC844" s="183"/>
      <c r="AD844" s="183"/>
      <c r="AE844" s="397" t="str">
        <f>IF(P844="","",INDEX(Aux_loc!D:E,MATCH(P844,Aux_loc!D:D,0),2))</f>
        <v/>
      </c>
      <c r="AG844">
        <f t="shared" si="84"/>
        <v>0</v>
      </c>
      <c r="AJ844">
        <f t="shared" si="85"/>
        <v>0</v>
      </c>
      <c r="AN844" t="b">
        <f t="shared" si="86"/>
        <v>0</v>
      </c>
      <c r="AO844" t="str">
        <f t="shared" si="87"/>
        <v/>
      </c>
      <c r="AP844" t="b">
        <f t="shared" si="88"/>
        <v>0</v>
      </c>
      <c r="AQ844" t="str">
        <f t="shared" si="89"/>
        <v/>
      </c>
      <c r="AR844" t="b">
        <f t="shared" si="90"/>
        <v>0</v>
      </c>
    </row>
    <row r="845" spans="3:44">
      <c r="C845" s="300" t="s">
        <v>1298</v>
      </c>
      <c r="D845" s="301"/>
      <c r="E845" s="307"/>
      <c r="F845" s="392"/>
      <c r="G845" s="308"/>
      <c r="H845" s="296"/>
      <c r="I845" s="296"/>
      <c r="J845" s="296"/>
      <c r="K845" s="296"/>
      <c r="L845" s="296"/>
      <c r="M845" s="296"/>
      <c r="N845" s="300" t="str">
        <f>IF(P845="","",INDEX(Aux_loc!B:D,MATCH(P845,Aux_loc!D:D,0),2))</f>
        <v/>
      </c>
      <c r="O845" s="301"/>
      <c r="P845" s="297"/>
      <c r="Q845" s="297"/>
      <c r="R845" s="297"/>
      <c r="S845" s="297"/>
      <c r="T845" s="297"/>
      <c r="U845" s="297"/>
      <c r="V845" s="183"/>
      <c r="W845" s="183"/>
      <c r="X845" s="183"/>
      <c r="Y845" s="183"/>
      <c r="Z845" s="183"/>
      <c r="AA845" s="183"/>
      <c r="AB845" s="183"/>
      <c r="AC845" s="183"/>
      <c r="AD845" s="183"/>
      <c r="AE845" s="397" t="str">
        <f>IF(P845="","",INDEX(Aux_loc!D:E,MATCH(P845,Aux_loc!D:D,0),2))</f>
        <v/>
      </c>
      <c r="AG845">
        <f t="shared" si="84"/>
        <v>0</v>
      </c>
      <c r="AJ845">
        <f t="shared" si="85"/>
        <v>0</v>
      </c>
      <c r="AN845" t="b">
        <f t="shared" si="86"/>
        <v>0</v>
      </c>
      <c r="AO845" t="str">
        <f t="shared" si="87"/>
        <v/>
      </c>
      <c r="AP845" t="b">
        <f t="shared" si="88"/>
        <v>0</v>
      </c>
      <c r="AQ845" t="str">
        <f t="shared" si="89"/>
        <v/>
      </c>
      <c r="AR845" t="b">
        <f t="shared" si="90"/>
        <v>0</v>
      </c>
    </row>
    <row r="846" spans="3:44">
      <c r="C846" s="300" t="s">
        <v>1299</v>
      </c>
      <c r="D846" s="301"/>
      <c r="E846" s="307"/>
      <c r="F846" s="392"/>
      <c r="G846" s="308"/>
      <c r="H846" s="296"/>
      <c r="I846" s="296"/>
      <c r="J846" s="296"/>
      <c r="K846" s="296"/>
      <c r="L846" s="296"/>
      <c r="M846" s="296"/>
      <c r="N846" s="300" t="str">
        <f>IF(P846="","",INDEX(Aux_loc!B:D,MATCH(P846,Aux_loc!D:D,0),2))</f>
        <v/>
      </c>
      <c r="O846" s="301"/>
      <c r="P846" s="297"/>
      <c r="Q846" s="297"/>
      <c r="R846" s="297"/>
      <c r="S846" s="297"/>
      <c r="T846" s="297"/>
      <c r="U846" s="297"/>
      <c r="V846" s="183"/>
      <c r="W846" s="183"/>
      <c r="X846" s="183"/>
      <c r="Y846" s="183"/>
      <c r="Z846" s="183"/>
      <c r="AA846" s="183"/>
      <c r="AB846" s="183"/>
      <c r="AC846" s="183"/>
      <c r="AD846" s="183"/>
      <c r="AE846" s="397" t="str">
        <f>IF(P846="","",INDEX(Aux_loc!D:E,MATCH(P846,Aux_loc!D:D,0),2))</f>
        <v/>
      </c>
      <c r="AG846">
        <f t="shared" si="84"/>
        <v>0</v>
      </c>
      <c r="AJ846">
        <f t="shared" si="85"/>
        <v>0</v>
      </c>
      <c r="AN846" t="b">
        <f t="shared" si="86"/>
        <v>0</v>
      </c>
      <c r="AO846" t="str">
        <f t="shared" si="87"/>
        <v/>
      </c>
      <c r="AP846" t="b">
        <f t="shared" si="88"/>
        <v>0</v>
      </c>
      <c r="AQ846" t="str">
        <f t="shared" si="89"/>
        <v/>
      </c>
      <c r="AR846" t="b">
        <f t="shared" si="90"/>
        <v>0</v>
      </c>
    </row>
    <row r="847" spans="3:44">
      <c r="C847" s="300" t="s">
        <v>1300</v>
      </c>
      <c r="D847" s="301"/>
      <c r="E847" s="307"/>
      <c r="F847" s="392"/>
      <c r="G847" s="308"/>
      <c r="H847" s="296"/>
      <c r="I847" s="296"/>
      <c r="J847" s="296"/>
      <c r="K847" s="296"/>
      <c r="L847" s="296"/>
      <c r="M847" s="296"/>
      <c r="N847" s="300" t="str">
        <f>IF(P847="","",INDEX(Aux_loc!B:D,MATCH(P847,Aux_loc!D:D,0),2))</f>
        <v/>
      </c>
      <c r="O847" s="301"/>
      <c r="P847" s="297"/>
      <c r="Q847" s="297"/>
      <c r="R847" s="297"/>
      <c r="S847" s="297"/>
      <c r="T847" s="297"/>
      <c r="U847" s="297"/>
      <c r="V847" s="183"/>
      <c r="W847" s="183"/>
      <c r="X847" s="183"/>
      <c r="Y847" s="183"/>
      <c r="Z847" s="183"/>
      <c r="AA847" s="183"/>
      <c r="AB847" s="183"/>
      <c r="AC847" s="183"/>
      <c r="AD847" s="183"/>
      <c r="AE847" s="397" t="str">
        <f>IF(P847="","",INDEX(Aux_loc!D:E,MATCH(P847,Aux_loc!D:D,0),2))</f>
        <v/>
      </c>
      <c r="AG847">
        <f t="shared" si="84"/>
        <v>0</v>
      </c>
      <c r="AJ847">
        <f t="shared" si="85"/>
        <v>0</v>
      </c>
      <c r="AN847" t="b">
        <f t="shared" si="86"/>
        <v>0</v>
      </c>
      <c r="AO847" t="str">
        <f t="shared" si="87"/>
        <v/>
      </c>
      <c r="AP847" t="b">
        <f t="shared" si="88"/>
        <v>0</v>
      </c>
      <c r="AQ847" t="str">
        <f t="shared" si="89"/>
        <v/>
      </c>
      <c r="AR847" t="b">
        <f t="shared" si="90"/>
        <v>0</v>
      </c>
    </row>
    <row r="848" spans="3:44">
      <c r="C848" s="300" t="s">
        <v>1301</v>
      </c>
      <c r="D848" s="301"/>
      <c r="E848" s="307"/>
      <c r="F848" s="392"/>
      <c r="G848" s="308"/>
      <c r="H848" s="296"/>
      <c r="I848" s="296"/>
      <c r="J848" s="296"/>
      <c r="K848" s="296"/>
      <c r="L848" s="296"/>
      <c r="M848" s="296"/>
      <c r="N848" s="300" t="str">
        <f>IF(P848="","",INDEX(Aux_loc!B:D,MATCH(P848,Aux_loc!D:D,0),2))</f>
        <v/>
      </c>
      <c r="O848" s="301"/>
      <c r="P848" s="297"/>
      <c r="Q848" s="297"/>
      <c r="R848" s="297"/>
      <c r="S848" s="297"/>
      <c r="T848" s="297"/>
      <c r="U848" s="297"/>
      <c r="V848" s="183"/>
      <c r="W848" s="183"/>
      <c r="X848" s="183"/>
      <c r="Y848" s="183"/>
      <c r="Z848" s="183"/>
      <c r="AA848" s="183"/>
      <c r="AB848" s="183"/>
      <c r="AC848" s="183"/>
      <c r="AD848" s="183"/>
      <c r="AE848" s="397" t="str">
        <f>IF(P848="","",INDEX(Aux_loc!D:E,MATCH(P848,Aux_loc!D:D,0),2))</f>
        <v/>
      </c>
      <c r="AG848">
        <f t="shared" si="84"/>
        <v>0</v>
      </c>
      <c r="AJ848">
        <f t="shared" si="85"/>
        <v>0</v>
      </c>
      <c r="AN848" t="b">
        <f t="shared" si="86"/>
        <v>0</v>
      </c>
      <c r="AO848" t="str">
        <f t="shared" si="87"/>
        <v/>
      </c>
      <c r="AP848" t="b">
        <f t="shared" si="88"/>
        <v>0</v>
      </c>
      <c r="AQ848" t="str">
        <f t="shared" si="89"/>
        <v/>
      </c>
      <c r="AR848" t="b">
        <f t="shared" si="90"/>
        <v>0</v>
      </c>
    </row>
    <row r="849" spans="3:44">
      <c r="C849" s="300" t="s">
        <v>1302</v>
      </c>
      <c r="D849" s="301"/>
      <c r="E849" s="307"/>
      <c r="F849" s="392"/>
      <c r="G849" s="308"/>
      <c r="H849" s="296"/>
      <c r="I849" s="296"/>
      <c r="J849" s="296"/>
      <c r="K849" s="296"/>
      <c r="L849" s="296"/>
      <c r="M849" s="296"/>
      <c r="N849" s="300" t="str">
        <f>IF(P849="","",INDEX(Aux_loc!B:D,MATCH(P849,Aux_loc!D:D,0),2))</f>
        <v/>
      </c>
      <c r="O849" s="301"/>
      <c r="P849" s="297"/>
      <c r="Q849" s="297"/>
      <c r="R849" s="297"/>
      <c r="S849" s="297"/>
      <c r="T849" s="297"/>
      <c r="U849" s="297"/>
      <c r="V849" s="183"/>
      <c r="W849" s="183"/>
      <c r="X849" s="183"/>
      <c r="Y849" s="183"/>
      <c r="Z849" s="183"/>
      <c r="AA849" s="183"/>
      <c r="AB849" s="183"/>
      <c r="AC849" s="183"/>
      <c r="AD849" s="183"/>
      <c r="AE849" s="397" t="str">
        <f>IF(P849="","",INDEX(Aux_loc!D:E,MATCH(P849,Aux_loc!D:D,0),2))</f>
        <v/>
      </c>
      <c r="AG849">
        <f t="shared" si="84"/>
        <v>0</v>
      </c>
      <c r="AJ849">
        <f t="shared" si="85"/>
        <v>0</v>
      </c>
      <c r="AN849" t="b">
        <f t="shared" si="86"/>
        <v>0</v>
      </c>
      <c r="AO849" t="str">
        <f t="shared" si="87"/>
        <v/>
      </c>
      <c r="AP849" t="b">
        <f t="shared" si="88"/>
        <v>0</v>
      </c>
      <c r="AQ849" t="str">
        <f t="shared" si="89"/>
        <v/>
      </c>
      <c r="AR849" t="b">
        <f t="shared" si="90"/>
        <v>0</v>
      </c>
    </row>
    <row r="850" spans="3:44">
      <c r="C850" s="300" t="s">
        <v>1303</v>
      </c>
      <c r="D850" s="301"/>
      <c r="E850" s="307"/>
      <c r="F850" s="392"/>
      <c r="G850" s="308"/>
      <c r="H850" s="296"/>
      <c r="I850" s="296"/>
      <c r="J850" s="296"/>
      <c r="K850" s="296"/>
      <c r="L850" s="296"/>
      <c r="M850" s="296"/>
      <c r="N850" s="300" t="str">
        <f>IF(P850="","",INDEX(Aux_loc!B:D,MATCH(P850,Aux_loc!D:D,0),2))</f>
        <v/>
      </c>
      <c r="O850" s="301"/>
      <c r="P850" s="297"/>
      <c r="Q850" s="297"/>
      <c r="R850" s="297"/>
      <c r="S850" s="297"/>
      <c r="T850" s="297"/>
      <c r="U850" s="297"/>
      <c r="V850" s="183"/>
      <c r="W850" s="183"/>
      <c r="X850" s="183"/>
      <c r="Y850" s="183"/>
      <c r="Z850" s="183"/>
      <c r="AA850" s="183"/>
      <c r="AB850" s="183"/>
      <c r="AC850" s="183"/>
      <c r="AD850" s="183"/>
      <c r="AE850" s="397" t="str">
        <f>IF(P850="","",INDEX(Aux_loc!D:E,MATCH(P850,Aux_loc!D:D,0),2))</f>
        <v/>
      </c>
      <c r="AG850">
        <f t="shared" ref="AG850:AG913" si="91">IF(OR(AG847=AH847,L850="NS",L850="NA"),0,IF((LEN(L850)-LEN(INT(L850))-1)&gt;0,1,0))</f>
        <v>0</v>
      </c>
      <c r="AJ850">
        <f t="shared" ref="AJ850:AJ913" si="92">IF(COUNTBLANK(E850:O850)=11,0,IF(COUNTA(E850,H850,J850,L850,N850)&lt;&gt;5,1,0))+IF(COUNTBLANK(E850:O850)=11,0,IF(COUNTA(V850:AD850)&gt;=1,0,1))</f>
        <v>0</v>
      </c>
      <c r="AN850" t="b">
        <f t="shared" ref="AN850:AN913" si="93">NOT(EXACT(E850,UPPER(E850)))</f>
        <v>0</v>
      </c>
      <c r="AO850" t="str">
        <f t="shared" ref="AO850:AO913" si="94">SUBSTITUTE( SUBSTITUTE( SUBSTITUTE( SUBSTITUTE( SUBSTITUTE( SUBSTITUTE( SUBSTITUTE( SUBSTITUTE( SUBSTITUTE( SUBSTITUTE(E850, "á", "a"), "é", "e"), "í", "i"), "ó", "o"), "ú", "u"), "Á", "A"), "É", "E"), "Í", "I"), "Ó", "O"), "Ú", "U")</f>
        <v/>
      </c>
      <c r="AP850" t="b">
        <f t="shared" ref="AP850:AP913" si="95">NOT(EXACT(E850,AO850))</f>
        <v>0</v>
      </c>
      <c r="AQ850" t="str">
        <f t="shared" ref="AQ850:AQ913" si="96">SUBSTITUTE((SUBSTITUTE(SUBSTITUTE(SUBSTITUTE(E850,".",""),",",""),"(","")),")","")</f>
        <v/>
      </c>
      <c r="AR850" t="b">
        <f t="shared" ref="AR850:AR913" si="97">NOT(EXACT(E850,AQ850))</f>
        <v>0</v>
      </c>
    </row>
    <row r="851" spans="3:44">
      <c r="C851" s="300" t="s">
        <v>1304</v>
      </c>
      <c r="D851" s="301"/>
      <c r="E851" s="307"/>
      <c r="F851" s="392"/>
      <c r="G851" s="308"/>
      <c r="H851" s="296"/>
      <c r="I851" s="296"/>
      <c r="J851" s="296"/>
      <c r="K851" s="296"/>
      <c r="L851" s="296"/>
      <c r="M851" s="296"/>
      <c r="N851" s="300" t="str">
        <f>IF(P851="","",INDEX(Aux_loc!B:D,MATCH(P851,Aux_loc!D:D,0),2))</f>
        <v/>
      </c>
      <c r="O851" s="301"/>
      <c r="P851" s="297"/>
      <c r="Q851" s="297"/>
      <c r="R851" s="297"/>
      <c r="S851" s="297"/>
      <c r="T851" s="297"/>
      <c r="U851" s="297"/>
      <c r="V851" s="183"/>
      <c r="W851" s="183"/>
      <c r="X851" s="183"/>
      <c r="Y851" s="183"/>
      <c r="Z851" s="183"/>
      <c r="AA851" s="183"/>
      <c r="AB851" s="183"/>
      <c r="AC851" s="183"/>
      <c r="AD851" s="183"/>
      <c r="AE851" s="397" t="str">
        <f>IF(P851="","",INDEX(Aux_loc!D:E,MATCH(P851,Aux_loc!D:D,0),2))</f>
        <v/>
      </c>
      <c r="AG851">
        <f t="shared" si="91"/>
        <v>0</v>
      </c>
      <c r="AJ851">
        <f t="shared" si="92"/>
        <v>0</v>
      </c>
      <c r="AN851" t="b">
        <f t="shared" si="93"/>
        <v>0</v>
      </c>
      <c r="AO851" t="str">
        <f t="shared" si="94"/>
        <v/>
      </c>
      <c r="AP851" t="b">
        <f t="shared" si="95"/>
        <v>0</v>
      </c>
      <c r="AQ851" t="str">
        <f t="shared" si="96"/>
        <v/>
      </c>
      <c r="AR851" t="b">
        <f t="shared" si="97"/>
        <v>0</v>
      </c>
    </row>
    <row r="852" spans="3:44">
      <c r="C852" s="300" t="s">
        <v>1305</v>
      </c>
      <c r="D852" s="301"/>
      <c r="E852" s="307"/>
      <c r="F852" s="392"/>
      <c r="G852" s="308"/>
      <c r="H852" s="296"/>
      <c r="I852" s="296"/>
      <c r="J852" s="296"/>
      <c r="K852" s="296"/>
      <c r="L852" s="296"/>
      <c r="M852" s="296"/>
      <c r="N852" s="300" t="str">
        <f>IF(P852="","",INDEX(Aux_loc!B:D,MATCH(P852,Aux_loc!D:D,0),2))</f>
        <v/>
      </c>
      <c r="O852" s="301"/>
      <c r="P852" s="297"/>
      <c r="Q852" s="297"/>
      <c r="R852" s="297"/>
      <c r="S852" s="297"/>
      <c r="T852" s="297"/>
      <c r="U852" s="297"/>
      <c r="V852" s="183"/>
      <c r="W852" s="183"/>
      <c r="X852" s="183"/>
      <c r="Y852" s="183"/>
      <c r="Z852" s="183"/>
      <c r="AA852" s="183"/>
      <c r="AB852" s="183"/>
      <c r="AC852" s="183"/>
      <c r="AD852" s="183"/>
      <c r="AE852" s="397" t="str">
        <f>IF(P852="","",INDEX(Aux_loc!D:E,MATCH(P852,Aux_loc!D:D,0),2))</f>
        <v/>
      </c>
      <c r="AG852">
        <f t="shared" si="91"/>
        <v>0</v>
      </c>
      <c r="AJ852">
        <f t="shared" si="92"/>
        <v>0</v>
      </c>
      <c r="AN852" t="b">
        <f t="shared" si="93"/>
        <v>0</v>
      </c>
      <c r="AO852" t="str">
        <f t="shared" si="94"/>
        <v/>
      </c>
      <c r="AP852" t="b">
        <f t="shared" si="95"/>
        <v>0</v>
      </c>
      <c r="AQ852" t="str">
        <f t="shared" si="96"/>
        <v/>
      </c>
      <c r="AR852" t="b">
        <f t="shared" si="97"/>
        <v>0</v>
      </c>
    </row>
    <row r="853" spans="3:44">
      <c r="C853" s="300" t="s">
        <v>1306</v>
      </c>
      <c r="D853" s="301"/>
      <c r="E853" s="307"/>
      <c r="F853" s="392"/>
      <c r="G853" s="308"/>
      <c r="H853" s="296"/>
      <c r="I853" s="296"/>
      <c r="J853" s="296"/>
      <c r="K853" s="296"/>
      <c r="L853" s="296"/>
      <c r="M853" s="296"/>
      <c r="N853" s="300" t="str">
        <f>IF(P853="","",INDEX(Aux_loc!B:D,MATCH(P853,Aux_loc!D:D,0),2))</f>
        <v/>
      </c>
      <c r="O853" s="301"/>
      <c r="P853" s="297"/>
      <c r="Q853" s="297"/>
      <c r="R853" s="297"/>
      <c r="S853" s="297"/>
      <c r="T853" s="297"/>
      <c r="U853" s="297"/>
      <c r="V853" s="183"/>
      <c r="W853" s="183"/>
      <c r="X853" s="183"/>
      <c r="Y853" s="183"/>
      <c r="Z853" s="183"/>
      <c r="AA853" s="183"/>
      <c r="AB853" s="183"/>
      <c r="AC853" s="183"/>
      <c r="AD853" s="183"/>
      <c r="AE853" s="397" t="str">
        <f>IF(P853="","",INDEX(Aux_loc!D:E,MATCH(P853,Aux_loc!D:D,0),2))</f>
        <v/>
      </c>
      <c r="AG853">
        <f t="shared" si="91"/>
        <v>0</v>
      </c>
      <c r="AJ853">
        <f t="shared" si="92"/>
        <v>0</v>
      </c>
      <c r="AN853" t="b">
        <f t="shared" si="93"/>
        <v>0</v>
      </c>
      <c r="AO853" t="str">
        <f t="shared" si="94"/>
        <v/>
      </c>
      <c r="AP853" t="b">
        <f t="shared" si="95"/>
        <v>0</v>
      </c>
      <c r="AQ853" t="str">
        <f t="shared" si="96"/>
        <v/>
      </c>
      <c r="AR853" t="b">
        <f t="shared" si="97"/>
        <v>0</v>
      </c>
    </row>
    <row r="854" spans="3:44">
      <c r="C854" s="300" t="s">
        <v>1307</v>
      </c>
      <c r="D854" s="301"/>
      <c r="E854" s="307"/>
      <c r="F854" s="392"/>
      <c r="G854" s="308"/>
      <c r="H854" s="296"/>
      <c r="I854" s="296"/>
      <c r="J854" s="296"/>
      <c r="K854" s="296"/>
      <c r="L854" s="296"/>
      <c r="M854" s="296"/>
      <c r="N854" s="300" t="str">
        <f>IF(P854="","",INDEX(Aux_loc!B:D,MATCH(P854,Aux_loc!D:D,0),2))</f>
        <v/>
      </c>
      <c r="O854" s="301"/>
      <c r="P854" s="297"/>
      <c r="Q854" s="297"/>
      <c r="R854" s="297"/>
      <c r="S854" s="297"/>
      <c r="T854" s="297"/>
      <c r="U854" s="297"/>
      <c r="V854" s="183"/>
      <c r="W854" s="183"/>
      <c r="X854" s="183"/>
      <c r="Y854" s="183"/>
      <c r="Z854" s="183"/>
      <c r="AA854" s="183"/>
      <c r="AB854" s="183"/>
      <c r="AC854" s="183"/>
      <c r="AD854" s="183"/>
      <c r="AE854" s="397" t="str">
        <f>IF(P854="","",INDEX(Aux_loc!D:E,MATCH(P854,Aux_loc!D:D,0),2))</f>
        <v/>
      </c>
      <c r="AG854">
        <f t="shared" si="91"/>
        <v>0</v>
      </c>
      <c r="AJ854">
        <f t="shared" si="92"/>
        <v>0</v>
      </c>
      <c r="AN854" t="b">
        <f t="shared" si="93"/>
        <v>0</v>
      </c>
      <c r="AO854" t="str">
        <f t="shared" si="94"/>
        <v/>
      </c>
      <c r="AP854" t="b">
        <f t="shared" si="95"/>
        <v>0</v>
      </c>
      <c r="AQ854" t="str">
        <f t="shared" si="96"/>
        <v/>
      </c>
      <c r="AR854" t="b">
        <f t="shared" si="97"/>
        <v>0</v>
      </c>
    </row>
    <row r="855" spans="3:44">
      <c r="C855" s="300" t="s">
        <v>1308</v>
      </c>
      <c r="D855" s="301"/>
      <c r="E855" s="307"/>
      <c r="F855" s="392"/>
      <c r="G855" s="308"/>
      <c r="H855" s="296"/>
      <c r="I855" s="296"/>
      <c r="J855" s="296"/>
      <c r="K855" s="296"/>
      <c r="L855" s="296"/>
      <c r="M855" s="296"/>
      <c r="N855" s="300" t="str">
        <f>IF(P855="","",INDEX(Aux_loc!B:D,MATCH(P855,Aux_loc!D:D,0),2))</f>
        <v/>
      </c>
      <c r="O855" s="301"/>
      <c r="P855" s="297"/>
      <c r="Q855" s="297"/>
      <c r="R855" s="297"/>
      <c r="S855" s="297"/>
      <c r="T855" s="297"/>
      <c r="U855" s="297"/>
      <c r="V855" s="183"/>
      <c r="W855" s="183"/>
      <c r="X855" s="183"/>
      <c r="Y855" s="183"/>
      <c r="Z855" s="183"/>
      <c r="AA855" s="183"/>
      <c r="AB855" s="183"/>
      <c r="AC855" s="183"/>
      <c r="AD855" s="183"/>
      <c r="AE855" s="397" t="str">
        <f>IF(P855="","",INDEX(Aux_loc!D:E,MATCH(P855,Aux_loc!D:D,0),2))</f>
        <v/>
      </c>
      <c r="AG855">
        <f t="shared" si="91"/>
        <v>0</v>
      </c>
      <c r="AJ855">
        <f t="shared" si="92"/>
        <v>0</v>
      </c>
      <c r="AN855" t="b">
        <f t="shared" si="93"/>
        <v>0</v>
      </c>
      <c r="AO855" t="str">
        <f t="shared" si="94"/>
        <v/>
      </c>
      <c r="AP855" t="b">
        <f t="shared" si="95"/>
        <v>0</v>
      </c>
      <c r="AQ855" t="str">
        <f t="shared" si="96"/>
        <v/>
      </c>
      <c r="AR855" t="b">
        <f t="shared" si="97"/>
        <v>0</v>
      </c>
    </row>
    <row r="856" spans="3:44">
      <c r="C856" s="300" t="s">
        <v>1309</v>
      </c>
      <c r="D856" s="301"/>
      <c r="E856" s="307"/>
      <c r="F856" s="392"/>
      <c r="G856" s="308"/>
      <c r="H856" s="296"/>
      <c r="I856" s="296"/>
      <c r="J856" s="296"/>
      <c r="K856" s="296"/>
      <c r="L856" s="296"/>
      <c r="M856" s="296"/>
      <c r="N856" s="300" t="str">
        <f>IF(P856="","",INDEX(Aux_loc!B:D,MATCH(P856,Aux_loc!D:D,0),2))</f>
        <v/>
      </c>
      <c r="O856" s="301"/>
      <c r="P856" s="297"/>
      <c r="Q856" s="297"/>
      <c r="R856" s="297"/>
      <c r="S856" s="297"/>
      <c r="T856" s="297"/>
      <c r="U856" s="297"/>
      <c r="V856" s="183"/>
      <c r="W856" s="183"/>
      <c r="X856" s="183"/>
      <c r="Y856" s="183"/>
      <c r="Z856" s="183"/>
      <c r="AA856" s="183"/>
      <c r="AB856" s="183"/>
      <c r="AC856" s="183"/>
      <c r="AD856" s="183"/>
      <c r="AE856" s="397" t="str">
        <f>IF(P856="","",INDEX(Aux_loc!D:E,MATCH(P856,Aux_loc!D:D,0),2))</f>
        <v/>
      </c>
      <c r="AG856">
        <f t="shared" si="91"/>
        <v>0</v>
      </c>
      <c r="AJ856">
        <f t="shared" si="92"/>
        <v>0</v>
      </c>
      <c r="AN856" t="b">
        <f t="shared" si="93"/>
        <v>0</v>
      </c>
      <c r="AO856" t="str">
        <f t="shared" si="94"/>
        <v/>
      </c>
      <c r="AP856" t="b">
        <f t="shared" si="95"/>
        <v>0</v>
      </c>
      <c r="AQ856" t="str">
        <f t="shared" si="96"/>
        <v/>
      </c>
      <c r="AR856" t="b">
        <f t="shared" si="97"/>
        <v>0</v>
      </c>
    </row>
    <row r="857" spans="3:44">
      <c r="C857" s="300" t="s">
        <v>1310</v>
      </c>
      <c r="D857" s="301"/>
      <c r="E857" s="307"/>
      <c r="F857" s="392"/>
      <c r="G857" s="308"/>
      <c r="H857" s="296"/>
      <c r="I857" s="296"/>
      <c r="J857" s="296"/>
      <c r="K857" s="296"/>
      <c r="L857" s="296"/>
      <c r="M857" s="296"/>
      <c r="N857" s="300" t="str">
        <f>IF(P857="","",INDEX(Aux_loc!B:D,MATCH(P857,Aux_loc!D:D,0),2))</f>
        <v/>
      </c>
      <c r="O857" s="301"/>
      <c r="P857" s="297"/>
      <c r="Q857" s="297"/>
      <c r="R857" s="297"/>
      <c r="S857" s="297"/>
      <c r="T857" s="297"/>
      <c r="U857" s="297"/>
      <c r="V857" s="183"/>
      <c r="W857" s="183"/>
      <c r="X857" s="183"/>
      <c r="Y857" s="183"/>
      <c r="Z857" s="183"/>
      <c r="AA857" s="183"/>
      <c r="AB857" s="183"/>
      <c r="AC857" s="183"/>
      <c r="AD857" s="183"/>
      <c r="AE857" s="397" t="str">
        <f>IF(P857="","",INDEX(Aux_loc!D:E,MATCH(P857,Aux_loc!D:D,0),2))</f>
        <v/>
      </c>
      <c r="AG857">
        <f t="shared" si="91"/>
        <v>0</v>
      </c>
      <c r="AJ857">
        <f t="shared" si="92"/>
        <v>0</v>
      </c>
      <c r="AN857" t="b">
        <f t="shared" si="93"/>
        <v>0</v>
      </c>
      <c r="AO857" t="str">
        <f t="shared" si="94"/>
        <v/>
      </c>
      <c r="AP857" t="b">
        <f t="shared" si="95"/>
        <v>0</v>
      </c>
      <c r="AQ857" t="str">
        <f t="shared" si="96"/>
        <v/>
      </c>
      <c r="AR857" t="b">
        <f t="shared" si="97"/>
        <v>0</v>
      </c>
    </row>
    <row r="858" spans="3:44">
      <c r="C858" s="300" t="s">
        <v>1311</v>
      </c>
      <c r="D858" s="301"/>
      <c r="E858" s="307"/>
      <c r="F858" s="392"/>
      <c r="G858" s="308"/>
      <c r="H858" s="296"/>
      <c r="I858" s="296"/>
      <c r="J858" s="296"/>
      <c r="K858" s="296"/>
      <c r="L858" s="296"/>
      <c r="M858" s="296"/>
      <c r="N858" s="300" t="str">
        <f>IF(P858="","",INDEX(Aux_loc!B:D,MATCH(P858,Aux_loc!D:D,0),2))</f>
        <v/>
      </c>
      <c r="O858" s="301"/>
      <c r="P858" s="297"/>
      <c r="Q858" s="297"/>
      <c r="R858" s="297"/>
      <c r="S858" s="297"/>
      <c r="T858" s="297"/>
      <c r="U858" s="297"/>
      <c r="V858" s="183"/>
      <c r="W858" s="183"/>
      <c r="X858" s="183"/>
      <c r="Y858" s="183"/>
      <c r="Z858" s="183"/>
      <c r="AA858" s="183"/>
      <c r="AB858" s="183"/>
      <c r="AC858" s="183"/>
      <c r="AD858" s="183"/>
      <c r="AE858" s="397" t="str">
        <f>IF(P858="","",INDEX(Aux_loc!D:E,MATCH(P858,Aux_loc!D:D,0),2))</f>
        <v/>
      </c>
      <c r="AG858">
        <f t="shared" si="91"/>
        <v>0</v>
      </c>
      <c r="AJ858">
        <f t="shared" si="92"/>
        <v>0</v>
      </c>
      <c r="AN858" t="b">
        <f t="shared" si="93"/>
        <v>0</v>
      </c>
      <c r="AO858" t="str">
        <f t="shared" si="94"/>
        <v/>
      </c>
      <c r="AP858" t="b">
        <f t="shared" si="95"/>
        <v>0</v>
      </c>
      <c r="AQ858" t="str">
        <f t="shared" si="96"/>
        <v/>
      </c>
      <c r="AR858" t="b">
        <f t="shared" si="97"/>
        <v>0</v>
      </c>
    </row>
    <row r="859" spans="3:44">
      <c r="C859" s="300" t="s">
        <v>1312</v>
      </c>
      <c r="D859" s="301"/>
      <c r="E859" s="307"/>
      <c r="F859" s="392"/>
      <c r="G859" s="308"/>
      <c r="H859" s="296"/>
      <c r="I859" s="296"/>
      <c r="J859" s="296"/>
      <c r="K859" s="296"/>
      <c r="L859" s="296"/>
      <c r="M859" s="296"/>
      <c r="N859" s="300" t="str">
        <f>IF(P859="","",INDEX(Aux_loc!B:D,MATCH(P859,Aux_loc!D:D,0),2))</f>
        <v/>
      </c>
      <c r="O859" s="301"/>
      <c r="P859" s="297"/>
      <c r="Q859" s="297"/>
      <c r="R859" s="297"/>
      <c r="S859" s="297"/>
      <c r="T859" s="297"/>
      <c r="U859" s="297"/>
      <c r="V859" s="183"/>
      <c r="W859" s="183"/>
      <c r="X859" s="183"/>
      <c r="Y859" s="183"/>
      <c r="Z859" s="183"/>
      <c r="AA859" s="183"/>
      <c r="AB859" s="183"/>
      <c r="AC859" s="183"/>
      <c r="AD859" s="183"/>
      <c r="AE859" s="397" t="str">
        <f>IF(P859="","",INDEX(Aux_loc!D:E,MATCH(P859,Aux_loc!D:D,0),2))</f>
        <v/>
      </c>
      <c r="AG859">
        <f t="shared" si="91"/>
        <v>0</v>
      </c>
      <c r="AJ859">
        <f t="shared" si="92"/>
        <v>0</v>
      </c>
      <c r="AN859" t="b">
        <f t="shared" si="93"/>
        <v>0</v>
      </c>
      <c r="AO859" t="str">
        <f t="shared" si="94"/>
        <v/>
      </c>
      <c r="AP859" t="b">
        <f t="shared" si="95"/>
        <v>0</v>
      </c>
      <c r="AQ859" t="str">
        <f t="shared" si="96"/>
        <v/>
      </c>
      <c r="AR859" t="b">
        <f t="shared" si="97"/>
        <v>0</v>
      </c>
    </row>
    <row r="860" spans="3:44">
      <c r="C860" s="300" t="s">
        <v>1313</v>
      </c>
      <c r="D860" s="301"/>
      <c r="E860" s="307"/>
      <c r="F860" s="392"/>
      <c r="G860" s="308"/>
      <c r="H860" s="296"/>
      <c r="I860" s="296"/>
      <c r="J860" s="296"/>
      <c r="K860" s="296"/>
      <c r="L860" s="296"/>
      <c r="M860" s="296"/>
      <c r="N860" s="300" t="str">
        <f>IF(P860="","",INDEX(Aux_loc!B:D,MATCH(P860,Aux_loc!D:D,0),2))</f>
        <v/>
      </c>
      <c r="O860" s="301"/>
      <c r="P860" s="297"/>
      <c r="Q860" s="297"/>
      <c r="R860" s="297"/>
      <c r="S860" s="297"/>
      <c r="T860" s="297"/>
      <c r="U860" s="297"/>
      <c r="V860" s="183"/>
      <c r="W860" s="183"/>
      <c r="X860" s="183"/>
      <c r="Y860" s="183"/>
      <c r="Z860" s="183"/>
      <c r="AA860" s="183"/>
      <c r="AB860" s="183"/>
      <c r="AC860" s="183"/>
      <c r="AD860" s="183"/>
      <c r="AE860" s="397" t="str">
        <f>IF(P860="","",INDEX(Aux_loc!D:E,MATCH(P860,Aux_loc!D:D,0),2))</f>
        <v/>
      </c>
      <c r="AG860">
        <f t="shared" si="91"/>
        <v>0</v>
      </c>
      <c r="AJ860">
        <f t="shared" si="92"/>
        <v>0</v>
      </c>
      <c r="AN860" t="b">
        <f t="shared" si="93"/>
        <v>0</v>
      </c>
      <c r="AO860" t="str">
        <f t="shared" si="94"/>
        <v/>
      </c>
      <c r="AP860" t="b">
        <f t="shared" si="95"/>
        <v>0</v>
      </c>
      <c r="AQ860" t="str">
        <f t="shared" si="96"/>
        <v/>
      </c>
      <c r="AR860" t="b">
        <f t="shared" si="97"/>
        <v>0</v>
      </c>
    </row>
    <row r="861" spans="3:44">
      <c r="C861" s="300" t="s">
        <v>1314</v>
      </c>
      <c r="D861" s="301"/>
      <c r="E861" s="307"/>
      <c r="F861" s="392"/>
      <c r="G861" s="308"/>
      <c r="H861" s="296"/>
      <c r="I861" s="296"/>
      <c r="J861" s="296"/>
      <c r="K861" s="296"/>
      <c r="L861" s="296"/>
      <c r="M861" s="296"/>
      <c r="N861" s="300" t="str">
        <f>IF(P861="","",INDEX(Aux_loc!B:D,MATCH(P861,Aux_loc!D:D,0),2))</f>
        <v/>
      </c>
      <c r="O861" s="301"/>
      <c r="P861" s="297"/>
      <c r="Q861" s="297"/>
      <c r="R861" s="297"/>
      <c r="S861" s="297"/>
      <c r="T861" s="297"/>
      <c r="U861" s="297"/>
      <c r="V861" s="183"/>
      <c r="W861" s="183"/>
      <c r="X861" s="183"/>
      <c r="Y861" s="183"/>
      <c r="Z861" s="183"/>
      <c r="AA861" s="183"/>
      <c r="AB861" s="183"/>
      <c r="AC861" s="183"/>
      <c r="AD861" s="183"/>
      <c r="AE861" s="397" t="str">
        <f>IF(P861="","",INDEX(Aux_loc!D:E,MATCH(P861,Aux_loc!D:D,0),2))</f>
        <v/>
      </c>
      <c r="AG861">
        <f t="shared" si="91"/>
        <v>0</v>
      </c>
      <c r="AJ861">
        <f t="shared" si="92"/>
        <v>0</v>
      </c>
      <c r="AN861" t="b">
        <f t="shared" si="93"/>
        <v>0</v>
      </c>
      <c r="AO861" t="str">
        <f t="shared" si="94"/>
        <v/>
      </c>
      <c r="AP861" t="b">
        <f t="shared" si="95"/>
        <v>0</v>
      </c>
      <c r="AQ861" t="str">
        <f t="shared" si="96"/>
        <v/>
      </c>
      <c r="AR861" t="b">
        <f t="shared" si="97"/>
        <v>0</v>
      </c>
    </row>
    <row r="862" spans="3:44">
      <c r="C862" s="300" t="s">
        <v>1315</v>
      </c>
      <c r="D862" s="301"/>
      <c r="E862" s="307"/>
      <c r="F862" s="392"/>
      <c r="G862" s="308"/>
      <c r="H862" s="296"/>
      <c r="I862" s="296"/>
      <c r="J862" s="296"/>
      <c r="K862" s="296"/>
      <c r="L862" s="296"/>
      <c r="M862" s="296"/>
      <c r="N862" s="300" t="str">
        <f>IF(P862="","",INDEX(Aux_loc!B:D,MATCH(P862,Aux_loc!D:D,0),2))</f>
        <v/>
      </c>
      <c r="O862" s="301"/>
      <c r="P862" s="297"/>
      <c r="Q862" s="297"/>
      <c r="R862" s="297"/>
      <c r="S862" s="297"/>
      <c r="T862" s="297"/>
      <c r="U862" s="297"/>
      <c r="V862" s="183"/>
      <c r="W862" s="183"/>
      <c r="X862" s="183"/>
      <c r="Y862" s="183"/>
      <c r="Z862" s="183"/>
      <c r="AA862" s="183"/>
      <c r="AB862" s="183"/>
      <c r="AC862" s="183"/>
      <c r="AD862" s="183"/>
      <c r="AE862" s="397" t="str">
        <f>IF(P862="","",INDEX(Aux_loc!D:E,MATCH(P862,Aux_loc!D:D,0),2))</f>
        <v/>
      </c>
      <c r="AG862">
        <f t="shared" si="91"/>
        <v>0</v>
      </c>
      <c r="AJ862">
        <f t="shared" si="92"/>
        <v>0</v>
      </c>
      <c r="AN862" t="b">
        <f t="shared" si="93"/>
        <v>0</v>
      </c>
      <c r="AO862" t="str">
        <f t="shared" si="94"/>
        <v/>
      </c>
      <c r="AP862" t="b">
        <f t="shared" si="95"/>
        <v>0</v>
      </c>
      <c r="AQ862" t="str">
        <f t="shared" si="96"/>
        <v/>
      </c>
      <c r="AR862" t="b">
        <f t="shared" si="97"/>
        <v>0</v>
      </c>
    </row>
    <row r="863" spans="3:44">
      <c r="C863" s="300" t="s">
        <v>1316</v>
      </c>
      <c r="D863" s="301"/>
      <c r="E863" s="307"/>
      <c r="F863" s="392"/>
      <c r="G863" s="308"/>
      <c r="H863" s="296"/>
      <c r="I863" s="296"/>
      <c r="J863" s="296"/>
      <c r="K863" s="296"/>
      <c r="L863" s="296"/>
      <c r="M863" s="296"/>
      <c r="N863" s="300" t="str">
        <f>IF(P863="","",INDEX(Aux_loc!B:D,MATCH(P863,Aux_loc!D:D,0),2))</f>
        <v/>
      </c>
      <c r="O863" s="301"/>
      <c r="P863" s="297"/>
      <c r="Q863" s="297"/>
      <c r="R863" s="297"/>
      <c r="S863" s="297"/>
      <c r="T863" s="297"/>
      <c r="U863" s="297"/>
      <c r="V863" s="183"/>
      <c r="W863" s="183"/>
      <c r="X863" s="183"/>
      <c r="Y863" s="183"/>
      <c r="Z863" s="183"/>
      <c r="AA863" s="183"/>
      <c r="AB863" s="183"/>
      <c r="AC863" s="183"/>
      <c r="AD863" s="183"/>
      <c r="AE863" s="397" t="str">
        <f>IF(P863="","",INDEX(Aux_loc!D:E,MATCH(P863,Aux_loc!D:D,0),2))</f>
        <v/>
      </c>
      <c r="AG863">
        <f t="shared" si="91"/>
        <v>0</v>
      </c>
      <c r="AJ863">
        <f t="shared" si="92"/>
        <v>0</v>
      </c>
      <c r="AN863" t="b">
        <f t="shared" si="93"/>
        <v>0</v>
      </c>
      <c r="AO863" t="str">
        <f t="shared" si="94"/>
        <v/>
      </c>
      <c r="AP863" t="b">
        <f t="shared" si="95"/>
        <v>0</v>
      </c>
      <c r="AQ863" t="str">
        <f t="shared" si="96"/>
        <v/>
      </c>
      <c r="AR863" t="b">
        <f t="shared" si="97"/>
        <v>0</v>
      </c>
    </row>
    <row r="864" spans="3:44">
      <c r="C864" s="300" t="s">
        <v>1317</v>
      </c>
      <c r="D864" s="301"/>
      <c r="E864" s="307"/>
      <c r="F864" s="392"/>
      <c r="G864" s="308"/>
      <c r="H864" s="296"/>
      <c r="I864" s="296"/>
      <c r="J864" s="296"/>
      <c r="K864" s="296"/>
      <c r="L864" s="296"/>
      <c r="M864" s="296"/>
      <c r="N864" s="300" t="str">
        <f>IF(P864="","",INDEX(Aux_loc!B:D,MATCH(P864,Aux_loc!D:D,0),2))</f>
        <v/>
      </c>
      <c r="O864" s="301"/>
      <c r="P864" s="297"/>
      <c r="Q864" s="297"/>
      <c r="R864" s="297"/>
      <c r="S864" s="297"/>
      <c r="T864" s="297"/>
      <c r="U864" s="297"/>
      <c r="V864" s="183"/>
      <c r="W864" s="183"/>
      <c r="X864" s="183"/>
      <c r="Y864" s="183"/>
      <c r="Z864" s="183"/>
      <c r="AA864" s="183"/>
      <c r="AB864" s="183"/>
      <c r="AC864" s="183"/>
      <c r="AD864" s="183"/>
      <c r="AE864" s="397" t="str">
        <f>IF(P864="","",INDEX(Aux_loc!D:E,MATCH(P864,Aux_loc!D:D,0),2))</f>
        <v/>
      </c>
      <c r="AG864">
        <f t="shared" si="91"/>
        <v>0</v>
      </c>
      <c r="AJ864">
        <f t="shared" si="92"/>
        <v>0</v>
      </c>
      <c r="AN864" t="b">
        <f t="shared" si="93"/>
        <v>0</v>
      </c>
      <c r="AO864" t="str">
        <f t="shared" si="94"/>
        <v/>
      </c>
      <c r="AP864" t="b">
        <f t="shared" si="95"/>
        <v>0</v>
      </c>
      <c r="AQ864" t="str">
        <f t="shared" si="96"/>
        <v/>
      </c>
      <c r="AR864" t="b">
        <f t="shared" si="97"/>
        <v>0</v>
      </c>
    </row>
    <row r="865" spans="3:44">
      <c r="C865" s="300" t="s">
        <v>1318</v>
      </c>
      <c r="D865" s="301"/>
      <c r="E865" s="307"/>
      <c r="F865" s="392"/>
      <c r="G865" s="308"/>
      <c r="H865" s="296"/>
      <c r="I865" s="296"/>
      <c r="J865" s="296"/>
      <c r="K865" s="296"/>
      <c r="L865" s="296"/>
      <c r="M865" s="296"/>
      <c r="N865" s="300" t="str">
        <f>IF(P865="","",INDEX(Aux_loc!B:D,MATCH(P865,Aux_loc!D:D,0),2))</f>
        <v/>
      </c>
      <c r="O865" s="301"/>
      <c r="P865" s="297"/>
      <c r="Q865" s="297"/>
      <c r="R865" s="297"/>
      <c r="S865" s="297"/>
      <c r="T865" s="297"/>
      <c r="U865" s="297"/>
      <c r="V865" s="183"/>
      <c r="W865" s="183"/>
      <c r="X865" s="183"/>
      <c r="Y865" s="183"/>
      <c r="Z865" s="183"/>
      <c r="AA865" s="183"/>
      <c r="AB865" s="183"/>
      <c r="AC865" s="183"/>
      <c r="AD865" s="183"/>
      <c r="AE865" s="397" t="str">
        <f>IF(P865="","",INDEX(Aux_loc!D:E,MATCH(P865,Aux_loc!D:D,0),2))</f>
        <v/>
      </c>
      <c r="AG865">
        <f t="shared" si="91"/>
        <v>0</v>
      </c>
      <c r="AJ865">
        <f t="shared" si="92"/>
        <v>0</v>
      </c>
      <c r="AN865" t="b">
        <f t="shared" si="93"/>
        <v>0</v>
      </c>
      <c r="AO865" t="str">
        <f t="shared" si="94"/>
        <v/>
      </c>
      <c r="AP865" t="b">
        <f t="shared" si="95"/>
        <v>0</v>
      </c>
      <c r="AQ865" t="str">
        <f t="shared" si="96"/>
        <v/>
      </c>
      <c r="AR865" t="b">
        <f t="shared" si="97"/>
        <v>0</v>
      </c>
    </row>
    <row r="866" spans="3:44">
      <c r="C866" s="300" t="s">
        <v>1319</v>
      </c>
      <c r="D866" s="301"/>
      <c r="E866" s="307"/>
      <c r="F866" s="392"/>
      <c r="G866" s="308"/>
      <c r="H866" s="296"/>
      <c r="I866" s="296"/>
      <c r="J866" s="296"/>
      <c r="K866" s="296"/>
      <c r="L866" s="296"/>
      <c r="M866" s="296"/>
      <c r="N866" s="300" t="str">
        <f>IF(P866="","",INDEX(Aux_loc!B:D,MATCH(P866,Aux_loc!D:D,0),2))</f>
        <v/>
      </c>
      <c r="O866" s="301"/>
      <c r="P866" s="297"/>
      <c r="Q866" s="297"/>
      <c r="R866" s="297"/>
      <c r="S866" s="297"/>
      <c r="T866" s="297"/>
      <c r="U866" s="297"/>
      <c r="V866" s="183"/>
      <c r="W866" s="183"/>
      <c r="X866" s="183"/>
      <c r="Y866" s="183"/>
      <c r="Z866" s="183"/>
      <c r="AA866" s="183"/>
      <c r="AB866" s="183"/>
      <c r="AC866" s="183"/>
      <c r="AD866" s="183"/>
      <c r="AE866" s="397" t="str">
        <f>IF(P866="","",INDEX(Aux_loc!D:E,MATCH(P866,Aux_loc!D:D,0),2))</f>
        <v/>
      </c>
      <c r="AG866">
        <f t="shared" si="91"/>
        <v>0</v>
      </c>
      <c r="AJ866">
        <f t="shared" si="92"/>
        <v>0</v>
      </c>
      <c r="AN866" t="b">
        <f t="shared" si="93"/>
        <v>0</v>
      </c>
      <c r="AO866" t="str">
        <f t="shared" si="94"/>
        <v/>
      </c>
      <c r="AP866" t="b">
        <f t="shared" si="95"/>
        <v>0</v>
      </c>
      <c r="AQ866" t="str">
        <f t="shared" si="96"/>
        <v/>
      </c>
      <c r="AR866" t="b">
        <f t="shared" si="97"/>
        <v>0</v>
      </c>
    </row>
    <row r="867" spans="3:44">
      <c r="C867" s="300" t="s">
        <v>1320</v>
      </c>
      <c r="D867" s="301"/>
      <c r="E867" s="307"/>
      <c r="F867" s="392"/>
      <c r="G867" s="308"/>
      <c r="H867" s="296"/>
      <c r="I867" s="296"/>
      <c r="J867" s="296"/>
      <c r="K867" s="296"/>
      <c r="L867" s="296"/>
      <c r="M867" s="296"/>
      <c r="N867" s="300" t="str">
        <f>IF(P867="","",INDEX(Aux_loc!B:D,MATCH(P867,Aux_loc!D:D,0),2))</f>
        <v/>
      </c>
      <c r="O867" s="301"/>
      <c r="P867" s="297"/>
      <c r="Q867" s="297"/>
      <c r="R867" s="297"/>
      <c r="S867" s="297"/>
      <c r="T867" s="297"/>
      <c r="U867" s="297"/>
      <c r="V867" s="183"/>
      <c r="W867" s="183"/>
      <c r="X867" s="183"/>
      <c r="Y867" s="183"/>
      <c r="Z867" s="183"/>
      <c r="AA867" s="183"/>
      <c r="AB867" s="183"/>
      <c r="AC867" s="183"/>
      <c r="AD867" s="183"/>
      <c r="AE867" s="397" t="str">
        <f>IF(P867="","",INDEX(Aux_loc!D:E,MATCH(P867,Aux_loc!D:D,0),2))</f>
        <v/>
      </c>
      <c r="AG867">
        <f t="shared" si="91"/>
        <v>0</v>
      </c>
      <c r="AJ867">
        <f t="shared" si="92"/>
        <v>0</v>
      </c>
      <c r="AN867" t="b">
        <f t="shared" si="93"/>
        <v>0</v>
      </c>
      <c r="AO867" t="str">
        <f t="shared" si="94"/>
        <v/>
      </c>
      <c r="AP867" t="b">
        <f t="shared" si="95"/>
        <v>0</v>
      </c>
      <c r="AQ867" t="str">
        <f t="shared" si="96"/>
        <v/>
      </c>
      <c r="AR867" t="b">
        <f t="shared" si="97"/>
        <v>0</v>
      </c>
    </row>
    <row r="868" spans="3:44">
      <c r="C868" s="300" t="s">
        <v>1321</v>
      </c>
      <c r="D868" s="301"/>
      <c r="E868" s="307"/>
      <c r="F868" s="392"/>
      <c r="G868" s="308"/>
      <c r="H868" s="296"/>
      <c r="I868" s="296"/>
      <c r="J868" s="296"/>
      <c r="K868" s="296"/>
      <c r="L868" s="296"/>
      <c r="M868" s="296"/>
      <c r="N868" s="300" t="str">
        <f>IF(P868="","",INDEX(Aux_loc!B:D,MATCH(P868,Aux_loc!D:D,0),2))</f>
        <v/>
      </c>
      <c r="O868" s="301"/>
      <c r="P868" s="297"/>
      <c r="Q868" s="297"/>
      <c r="R868" s="297"/>
      <c r="S868" s="297"/>
      <c r="T868" s="297"/>
      <c r="U868" s="297"/>
      <c r="V868" s="183"/>
      <c r="W868" s="183"/>
      <c r="X868" s="183"/>
      <c r="Y868" s="183"/>
      <c r="Z868" s="183"/>
      <c r="AA868" s="183"/>
      <c r="AB868" s="183"/>
      <c r="AC868" s="183"/>
      <c r="AD868" s="183"/>
      <c r="AE868" s="397" t="str">
        <f>IF(P868="","",INDEX(Aux_loc!D:E,MATCH(P868,Aux_loc!D:D,0),2))</f>
        <v/>
      </c>
      <c r="AG868">
        <f t="shared" si="91"/>
        <v>0</v>
      </c>
      <c r="AJ868">
        <f t="shared" si="92"/>
        <v>0</v>
      </c>
      <c r="AN868" t="b">
        <f t="shared" si="93"/>
        <v>0</v>
      </c>
      <c r="AO868" t="str">
        <f t="shared" si="94"/>
        <v/>
      </c>
      <c r="AP868" t="b">
        <f t="shared" si="95"/>
        <v>0</v>
      </c>
      <c r="AQ868" t="str">
        <f t="shared" si="96"/>
        <v/>
      </c>
      <c r="AR868" t="b">
        <f t="shared" si="97"/>
        <v>0</v>
      </c>
    </row>
    <row r="869" spans="3:44">
      <c r="C869" s="300" t="s">
        <v>1322</v>
      </c>
      <c r="D869" s="301"/>
      <c r="E869" s="307"/>
      <c r="F869" s="392"/>
      <c r="G869" s="308"/>
      <c r="H869" s="296"/>
      <c r="I869" s="296"/>
      <c r="J869" s="296"/>
      <c r="K869" s="296"/>
      <c r="L869" s="296"/>
      <c r="M869" s="296"/>
      <c r="N869" s="300" t="str">
        <f>IF(P869="","",INDEX(Aux_loc!B:D,MATCH(P869,Aux_loc!D:D,0),2))</f>
        <v/>
      </c>
      <c r="O869" s="301"/>
      <c r="P869" s="297"/>
      <c r="Q869" s="297"/>
      <c r="R869" s="297"/>
      <c r="S869" s="297"/>
      <c r="T869" s="297"/>
      <c r="U869" s="297"/>
      <c r="V869" s="183"/>
      <c r="W869" s="183"/>
      <c r="X869" s="183"/>
      <c r="Y869" s="183"/>
      <c r="Z869" s="183"/>
      <c r="AA869" s="183"/>
      <c r="AB869" s="183"/>
      <c r="AC869" s="183"/>
      <c r="AD869" s="183"/>
      <c r="AE869" s="397" t="str">
        <f>IF(P869="","",INDEX(Aux_loc!D:E,MATCH(P869,Aux_loc!D:D,0),2))</f>
        <v/>
      </c>
      <c r="AG869">
        <f t="shared" si="91"/>
        <v>0</v>
      </c>
      <c r="AJ869">
        <f t="shared" si="92"/>
        <v>0</v>
      </c>
      <c r="AN869" t="b">
        <f t="shared" si="93"/>
        <v>0</v>
      </c>
      <c r="AO869" t="str">
        <f t="shared" si="94"/>
        <v/>
      </c>
      <c r="AP869" t="b">
        <f t="shared" si="95"/>
        <v>0</v>
      </c>
      <c r="AQ869" t="str">
        <f t="shared" si="96"/>
        <v/>
      </c>
      <c r="AR869" t="b">
        <f t="shared" si="97"/>
        <v>0</v>
      </c>
    </row>
    <row r="870" spans="3:44">
      <c r="C870" s="300" t="s">
        <v>1323</v>
      </c>
      <c r="D870" s="301"/>
      <c r="E870" s="307"/>
      <c r="F870" s="392"/>
      <c r="G870" s="308"/>
      <c r="H870" s="296"/>
      <c r="I870" s="296"/>
      <c r="J870" s="296"/>
      <c r="K870" s="296"/>
      <c r="L870" s="296"/>
      <c r="M870" s="296"/>
      <c r="N870" s="300" t="str">
        <f>IF(P870="","",INDEX(Aux_loc!B:D,MATCH(P870,Aux_loc!D:D,0),2))</f>
        <v/>
      </c>
      <c r="O870" s="301"/>
      <c r="P870" s="297"/>
      <c r="Q870" s="297"/>
      <c r="R870" s="297"/>
      <c r="S870" s="297"/>
      <c r="T870" s="297"/>
      <c r="U870" s="297"/>
      <c r="V870" s="183"/>
      <c r="W870" s="183"/>
      <c r="X870" s="183"/>
      <c r="Y870" s="183"/>
      <c r="Z870" s="183"/>
      <c r="AA870" s="183"/>
      <c r="AB870" s="183"/>
      <c r="AC870" s="183"/>
      <c r="AD870" s="183"/>
      <c r="AE870" s="397" t="str">
        <f>IF(P870="","",INDEX(Aux_loc!D:E,MATCH(P870,Aux_loc!D:D,0),2))</f>
        <v/>
      </c>
      <c r="AG870">
        <f t="shared" si="91"/>
        <v>0</v>
      </c>
      <c r="AJ870">
        <f t="shared" si="92"/>
        <v>0</v>
      </c>
      <c r="AN870" t="b">
        <f t="shared" si="93"/>
        <v>0</v>
      </c>
      <c r="AO870" t="str">
        <f t="shared" si="94"/>
        <v/>
      </c>
      <c r="AP870" t="b">
        <f t="shared" si="95"/>
        <v>0</v>
      </c>
      <c r="AQ870" t="str">
        <f t="shared" si="96"/>
        <v/>
      </c>
      <c r="AR870" t="b">
        <f t="shared" si="97"/>
        <v>0</v>
      </c>
    </row>
    <row r="871" spans="3:44">
      <c r="C871" s="300" t="s">
        <v>1324</v>
      </c>
      <c r="D871" s="301"/>
      <c r="E871" s="307"/>
      <c r="F871" s="392"/>
      <c r="G871" s="308"/>
      <c r="H871" s="296"/>
      <c r="I871" s="296"/>
      <c r="J871" s="296"/>
      <c r="K871" s="296"/>
      <c r="L871" s="296"/>
      <c r="M871" s="296"/>
      <c r="N871" s="300" t="str">
        <f>IF(P871="","",INDEX(Aux_loc!B:D,MATCH(P871,Aux_loc!D:D,0),2))</f>
        <v/>
      </c>
      <c r="O871" s="301"/>
      <c r="P871" s="297"/>
      <c r="Q871" s="297"/>
      <c r="R871" s="297"/>
      <c r="S871" s="297"/>
      <c r="T871" s="297"/>
      <c r="U871" s="297"/>
      <c r="V871" s="183"/>
      <c r="W871" s="183"/>
      <c r="X871" s="183"/>
      <c r="Y871" s="183"/>
      <c r="Z871" s="183"/>
      <c r="AA871" s="183"/>
      <c r="AB871" s="183"/>
      <c r="AC871" s="183"/>
      <c r="AD871" s="183"/>
      <c r="AE871" s="397" t="str">
        <f>IF(P871="","",INDEX(Aux_loc!D:E,MATCH(P871,Aux_loc!D:D,0),2))</f>
        <v/>
      </c>
      <c r="AG871">
        <f t="shared" si="91"/>
        <v>0</v>
      </c>
      <c r="AJ871">
        <f t="shared" si="92"/>
        <v>0</v>
      </c>
      <c r="AN871" t="b">
        <f t="shared" si="93"/>
        <v>0</v>
      </c>
      <c r="AO871" t="str">
        <f t="shared" si="94"/>
        <v/>
      </c>
      <c r="AP871" t="b">
        <f t="shared" si="95"/>
        <v>0</v>
      </c>
      <c r="AQ871" t="str">
        <f t="shared" si="96"/>
        <v/>
      </c>
      <c r="AR871" t="b">
        <f t="shared" si="97"/>
        <v>0</v>
      </c>
    </row>
    <row r="872" spans="3:44">
      <c r="C872" s="300" t="s">
        <v>1325</v>
      </c>
      <c r="D872" s="301"/>
      <c r="E872" s="307"/>
      <c r="F872" s="392"/>
      <c r="G872" s="308"/>
      <c r="H872" s="296"/>
      <c r="I872" s="296"/>
      <c r="J872" s="296"/>
      <c r="K872" s="296"/>
      <c r="L872" s="296"/>
      <c r="M872" s="296"/>
      <c r="N872" s="300" t="str">
        <f>IF(P872="","",INDEX(Aux_loc!B:D,MATCH(P872,Aux_loc!D:D,0),2))</f>
        <v/>
      </c>
      <c r="O872" s="301"/>
      <c r="P872" s="297"/>
      <c r="Q872" s="297"/>
      <c r="R872" s="297"/>
      <c r="S872" s="297"/>
      <c r="T872" s="297"/>
      <c r="U872" s="297"/>
      <c r="V872" s="183"/>
      <c r="W872" s="183"/>
      <c r="X872" s="183"/>
      <c r="Y872" s="183"/>
      <c r="Z872" s="183"/>
      <c r="AA872" s="183"/>
      <c r="AB872" s="183"/>
      <c r="AC872" s="183"/>
      <c r="AD872" s="183"/>
      <c r="AE872" s="397" t="str">
        <f>IF(P872="","",INDEX(Aux_loc!D:E,MATCH(P872,Aux_loc!D:D,0),2))</f>
        <v/>
      </c>
      <c r="AG872">
        <f t="shared" si="91"/>
        <v>0</v>
      </c>
      <c r="AJ872">
        <f t="shared" si="92"/>
        <v>0</v>
      </c>
      <c r="AN872" t="b">
        <f t="shared" si="93"/>
        <v>0</v>
      </c>
      <c r="AO872" t="str">
        <f t="shared" si="94"/>
        <v/>
      </c>
      <c r="AP872" t="b">
        <f t="shared" si="95"/>
        <v>0</v>
      </c>
      <c r="AQ872" t="str">
        <f t="shared" si="96"/>
        <v/>
      </c>
      <c r="AR872" t="b">
        <f t="shared" si="97"/>
        <v>0</v>
      </c>
    </row>
    <row r="873" spans="3:44">
      <c r="C873" s="300" t="s">
        <v>1326</v>
      </c>
      <c r="D873" s="301"/>
      <c r="E873" s="307"/>
      <c r="F873" s="392"/>
      <c r="G873" s="308"/>
      <c r="H873" s="296"/>
      <c r="I873" s="296"/>
      <c r="J873" s="296"/>
      <c r="K873" s="296"/>
      <c r="L873" s="296"/>
      <c r="M873" s="296"/>
      <c r="N873" s="300" t="str">
        <f>IF(P873="","",INDEX(Aux_loc!B:D,MATCH(P873,Aux_loc!D:D,0),2))</f>
        <v/>
      </c>
      <c r="O873" s="301"/>
      <c r="P873" s="297"/>
      <c r="Q873" s="297"/>
      <c r="R873" s="297"/>
      <c r="S873" s="297"/>
      <c r="T873" s="297"/>
      <c r="U873" s="297"/>
      <c r="V873" s="183"/>
      <c r="W873" s="183"/>
      <c r="X873" s="183"/>
      <c r="Y873" s="183"/>
      <c r="Z873" s="183"/>
      <c r="AA873" s="183"/>
      <c r="AB873" s="183"/>
      <c r="AC873" s="183"/>
      <c r="AD873" s="183"/>
      <c r="AE873" s="397" t="str">
        <f>IF(P873="","",INDEX(Aux_loc!D:E,MATCH(P873,Aux_loc!D:D,0),2))</f>
        <v/>
      </c>
      <c r="AG873">
        <f t="shared" si="91"/>
        <v>0</v>
      </c>
      <c r="AJ873">
        <f t="shared" si="92"/>
        <v>0</v>
      </c>
      <c r="AN873" t="b">
        <f t="shared" si="93"/>
        <v>0</v>
      </c>
      <c r="AO873" t="str">
        <f t="shared" si="94"/>
        <v/>
      </c>
      <c r="AP873" t="b">
        <f t="shared" si="95"/>
        <v>0</v>
      </c>
      <c r="AQ873" t="str">
        <f t="shared" si="96"/>
        <v/>
      </c>
      <c r="AR873" t="b">
        <f t="shared" si="97"/>
        <v>0</v>
      </c>
    </row>
    <row r="874" spans="3:44">
      <c r="C874" s="300" t="s">
        <v>1327</v>
      </c>
      <c r="D874" s="301"/>
      <c r="E874" s="307"/>
      <c r="F874" s="392"/>
      <c r="G874" s="308"/>
      <c r="H874" s="296"/>
      <c r="I874" s="296"/>
      <c r="J874" s="296"/>
      <c r="K874" s="296"/>
      <c r="L874" s="296"/>
      <c r="M874" s="296"/>
      <c r="N874" s="300" t="str">
        <f>IF(P874="","",INDEX(Aux_loc!B:D,MATCH(P874,Aux_loc!D:D,0),2))</f>
        <v/>
      </c>
      <c r="O874" s="301"/>
      <c r="P874" s="297"/>
      <c r="Q874" s="297"/>
      <c r="R874" s="297"/>
      <c r="S874" s="297"/>
      <c r="T874" s="297"/>
      <c r="U874" s="297"/>
      <c r="V874" s="183"/>
      <c r="W874" s="183"/>
      <c r="X874" s="183"/>
      <c r="Y874" s="183"/>
      <c r="Z874" s="183"/>
      <c r="AA874" s="183"/>
      <c r="AB874" s="183"/>
      <c r="AC874" s="183"/>
      <c r="AD874" s="183"/>
      <c r="AE874" s="397" t="str">
        <f>IF(P874="","",INDEX(Aux_loc!D:E,MATCH(P874,Aux_loc!D:D,0),2))</f>
        <v/>
      </c>
      <c r="AG874">
        <f t="shared" si="91"/>
        <v>0</v>
      </c>
      <c r="AJ874">
        <f t="shared" si="92"/>
        <v>0</v>
      </c>
      <c r="AN874" t="b">
        <f t="shared" si="93"/>
        <v>0</v>
      </c>
      <c r="AO874" t="str">
        <f t="shared" si="94"/>
        <v/>
      </c>
      <c r="AP874" t="b">
        <f t="shared" si="95"/>
        <v>0</v>
      </c>
      <c r="AQ874" t="str">
        <f t="shared" si="96"/>
        <v/>
      </c>
      <c r="AR874" t="b">
        <f t="shared" si="97"/>
        <v>0</v>
      </c>
    </row>
    <row r="875" spans="3:44">
      <c r="C875" s="300" t="s">
        <v>1328</v>
      </c>
      <c r="D875" s="301"/>
      <c r="E875" s="307"/>
      <c r="F875" s="392"/>
      <c r="G875" s="308"/>
      <c r="H875" s="296"/>
      <c r="I875" s="296"/>
      <c r="J875" s="296"/>
      <c r="K875" s="296"/>
      <c r="L875" s="296"/>
      <c r="M875" s="296"/>
      <c r="N875" s="300" t="str">
        <f>IF(P875="","",INDEX(Aux_loc!B:D,MATCH(P875,Aux_loc!D:D,0),2))</f>
        <v/>
      </c>
      <c r="O875" s="301"/>
      <c r="P875" s="297"/>
      <c r="Q875" s="297"/>
      <c r="R875" s="297"/>
      <c r="S875" s="297"/>
      <c r="T875" s="297"/>
      <c r="U875" s="297"/>
      <c r="V875" s="183"/>
      <c r="W875" s="183"/>
      <c r="X875" s="183"/>
      <c r="Y875" s="183"/>
      <c r="Z875" s="183"/>
      <c r="AA875" s="183"/>
      <c r="AB875" s="183"/>
      <c r="AC875" s="183"/>
      <c r="AD875" s="183"/>
      <c r="AE875" s="397" t="str">
        <f>IF(P875="","",INDEX(Aux_loc!D:E,MATCH(P875,Aux_loc!D:D,0),2))</f>
        <v/>
      </c>
      <c r="AG875">
        <f t="shared" si="91"/>
        <v>0</v>
      </c>
      <c r="AJ875">
        <f t="shared" si="92"/>
        <v>0</v>
      </c>
      <c r="AN875" t="b">
        <f t="shared" si="93"/>
        <v>0</v>
      </c>
      <c r="AO875" t="str">
        <f t="shared" si="94"/>
        <v/>
      </c>
      <c r="AP875" t="b">
        <f t="shared" si="95"/>
        <v>0</v>
      </c>
      <c r="AQ875" t="str">
        <f t="shared" si="96"/>
        <v/>
      </c>
      <c r="AR875" t="b">
        <f t="shared" si="97"/>
        <v>0</v>
      </c>
    </row>
    <row r="876" spans="3:44">
      <c r="C876" s="300" t="s">
        <v>1329</v>
      </c>
      <c r="D876" s="301"/>
      <c r="E876" s="307"/>
      <c r="F876" s="392"/>
      <c r="G876" s="308"/>
      <c r="H876" s="296"/>
      <c r="I876" s="296"/>
      <c r="J876" s="296"/>
      <c r="K876" s="296"/>
      <c r="L876" s="296"/>
      <c r="M876" s="296"/>
      <c r="N876" s="300" t="str">
        <f>IF(P876="","",INDEX(Aux_loc!B:D,MATCH(P876,Aux_loc!D:D,0),2))</f>
        <v/>
      </c>
      <c r="O876" s="301"/>
      <c r="P876" s="297"/>
      <c r="Q876" s="297"/>
      <c r="R876" s="297"/>
      <c r="S876" s="297"/>
      <c r="T876" s="297"/>
      <c r="U876" s="297"/>
      <c r="V876" s="183"/>
      <c r="W876" s="183"/>
      <c r="X876" s="183"/>
      <c r="Y876" s="183"/>
      <c r="Z876" s="183"/>
      <c r="AA876" s="183"/>
      <c r="AB876" s="183"/>
      <c r="AC876" s="183"/>
      <c r="AD876" s="183"/>
      <c r="AE876" s="397" t="str">
        <f>IF(P876="","",INDEX(Aux_loc!D:E,MATCH(P876,Aux_loc!D:D,0),2))</f>
        <v/>
      </c>
      <c r="AG876">
        <f t="shared" si="91"/>
        <v>0</v>
      </c>
      <c r="AJ876">
        <f t="shared" si="92"/>
        <v>0</v>
      </c>
      <c r="AN876" t="b">
        <f t="shared" si="93"/>
        <v>0</v>
      </c>
      <c r="AO876" t="str">
        <f t="shared" si="94"/>
        <v/>
      </c>
      <c r="AP876" t="b">
        <f t="shared" si="95"/>
        <v>0</v>
      </c>
      <c r="AQ876" t="str">
        <f t="shared" si="96"/>
        <v/>
      </c>
      <c r="AR876" t="b">
        <f t="shared" si="97"/>
        <v>0</v>
      </c>
    </row>
    <row r="877" spans="3:44">
      <c r="C877" s="300" t="s">
        <v>1330</v>
      </c>
      <c r="D877" s="301"/>
      <c r="E877" s="307"/>
      <c r="F877" s="392"/>
      <c r="G877" s="308"/>
      <c r="H877" s="296"/>
      <c r="I877" s="296"/>
      <c r="J877" s="296"/>
      <c r="K877" s="296"/>
      <c r="L877" s="296"/>
      <c r="M877" s="296"/>
      <c r="N877" s="300" t="str">
        <f>IF(P877="","",INDEX(Aux_loc!B:D,MATCH(P877,Aux_loc!D:D,0),2))</f>
        <v/>
      </c>
      <c r="O877" s="301"/>
      <c r="P877" s="297"/>
      <c r="Q877" s="297"/>
      <c r="R877" s="297"/>
      <c r="S877" s="297"/>
      <c r="T877" s="297"/>
      <c r="U877" s="297"/>
      <c r="V877" s="183"/>
      <c r="W877" s="183"/>
      <c r="X877" s="183"/>
      <c r="Y877" s="183"/>
      <c r="Z877" s="183"/>
      <c r="AA877" s="183"/>
      <c r="AB877" s="183"/>
      <c r="AC877" s="183"/>
      <c r="AD877" s="183"/>
      <c r="AE877" s="397" t="str">
        <f>IF(P877="","",INDEX(Aux_loc!D:E,MATCH(P877,Aux_loc!D:D,0),2))</f>
        <v/>
      </c>
      <c r="AG877">
        <f t="shared" si="91"/>
        <v>0</v>
      </c>
      <c r="AJ877">
        <f t="shared" si="92"/>
        <v>0</v>
      </c>
      <c r="AN877" t="b">
        <f t="shared" si="93"/>
        <v>0</v>
      </c>
      <c r="AO877" t="str">
        <f t="shared" si="94"/>
        <v/>
      </c>
      <c r="AP877" t="b">
        <f t="shared" si="95"/>
        <v>0</v>
      </c>
      <c r="AQ877" t="str">
        <f t="shared" si="96"/>
        <v/>
      </c>
      <c r="AR877" t="b">
        <f t="shared" si="97"/>
        <v>0</v>
      </c>
    </row>
    <row r="878" spans="3:44">
      <c r="C878" s="300" t="s">
        <v>1331</v>
      </c>
      <c r="D878" s="301"/>
      <c r="E878" s="307"/>
      <c r="F878" s="392"/>
      <c r="G878" s="308"/>
      <c r="H878" s="296"/>
      <c r="I878" s="296"/>
      <c r="J878" s="296"/>
      <c r="K878" s="296"/>
      <c r="L878" s="296"/>
      <c r="M878" s="296"/>
      <c r="N878" s="300" t="str">
        <f>IF(P878="","",INDEX(Aux_loc!B:D,MATCH(P878,Aux_loc!D:D,0),2))</f>
        <v/>
      </c>
      <c r="O878" s="301"/>
      <c r="P878" s="297"/>
      <c r="Q878" s="297"/>
      <c r="R878" s="297"/>
      <c r="S878" s="297"/>
      <c r="T878" s="297"/>
      <c r="U878" s="297"/>
      <c r="V878" s="183"/>
      <c r="W878" s="183"/>
      <c r="X878" s="183"/>
      <c r="Y878" s="183"/>
      <c r="Z878" s="183"/>
      <c r="AA878" s="183"/>
      <c r="AB878" s="183"/>
      <c r="AC878" s="183"/>
      <c r="AD878" s="183"/>
      <c r="AE878" s="397" t="str">
        <f>IF(P878="","",INDEX(Aux_loc!D:E,MATCH(P878,Aux_loc!D:D,0),2))</f>
        <v/>
      </c>
      <c r="AG878">
        <f t="shared" si="91"/>
        <v>0</v>
      </c>
      <c r="AJ878">
        <f t="shared" si="92"/>
        <v>0</v>
      </c>
      <c r="AN878" t="b">
        <f t="shared" si="93"/>
        <v>0</v>
      </c>
      <c r="AO878" t="str">
        <f t="shared" si="94"/>
        <v/>
      </c>
      <c r="AP878" t="b">
        <f t="shared" si="95"/>
        <v>0</v>
      </c>
      <c r="AQ878" t="str">
        <f t="shared" si="96"/>
        <v/>
      </c>
      <c r="AR878" t="b">
        <f t="shared" si="97"/>
        <v>0</v>
      </c>
    </row>
    <row r="879" spans="3:44">
      <c r="C879" s="300" t="s">
        <v>1332</v>
      </c>
      <c r="D879" s="301"/>
      <c r="E879" s="307"/>
      <c r="F879" s="392"/>
      <c r="G879" s="308"/>
      <c r="H879" s="296"/>
      <c r="I879" s="296"/>
      <c r="J879" s="296"/>
      <c r="K879" s="296"/>
      <c r="L879" s="296"/>
      <c r="M879" s="296"/>
      <c r="N879" s="300" t="str">
        <f>IF(P879="","",INDEX(Aux_loc!B:D,MATCH(P879,Aux_loc!D:D,0),2))</f>
        <v/>
      </c>
      <c r="O879" s="301"/>
      <c r="P879" s="297"/>
      <c r="Q879" s="297"/>
      <c r="R879" s="297"/>
      <c r="S879" s="297"/>
      <c r="T879" s="297"/>
      <c r="U879" s="297"/>
      <c r="V879" s="183"/>
      <c r="W879" s="183"/>
      <c r="X879" s="183"/>
      <c r="Y879" s="183"/>
      <c r="Z879" s="183"/>
      <c r="AA879" s="183"/>
      <c r="AB879" s="183"/>
      <c r="AC879" s="183"/>
      <c r="AD879" s="183"/>
      <c r="AE879" s="397" t="str">
        <f>IF(P879="","",INDEX(Aux_loc!D:E,MATCH(P879,Aux_loc!D:D,0),2))</f>
        <v/>
      </c>
      <c r="AG879">
        <f t="shared" si="91"/>
        <v>0</v>
      </c>
      <c r="AJ879">
        <f t="shared" si="92"/>
        <v>0</v>
      </c>
      <c r="AN879" t="b">
        <f t="shared" si="93"/>
        <v>0</v>
      </c>
      <c r="AO879" t="str">
        <f t="shared" si="94"/>
        <v/>
      </c>
      <c r="AP879" t="b">
        <f t="shared" si="95"/>
        <v>0</v>
      </c>
      <c r="AQ879" t="str">
        <f t="shared" si="96"/>
        <v/>
      </c>
      <c r="AR879" t="b">
        <f t="shared" si="97"/>
        <v>0</v>
      </c>
    </row>
    <row r="880" spans="3:44">
      <c r="C880" s="300" t="s">
        <v>1333</v>
      </c>
      <c r="D880" s="301"/>
      <c r="E880" s="307"/>
      <c r="F880" s="392"/>
      <c r="G880" s="308"/>
      <c r="H880" s="296"/>
      <c r="I880" s="296"/>
      <c r="J880" s="296"/>
      <c r="K880" s="296"/>
      <c r="L880" s="296"/>
      <c r="M880" s="296"/>
      <c r="N880" s="300" t="str">
        <f>IF(P880="","",INDEX(Aux_loc!B:D,MATCH(P880,Aux_loc!D:D,0),2))</f>
        <v/>
      </c>
      <c r="O880" s="301"/>
      <c r="P880" s="297"/>
      <c r="Q880" s="297"/>
      <c r="R880" s="297"/>
      <c r="S880" s="297"/>
      <c r="T880" s="297"/>
      <c r="U880" s="297"/>
      <c r="V880" s="183"/>
      <c r="W880" s="183"/>
      <c r="X880" s="183"/>
      <c r="Y880" s="183"/>
      <c r="Z880" s="183"/>
      <c r="AA880" s="183"/>
      <c r="AB880" s="183"/>
      <c r="AC880" s="183"/>
      <c r="AD880" s="183"/>
      <c r="AE880" s="397" t="str">
        <f>IF(P880="","",INDEX(Aux_loc!D:E,MATCH(P880,Aux_loc!D:D,0),2))</f>
        <v/>
      </c>
      <c r="AG880">
        <f t="shared" si="91"/>
        <v>0</v>
      </c>
      <c r="AJ880">
        <f t="shared" si="92"/>
        <v>0</v>
      </c>
      <c r="AN880" t="b">
        <f t="shared" si="93"/>
        <v>0</v>
      </c>
      <c r="AO880" t="str">
        <f t="shared" si="94"/>
        <v/>
      </c>
      <c r="AP880" t="b">
        <f t="shared" si="95"/>
        <v>0</v>
      </c>
      <c r="AQ880" t="str">
        <f t="shared" si="96"/>
        <v/>
      </c>
      <c r="AR880" t="b">
        <f t="shared" si="97"/>
        <v>0</v>
      </c>
    </row>
    <row r="881" spans="3:44">
      <c r="C881" s="300" t="s">
        <v>1334</v>
      </c>
      <c r="D881" s="301"/>
      <c r="E881" s="307"/>
      <c r="F881" s="392"/>
      <c r="G881" s="308"/>
      <c r="H881" s="296"/>
      <c r="I881" s="296"/>
      <c r="J881" s="296"/>
      <c r="K881" s="296"/>
      <c r="L881" s="296"/>
      <c r="M881" s="296"/>
      <c r="N881" s="300" t="str">
        <f>IF(P881="","",INDEX(Aux_loc!B:D,MATCH(P881,Aux_loc!D:D,0),2))</f>
        <v/>
      </c>
      <c r="O881" s="301"/>
      <c r="P881" s="297"/>
      <c r="Q881" s="297"/>
      <c r="R881" s="297"/>
      <c r="S881" s="297"/>
      <c r="T881" s="297"/>
      <c r="U881" s="297"/>
      <c r="V881" s="183"/>
      <c r="W881" s="183"/>
      <c r="X881" s="183"/>
      <c r="Y881" s="183"/>
      <c r="Z881" s="183"/>
      <c r="AA881" s="183"/>
      <c r="AB881" s="183"/>
      <c r="AC881" s="183"/>
      <c r="AD881" s="183"/>
      <c r="AE881" s="397" t="str">
        <f>IF(P881="","",INDEX(Aux_loc!D:E,MATCH(P881,Aux_loc!D:D,0),2))</f>
        <v/>
      </c>
      <c r="AG881">
        <f t="shared" si="91"/>
        <v>0</v>
      </c>
      <c r="AJ881">
        <f t="shared" si="92"/>
        <v>0</v>
      </c>
      <c r="AN881" t="b">
        <f t="shared" si="93"/>
        <v>0</v>
      </c>
      <c r="AO881" t="str">
        <f t="shared" si="94"/>
        <v/>
      </c>
      <c r="AP881" t="b">
        <f t="shared" si="95"/>
        <v>0</v>
      </c>
      <c r="AQ881" t="str">
        <f t="shared" si="96"/>
        <v/>
      </c>
      <c r="AR881" t="b">
        <f t="shared" si="97"/>
        <v>0</v>
      </c>
    </row>
    <row r="882" spans="3:44">
      <c r="C882" s="300" t="s">
        <v>1335</v>
      </c>
      <c r="D882" s="301"/>
      <c r="E882" s="307"/>
      <c r="F882" s="392"/>
      <c r="G882" s="308"/>
      <c r="H882" s="296"/>
      <c r="I882" s="296"/>
      <c r="J882" s="296"/>
      <c r="K882" s="296"/>
      <c r="L882" s="296"/>
      <c r="M882" s="296"/>
      <c r="N882" s="300" t="str">
        <f>IF(P882="","",INDEX(Aux_loc!B:D,MATCH(P882,Aux_loc!D:D,0),2))</f>
        <v/>
      </c>
      <c r="O882" s="301"/>
      <c r="P882" s="297"/>
      <c r="Q882" s="297"/>
      <c r="R882" s="297"/>
      <c r="S882" s="297"/>
      <c r="T882" s="297"/>
      <c r="U882" s="297"/>
      <c r="V882" s="183"/>
      <c r="W882" s="183"/>
      <c r="X882" s="183"/>
      <c r="Y882" s="183"/>
      <c r="Z882" s="183"/>
      <c r="AA882" s="183"/>
      <c r="AB882" s="183"/>
      <c r="AC882" s="183"/>
      <c r="AD882" s="183"/>
      <c r="AE882" s="397" t="str">
        <f>IF(P882="","",INDEX(Aux_loc!D:E,MATCH(P882,Aux_loc!D:D,0),2))</f>
        <v/>
      </c>
      <c r="AG882">
        <f t="shared" si="91"/>
        <v>0</v>
      </c>
      <c r="AJ882">
        <f t="shared" si="92"/>
        <v>0</v>
      </c>
      <c r="AN882" t="b">
        <f t="shared" si="93"/>
        <v>0</v>
      </c>
      <c r="AO882" t="str">
        <f t="shared" si="94"/>
        <v/>
      </c>
      <c r="AP882" t="b">
        <f t="shared" si="95"/>
        <v>0</v>
      </c>
      <c r="AQ882" t="str">
        <f t="shared" si="96"/>
        <v/>
      </c>
      <c r="AR882" t="b">
        <f t="shared" si="97"/>
        <v>0</v>
      </c>
    </row>
    <row r="883" spans="3:44">
      <c r="C883" s="300" t="s">
        <v>1336</v>
      </c>
      <c r="D883" s="301"/>
      <c r="E883" s="307"/>
      <c r="F883" s="392"/>
      <c r="G883" s="308"/>
      <c r="H883" s="296"/>
      <c r="I883" s="296"/>
      <c r="J883" s="296"/>
      <c r="K883" s="296"/>
      <c r="L883" s="296"/>
      <c r="M883" s="296"/>
      <c r="N883" s="300" t="str">
        <f>IF(P883="","",INDEX(Aux_loc!B:D,MATCH(P883,Aux_loc!D:D,0),2))</f>
        <v/>
      </c>
      <c r="O883" s="301"/>
      <c r="P883" s="297"/>
      <c r="Q883" s="297"/>
      <c r="R883" s="297"/>
      <c r="S883" s="297"/>
      <c r="T883" s="297"/>
      <c r="U883" s="297"/>
      <c r="V883" s="183"/>
      <c r="W883" s="183"/>
      <c r="X883" s="183"/>
      <c r="Y883" s="183"/>
      <c r="Z883" s="183"/>
      <c r="AA883" s="183"/>
      <c r="AB883" s="183"/>
      <c r="AC883" s="183"/>
      <c r="AD883" s="183"/>
      <c r="AE883" s="397" t="str">
        <f>IF(P883="","",INDEX(Aux_loc!D:E,MATCH(P883,Aux_loc!D:D,0),2))</f>
        <v/>
      </c>
      <c r="AG883">
        <f t="shared" si="91"/>
        <v>0</v>
      </c>
      <c r="AJ883">
        <f t="shared" si="92"/>
        <v>0</v>
      </c>
      <c r="AN883" t="b">
        <f t="shared" si="93"/>
        <v>0</v>
      </c>
      <c r="AO883" t="str">
        <f t="shared" si="94"/>
        <v/>
      </c>
      <c r="AP883" t="b">
        <f t="shared" si="95"/>
        <v>0</v>
      </c>
      <c r="AQ883" t="str">
        <f t="shared" si="96"/>
        <v/>
      </c>
      <c r="AR883" t="b">
        <f t="shared" si="97"/>
        <v>0</v>
      </c>
    </row>
    <row r="884" spans="3:44">
      <c r="C884" s="300" t="s">
        <v>1337</v>
      </c>
      <c r="D884" s="301"/>
      <c r="E884" s="307"/>
      <c r="F884" s="392"/>
      <c r="G884" s="308"/>
      <c r="H884" s="296"/>
      <c r="I884" s="296"/>
      <c r="J884" s="296"/>
      <c r="K884" s="296"/>
      <c r="L884" s="296"/>
      <c r="M884" s="296"/>
      <c r="N884" s="300" t="str">
        <f>IF(P884="","",INDEX(Aux_loc!B:D,MATCH(P884,Aux_loc!D:D,0),2))</f>
        <v/>
      </c>
      <c r="O884" s="301"/>
      <c r="P884" s="297"/>
      <c r="Q884" s="297"/>
      <c r="R884" s="297"/>
      <c r="S884" s="297"/>
      <c r="T884" s="297"/>
      <c r="U884" s="297"/>
      <c r="V884" s="183"/>
      <c r="W884" s="183"/>
      <c r="X884" s="183"/>
      <c r="Y884" s="183"/>
      <c r="Z884" s="183"/>
      <c r="AA884" s="183"/>
      <c r="AB884" s="183"/>
      <c r="AC884" s="183"/>
      <c r="AD884" s="183"/>
      <c r="AE884" s="397" t="str">
        <f>IF(P884="","",INDEX(Aux_loc!D:E,MATCH(P884,Aux_loc!D:D,0),2))</f>
        <v/>
      </c>
      <c r="AG884">
        <f t="shared" si="91"/>
        <v>0</v>
      </c>
      <c r="AJ884">
        <f t="shared" si="92"/>
        <v>0</v>
      </c>
      <c r="AN884" t="b">
        <f t="shared" si="93"/>
        <v>0</v>
      </c>
      <c r="AO884" t="str">
        <f t="shared" si="94"/>
        <v/>
      </c>
      <c r="AP884" t="b">
        <f t="shared" si="95"/>
        <v>0</v>
      </c>
      <c r="AQ884" t="str">
        <f t="shared" si="96"/>
        <v/>
      </c>
      <c r="AR884" t="b">
        <f t="shared" si="97"/>
        <v>0</v>
      </c>
    </row>
    <row r="885" spans="3:44">
      <c r="C885" s="300" t="s">
        <v>1338</v>
      </c>
      <c r="D885" s="301"/>
      <c r="E885" s="307"/>
      <c r="F885" s="392"/>
      <c r="G885" s="308"/>
      <c r="H885" s="296"/>
      <c r="I885" s="296"/>
      <c r="J885" s="296"/>
      <c r="K885" s="296"/>
      <c r="L885" s="296"/>
      <c r="M885" s="296"/>
      <c r="N885" s="300" t="str">
        <f>IF(P885="","",INDEX(Aux_loc!B:D,MATCH(P885,Aux_loc!D:D,0),2))</f>
        <v/>
      </c>
      <c r="O885" s="301"/>
      <c r="P885" s="297"/>
      <c r="Q885" s="297"/>
      <c r="R885" s="297"/>
      <c r="S885" s="297"/>
      <c r="T885" s="297"/>
      <c r="U885" s="297"/>
      <c r="V885" s="183"/>
      <c r="W885" s="183"/>
      <c r="X885" s="183"/>
      <c r="Y885" s="183"/>
      <c r="Z885" s="183"/>
      <c r="AA885" s="183"/>
      <c r="AB885" s="183"/>
      <c r="AC885" s="183"/>
      <c r="AD885" s="183"/>
      <c r="AE885" s="397" t="str">
        <f>IF(P885="","",INDEX(Aux_loc!D:E,MATCH(P885,Aux_loc!D:D,0),2))</f>
        <v/>
      </c>
      <c r="AG885">
        <f t="shared" si="91"/>
        <v>0</v>
      </c>
      <c r="AJ885">
        <f t="shared" si="92"/>
        <v>0</v>
      </c>
      <c r="AN885" t="b">
        <f t="shared" si="93"/>
        <v>0</v>
      </c>
      <c r="AO885" t="str">
        <f t="shared" si="94"/>
        <v/>
      </c>
      <c r="AP885" t="b">
        <f t="shared" si="95"/>
        <v>0</v>
      </c>
      <c r="AQ885" t="str">
        <f t="shared" si="96"/>
        <v/>
      </c>
      <c r="AR885" t="b">
        <f t="shared" si="97"/>
        <v>0</v>
      </c>
    </row>
    <row r="886" spans="3:44">
      <c r="C886" s="300" t="s">
        <v>1339</v>
      </c>
      <c r="D886" s="301"/>
      <c r="E886" s="307"/>
      <c r="F886" s="392"/>
      <c r="G886" s="308"/>
      <c r="H886" s="296"/>
      <c r="I886" s="296"/>
      <c r="J886" s="296"/>
      <c r="K886" s="296"/>
      <c r="L886" s="296"/>
      <c r="M886" s="296"/>
      <c r="N886" s="300" t="str">
        <f>IF(P886="","",INDEX(Aux_loc!B:D,MATCH(P886,Aux_loc!D:D,0),2))</f>
        <v/>
      </c>
      <c r="O886" s="301"/>
      <c r="P886" s="297"/>
      <c r="Q886" s="297"/>
      <c r="R886" s="297"/>
      <c r="S886" s="297"/>
      <c r="T886" s="297"/>
      <c r="U886" s="297"/>
      <c r="V886" s="183"/>
      <c r="W886" s="183"/>
      <c r="X886" s="183"/>
      <c r="Y886" s="183"/>
      <c r="Z886" s="183"/>
      <c r="AA886" s="183"/>
      <c r="AB886" s="183"/>
      <c r="AC886" s="183"/>
      <c r="AD886" s="183"/>
      <c r="AE886" s="397" t="str">
        <f>IF(P886="","",INDEX(Aux_loc!D:E,MATCH(P886,Aux_loc!D:D,0),2))</f>
        <v/>
      </c>
      <c r="AG886">
        <f t="shared" si="91"/>
        <v>0</v>
      </c>
      <c r="AJ886">
        <f t="shared" si="92"/>
        <v>0</v>
      </c>
      <c r="AN886" t="b">
        <f t="shared" si="93"/>
        <v>0</v>
      </c>
      <c r="AO886" t="str">
        <f t="shared" si="94"/>
        <v/>
      </c>
      <c r="AP886" t="b">
        <f t="shared" si="95"/>
        <v>0</v>
      </c>
      <c r="AQ886" t="str">
        <f t="shared" si="96"/>
        <v/>
      </c>
      <c r="AR886" t="b">
        <f t="shared" si="97"/>
        <v>0</v>
      </c>
    </row>
    <row r="887" spans="3:44">
      <c r="C887" s="300" t="s">
        <v>1340</v>
      </c>
      <c r="D887" s="301"/>
      <c r="E887" s="307"/>
      <c r="F887" s="392"/>
      <c r="G887" s="308"/>
      <c r="H887" s="296"/>
      <c r="I887" s="296"/>
      <c r="J887" s="296"/>
      <c r="K887" s="296"/>
      <c r="L887" s="296"/>
      <c r="M887" s="296"/>
      <c r="N887" s="300" t="str">
        <f>IF(P887="","",INDEX(Aux_loc!B:D,MATCH(P887,Aux_loc!D:D,0),2))</f>
        <v/>
      </c>
      <c r="O887" s="301"/>
      <c r="P887" s="297"/>
      <c r="Q887" s="297"/>
      <c r="R887" s="297"/>
      <c r="S887" s="297"/>
      <c r="T887" s="297"/>
      <c r="U887" s="297"/>
      <c r="V887" s="183"/>
      <c r="W887" s="183"/>
      <c r="X887" s="183"/>
      <c r="Y887" s="183"/>
      <c r="Z887" s="183"/>
      <c r="AA887" s="183"/>
      <c r="AB887" s="183"/>
      <c r="AC887" s="183"/>
      <c r="AD887" s="183"/>
      <c r="AE887" s="397" t="str">
        <f>IF(P887="","",INDEX(Aux_loc!D:E,MATCH(P887,Aux_loc!D:D,0),2))</f>
        <v/>
      </c>
      <c r="AG887">
        <f t="shared" si="91"/>
        <v>0</v>
      </c>
      <c r="AJ887">
        <f t="shared" si="92"/>
        <v>0</v>
      </c>
      <c r="AN887" t="b">
        <f t="shared" si="93"/>
        <v>0</v>
      </c>
      <c r="AO887" t="str">
        <f t="shared" si="94"/>
        <v/>
      </c>
      <c r="AP887" t="b">
        <f t="shared" si="95"/>
        <v>0</v>
      </c>
      <c r="AQ887" t="str">
        <f t="shared" si="96"/>
        <v/>
      </c>
      <c r="AR887" t="b">
        <f t="shared" si="97"/>
        <v>0</v>
      </c>
    </row>
    <row r="888" spans="3:44">
      <c r="C888" s="300" t="s">
        <v>1341</v>
      </c>
      <c r="D888" s="301"/>
      <c r="E888" s="307"/>
      <c r="F888" s="392"/>
      <c r="G888" s="308"/>
      <c r="H888" s="296"/>
      <c r="I888" s="296"/>
      <c r="J888" s="296"/>
      <c r="K888" s="296"/>
      <c r="L888" s="296"/>
      <c r="M888" s="296"/>
      <c r="N888" s="300" t="str">
        <f>IF(P888="","",INDEX(Aux_loc!B:D,MATCH(P888,Aux_loc!D:D,0),2))</f>
        <v/>
      </c>
      <c r="O888" s="301"/>
      <c r="P888" s="297"/>
      <c r="Q888" s="297"/>
      <c r="R888" s="297"/>
      <c r="S888" s="297"/>
      <c r="T888" s="297"/>
      <c r="U888" s="297"/>
      <c r="V888" s="183"/>
      <c r="W888" s="183"/>
      <c r="X888" s="183"/>
      <c r="Y888" s="183"/>
      <c r="Z888" s="183"/>
      <c r="AA888" s="183"/>
      <c r="AB888" s="183"/>
      <c r="AC888" s="183"/>
      <c r="AD888" s="183"/>
      <c r="AE888" s="397" t="str">
        <f>IF(P888="","",INDEX(Aux_loc!D:E,MATCH(P888,Aux_loc!D:D,0),2))</f>
        <v/>
      </c>
      <c r="AG888">
        <f t="shared" si="91"/>
        <v>0</v>
      </c>
      <c r="AJ888">
        <f t="shared" si="92"/>
        <v>0</v>
      </c>
      <c r="AN888" t="b">
        <f t="shared" si="93"/>
        <v>0</v>
      </c>
      <c r="AO888" t="str">
        <f t="shared" si="94"/>
        <v/>
      </c>
      <c r="AP888" t="b">
        <f t="shared" si="95"/>
        <v>0</v>
      </c>
      <c r="AQ888" t="str">
        <f t="shared" si="96"/>
        <v/>
      </c>
      <c r="AR888" t="b">
        <f t="shared" si="97"/>
        <v>0</v>
      </c>
    </row>
    <row r="889" spans="3:44">
      <c r="C889" s="300" t="s">
        <v>1342</v>
      </c>
      <c r="D889" s="301"/>
      <c r="E889" s="307"/>
      <c r="F889" s="392"/>
      <c r="G889" s="308"/>
      <c r="H889" s="296"/>
      <c r="I889" s="296"/>
      <c r="J889" s="296"/>
      <c r="K889" s="296"/>
      <c r="L889" s="296"/>
      <c r="M889" s="296"/>
      <c r="N889" s="300" t="str">
        <f>IF(P889="","",INDEX(Aux_loc!B:D,MATCH(P889,Aux_loc!D:D,0),2))</f>
        <v/>
      </c>
      <c r="O889" s="301"/>
      <c r="P889" s="297"/>
      <c r="Q889" s="297"/>
      <c r="R889" s="297"/>
      <c r="S889" s="297"/>
      <c r="T889" s="297"/>
      <c r="U889" s="297"/>
      <c r="V889" s="183"/>
      <c r="W889" s="183"/>
      <c r="X889" s="183"/>
      <c r="Y889" s="183"/>
      <c r="Z889" s="183"/>
      <c r="AA889" s="183"/>
      <c r="AB889" s="183"/>
      <c r="AC889" s="183"/>
      <c r="AD889" s="183"/>
      <c r="AE889" s="397" t="str">
        <f>IF(P889="","",INDEX(Aux_loc!D:E,MATCH(P889,Aux_loc!D:D,0),2))</f>
        <v/>
      </c>
      <c r="AG889">
        <f t="shared" si="91"/>
        <v>0</v>
      </c>
      <c r="AJ889">
        <f t="shared" si="92"/>
        <v>0</v>
      </c>
      <c r="AN889" t="b">
        <f t="shared" si="93"/>
        <v>0</v>
      </c>
      <c r="AO889" t="str">
        <f t="shared" si="94"/>
        <v/>
      </c>
      <c r="AP889" t="b">
        <f t="shared" si="95"/>
        <v>0</v>
      </c>
      <c r="AQ889" t="str">
        <f t="shared" si="96"/>
        <v/>
      </c>
      <c r="AR889" t="b">
        <f t="shared" si="97"/>
        <v>0</v>
      </c>
    </row>
    <row r="890" spans="3:44">
      <c r="C890" s="300" t="s">
        <v>1343</v>
      </c>
      <c r="D890" s="301"/>
      <c r="E890" s="307"/>
      <c r="F890" s="392"/>
      <c r="G890" s="308"/>
      <c r="H890" s="296"/>
      <c r="I890" s="296"/>
      <c r="J890" s="296"/>
      <c r="K890" s="296"/>
      <c r="L890" s="296"/>
      <c r="M890" s="296"/>
      <c r="N890" s="300" t="str">
        <f>IF(P890="","",INDEX(Aux_loc!B:D,MATCH(P890,Aux_loc!D:D,0),2))</f>
        <v/>
      </c>
      <c r="O890" s="301"/>
      <c r="P890" s="297"/>
      <c r="Q890" s="297"/>
      <c r="R890" s="297"/>
      <c r="S890" s="297"/>
      <c r="T890" s="297"/>
      <c r="U890" s="297"/>
      <c r="V890" s="183"/>
      <c r="W890" s="183"/>
      <c r="X890" s="183"/>
      <c r="Y890" s="183"/>
      <c r="Z890" s="183"/>
      <c r="AA890" s="183"/>
      <c r="AB890" s="183"/>
      <c r="AC890" s="183"/>
      <c r="AD890" s="183"/>
      <c r="AE890" s="397" t="str">
        <f>IF(P890="","",INDEX(Aux_loc!D:E,MATCH(P890,Aux_loc!D:D,0),2))</f>
        <v/>
      </c>
      <c r="AG890">
        <f t="shared" si="91"/>
        <v>0</v>
      </c>
      <c r="AJ890">
        <f t="shared" si="92"/>
        <v>0</v>
      </c>
      <c r="AN890" t="b">
        <f t="shared" si="93"/>
        <v>0</v>
      </c>
      <c r="AO890" t="str">
        <f t="shared" si="94"/>
        <v/>
      </c>
      <c r="AP890" t="b">
        <f t="shared" si="95"/>
        <v>0</v>
      </c>
      <c r="AQ890" t="str">
        <f t="shared" si="96"/>
        <v/>
      </c>
      <c r="AR890" t="b">
        <f t="shared" si="97"/>
        <v>0</v>
      </c>
    </row>
    <row r="891" spans="3:44">
      <c r="C891" s="300" t="s">
        <v>1344</v>
      </c>
      <c r="D891" s="301"/>
      <c r="E891" s="307"/>
      <c r="F891" s="392"/>
      <c r="G891" s="308"/>
      <c r="H891" s="296"/>
      <c r="I891" s="296"/>
      <c r="J891" s="296"/>
      <c r="K891" s="296"/>
      <c r="L891" s="296"/>
      <c r="M891" s="296"/>
      <c r="N891" s="300" t="str">
        <f>IF(P891="","",INDEX(Aux_loc!B:D,MATCH(P891,Aux_loc!D:D,0),2))</f>
        <v/>
      </c>
      <c r="O891" s="301"/>
      <c r="P891" s="297"/>
      <c r="Q891" s="297"/>
      <c r="R891" s="297"/>
      <c r="S891" s="297"/>
      <c r="T891" s="297"/>
      <c r="U891" s="297"/>
      <c r="V891" s="183"/>
      <c r="W891" s="183"/>
      <c r="X891" s="183"/>
      <c r="Y891" s="183"/>
      <c r="Z891" s="183"/>
      <c r="AA891" s="183"/>
      <c r="AB891" s="183"/>
      <c r="AC891" s="183"/>
      <c r="AD891" s="183"/>
      <c r="AE891" s="397" t="str">
        <f>IF(P891="","",INDEX(Aux_loc!D:E,MATCH(P891,Aux_loc!D:D,0),2))</f>
        <v/>
      </c>
      <c r="AG891">
        <f t="shared" si="91"/>
        <v>0</v>
      </c>
      <c r="AJ891">
        <f t="shared" si="92"/>
        <v>0</v>
      </c>
      <c r="AN891" t="b">
        <f t="shared" si="93"/>
        <v>0</v>
      </c>
      <c r="AO891" t="str">
        <f t="shared" si="94"/>
        <v/>
      </c>
      <c r="AP891" t="b">
        <f t="shared" si="95"/>
        <v>0</v>
      </c>
      <c r="AQ891" t="str">
        <f t="shared" si="96"/>
        <v/>
      </c>
      <c r="AR891" t="b">
        <f t="shared" si="97"/>
        <v>0</v>
      </c>
    </row>
    <row r="892" spans="3:44">
      <c r="C892" s="300" t="s">
        <v>1345</v>
      </c>
      <c r="D892" s="301"/>
      <c r="E892" s="307"/>
      <c r="F892" s="392"/>
      <c r="G892" s="308"/>
      <c r="H892" s="296"/>
      <c r="I892" s="296"/>
      <c r="J892" s="296"/>
      <c r="K892" s="296"/>
      <c r="L892" s="296"/>
      <c r="M892" s="296"/>
      <c r="N892" s="300" t="str">
        <f>IF(P892="","",INDEX(Aux_loc!B:D,MATCH(P892,Aux_loc!D:D,0),2))</f>
        <v/>
      </c>
      <c r="O892" s="301"/>
      <c r="P892" s="297"/>
      <c r="Q892" s="297"/>
      <c r="R892" s="297"/>
      <c r="S892" s="297"/>
      <c r="T892" s="297"/>
      <c r="U892" s="297"/>
      <c r="V892" s="183"/>
      <c r="W892" s="183"/>
      <c r="X892" s="183"/>
      <c r="Y892" s="183"/>
      <c r="Z892" s="183"/>
      <c r="AA892" s="183"/>
      <c r="AB892" s="183"/>
      <c r="AC892" s="183"/>
      <c r="AD892" s="183"/>
      <c r="AE892" s="397" t="str">
        <f>IF(P892="","",INDEX(Aux_loc!D:E,MATCH(P892,Aux_loc!D:D,0),2))</f>
        <v/>
      </c>
      <c r="AG892">
        <f t="shared" si="91"/>
        <v>0</v>
      </c>
      <c r="AJ892">
        <f t="shared" si="92"/>
        <v>0</v>
      </c>
      <c r="AN892" t="b">
        <f t="shared" si="93"/>
        <v>0</v>
      </c>
      <c r="AO892" t="str">
        <f t="shared" si="94"/>
        <v/>
      </c>
      <c r="AP892" t="b">
        <f t="shared" si="95"/>
        <v>0</v>
      </c>
      <c r="AQ892" t="str">
        <f t="shared" si="96"/>
        <v/>
      </c>
      <c r="AR892" t="b">
        <f t="shared" si="97"/>
        <v>0</v>
      </c>
    </row>
    <row r="893" spans="3:44">
      <c r="C893" s="300" t="s">
        <v>1346</v>
      </c>
      <c r="D893" s="301"/>
      <c r="E893" s="307"/>
      <c r="F893" s="392"/>
      <c r="G893" s="308"/>
      <c r="H893" s="296"/>
      <c r="I893" s="296"/>
      <c r="J893" s="296"/>
      <c r="K893" s="296"/>
      <c r="L893" s="296"/>
      <c r="M893" s="296"/>
      <c r="N893" s="300" t="str">
        <f>IF(P893="","",INDEX(Aux_loc!B:D,MATCH(P893,Aux_loc!D:D,0),2))</f>
        <v/>
      </c>
      <c r="O893" s="301"/>
      <c r="P893" s="297"/>
      <c r="Q893" s="297"/>
      <c r="R893" s="297"/>
      <c r="S893" s="297"/>
      <c r="T893" s="297"/>
      <c r="U893" s="297"/>
      <c r="V893" s="183"/>
      <c r="W893" s="183"/>
      <c r="X893" s="183"/>
      <c r="Y893" s="183"/>
      <c r="Z893" s="183"/>
      <c r="AA893" s="183"/>
      <c r="AB893" s="183"/>
      <c r="AC893" s="183"/>
      <c r="AD893" s="183"/>
      <c r="AE893" s="397" t="str">
        <f>IF(P893="","",INDEX(Aux_loc!D:E,MATCH(P893,Aux_loc!D:D,0),2))</f>
        <v/>
      </c>
      <c r="AG893">
        <f t="shared" si="91"/>
        <v>0</v>
      </c>
      <c r="AJ893">
        <f t="shared" si="92"/>
        <v>0</v>
      </c>
      <c r="AN893" t="b">
        <f t="shared" si="93"/>
        <v>0</v>
      </c>
      <c r="AO893" t="str">
        <f t="shared" si="94"/>
        <v/>
      </c>
      <c r="AP893" t="b">
        <f t="shared" si="95"/>
        <v>0</v>
      </c>
      <c r="AQ893" t="str">
        <f t="shared" si="96"/>
        <v/>
      </c>
      <c r="AR893" t="b">
        <f t="shared" si="97"/>
        <v>0</v>
      </c>
    </row>
    <row r="894" spans="3:44">
      <c r="C894" s="300" t="s">
        <v>1347</v>
      </c>
      <c r="D894" s="301"/>
      <c r="E894" s="307"/>
      <c r="F894" s="392"/>
      <c r="G894" s="308"/>
      <c r="H894" s="296"/>
      <c r="I894" s="296"/>
      <c r="J894" s="296"/>
      <c r="K894" s="296"/>
      <c r="L894" s="296"/>
      <c r="M894" s="296"/>
      <c r="N894" s="300" t="str">
        <f>IF(P894="","",INDEX(Aux_loc!B:D,MATCH(P894,Aux_loc!D:D,0),2))</f>
        <v/>
      </c>
      <c r="O894" s="301"/>
      <c r="P894" s="297"/>
      <c r="Q894" s="297"/>
      <c r="R894" s="297"/>
      <c r="S894" s="297"/>
      <c r="T894" s="297"/>
      <c r="U894" s="297"/>
      <c r="V894" s="183"/>
      <c r="W894" s="183"/>
      <c r="X894" s="183"/>
      <c r="Y894" s="183"/>
      <c r="Z894" s="183"/>
      <c r="AA894" s="183"/>
      <c r="AB894" s="183"/>
      <c r="AC894" s="183"/>
      <c r="AD894" s="183"/>
      <c r="AE894" s="397" t="str">
        <f>IF(P894="","",INDEX(Aux_loc!D:E,MATCH(P894,Aux_loc!D:D,0),2))</f>
        <v/>
      </c>
      <c r="AG894">
        <f t="shared" si="91"/>
        <v>0</v>
      </c>
      <c r="AJ894">
        <f t="shared" si="92"/>
        <v>0</v>
      </c>
      <c r="AN894" t="b">
        <f t="shared" si="93"/>
        <v>0</v>
      </c>
      <c r="AO894" t="str">
        <f t="shared" si="94"/>
        <v/>
      </c>
      <c r="AP894" t="b">
        <f t="shared" si="95"/>
        <v>0</v>
      </c>
      <c r="AQ894" t="str">
        <f t="shared" si="96"/>
        <v/>
      </c>
      <c r="AR894" t="b">
        <f t="shared" si="97"/>
        <v>0</v>
      </c>
    </row>
    <row r="895" spans="3:44">
      <c r="C895" s="300" t="s">
        <v>1348</v>
      </c>
      <c r="D895" s="301"/>
      <c r="E895" s="307"/>
      <c r="F895" s="392"/>
      <c r="G895" s="308"/>
      <c r="H895" s="296"/>
      <c r="I895" s="296"/>
      <c r="J895" s="296"/>
      <c r="K895" s="296"/>
      <c r="L895" s="296"/>
      <c r="M895" s="296"/>
      <c r="N895" s="300" t="str">
        <f>IF(P895="","",INDEX(Aux_loc!B:D,MATCH(P895,Aux_loc!D:D,0),2))</f>
        <v/>
      </c>
      <c r="O895" s="301"/>
      <c r="P895" s="297"/>
      <c r="Q895" s="297"/>
      <c r="R895" s="297"/>
      <c r="S895" s="297"/>
      <c r="T895" s="297"/>
      <c r="U895" s="297"/>
      <c r="V895" s="183"/>
      <c r="W895" s="183"/>
      <c r="X895" s="183"/>
      <c r="Y895" s="183"/>
      <c r="Z895" s="183"/>
      <c r="AA895" s="183"/>
      <c r="AB895" s="183"/>
      <c r="AC895" s="183"/>
      <c r="AD895" s="183"/>
      <c r="AE895" s="397" t="str">
        <f>IF(P895="","",INDEX(Aux_loc!D:E,MATCH(P895,Aux_loc!D:D,0),2))</f>
        <v/>
      </c>
      <c r="AG895">
        <f t="shared" si="91"/>
        <v>0</v>
      </c>
      <c r="AJ895">
        <f t="shared" si="92"/>
        <v>0</v>
      </c>
      <c r="AN895" t="b">
        <f t="shared" si="93"/>
        <v>0</v>
      </c>
      <c r="AO895" t="str">
        <f t="shared" si="94"/>
        <v/>
      </c>
      <c r="AP895" t="b">
        <f t="shared" si="95"/>
        <v>0</v>
      </c>
      <c r="AQ895" t="str">
        <f t="shared" si="96"/>
        <v/>
      </c>
      <c r="AR895" t="b">
        <f t="shared" si="97"/>
        <v>0</v>
      </c>
    </row>
    <row r="896" spans="3:44">
      <c r="C896" s="300" t="s">
        <v>1349</v>
      </c>
      <c r="D896" s="301"/>
      <c r="E896" s="307"/>
      <c r="F896" s="392"/>
      <c r="G896" s="308"/>
      <c r="H896" s="296"/>
      <c r="I896" s="296"/>
      <c r="J896" s="296"/>
      <c r="K896" s="296"/>
      <c r="L896" s="296"/>
      <c r="M896" s="296"/>
      <c r="N896" s="300" t="str">
        <f>IF(P896="","",INDEX(Aux_loc!B:D,MATCH(P896,Aux_loc!D:D,0),2))</f>
        <v/>
      </c>
      <c r="O896" s="301"/>
      <c r="P896" s="297"/>
      <c r="Q896" s="297"/>
      <c r="R896" s="297"/>
      <c r="S896" s="297"/>
      <c r="T896" s="297"/>
      <c r="U896" s="297"/>
      <c r="V896" s="183"/>
      <c r="W896" s="183"/>
      <c r="X896" s="183"/>
      <c r="Y896" s="183"/>
      <c r="Z896" s="183"/>
      <c r="AA896" s="183"/>
      <c r="AB896" s="183"/>
      <c r="AC896" s="183"/>
      <c r="AD896" s="183"/>
      <c r="AE896" s="397" t="str">
        <f>IF(P896="","",INDEX(Aux_loc!D:E,MATCH(P896,Aux_loc!D:D,0),2))</f>
        <v/>
      </c>
      <c r="AG896">
        <f t="shared" si="91"/>
        <v>0</v>
      </c>
      <c r="AJ896">
        <f t="shared" si="92"/>
        <v>0</v>
      </c>
      <c r="AN896" t="b">
        <f t="shared" si="93"/>
        <v>0</v>
      </c>
      <c r="AO896" t="str">
        <f t="shared" si="94"/>
        <v/>
      </c>
      <c r="AP896" t="b">
        <f t="shared" si="95"/>
        <v>0</v>
      </c>
      <c r="AQ896" t="str">
        <f t="shared" si="96"/>
        <v/>
      </c>
      <c r="AR896" t="b">
        <f t="shared" si="97"/>
        <v>0</v>
      </c>
    </row>
    <row r="897" spans="3:44">
      <c r="C897" s="300" t="s">
        <v>1350</v>
      </c>
      <c r="D897" s="301"/>
      <c r="E897" s="307"/>
      <c r="F897" s="392"/>
      <c r="G897" s="308"/>
      <c r="H897" s="296"/>
      <c r="I897" s="296"/>
      <c r="J897" s="296"/>
      <c r="K897" s="296"/>
      <c r="L897" s="296"/>
      <c r="M897" s="296"/>
      <c r="N897" s="300" t="str">
        <f>IF(P897="","",INDEX(Aux_loc!B:D,MATCH(P897,Aux_loc!D:D,0),2))</f>
        <v/>
      </c>
      <c r="O897" s="301"/>
      <c r="P897" s="297"/>
      <c r="Q897" s="297"/>
      <c r="R897" s="297"/>
      <c r="S897" s="297"/>
      <c r="T897" s="297"/>
      <c r="U897" s="297"/>
      <c r="V897" s="183"/>
      <c r="W897" s="183"/>
      <c r="X897" s="183"/>
      <c r="Y897" s="183"/>
      <c r="Z897" s="183"/>
      <c r="AA897" s="183"/>
      <c r="AB897" s="183"/>
      <c r="AC897" s="183"/>
      <c r="AD897" s="183"/>
      <c r="AE897" s="397" t="str">
        <f>IF(P897="","",INDEX(Aux_loc!D:E,MATCH(P897,Aux_loc!D:D,0),2))</f>
        <v/>
      </c>
      <c r="AG897">
        <f t="shared" si="91"/>
        <v>0</v>
      </c>
      <c r="AJ897">
        <f t="shared" si="92"/>
        <v>0</v>
      </c>
      <c r="AN897" t="b">
        <f t="shared" si="93"/>
        <v>0</v>
      </c>
      <c r="AO897" t="str">
        <f t="shared" si="94"/>
        <v/>
      </c>
      <c r="AP897" t="b">
        <f t="shared" si="95"/>
        <v>0</v>
      </c>
      <c r="AQ897" t="str">
        <f t="shared" si="96"/>
        <v/>
      </c>
      <c r="AR897" t="b">
        <f t="shared" si="97"/>
        <v>0</v>
      </c>
    </row>
    <row r="898" spans="3:44">
      <c r="C898" s="300" t="s">
        <v>1351</v>
      </c>
      <c r="D898" s="301"/>
      <c r="E898" s="307"/>
      <c r="F898" s="392"/>
      <c r="G898" s="308"/>
      <c r="H898" s="296"/>
      <c r="I898" s="296"/>
      <c r="J898" s="296"/>
      <c r="K898" s="296"/>
      <c r="L898" s="296"/>
      <c r="M898" s="296"/>
      <c r="N898" s="300" t="str">
        <f>IF(P898="","",INDEX(Aux_loc!B:D,MATCH(P898,Aux_loc!D:D,0),2))</f>
        <v/>
      </c>
      <c r="O898" s="301"/>
      <c r="P898" s="297"/>
      <c r="Q898" s="297"/>
      <c r="R898" s="297"/>
      <c r="S898" s="297"/>
      <c r="T898" s="297"/>
      <c r="U898" s="297"/>
      <c r="V898" s="183"/>
      <c r="W898" s="183"/>
      <c r="X898" s="183"/>
      <c r="Y898" s="183"/>
      <c r="Z898" s="183"/>
      <c r="AA898" s="183"/>
      <c r="AB898" s="183"/>
      <c r="AC898" s="183"/>
      <c r="AD898" s="183"/>
      <c r="AE898" s="397" t="str">
        <f>IF(P898="","",INDEX(Aux_loc!D:E,MATCH(P898,Aux_loc!D:D,0),2))</f>
        <v/>
      </c>
      <c r="AG898">
        <f t="shared" si="91"/>
        <v>0</v>
      </c>
      <c r="AJ898">
        <f t="shared" si="92"/>
        <v>0</v>
      </c>
      <c r="AN898" t="b">
        <f t="shared" si="93"/>
        <v>0</v>
      </c>
      <c r="AO898" t="str">
        <f t="shared" si="94"/>
        <v/>
      </c>
      <c r="AP898" t="b">
        <f t="shared" si="95"/>
        <v>0</v>
      </c>
      <c r="AQ898" t="str">
        <f t="shared" si="96"/>
        <v/>
      </c>
      <c r="AR898" t="b">
        <f t="shared" si="97"/>
        <v>0</v>
      </c>
    </row>
    <row r="899" spans="3:44">
      <c r="C899" s="300" t="s">
        <v>1352</v>
      </c>
      <c r="D899" s="301"/>
      <c r="E899" s="307"/>
      <c r="F899" s="392"/>
      <c r="G899" s="308"/>
      <c r="H899" s="296"/>
      <c r="I899" s="296"/>
      <c r="J899" s="296"/>
      <c r="K899" s="296"/>
      <c r="L899" s="296"/>
      <c r="M899" s="296"/>
      <c r="N899" s="300" t="str">
        <f>IF(P899="","",INDEX(Aux_loc!B:D,MATCH(P899,Aux_loc!D:D,0),2))</f>
        <v/>
      </c>
      <c r="O899" s="301"/>
      <c r="P899" s="297"/>
      <c r="Q899" s="297"/>
      <c r="R899" s="297"/>
      <c r="S899" s="297"/>
      <c r="T899" s="297"/>
      <c r="U899" s="297"/>
      <c r="V899" s="183"/>
      <c r="W899" s="183"/>
      <c r="X899" s="183"/>
      <c r="Y899" s="183"/>
      <c r="Z899" s="183"/>
      <c r="AA899" s="183"/>
      <c r="AB899" s="183"/>
      <c r="AC899" s="183"/>
      <c r="AD899" s="183"/>
      <c r="AE899" s="397" t="str">
        <f>IF(P899="","",INDEX(Aux_loc!D:E,MATCH(P899,Aux_loc!D:D,0),2))</f>
        <v/>
      </c>
      <c r="AG899">
        <f t="shared" si="91"/>
        <v>0</v>
      </c>
      <c r="AJ899">
        <f t="shared" si="92"/>
        <v>0</v>
      </c>
      <c r="AN899" t="b">
        <f t="shared" si="93"/>
        <v>0</v>
      </c>
      <c r="AO899" t="str">
        <f t="shared" si="94"/>
        <v/>
      </c>
      <c r="AP899" t="b">
        <f t="shared" si="95"/>
        <v>0</v>
      </c>
      <c r="AQ899" t="str">
        <f t="shared" si="96"/>
        <v/>
      </c>
      <c r="AR899" t="b">
        <f t="shared" si="97"/>
        <v>0</v>
      </c>
    </row>
    <row r="900" spans="3:44">
      <c r="C900" s="300" t="s">
        <v>1353</v>
      </c>
      <c r="D900" s="301"/>
      <c r="E900" s="307"/>
      <c r="F900" s="392"/>
      <c r="G900" s="308"/>
      <c r="H900" s="296"/>
      <c r="I900" s="296"/>
      <c r="J900" s="296"/>
      <c r="K900" s="296"/>
      <c r="L900" s="296"/>
      <c r="M900" s="296"/>
      <c r="N900" s="300" t="str">
        <f>IF(P900="","",INDEX(Aux_loc!B:D,MATCH(P900,Aux_loc!D:D,0),2))</f>
        <v/>
      </c>
      <c r="O900" s="301"/>
      <c r="P900" s="297"/>
      <c r="Q900" s="297"/>
      <c r="R900" s="297"/>
      <c r="S900" s="297"/>
      <c r="T900" s="297"/>
      <c r="U900" s="297"/>
      <c r="V900" s="183"/>
      <c r="W900" s="183"/>
      <c r="X900" s="183"/>
      <c r="Y900" s="183"/>
      <c r="Z900" s="183"/>
      <c r="AA900" s="183"/>
      <c r="AB900" s="183"/>
      <c r="AC900" s="183"/>
      <c r="AD900" s="183"/>
      <c r="AE900" s="397" t="str">
        <f>IF(P900="","",INDEX(Aux_loc!D:E,MATCH(P900,Aux_loc!D:D,0),2))</f>
        <v/>
      </c>
      <c r="AG900">
        <f t="shared" si="91"/>
        <v>0</v>
      </c>
      <c r="AJ900">
        <f t="shared" si="92"/>
        <v>0</v>
      </c>
      <c r="AN900" t="b">
        <f t="shared" si="93"/>
        <v>0</v>
      </c>
      <c r="AO900" t="str">
        <f t="shared" si="94"/>
        <v/>
      </c>
      <c r="AP900" t="b">
        <f t="shared" si="95"/>
        <v>0</v>
      </c>
      <c r="AQ900" t="str">
        <f t="shared" si="96"/>
        <v/>
      </c>
      <c r="AR900" t="b">
        <f t="shared" si="97"/>
        <v>0</v>
      </c>
    </row>
    <row r="901" spans="3:44">
      <c r="C901" s="300" t="s">
        <v>1354</v>
      </c>
      <c r="D901" s="301"/>
      <c r="E901" s="307"/>
      <c r="F901" s="392"/>
      <c r="G901" s="308"/>
      <c r="H901" s="296"/>
      <c r="I901" s="296"/>
      <c r="J901" s="296"/>
      <c r="K901" s="296"/>
      <c r="L901" s="296"/>
      <c r="M901" s="296"/>
      <c r="N901" s="300" t="str">
        <f>IF(P901="","",INDEX(Aux_loc!B:D,MATCH(P901,Aux_loc!D:D,0),2))</f>
        <v/>
      </c>
      <c r="O901" s="301"/>
      <c r="P901" s="297"/>
      <c r="Q901" s="297"/>
      <c r="R901" s="297"/>
      <c r="S901" s="297"/>
      <c r="T901" s="297"/>
      <c r="U901" s="297"/>
      <c r="V901" s="183"/>
      <c r="W901" s="183"/>
      <c r="X901" s="183"/>
      <c r="Y901" s="183"/>
      <c r="Z901" s="183"/>
      <c r="AA901" s="183"/>
      <c r="AB901" s="183"/>
      <c r="AC901" s="183"/>
      <c r="AD901" s="183"/>
      <c r="AE901" s="397" t="str">
        <f>IF(P901="","",INDEX(Aux_loc!D:E,MATCH(P901,Aux_loc!D:D,0),2))</f>
        <v/>
      </c>
      <c r="AG901">
        <f t="shared" si="91"/>
        <v>0</v>
      </c>
      <c r="AJ901">
        <f t="shared" si="92"/>
        <v>0</v>
      </c>
      <c r="AN901" t="b">
        <f t="shared" si="93"/>
        <v>0</v>
      </c>
      <c r="AO901" t="str">
        <f t="shared" si="94"/>
        <v/>
      </c>
      <c r="AP901" t="b">
        <f t="shared" si="95"/>
        <v>0</v>
      </c>
      <c r="AQ901" t="str">
        <f t="shared" si="96"/>
        <v/>
      </c>
      <c r="AR901" t="b">
        <f t="shared" si="97"/>
        <v>0</v>
      </c>
    </row>
    <row r="902" spans="3:44">
      <c r="C902" s="300" t="s">
        <v>1355</v>
      </c>
      <c r="D902" s="301"/>
      <c r="E902" s="307"/>
      <c r="F902" s="392"/>
      <c r="G902" s="308"/>
      <c r="H902" s="296"/>
      <c r="I902" s="296"/>
      <c r="J902" s="296"/>
      <c r="K902" s="296"/>
      <c r="L902" s="296"/>
      <c r="M902" s="296"/>
      <c r="N902" s="300" t="str">
        <f>IF(P902="","",INDEX(Aux_loc!B:D,MATCH(P902,Aux_loc!D:D,0),2))</f>
        <v/>
      </c>
      <c r="O902" s="301"/>
      <c r="P902" s="297"/>
      <c r="Q902" s="297"/>
      <c r="R902" s="297"/>
      <c r="S902" s="297"/>
      <c r="T902" s="297"/>
      <c r="U902" s="297"/>
      <c r="V902" s="183"/>
      <c r="W902" s="183"/>
      <c r="X902" s="183"/>
      <c r="Y902" s="183"/>
      <c r="Z902" s="183"/>
      <c r="AA902" s="183"/>
      <c r="AB902" s="183"/>
      <c r="AC902" s="183"/>
      <c r="AD902" s="183"/>
      <c r="AE902" s="397" t="str">
        <f>IF(P902="","",INDEX(Aux_loc!D:E,MATCH(P902,Aux_loc!D:D,0),2))</f>
        <v/>
      </c>
      <c r="AG902">
        <f t="shared" si="91"/>
        <v>0</v>
      </c>
      <c r="AJ902">
        <f t="shared" si="92"/>
        <v>0</v>
      </c>
      <c r="AN902" t="b">
        <f t="shared" si="93"/>
        <v>0</v>
      </c>
      <c r="AO902" t="str">
        <f t="shared" si="94"/>
        <v/>
      </c>
      <c r="AP902" t="b">
        <f t="shared" si="95"/>
        <v>0</v>
      </c>
      <c r="AQ902" t="str">
        <f t="shared" si="96"/>
        <v/>
      </c>
      <c r="AR902" t="b">
        <f t="shared" si="97"/>
        <v>0</v>
      </c>
    </row>
    <row r="903" spans="3:44">
      <c r="C903" s="300" t="s">
        <v>1356</v>
      </c>
      <c r="D903" s="301"/>
      <c r="E903" s="307"/>
      <c r="F903" s="392"/>
      <c r="G903" s="308"/>
      <c r="H903" s="296"/>
      <c r="I903" s="296"/>
      <c r="J903" s="296"/>
      <c r="K903" s="296"/>
      <c r="L903" s="296"/>
      <c r="M903" s="296"/>
      <c r="N903" s="300" t="str">
        <f>IF(P903="","",INDEX(Aux_loc!B:D,MATCH(P903,Aux_loc!D:D,0),2))</f>
        <v/>
      </c>
      <c r="O903" s="301"/>
      <c r="P903" s="297"/>
      <c r="Q903" s="297"/>
      <c r="R903" s="297"/>
      <c r="S903" s="297"/>
      <c r="T903" s="297"/>
      <c r="U903" s="297"/>
      <c r="V903" s="183"/>
      <c r="W903" s="183"/>
      <c r="X903" s="183"/>
      <c r="Y903" s="183"/>
      <c r="Z903" s="183"/>
      <c r="AA903" s="183"/>
      <c r="AB903" s="183"/>
      <c r="AC903" s="183"/>
      <c r="AD903" s="183"/>
      <c r="AE903" s="397" t="str">
        <f>IF(P903="","",INDEX(Aux_loc!D:E,MATCH(P903,Aux_loc!D:D,0),2))</f>
        <v/>
      </c>
      <c r="AG903">
        <f t="shared" si="91"/>
        <v>0</v>
      </c>
      <c r="AJ903">
        <f t="shared" si="92"/>
        <v>0</v>
      </c>
      <c r="AN903" t="b">
        <f t="shared" si="93"/>
        <v>0</v>
      </c>
      <c r="AO903" t="str">
        <f t="shared" si="94"/>
        <v/>
      </c>
      <c r="AP903" t="b">
        <f t="shared" si="95"/>
        <v>0</v>
      </c>
      <c r="AQ903" t="str">
        <f t="shared" si="96"/>
        <v/>
      </c>
      <c r="AR903" t="b">
        <f t="shared" si="97"/>
        <v>0</v>
      </c>
    </row>
    <row r="904" spans="3:44">
      <c r="C904" s="300" t="s">
        <v>1357</v>
      </c>
      <c r="D904" s="301"/>
      <c r="E904" s="307"/>
      <c r="F904" s="392"/>
      <c r="G904" s="308"/>
      <c r="H904" s="296"/>
      <c r="I904" s="296"/>
      <c r="J904" s="296"/>
      <c r="K904" s="296"/>
      <c r="L904" s="296"/>
      <c r="M904" s="296"/>
      <c r="N904" s="300" t="str">
        <f>IF(P904="","",INDEX(Aux_loc!B:D,MATCH(P904,Aux_loc!D:D,0),2))</f>
        <v/>
      </c>
      <c r="O904" s="301"/>
      <c r="P904" s="297"/>
      <c r="Q904" s="297"/>
      <c r="R904" s="297"/>
      <c r="S904" s="297"/>
      <c r="T904" s="297"/>
      <c r="U904" s="297"/>
      <c r="V904" s="183"/>
      <c r="W904" s="183"/>
      <c r="X904" s="183"/>
      <c r="Y904" s="183"/>
      <c r="Z904" s="183"/>
      <c r="AA904" s="183"/>
      <c r="AB904" s="183"/>
      <c r="AC904" s="183"/>
      <c r="AD904" s="183"/>
      <c r="AE904" s="397" t="str">
        <f>IF(P904="","",INDEX(Aux_loc!D:E,MATCH(P904,Aux_loc!D:D,0),2))</f>
        <v/>
      </c>
      <c r="AG904">
        <f t="shared" si="91"/>
        <v>0</v>
      </c>
      <c r="AJ904">
        <f t="shared" si="92"/>
        <v>0</v>
      </c>
      <c r="AN904" t="b">
        <f t="shared" si="93"/>
        <v>0</v>
      </c>
      <c r="AO904" t="str">
        <f t="shared" si="94"/>
        <v/>
      </c>
      <c r="AP904" t="b">
        <f t="shared" si="95"/>
        <v>0</v>
      </c>
      <c r="AQ904" t="str">
        <f t="shared" si="96"/>
        <v/>
      </c>
      <c r="AR904" t="b">
        <f t="shared" si="97"/>
        <v>0</v>
      </c>
    </row>
    <row r="905" spans="3:44">
      <c r="C905" s="300" t="s">
        <v>1358</v>
      </c>
      <c r="D905" s="301"/>
      <c r="E905" s="307"/>
      <c r="F905" s="392"/>
      <c r="G905" s="308"/>
      <c r="H905" s="296"/>
      <c r="I905" s="296"/>
      <c r="J905" s="296"/>
      <c r="K905" s="296"/>
      <c r="L905" s="296"/>
      <c r="M905" s="296"/>
      <c r="N905" s="300" t="str">
        <f>IF(P905="","",INDEX(Aux_loc!B:D,MATCH(P905,Aux_loc!D:D,0),2))</f>
        <v/>
      </c>
      <c r="O905" s="301"/>
      <c r="P905" s="297"/>
      <c r="Q905" s="297"/>
      <c r="R905" s="297"/>
      <c r="S905" s="297"/>
      <c r="T905" s="297"/>
      <c r="U905" s="297"/>
      <c r="V905" s="183"/>
      <c r="W905" s="183"/>
      <c r="X905" s="183"/>
      <c r="Y905" s="183"/>
      <c r="Z905" s="183"/>
      <c r="AA905" s="183"/>
      <c r="AB905" s="183"/>
      <c r="AC905" s="183"/>
      <c r="AD905" s="183"/>
      <c r="AE905" s="397" t="str">
        <f>IF(P905="","",INDEX(Aux_loc!D:E,MATCH(P905,Aux_loc!D:D,0),2))</f>
        <v/>
      </c>
      <c r="AG905">
        <f t="shared" si="91"/>
        <v>0</v>
      </c>
      <c r="AJ905">
        <f t="shared" si="92"/>
        <v>0</v>
      </c>
      <c r="AN905" t="b">
        <f t="shared" si="93"/>
        <v>0</v>
      </c>
      <c r="AO905" t="str">
        <f t="shared" si="94"/>
        <v/>
      </c>
      <c r="AP905" t="b">
        <f t="shared" si="95"/>
        <v>0</v>
      </c>
      <c r="AQ905" t="str">
        <f t="shared" si="96"/>
        <v/>
      </c>
      <c r="AR905" t="b">
        <f t="shared" si="97"/>
        <v>0</v>
      </c>
    </row>
    <row r="906" spans="3:44">
      <c r="C906" s="300" t="s">
        <v>1359</v>
      </c>
      <c r="D906" s="301"/>
      <c r="E906" s="307"/>
      <c r="F906" s="392"/>
      <c r="G906" s="308"/>
      <c r="H906" s="296"/>
      <c r="I906" s="296"/>
      <c r="J906" s="296"/>
      <c r="K906" s="296"/>
      <c r="L906" s="296"/>
      <c r="M906" s="296"/>
      <c r="N906" s="300" t="str">
        <f>IF(P906="","",INDEX(Aux_loc!B:D,MATCH(P906,Aux_loc!D:D,0),2))</f>
        <v/>
      </c>
      <c r="O906" s="301"/>
      <c r="P906" s="297"/>
      <c r="Q906" s="297"/>
      <c r="R906" s="297"/>
      <c r="S906" s="297"/>
      <c r="T906" s="297"/>
      <c r="U906" s="297"/>
      <c r="V906" s="183"/>
      <c r="W906" s="183"/>
      <c r="X906" s="183"/>
      <c r="Y906" s="183"/>
      <c r="Z906" s="183"/>
      <c r="AA906" s="183"/>
      <c r="AB906" s="183"/>
      <c r="AC906" s="183"/>
      <c r="AD906" s="183"/>
      <c r="AE906" s="397" t="str">
        <f>IF(P906="","",INDEX(Aux_loc!D:E,MATCH(P906,Aux_loc!D:D,0),2))</f>
        <v/>
      </c>
      <c r="AG906">
        <f t="shared" si="91"/>
        <v>0</v>
      </c>
      <c r="AJ906">
        <f t="shared" si="92"/>
        <v>0</v>
      </c>
      <c r="AN906" t="b">
        <f t="shared" si="93"/>
        <v>0</v>
      </c>
      <c r="AO906" t="str">
        <f t="shared" si="94"/>
        <v/>
      </c>
      <c r="AP906" t="b">
        <f t="shared" si="95"/>
        <v>0</v>
      </c>
      <c r="AQ906" t="str">
        <f t="shared" si="96"/>
        <v/>
      </c>
      <c r="AR906" t="b">
        <f t="shared" si="97"/>
        <v>0</v>
      </c>
    </row>
    <row r="907" spans="3:44">
      <c r="C907" s="300" t="s">
        <v>1360</v>
      </c>
      <c r="D907" s="301"/>
      <c r="E907" s="307"/>
      <c r="F907" s="392"/>
      <c r="G907" s="308"/>
      <c r="H907" s="296"/>
      <c r="I907" s="296"/>
      <c r="J907" s="296"/>
      <c r="K907" s="296"/>
      <c r="L907" s="296"/>
      <c r="M907" s="296"/>
      <c r="N907" s="300" t="str">
        <f>IF(P907="","",INDEX(Aux_loc!B:D,MATCH(P907,Aux_loc!D:D,0),2))</f>
        <v/>
      </c>
      <c r="O907" s="301"/>
      <c r="P907" s="297"/>
      <c r="Q907" s="297"/>
      <c r="R907" s="297"/>
      <c r="S907" s="297"/>
      <c r="T907" s="297"/>
      <c r="U907" s="297"/>
      <c r="V907" s="183"/>
      <c r="W907" s="183"/>
      <c r="X907" s="183"/>
      <c r="Y907" s="183"/>
      <c r="Z907" s="183"/>
      <c r="AA907" s="183"/>
      <c r="AB907" s="183"/>
      <c r="AC907" s="183"/>
      <c r="AD907" s="183"/>
      <c r="AE907" s="397" t="str">
        <f>IF(P907="","",INDEX(Aux_loc!D:E,MATCH(P907,Aux_loc!D:D,0),2))</f>
        <v/>
      </c>
      <c r="AG907">
        <f t="shared" si="91"/>
        <v>0</v>
      </c>
      <c r="AJ907">
        <f t="shared" si="92"/>
        <v>0</v>
      </c>
      <c r="AN907" t="b">
        <f t="shared" si="93"/>
        <v>0</v>
      </c>
      <c r="AO907" t="str">
        <f t="shared" si="94"/>
        <v/>
      </c>
      <c r="AP907" t="b">
        <f t="shared" si="95"/>
        <v>0</v>
      </c>
      <c r="AQ907" t="str">
        <f t="shared" si="96"/>
        <v/>
      </c>
      <c r="AR907" t="b">
        <f t="shared" si="97"/>
        <v>0</v>
      </c>
    </row>
    <row r="908" spans="3:44">
      <c r="C908" s="300" t="s">
        <v>1361</v>
      </c>
      <c r="D908" s="301"/>
      <c r="E908" s="307"/>
      <c r="F908" s="392"/>
      <c r="G908" s="308"/>
      <c r="H908" s="296"/>
      <c r="I908" s="296"/>
      <c r="J908" s="296"/>
      <c r="K908" s="296"/>
      <c r="L908" s="296"/>
      <c r="M908" s="296"/>
      <c r="N908" s="300" t="str">
        <f>IF(P908="","",INDEX(Aux_loc!B:D,MATCH(P908,Aux_loc!D:D,0),2))</f>
        <v/>
      </c>
      <c r="O908" s="301"/>
      <c r="P908" s="297"/>
      <c r="Q908" s="297"/>
      <c r="R908" s="297"/>
      <c r="S908" s="297"/>
      <c r="T908" s="297"/>
      <c r="U908" s="297"/>
      <c r="V908" s="183"/>
      <c r="W908" s="183"/>
      <c r="X908" s="183"/>
      <c r="Y908" s="183"/>
      <c r="Z908" s="183"/>
      <c r="AA908" s="183"/>
      <c r="AB908" s="183"/>
      <c r="AC908" s="183"/>
      <c r="AD908" s="183"/>
      <c r="AE908" s="397" t="str">
        <f>IF(P908="","",INDEX(Aux_loc!D:E,MATCH(P908,Aux_loc!D:D,0),2))</f>
        <v/>
      </c>
      <c r="AG908">
        <f t="shared" si="91"/>
        <v>0</v>
      </c>
      <c r="AJ908">
        <f t="shared" si="92"/>
        <v>0</v>
      </c>
      <c r="AN908" t="b">
        <f t="shared" si="93"/>
        <v>0</v>
      </c>
      <c r="AO908" t="str">
        <f t="shared" si="94"/>
        <v/>
      </c>
      <c r="AP908" t="b">
        <f t="shared" si="95"/>
        <v>0</v>
      </c>
      <c r="AQ908" t="str">
        <f t="shared" si="96"/>
        <v/>
      </c>
      <c r="AR908" t="b">
        <f t="shared" si="97"/>
        <v>0</v>
      </c>
    </row>
    <row r="909" spans="3:44">
      <c r="C909" s="300" t="s">
        <v>1362</v>
      </c>
      <c r="D909" s="301"/>
      <c r="E909" s="307"/>
      <c r="F909" s="392"/>
      <c r="G909" s="308"/>
      <c r="H909" s="296"/>
      <c r="I909" s="296"/>
      <c r="J909" s="296"/>
      <c r="K909" s="296"/>
      <c r="L909" s="296"/>
      <c r="M909" s="296"/>
      <c r="N909" s="300" t="str">
        <f>IF(P909="","",INDEX(Aux_loc!B:D,MATCH(P909,Aux_loc!D:D,0),2))</f>
        <v/>
      </c>
      <c r="O909" s="301"/>
      <c r="P909" s="297"/>
      <c r="Q909" s="297"/>
      <c r="R909" s="297"/>
      <c r="S909" s="297"/>
      <c r="T909" s="297"/>
      <c r="U909" s="297"/>
      <c r="V909" s="183"/>
      <c r="W909" s="183"/>
      <c r="X909" s="183"/>
      <c r="Y909" s="183"/>
      <c r="Z909" s="183"/>
      <c r="AA909" s="183"/>
      <c r="AB909" s="183"/>
      <c r="AC909" s="183"/>
      <c r="AD909" s="183"/>
      <c r="AE909" s="397" t="str">
        <f>IF(P909="","",INDEX(Aux_loc!D:E,MATCH(P909,Aux_loc!D:D,0),2))</f>
        <v/>
      </c>
      <c r="AG909">
        <f t="shared" si="91"/>
        <v>0</v>
      </c>
      <c r="AJ909">
        <f t="shared" si="92"/>
        <v>0</v>
      </c>
      <c r="AN909" t="b">
        <f t="shared" si="93"/>
        <v>0</v>
      </c>
      <c r="AO909" t="str">
        <f t="shared" si="94"/>
        <v/>
      </c>
      <c r="AP909" t="b">
        <f t="shared" si="95"/>
        <v>0</v>
      </c>
      <c r="AQ909" t="str">
        <f t="shared" si="96"/>
        <v/>
      </c>
      <c r="AR909" t="b">
        <f t="shared" si="97"/>
        <v>0</v>
      </c>
    </row>
    <row r="910" spans="3:44">
      <c r="C910" s="300" t="s">
        <v>1363</v>
      </c>
      <c r="D910" s="301"/>
      <c r="E910" s="307"/>
      <c r="F910" s="392"/>
      <c r="G910" s="308"/>
      <c r="H910" s="296"/>
      <c r="I910" s="296"/>
      <c r="J910" s="296"/>
      <c r="K910" s="296"/>
      <c r="L910" s="296"/>
      <c r="M910" s="296"/>
      <c r="N910" s="300" t="str">
        <f>IF(P910="","",INDEX(Aux_loc!B:D,MATCH(P910,Aux_loc!D:D,0),2))</f>
        <v/>
      </c>
      <c r="O910" s="301"/>
      <c r="P910" s="297"/>
      <c r="Q910" s="297"/>
      <c r="R910" s="297"/>
      <c r="S910" s="297"/>
      <c r="T910" s="297"/>
      <c r="U910" s="297"/>
      <c r="V910" s="183"/>
      <c r="W910" s="183"/>
      <c r="X910" s="183"/>
      <c r="Y910" s="183"/>
      <c r="Z910" s="183"/>
      <c r="AA910" s="183"/>
      <c r="AB910" s="183"/>
      <c r="AC910" s="183"/>
      <c r="AD910" s="183"/>
      <c r="AE910" s="397" t="str">
        <f>IF(P910="","",INDEX(Aux_loc!D:E,MATCH(P910,Aux_loc!D:D,0),2))</f>
        <v/>
      </c>
      <c r="AG910">
        <f t="shared" si="91"/>
        <v>0</v>
      </c>
      <c r="AJ910">
        <f t="shared" si="92"/>
        <v>0</v>
      </c>
      <c r="AN910" t="b">
        <f t="shared" si="93"/>
        <v>0</v>
      </c>
      <c r="AO910" t="str">
        <f t="shared" si="94"/>
        <v/>
      </c>
      <c r="AP910" t="b">
        <f t="shared" si="95"/>
        <v>0</v>
      </c>
      <c r="AQ910" t="str">
        <f t="shared" si="96"/>
        <v/>
      </c>
      <c r="AR910" t="b">
        <f t="shared" si="97"/>
        <v>0</v>
      </c>
    </row>
    <row r="911" spans="3:44">
      <c r="C911" s="300" t="s">
        <v>1364</v>
      </c>
      <c r="D911" s="301"/>
      <c r="E911" s="307"/>
      <c r="F911" s="392"/>
      <c r="G911" s="308"/>
      <c r="H911" s="296"/>
      <c r="I911" s="296"/>
      <c r="J911" s="296"/>
      <c r="K911" s="296"/>
      <c r="L911" s="296"/>
      <c r="M911" s="296"/>
      <c r="N911" s="300" t="str">
        <f>IF(P911="","",INDEX(Aux_loc!B:D,MATCH(P911,Aux_loc!D:D,0),2))</f>
        <v/>
      </c>
      <c r="O911" s="301"/>
      <c r="P911" s="297"/>
      <c r="Q911" s="297"/>
      <c r="R911" s="297"/>
      <c r="S911" s="297"/>
      <c r="T911" s="297"/>
      <c r="U911" s="297"/>
      <c r="V911" s="183"/>
      <c r="W911" s="183"/>
      <c r="X911" s="183"/>
      <c r="Y911" s="183"/>
      <c r="Z911" s="183"/>
      <c r="AA911" s="183"/>
      <c r="AB911" s="183"/>
      <c r="AC911" s="183"/>
      <c r="AD911" s="183"/>
      <c r="AE911" s="397" t="str">
        <f>IF(P911="","",INDEX(Aux_loc!D:E,MATCH(P911,Aux_loc!D:D,0),2))</f>
        <v/>
      </c>
      <c r="AG911">
        <f t="shared" si="91"/>
        <v>0</v>
      </c>
      <c r="AJ911">
        <f t="shared" si="92"/>
        <v>0</v>
      </c>
      <c r="AN911" t="b">
        <f t="shared" si="93"/>
        <v>0</v>
      </c>
      <c r="AO911" t="str">
        <f t="shared" si="94"/>
        <v/>
      </c>
      <c r="AP911" t="b">
        <f t="shared" si="95"/>
        <v>0</v>
      </c>
      <c r="AQ911" t="str">
        <f t="shared" si="96"/>
        <v/>
      </c>
      <c r="AR911" t="b">
        <f t="shared" si="97"/>
        <v>0</v>
      </c>
    </row>
    <row r="912" spans="3:44">
      <c r="C912" s="300" t="s">
        <v>1365</v>
      </c>
      <c r="D912" s="301"/>
      <c r="E912" s="307"/>
      <c r="F912" s="392"/>
      <c r="G912" s="308"/>
      <c r="H912" s="296"/>
      <c r="I912" s="296"/>
      <c r="J912" s="296"/>
      <c r="K912" s="296"/>
      <c r="L912" s="296"/>
      <c r="M912" s="296"/>
      <c r="N912" s="300" t="str">
        <f>IF(P912="","",INDEX(Aux_loc!B:D,MATCH(P912,Aux_loc!D:D,0),2))</f>
        <v/>
      </c>
      <c r="O912" s="301"/>
      <c r="P912" s="297"/>
      <c r="Q912" s="297"/>
      <c r="R912" s="297"/>
      <c r="S912" s="297"/>
      <c r="T912" s="297"/>
      <c r="U912" s="297"/>
      <c r="V912" s="183"/>
      <c r="W912" s="183"/>
      <c r="X912" s="183"/>
      <c r="Y912" s="183"/>
      <c r="Z912" s="183"/>
      <c r="AA912" s="183"/>
      <c r="AB912" s="183"/>
      <c r="AC912" s="183"/>
      <c r="AD912" s="183"/>
      <c r="AE912" s="397" t="str">
        <f>IF(P912="","",INDEX(Aux_loc!D:E,MATCH(P912,Aux_loc!D:D,0),2))</f>
        <v/>
      </c>
      <c r="AG912">
        <f t="shared" si="91"/>
        <v>0</v>
      </c>
      <c r="AJ912">
        <f t="shared" si="92"/>
        <v>0</v>
      </c>
      <c r="AN912" t="b">
        <f t="shared" si="93"/>
        <v>0</v>
      </c>
      <c r="AO912" t="str">
        <f t="shared" si="94"/>
        <v/>
      </c>
      <c r="AP912" t="b">
        <f t="shared" si="95"/>
        <v>0</v>
      </c>
      <c r="AQ912" t="str">
        <f t="shared" si="96"/>
        <v/>
      </c>
      <c r="AR912" t="b">
        <f t="shared" si="97"/>
        <v>0</v>
      </c>
    </row>
    <row r="913" spans="3:44">
      <c r="C913" s="300" t="s">
        <v>1366</v>
      </c>
      <c r="D913" s="301"/>
      <c r="E913" s="307"/>
      <c r="F913" s="392"/>
      <c r="G913" s="308"/>
      <c r="H913" s="296"/>
      <c r="I913" s="296"/>
      <c r="J913" s="296"/>
      <c r="K913" s="296"/>
      <c r="L913" s="296"/>
      <c r="M913" s="296"/>
      <c r="N913" s="300" t="str">
        <f>IF(P913="","",INDEX(Aux_loc!B:D,MATCH(P913,Aux_loc!D:D,0),2))</f>
        <v/>
      </c>
      <c r="O913" s="301"/>
      <c r="P913" s="297"/>
      <c r="Q913" s="297"/>
      <c r="R913" s="297"/>
      <c r="S913" s="297"/>
      <c r="T913" s="297"/>
      <c r="U913" s="297"/>
      <c r="V913" s="183"/>
      <c r="W913" s="183"/>
      <c r="X913" s="183"/>
      <c r="Y913" s="183"/>
      <c r="Z913" s="183"/>
      <c r="AA913" s="183"/>
      <c r="AB913" s="183"/>
      <c r="AC913" s="183"/>
      <c r="AD913" s="183"/>
      <c r="AE913" s="397" t="str">
        <f>IF(P913="","",INDEX(Aux_loc!D:E,MATCH(P913,Aux_loc!D:D,0),2))</f>
        <v/>
      </c>
      <c r="AG913">
        <f t="shared" si="91"/>
        <v>0</v>
      </c>
      <c r="AJ913">
        <f t="shared" si="92"/>
        <v>0</v>
      </c>
      <c r="AN913" t="b">
        <f t="shared" si="93"/>
        <v>0</v>
      </c>
      <c r="AO913" t="str">
        <f t="shared" si="94"/>
        <v/>
      </c>
      <c r="AP913" t="b">
        <f t="shared" si="95"/>
        <v>0</v>
      </c>
      <c r="AQ913" t="str">
        <f t="shared" si="96"/>
        <v/>
      </c>
      <c r="AR913" t="b">
        <f t="shared" si="97"/>
        <v>0</v>
      </c>
    </row>
    <row r="914" spans="3:44">
      <c r="C914" s="300" t="s">
        <v>1367</v>
      </c>
      <c r="D914" s="301"/>
      <c r="E914" s="307"/>
      <c r="F914" s="392"/>
      <c r="G914" s="308"/>
      <c r="H914" s="296"/>
      <c r="I914" s="296"/>
      <c r="J914" s="296"/>
      <c r="K914" s="296"/>
      <c r="L914" s="296"/>
      <c r="M914" s="296"/>
      <c r="N914" s="300" t="str">
        <f>IF(P914="","",INDEX(Aux_loc!B:D,MATCH(P914,Aux_loc!D:D,0),2))</f>
        <v/>
      </c>
      <c r="O914" s="301"/>
      <c r="P914" s="297"/>
      <c r="Q914" s="297"/>
      <c r="R914" s="297"/>
      <c r="S914" s="297"/>
      <c r="T914" s="297"/>
      <c r="U914" s="297"/>
      <c r="V914" s="183"/>
      <c r="W914" s="183"/>
      <c r="X914" s="183"/>
      <c r="Y914" s="183"/>
      <c r="Z914" s="183"/>
      <c r="AA914" s="183"/>
      <c r="AB914" s="183"/>
      <c r="AC914" s="183"/>
      <c r="AD914" s="183"/>
      <c r="AE914" s="397" t="str">
        <f>IF(P914="","",INDEX(Aux_loc!D:E,MATCH(P914,Aux_loc!D:D,0),2))</f>
        <v/>
      </c>
      <c r="AG914">
        <f t="shared" ref="AG914:AG977" si="98">IF(OR(AG911=AH911,L914="NS",L914="NA"),0,IF((LEN(L914)-LEN(INT(L914))-1)&gt;0,1,0))</f>
        <v>0</v>
      </c>
      <c r="AJ914">
        <f t="shared" ref="AJ914:AJ977" si="99">IF(COUNTBLANK(E914:O914)=11,0,IF(COUNTA(E914,H914,J914,L914,N914)&lt;&gt;5,1,0))+IF(COUNTBLANK(E914:O914)=11,0,IF(COUNTA(V914:AD914)&gt;=1,0,1))</f>
        <v>0</v>
      </c>
      <c r="AN914" t="b">
        <f t="shared" ref="AN914:AN977" si="100">NOT(EXACT(E914,UPPER(E914)))</f>
        <v>0</v>
      </c>
      <c r="AO914" t="str">
        <f t="shared" ref="AO914:AO977" si="101">SUBSTITUTE( SUBSTITUTE( SUBSTITUTE( SUBSTITUTE( SUBSTITUTE( SUBSTITUTE( SUBSTITUTE( SUBSTITUTE( SUBSTITUTE( SUBSTITUTE(E914, "á", "a"), "é", "e"), "í", "i"), "ó", "o"), "ú", "u"), "Á", "A"), "É", "E"), "Í", "I"), "Ó", "O"), "Ú", "U")</f>
        <v/>
      </c>
      <c r="AP914" t="b">
        <f t="shared" ref="AP914:AP977" si="102">NOT(EXACT(E914,AO914))</f>
        <v>0</v>
      </c>
      <c r="AQ914" t="str">
        <f t="shared" ref="AQ914:AQ977" si="103">SUBSTITUTE((SUBSTITUTE(SUBSTITUTE(SUBSTITUTE(E914,".",""),",",""),"(","")),")","")</f>
        <v/>
      </c>
      <c r="AR914" t="b">
        <f t="shared" ref="AR914:AR977" si="104">NOT(EXACT(E914,AQ914))</f>
        <v>0</v>
      </c>
    </row>
    <row r="915" spans="3:44">
      <c r="C915" s="300" t="s">
        <v>1368</v>
      </c>
      <c r="D915" s="301"/>
      <c r="E915" s="307"/>
      <c r="F915" s="392"/>
      <c r="G915" s="308"/>
      <c r="H915" s="296"/>
      <c r="I915" s="296"/>
      <c r="J915" s="296"/>
      <c r="K915" s="296"/>
      <c r="L915" s="296"/>
      <c r="M915" s="296"/>
      <c r="N915" s="300" t="str">
        <f>IF(P915="","",INDEX(Aux_loc!B:D,MATCH(P915,Aux_loc!D:D,0),2))</f>
        <v/>
      </c>
      <c r="O915" s="301"/>
      <c r="P915" s="297"/>
      <c r="Q915" s="297"/>
      <c r="R915" s="297"/>
      <c r="S915" s="297"/>
      <c r="T915" s="297"/>
      <c r="U915" s="297"/>
      <c r="V915" s="183"/>
      <c r="W915" s="183"/>
      <c r="X915" s="183"/>
      <c r="Y915" s="183"/>
      <c r="Z915" s="183"/>
      <c r="AA915" s="183"/>
      <c r="AB915" s="183"/>
      <c r="AC915" s="183"/>
      <c r="AD915" s="183"/>
      <c r="AE915" s="397" t="str">
        <f>IF(P915="","",INDEX(Aux_loc!D:E,MATCH(P915,Aux_loc!D:D,0),2))</f>
        <v/>
      </c>
      <c r="AG915">
        <f t="shared" si="98"/>
        <v>0</v>
      </c>
      <c r="AJ915">
        <f t="shared" si="99"/>
        <v>0</v>
      </c>
      <c r="AN915" t="b">
        <f t="shared" si="100"/>
        <v>0</v>
      </c>
      <c r="AO915" t="str">
        <f t="shared" si="101"/>
        <v/>
      </c>
      <c r="AP915" t="b">
        <f t="shared" si="102"/>
        <v>0</v>
      </c>
      <c r="AQ915" t="str">
        <f t="shared" si="103"/>
        <v/>
      </c>
      <c r="AR915" t="b">
        <f t="shared" si="104"/>
        <v>0</v>
      </c>
    </row>
    <row r="916" spans="3:44">
      <c r="C916" s="300" t="s">
        <v>1369</v>
      </c>
      <c r="D916" s="301"/>
      <c r="E916" s="307"/>
      <c r="F916" s="392"/>
      <c r="G916" s="308"/>
      <c r="H916" s="296"/>
      <c r="I916" s="296"/>
      <c r="J916" s="296"/>
      <c r="K916" s="296"/>
      <c r="L916" s="296"/>
      <c r="M916" s="296"/>
      <c r="N916" s="300" t="str">
        <f>IF(P916="","",INDEX(Aux_loc!B:D,MATCH(P916,Aux_loc!D:D,0),2))</f>
        <v/>
      </c>
      <c r="O916" s="301"/>
      <c r="P916" s="297"/>
      <c r="Q916" s="297"/>
      <c r="R916" s="297"/>
      <c r="S916" s="297"/>
      <c r="T916" s="297"/>
      <c r="U916" s="297"/>
      <c r="V916" s="183"/>
      <c r="W916" s="183"/>
      <c r="X916" s="183"/>
      <c r="Y916" s="183"/>
      <c r="Z916" s="183"/>
      <c r="AA916" s="183"/>
      <c r="AB916" s="183"/>
      <c r="AC916" s="183"/>
      <c r="AD916" s="183"/>
      <c r="AE916" s="397" t="str">
        <f>IF(P916="","",INDEX(Aux_loc!D:E,MATCH(P916,Aux_loc!D:D,0),2))</f>
        <v/>
      </c>
      <c r="AG916">
        <f t="shared" si="98"/>
        <v>0</v>
      </c>
      <c r="AJ916">
        <f t="shared" si="99"/>
        <v>0</v>
      </c>
      <c r="AN916" t="b">
        <f t="shared" si="100"/>
        <v>0</v>
      </c>
      <c r="AO916" t="str">
        <f t="shared" si="101"/>
        <v/>
      </c>
      <c r="AP916" t="b">
        <f t="shared" si="102"/>
        <v>0</v>
      </c>
      <c r="AQ916" t="str">
        <f t="shared" si="103"/>
        <v/>
      </c>
      <c r="AR916" t="b">
        <f t="shared" si="104"/>
        <v>0</v>
      </c>
    </row>
    <row r="917" spans="3:44">
      <c r="C917" s="300" t="s">
        <v>1370</v>
      </c>
      <c r="D917" s="301"/>
      <c r="E917" s="307"/>
      <c r="F917" s="392"/>
      <c r="G917" s="308"/>
      <c r="H917" s="296"/>
      <c r="I917" s="296"/>
      <c r="J917" s="296"/>
      <c r="K917" s="296"/>
      <c r="L917" s="296"/>
      <c r="M917" s="296"/>
      <c r="N917" s="300" t="str">
        <f>IF(P917="","",INDEX(Aux_loc!B:D,MATCH(P917,Aux_loc!D:D,0),2))</f>
        <v/>
      </c>
      <c r="O917" s="301"/>
      <c r="P917" s="297"/>
      <c r="Q917" s="297"/>
      <c r="R917" s="297"/>
      <c r="S917" s="297"/>
      <c r="T917" s="297"/>
      <c r="U917" s="297"/>
      <c r="V917" s="183"/>
      <c r="W917" s="183"/>
      <c r="X917" s="183"/>
      <c r="Y917" s="183"/>
      <c r="Z917" s="183"/>
      <c r="AA917" s="183"/>
      <c r="AB917" s="183"/>
      <c r="AC917" s="183"/>
      <c r="AD917" s="183"/>
      <c r="AE917" s="397" t="str">
        <f>IF(P917="","",INDEX(Aux_loc!D:E,MATCH(P917,Aux_loc!D:D,0),2))</f>
        <v/>
      </c>
      <c r="AG917">
        <f t="shared" si="98"/>
        <v>0</v>
      </c>
      <c r="AJ917">
        <f t="shared" si="99"/>
        <v>0</v>
      </c>
      <c r="AN917" t="b">
        <f t="shared" si="100"/>
        <v>0</v>
      </c>
      <c r="AO917" t="str">
        <f t="shared" si="101"/>
        <v/>
      </c>
      <c r="AP917" t="b">
        <f t="shared" si="102"/>
        <v>0</v>
      </c>
      <c r="AQ917" t="str">
        <f t="shared" si="103"/>
        <v/>
      </c>
      <c r="AR917" t="b">
        <f t="shared" si="104"/>
        <v>0</v>
      </c>
    </row>
    <row r="918" spans="3:44">
      <c r="C918" s="300" t="s">
        <v>1371</v>
      </c>
      <c r="D918" s="301"/>
      <c r="E918" s="307"/>
      <c r="F918" s="392"/>
      <c r="G918" s="308"/>
      <c r="H918" s="296"/>
      <c r="I918" s="296"/>
      <c r="J918" s="296"/>
      <c r="K918" s="296"/>
      <c r="L918" s="296"/>
      <c r="M918" s="296"/>
      <c r="N918" s="300" t="str">
        <f>IF(P918="","",INDEX(Aux_loc!B:D,MATCH(P918,Aux_loc!D:D,0),2))</f>
        <v/>
      </c>
      <c r="O918" s="301"/>
      <c r="P918" s="297"/>
      <c r="Q918" s="297"/>
      <c r="R918" s="297"/>
      <c r="S918" s="297"/>
      <c r="T918" s="297"/>
      <c r="U918" s="297"/>
      <c r="V918" s="183"/>
      <c r="W918" s="183"/>
      <c r="X918" s="183"/>
      <c r="Y918" s="183"/>
      <c r="Z918" s="183"/>
      <c r="AA918" s="183"/>
      <c r="AB918" s="183"/>
      <c r="AC918" s="183"/>
      <c r="AD918" s="183"/>
      <c r="AE918" s="397" t="str">
        <f>IF(P918="","",INDEX(Aux_loc!D:E,MATCH(P918,Aux_loc!D:D,0),2))</f>
        <v/>
      </c>
      <c r="AG918">
        <f t="shared" si="98"/>
        <v>0</v>
      </c>
      <c r="AJ918">
        <f t="shared" si="99"/>
        <v>0</v>
      </c>
      <c r="AN918" t="b">
        <f t="shared" si="100"/>
        <v>0</v>
      </c>
      <c r="AO918" t="str">
        <f t="shared" si="101"/>
        <v/>
      </c>
      <c r="AP918" t="b">
        <f t="shared" si="102"/>
        <v>0</v>
      </c>
      <c r="AQ918" t="str">
        <f t="shared" si="103"/>
        <v/>
      </c>
      <c r="AR918" t="b">
        <f t="shared" si="104"/>
        <v>0</v>
      </c>
    </row>
    <row r="919" spans="3:44">
      <c r="C919" s="300" t="s">
        <v>1372</v>
      </c>
      <c r="D919" s="301"/>
      <c r="E919" s="307"/>
      <c r="F919" s="392"/>
      <c r="G919" s="308"/>
      <c r="H919" s="296"/>
      <c r="I919" s="296"/>
      <c r="J919" s="296"/>
      <c r="K919" s="296"/>
      <c r="L919" s="296"/>
      <c r="M919" s="296"/>
      <c r="N919" s="300" t="str">
        <f>IF(P919="","",INDEX(Aux_loc!B:D,MATCH(P919,Aux_loc!D:D,0),2))</f>
        <v/>
      </c>
      <c r="O919" s="301"/>
      <c r="P919" s="297"/>
      <c r="Q919" s="297"/>
      <c r="R919" s="297"/>
      <c r="S919" s="297"/>
      <c r="T919" s="297"/>
      <c r="U919" s="297"/>
      <c r="V919" s="183"/>
      <c r="W919" s="183"/>
      <c r="X919" s="183"/>
      <c r="Y919" s="183"/>
      <c r="Z919" s="183"/>
      <c r="AA919" s="183"/>
      <c r="AB919" s="183"/>
      <c r="AC919" s="183"/>
      <c r="AD919" s="183"/>
      <c r="AE919" s="397" t="str">
        <f>IF(P919="","",INDEX(Aux_loc!D:E,MATCH(P919,Aux_loc!D:D,0),2))</f>
        <v/>
      </c>
      <c r="AG919">
        <f t="shared" si="98"/>
        <v>0</v>
      </c>
      <c r="AJ919">
        <f t="shared" si="99"/>
        <v>0</v>
      </c>
      <c r="AN919" t="b">
        <f t="shared" si="100"/>
        <v>0</v>
      </c>
      <c r="AO919" t="str">
        <f t="shared" si="101"/>
        <v/>
      </c>
      <c r="AP919" t="b">
        <f t="shared" si="102"/>
        <v>0</v>
      </c>
      <c r="AQ919" t="str">
        <f t="shared" si="103"/>
        <v/>
      </c>
      <c r="AR919" t="b">
        <f t="shared" si="104"/>
        <v>0</v>
      </c>
    </row>
    <row r="920" spans="3:44">
      <c r="C920" s="300" t="s">
        <v>1373</v>
      </c>
      <c r="D920" s="301"/>
      <c r="E920" s="307"/>
      <c r="F920" s="392"/>
      <c r="G920" s="308"/>
      <c r="H920" s="296"/>
      <c r="I920" s="296"/>
      <c r="J920" s="296"/>
      <c r="K920" s="296"/>
      <c r="L920" s="296"/>
      <c r="M920" s="296"/>
      <c r="N920" s="300" t="str">
        <f>IF(P920="","",INDEX(Aux_loc!B:D,MATCH(P920,Aux_loc!D:D,0),2))</f>
        <v/>
      </c>
      <c r="O920" s="301"/>
      <c r="P920" s="297"/>
      <c r="Q920" s="297"/>
      <c r="R920" s="297"/>
      <c r="S920" s="297"/>
      <c r="T920" s="297"/>
      <c r="U920" s="297"/>
      <c r="V920" s="183"/>
      <c r="W920" s="183"/>
      <c r="X920" s="183"/>
      <c r="Y920" s="183"/>
      <c r="Z920" s="183"/>
      <c r="AA920" s="183"/>
      <c r="AB920" s="183"/>
      <c r="AC920" s="183"/>
      <c r="AD920" s="183"/>
      <c r="AE920" s="397" t="str">
        <f>IF(P920="","",INDEX(Aux_loc!D:E,MATCH(P920,Aux_loc!D:D,0),2))</f>
        <v/>
      </c>
      <c r="AG920">
        <f t="shared" si="98"/>
        <v>0</v>
      </c>
      <c r="AJ920">
        <f t="shared" si="99"/>
        <v>0</v>
      </c>
      <c r="AN920" t="b">
        <f t="shared" si="100"/>
        <v>0</v>
      </c>
      <c r="AO920" t="str">
        <f t="shared" si="101"/>
        <v/>
      </c>
      <c r="AP920" t="b">
        <f t="shared" si="102"/>
        <v>0</v>
      </c>
      <c r="AQ920" t="str">
        <f t="shared" si="103"/>
        <v/>
      </c>
      <c r="AR920" t="b">
        <f t="shared" si="104"/>
        <v>0</v>
      </c>
    </row>
    <row r="921" spans="3:44">
      <c r="C921" s="300" t="s">
        <v>1374</v>
      </c>
      <c r="D921" s="301"/>
      <c r="E921" s="307"/>
      <c r="F921" s="392"/>
      <c r="G921" s="308"/>
      <c r="H921" s="296"/>
      <c r="I921" s="296"/>
      <c r="J921" s="296"/>
      <c r="K921" s="296"/>
      <c r="L921" s="296"/>
      <c r="M921" s="296"/>
      <c r="N921" s="300" t="str">
        <f>IF(P921="","",INDEX(Aux_loc!B:D,MATCH(P921,Aux_loc!D:D,0),2))</f>
        <v/>
      </c>
      <c r="O921" s="301"/>
      <c r="P921" s="297"/>
      <c r="Q921" s="297"/>
      <c r="R921" s="297"/>
      <c r="S921" s="297"/>
      <c r="T921" s="297"/>
      <c r="U921" s="297"/>
      <c r="V921" s="183"/>
      <c r="W921" s="183"/>
      <c r="X921" s="183"/>
      <c r="Y921" s="183"/>
      <c r="Z921" s="183"/>
      <c r="AA921" s="183"/>
      <c r="AB921" s="183"/>
      <c r="AC921" s="183"/>
      <c r="AD921" s="183"/>
      <c r="AE921" s="397" t="str">
        <f>IF(P921="","",INDEX(Aux_loc!D:E,MATCH(P921,Aux_loc!D:D,0),2))</f>
        <v/>
      </c>
      <c r="AG921">
        <f t="shared" si="98"/>
        <v>0</v>
      </c>
      <c r="AJ921">
        <f t="shared" si="99"/>
        <v>0</v>
      </c>
      <c r="AN921" t="b">
        <f t="shared" si="100"/>
        <v>0</v>
      </c>
      <c r="AO921" t="str">
        <f t="shared" si="101"/>
        <v/>
      </c>
      <c r="AP921" t="b">
        <f t="shared" si="102"/>
        <v>0</v>
      </c>
      <c r="AQ921" t="str">
        <f t="shared" si="103"/>
        <v/>
      </c>
      <c r="AR921" t="b">
        <f t="shared" si="104"/>
        <v>0</v>
      </c>
    </row>
    <row r="922" spans="3:44">
      <c r="C922" s="300" t="s">
        <v>1375</v>
      </c>
      <c r="D922" s="301"/>
      <c r="E922" s="307"/>
      <c r="F922" s="392"/>
      <c r="G922" s="308"/>
      <c r="H922" s="296"/>
      <c r="I922" s="296"/>
      <c r="J922" s="296"/>
      <c r="K922" s="296"/>
      <c r="L922" s="296"/>
      <c r="M922" s="296"/>
      <c r="N922" s="300" t="str">
        <f>IF(P922="","",INDEX(Aux_loc!B:D,MATCH(P922,Aux_loc!D:D,0),2))</f>
        <v/>
      </c>
      <c r="O922" s="301"/>
      <c r="P922" s="297"/>
      <c r="Q922" s="297"/>
      <c r="R922" s="297"/>
      <c r="S922" s="297"/>
      <c r="T922" s="297"/>
      <c r="U922" s="297"/>
      <c r="V922" s="183"/>
      <c r="W922" s="183"/>
      <c r="X922" s="183"/>
      <c r="Y922" s="183"/>
      <c r="Z922" s="183"/>
      <c r="AA922" s="183"/>
      <c r="AB922" s="183"/>
      <c r="AC922" s="183"/>
      <c r="AD922" s="183"/>
      <c r="AE922" s="397" t="str">
        <f>IF(P922="","",INDEX(Aux_loc!D:E,MATCH(P922,Aux_loc!D:D,0),2))</f>
        <v/>
      </c>
      <c r="AG922">
        <f t="shared" si="98"/>
        <v>0</v>
      </c>
      <c r="AJ922">
        <f t="shared" si="99"/>
        <v>0</v>
      </c>
      <c r="AN922" t="b">
        <f t="shared" si="100"/>
        <v>0</v>
      </c>
      <c r="AO922" t="str">
        <f t="shared" si="101"/>
        <v/>
      </c>
      <c r="AP922" t="b">
        <f t="shared" si="102"/>
        <v>0</v>
      </c>
      <c r="AQ922" t="str">
        <f t="shared" si="103"/>
        <v/>
      </c>
      <c r="AR922" t="b">
        <f t="shared" si="104"/>
        <v>0</v>
      </c>
    </row>
    <row r="923" spans="3:44">
      <c r="C923" s="300" t="s">
        <v>1376</v>
      </c>
      <c r="D923" s="301"/>
      <c r="E923" s="307"/>
      <c r="F923" s="392"/>
      <c r="G923" s="308"/>
      <c r="H923" s="296"/>
      <c r="I923" s="296"/>
      <c r="J923" s="296"/>
      <c r="K923" s="296"/>
      <c r="L923" s="296"/>
      <c r="M923" s="296"/>
      <c r="N923" s="300" t="str">
        <f>IF(P923="","",INDEX(Aux_loc!B:D,MATCH(P923,Aux_loc!D:D,0),2))</f>
        <v/>
      </c>
      <c r="O923" s="301"/>
      <c r="P923" s="297"/>
      <c r="Q923" s="297"/>
      <c r="R923" s="297"/>
      <c r="S923" s="297"/>
      <c r="T923" s="297"/>
      <c r="U923" s="297"/>
      <c r="V923" s="183"/>
      <c r="W923" s="183"/>
      <c r="X923" s="183"/>
      <c r="Y923" s="183"/>
      <c r="Z923" s="183"/>
      <c r="AA923" s="183"/>
      <c r="AB923" s="183"/>
      <c r="AC923" s="183"/>
      <c r="AD923" s="183"/>
      <c r="AE923" s="397" t="str">
        <f>IF(P923="","",INDEX(Aux_loc!D:E,MATCH(P923,Aux_loc!D:D,0),2))</f>
        <v/>
      </c>
      <c r="AG923">
        <f t="shared" si="98"/>
        <v>0</v>
      </c>
      <c r="AJ923">
        <f t="shared" si="99"/>
        <v>0</v>
      </c>
      <c r="AN923" t="b">
        <f t="shared" si="100"/>
        <v>0</v>
      </c>
      <c r="AO923" t="str">
        <f t="shared" si="101"/>
        <v/>
      </c>
      <c r="AP923" t="b">
        <f t="shared" si="102"/>
        <v>0</v>
      </c>
      <c r="AQ923" t="str">
        <f t="shared" si="103"/>
        <v/>
      </c>
      <c r="AR923" t="b">
        <f t="shared" si="104"/>
        <v>0</v>
      </c>
    </row>
    <row r="924" spans="3:44">
      <c r="C924" s="300" t="s">
        <v>1377</v>
      </c>
      <c r="D924" s="301"/>
      <c r="E924" s="307"/>
      <c r="F924" s="392"/>
      <c r="G924" s="308"/>
      <c r="H924" s="296"/>
      <c r="I924" s="296"/>
      <c r="J924" s="296"/>
      <c r="K924" s="296"/>
      <c r="L924" s="296"/>
      <c r="M924" s="296"/>
      <c r="N924" s="300" t="str">
        <f>IF(P924="","",INDEX(Aux_loc!B:D,MATCH(P924,Aux_loc!D:D,0),2))</f>
        <v/>
      </c>
      <c r="O924" s="301"/>
      <c r="P924" s="297"/>
      <c r="Q924" s="297"/>
      <c r="R924" s="297"/>
      <c r="S924" s="297"/>
      <c r="T924" s="297"/>
      <c r="U924" s="297"/>
      <c r="V924" s="183"/>
      <c r="W924" s="183"/>
      <c r="X924" s="183"/>
      <c r="Y924" s="183"/>
      <c r="Z924" s="183"/>
      <c r="AA924" s="183"/>
      <c r="AB924" s="183"/>
      <c r="AC924" s="183"/>
      <c r="AD924" s="183"/>
      <c r="AE924" s="397" t="str">
        <f>IF(P924="","",INDEX(Aux_loc!D:E,MATCH(P924,Aux_loc!D:D,0),2))</f>
        <v/>
      </c>
      <c r="AG924">
        <f t="shared" si="98"/>
        <v>0</v>
      </c>
      <c r="AJ924">
        <f t="shared" si="99"/>
        <v>0</v>
      </c>
      <c r="AN924" t="b">
        <f t="shared" si="100"/>
        <v>0</v>
      </c>
      <c r="AO924" t="str">
        <f t="shared" si="101"/>
        <v/>
      </c>
      <c r="AP924" t="b">
        <f t="shared" si="102"/>
        <v>0</v>
      </c>
      <c r="AQ924" t="str">
        <f t="shared" si="103"/>
        <v/>
      </c>
      <c r="AR924" t="b">
        <f t="shared" si="104"/>
        <v>0</v>
      </c>
    </row>
    <row r="925" spans="3:44">
      <c r="C925" s="300" t="s">
        <v>1378</v>
      </c>
      <c r="D925" s="301"/>
      <c r="E925" s="307"/>
      <c r="F925" s="392"/>
      <c r="G925" s="308"/>
      <c r="H925" s="296"/>
      <c r="I925" s="296"/>
      <c r="J925" s="296"/>
      <c r="K925" s="296"/>
      <c r="L925" s="296"/>
      <c r="M925" s="296"/>
      <c r="N925" s="300" t="str">
        <f>IF(P925="","",INDEX(Aux_loc!B:D,MATCH(P925,Aux_loc!D:D,0),2))</f>
        <v/>
      </c>
      <c r="O925" s="301"/>
      <c r="P925" s="297"/>
      <c r="Q925" s="297"/>
      <c r="R925" s="297"/>
      <c r="S925" s="297"/>
      <c r="T925" s="297"/>
      <c r="U925" s="297"/>
      <c r="V925" s="183"/>
      <c r="W925" s="183"/>
      <c r="X925" s="183"/>
      <c r="Y925" s="183"/>
      <c r="Z925" s="183"/>
      <c r="AA925" s="183"/>
      <c r="AB925" s="183"/>
      <c r="AC925" s="183"/>
      <c r="AD925" s="183"/>
      <c r="AE925" s="397" t="str">
        <f>IF(P925="","",INDEX(Aux_loc!D:E,MATCH(P925,Aux_loc!D:D,0),2))</f>
        <v/>
      </c>
      <c r="AG925">
        <f t="shared" si="98"/>
        <v>0</v>
      </c>
      <c r="AJ925">
        <f t="shared" si="99"/>
        <v>0</v>
      </c>
      <c r="AN925" t="b">
        <f t="shared" si="100"/>
        <v>0</v>
      </c>
      <c r="AO925" t="str">
        <f t="shared" si="101"/>
        <v/>
      </c>
      <c r="AP925" t="b">
        <f t="shared" si="102"/>
        <v>0</v>
      </c>
      <c r="AQ925" t="str">
        <f t="shared" si="103"/>
        <v/>
      </c>
      <c r="AR925" t="b">
        <f t="shared" si="104"/>
        <v>0</v>
      </c>
    </row>
    <row r="926" spans="3:44">
      <c r="C926" s="300" t="s">
        <v>1379</v>
      </c>
      <c r="D926" s="301"/>
      <c r="E926" s="307"/>
      <c r="F926" s="392"/>
      <c r="G926" s="308"/>
      <c r="H926" s="296"/>
      <c r="I926" s="296"/>
      <c r="J926" s="296"/>
      <c r="K926" s="296"/>
      <c r="L926" s="296"/>
      <c r="M926" s="296"/>
      <c r="N926" s="300" t="str">
        <f>IF(P926="","",INDEX(Aux_loc!B:D,MATCH(P926,Aux_loc!D:D,0),2))</f>
        <v/>
      </c>
      <c r="O926" s="301"/>
      <c r="P926" s="297"/>
      <c r="Q926" s="297"/>
      <c r="R926" s="297"/>
      <c r="S926" s="297"/>
      <c r="T926" s="297"/>
      <c r="U926" s="297"/>
      <c r="V926" s="183"/>
      <c r="W926" s="183"/>
      <c r="X926" s="183"/>
      <c r="Y926" s="183"/>
      <c r="Z926" s="183"/>
      <c r="AA926" s="183"/>
      <c r="AB926" s="183"/>
      <c r="AC926" s="183"/>
      <c r="AD926" s="183"/>
      <c r="AE926" s="397" t="str">
        <f>IF(P926="","",INDEX(Aux_loc!D:E,MATCH(P926,Aux_loc!D:D,0),2))</f>
        <v/>
      </c>
      <c r="AG926">
        <f t="shared" si="98"/>
        <v>0</v>
      </c>
      <c r="AJ926">
        <f t="shared" si="99"/>
        <v>0</v>
      </c>
      <c r="AN926" t="b">
        <f t="shared" si="100"/>
        <v>0</v>
      </c>
      <c r="AO926" t="str">
        <f t="shared" si="101"/>
        <v/>
      </c>
      <c r="AP926" t="b">
        <f t="shared" si="102"/>
        <v>0</v>
      </c>
      <c r="AQ926" t="str">
        <f t="shared" si="103"/>
        <v/>
      </c>
      <c r="AR926" t="b">
        <f t="shared" si="104"/>
        <v>0</v>
      </c>
    </row>
    <row r="927" spans="3:44">
      <c r="C927" s="300" t="s">
        <v>1380</v>
      </c>
      <c r="D927" s="301"/>
      <c r="E927" s="307"/>
      <c r="F927" s="392"/>
      <c r="G927" s="308"/>
      <c r="H927" s="296"/>
      <c r="I927" s="296"/>
      <c r="J927" s="296"/>
      <c r="K927" s="296"/>
      <c r="L927" s="296"/>
      <c r="M927" s="296"/>
      <c r="N927" s="300" t="str">
        <f>IF(P927="","",INDEX(Aux_loc!B:D,MATCH(P927,Aux_loc!D:D,0),2))</f>
        <v/>
      </c>
      <c r="O927" s="301"/>
      <c r="P927" s="297"/>
      <c r="Q927" s="297"/>
      <c r="R927" s="297"/>
      <c r="S927" s="297"/>
      <c r="T927" s="297"/>
      <c r="U927" s="297"/>
      <c r="V927" s="183"/>
      <c r="W927" s="183"/>
      <c r="X927" s="183"/>
      <c r="Y927" s="183"/>
      <c r="Z927" s="183"/>
      <c r="AA927" s="183"/>
      <c r="AB927" s="183"/>
      <c r="AC927" s="183"/>
      <c r="AD927" s="183"/>
      <c r="AE927" s="397" t="str">
        <f>IF(P927="","",INDEX(Aux_loc!D:E,MATCH(P927,Aux_loc!D:D,0),2))</f>
        <v/>
      </c>
      <c r="AG927">
        <f t="shared" si="98"/>
        <v>0</v>
      </c>
      <c r="AJ927">
        <f t="shared" si="99"/>
        <v>0</v>
      </c>
      <c r="AN927" t="b">
        <f t="shared" si="100"/>
        <v>0</v>
      </c>
      <c r="AO927" t="str">
        <f t="shared" si="101"/>
        <v/>
      </c>
      <c r="AP927" t="b">
        <f t="shared" si="102"/>
        <v>0</v>
      </c>
      <c r="AQ927" t="str">
        <f t="shared" si="103"/>
        <v/>
      </c>
      <c r="AR927" t="b">
        <f t="shared" si="104"/>
        <v>0</v>
      </c>
    </row>
    <row r="928" spans="3:44">
      <c r="C928" s="300" t="s">
        <v>1381</v>
      </c>
      <c r="D928" s="301"/>
      <c r="E928" s="307"/>
      <c r="F928" s="392"/>
      <c r="G928" s="308"/>
      <c r="H928" s="296"/>
      <c r="I928" s="296"/>
      <c r="J928" s="296"/>
      <c r="K928" s="296"/>
      <c r="L928" s="296"/>
      <c r="M928" s="296"/>
      <c r="N928" s="300" t="str">
        <f>IF(P928="","",INDEX(Aux_loc!B:D,MATCH(P928,Aux_loc!D:D,0),2))</f>
        <v/>
      </c>
      <c r="O928" s="301"/>
      <c r="P928" s="297"/>
      <c r="Q928" s="297"/>
      <c r="R928" s="297"/>
      <c r="S928" s="297"/>
      <c r="T928" s="297"/>
      <c r="U928" s="297"/>
      <c r="V928" s="183"/>
      <c r="W928" s="183"/>
      <c r="X928" s="183"/>
      <c r="Y928" s="183"/>
      <c r="Z928" s="183"/>
      <c r="AA928" s="183"/>
      <c r="AB928" s="183"/>
      <c r="AC928" s="183"/>
      <c r="AD928" s="183"/>
      <c r="AE928" s="397" t="str">
        <f>IF(P928="","",INDEX(Aux_loc!D:E,MATCH(P928,Aux_loc!D:D,0),2))</f>
        <v/>
      </c>
      <c r="AG928">
        <f t="shared" si="98"/>
        <v>0</v>
      </c>
      <c r="AJ928">
        <f t="shared" si="99"/>
        <v>0</v>
      </c>
      <c r="AN928" t="b">
        <f t="shared" si="100"/>
        <v>0</v>
      </c>
      <c r="AO928" t="str">
        <f t="shared" si="101"/>
        <v/>
      </c>
      <c r="AP928" t="b">
        <f t="shared" si="102"/>
        <v>0</v>
      </c>
      <c r="AQ928" t="str">
        <f t="shared" si="103"/>
        <v/>
      </c>
      <c r="AR928" t="b">
        <f t="shared" si="104"/>
        <v>0</v>
      </c>
    </row>
    <row r="929" spans="3:44">
      <c r="C929" s="300" t="s">
        <v>1382</v>
      </c>
      <c r="D929" s="301"/>
      <c r="E929" s="307"/>
      <c r="F929" s="392"/>
      <c r="G929" s="308"/>
      <c r="H929" s="296"/>
      <c r="I929" s="296"/>
      <c r="J929" s="296"/>
      <c r="K929" s="296"/>
      <c r="L929" s="296"/>
      <c r="M929" s="296"/>
      <c r="N929" s="300" t="str">
        <f>IF(P929="","",INDEX(Aux_loc!B:D,MATCH(P929,Aux_loc!D:D,0),2))</f>
        <v/>
      </c>
      <c r="O929" s="301"/>
      <c r="P929" s="297"/>
      <c r="Q929" s="297"/>
      <c r="R929" s="297"/>
      <c r="S929" s="297"/>
      <c r="T929" s="297"/>
      <c r="U929" s="297"/>
      <c r="V929" s="183"/>
      <c r="W929" s="183"/>
      <c r="X929" s="183"/>
      <c r="Y929" s="183"/>
      <c r="Z929" s="183"/>
      <c r="AA929" s="183"/>
      <c r="AB929" s="183"/>
      <c r="AC929" s="183"/>
      <c r="AD929" s="183"/>
      <c r="AE929" s="397" t="str">
        <f>IF(P929="","",INDEX(Aux_loc!D:E,MATCH(P929,Aux_loc!D:D,0),2))</f>
        <v/>
      </c>
      <c r="AG929">
        <f t="shared" si="98"/>
        <v>0</v>
      </c>
      <c r="AJ929">
        <f t="shared" si="99"/>
        <v>0</v>
      </c>
      <c r="AN929" t="b">
        <f t="shared" si="100"/>
        <v>0</v>
      </c>
      <c r="AO929" t="str">
        <f t="shared" si="101"/>
        <v/>
      </c>
      <c r="AP929" t="b">
        <f t="shared" si="102"/>
        <v>0</v>
      </c>
      <c r="AQ929" t="str">
        <f t="shared" si="103"/>
        <v/>
      </c>
      <c r="AR929" t="b">
        <f t="shared" si="104"/>
        <v>0</v>
      </c>
    </row>
    <row r="930" spans="3:44">
      <c r="C930" s="300" t="s">
        <v>1383</v>
      </c>
      <c r="D930" s="301"/>
      <c r="E930" s="307"/>
      <c r="F930" s="392"/>
      <c r="G930" s="308"/>
      <c r="H930" s="296"/>
      <c r="I930" s="296"/>
      <c r="J930" s="296"/>
      <c r="K930" s="296"/>
      <c r="L930" s="296"/>
      <c r="M930" s="296"/>
      <c r="N930" s="300" t="str">
        <f>IF(P930="","",INDEX(Aux_loc!B:D,MATCH(P930,Aux_loc!D:D,0),2))</f>
        <v/>
      </c>
      <c r="O930" s="301"/>
      <c r="P930" s="297"/>
      <c r="Q930" s="297"/>
      <c r="R930" s="297"/>
      <c r="S930" s="297"/>
      <c r="T930" s="297"/>
      <c r="U930" s="297"/>
      <c r="V930" s="183"/>
      <c r="W930" s="183"/>
      <c r="X930" s="183"/>
      <c r="Y930" s="183"/>
      <c r="Z930" s="183"/>
      <c r="AA930" s="183"/>
      <c r="AB930" s="183"/>
      <c r="AC930" s="183"/>
      <c r="AD930" s="183"/>
      <c r="AE930" s="397" t="str">
        <f>IF(P930="","",INDEX(Aux_loc!D:E,MATCH(P930,Aux_loc!D:D,0),2))</f>
        <v/>
      </c>
      <c r="AG930">
        <f t="shared" si="98"/>
        <v>0</v>
      </c>
      <c r="AJ930">
        <f t="shared" si="99"/>
        <v>0</v>
      </c>
      <c r="AN930" t="b">
        <f t="shared" si="100"/>
        <v>0</v>
      </c>
      <c r="AO930" t="str">
        <f t="shared" si="101"/>
        <v/>
      </c>
      <c r="AP930" t="b">
        <f t="shared" si="102"/>
        <v>0</v>
      </c>
      <c r="AQ930" t="str">
        <f t="shared" si="103"/>
        <v/>
      </c>
      <c r="AR930" t="b">
        <f t="shared" si="104"/>
        <v>0</v>
      </c>
    </row>
    <row r="931" spans="3:44">
      <c r="C931" s="300" t="s">
        <v>1384</v>
      </c>
      <c r="D931" s="301"/>
      <c r="E931" s="307"/>
      <c r="F931" s="392"/>
      <c r="G931" s="308"/>
      <c r="H931" s="296"/>
      <c r="I931" s="296"/>
      <c r="J931" s="296"/>
      <c r="K931" s="296"/>
      <c r="L931" s="296"/>
      <c r="M931" s="296"/>
      <c r="N931" s="300" t="str">
        <f>IF(P931="","",INDEX(Aux_loc!B:D,MATCH(P931,Aux_loc!D:D,0),2))</f>
        <v/>
      </c>
      <c r="O931" s="301"/>
      <c r="P931" s="297"/>
      <c r="Q931" s="297"/>
      <c r="R931" s="297"/>
      <c r="S931" s="297"/>
      <c r="T931" s="297"/>
      <c r="U931" s="297"/>
      <c r="V931" s="183"/>
      <c r="W931" s="183"/>
      <c r="X931" s="183"/>
      <c r="Y931" s="183"/>
      <c r="Z931" s="183"/>
      <c r="AA931" s="183"/>
      <c r="AB931" s="183"/>
      <c r="AC931" s="183"/>
      <c r="AD931" s="183"/>
      <c r="AE931" s="397" t="str">
        <f>IF(P931="","",INDEX(Aux_loc!D:E,MATCH(P931,Aux_loc!D:D,0),2))</f>
        <v/>
      </c>
      <c r="AG931">
        <f t="shared" si="98"/>
        <v>0</v>
      </c>
      <c r="AJ931">
        <f t="shared" si="99"/>
        <v>0</v>
      </c>
      <c r="AN931" t="b">
        <f t="shared" si="100"/>
        <v>0</v>
      </c>
      <c r="AO931" t="str">
        <f t="shared" si="101"/>
        <v/>
      </c>
      <c r="AP931" t="b">
        <f t="shared" si="102"/>
        <v>0</v>
      </c>
      <c r="AQ931" t="str">
        <f t="shared" si="103"/>
        <v/>
      </c>
      <c r="AR931" t="b">
        <f t="shared" si="104"/>
        <v>0</v>
      </c>
    </row>
    <row r="932" spans="3:44">
      <c r="C932" s="300" t="s">
        <v>1385</v>
      </c>
      <c r="D932" s="301"/>
      <c r="E932" s="307"/>
      <c r="F932" s="392"/>
      <c r="G932" s="308"/>
      <c r="H932" s="296"/>
      <c r="I932" s="296"/>
      <c r="J932" s="296"/>
      <c r="K932" s="296"/>
      <c r="L932" s="296"/>
      <c r="M932" s="296"/>
      <c r="N932" s="300" t="str">
        <f>IF(P932="","",INDEX(Aux_loc!B:D,MATCH(P932,Aux_loc!D:D,0),2))</f>
        <v/>
      </c>
      <c r="O932" s="301"/>
      <c r="P932" s="297"/>
      <c r="Q932" s="297"/>
      <c r="R932" s="297"/>
      <c r="S932" s="297"/>
      <c r="T932" s="297"/>
      <c r="U932" s="297"/>
      <c r="V932" s="183"/>
      <c r="W932" s="183"/>
      <c r="X932" s="183"/>
      <c r="Y932" s="183"/>
      <c r="Z932" s="183"/>
      <c r="AA932" s="183"/>
      <c r="AB932" s="183"/>
      <c r="AC932" s="183"/>
      <c r="AD932" s="183"/>
      <c r="AE932" s="397" t="str">
        <f>IF(P932="","",INDEX(Aux_loc!D:E,MATCH(P932,Aux_loc!D:D,0),2))</f>
        <v/>
      </c>
      <c r="AG932">
        <f t="shared" si="98"/>
        <v>0</v>
      </c>
      <c r="AJ932">
        <f t="shared" si="99"/>
        <v>0</v>
      </c>
      <c r="AN932" t="b">
        <f t="shared" si="100"/>
        <v>0</v>
      </c>
      <c r="AO932" t="str">
        <f t="shared" si="101"/>
        <v/>
      </c>
      <c r="AP932" t="b">
        <f t="shared" si="102"/>
        <v>0</v>
      </c>
      <c r="AQ932" t="str">
        <f t="shared" si="103"/>
        <v/>
      </c>
      <c r="AR932" t="b">
        <f t="shared" si="104"/>
        <v>0</v>
      </c>
    </row>
    <row r="933" spans="3:44">
      <c r="C933" s="300" t="s">
        <v>1386</v>
      </c>
      <c r="D933" s="301"/>
      <c r="E933" s="307"/>
      <c r="F933" s="392"/>
      <c r="G933" s="308"/>
      <c r="H933" s="296"/>
      <c r="I933" s="296"/>
      <c r="J933" s="296"/>
      <c r="K933" s="296"/>
      <c r="L933" s="296"/>
      <c r="M933" s="296"/>
      <c r="N933" s="300" t="str">
        <f>IF(P933="","",INDEX(Aux_loc!B:D,MATCH(P933,Aux_loc!D:D,0),2))</f>
        <v/>
      </c>
      <c r="O933" s="301"/>
      <c r="P933" s="297"/>
      <c r="Q933" s="297"/>
      <c r="R933" s="297"/>
      <c r="S933" s="297"/>
      <c r="T933" s="297"/>
      <c r="U933" s="297"/>
      <c r="V933" s="183"/>
      <c r="W933" s="183"/>
      <c r="X933" s="183"/>
      <c r="Y933" s="183"/>
      <c r="Z933" s="183"/>
      <c r="AA933" s="183"/>
      <c r="AB933" s="183"/>
      <c r="AC933" s="183"/>
      <c r="AD933" s="183"/>
      <c r="AE933" s="397" t="str">
        <f>IF(P933="","",INDEX(Aux_loc!D:E,MATCH(P933,Aux_loc!D:D,0),2))</f>
        <v/>
      </c>
      <c r="AG933">
        <f t="shared" si="98"/>
        <v>0</v>
      </c>
      <c r="AJ933">
        <f t="shared" si="99"/>
        <v>0</v>
      </c>
      <c r="AN933" t="b">
        <f t="shared" si="100"/>
        <v>0</v>
      </c>
      <c r="AO933" t="str">
        <f t="shared" si="101"/>
        <v/>
      </c>
      <c r="AP933" t="b">
        <f t="shared" si="102"/>
        <v>0</v>
      </c>
      <c r="AQ933" t="str">
        <f t="shared" si="103"/>
        <v/>
      </c>
      <c r="AR933" t="b">
        <f t="shared" si="104"/>
        <v>0</v>
      </c>
    </row>
    <row r="934" spans="3:44">
      <c r="C934" s="300" t="s">
        <v>1387</v>
      </c>
      <c r="D934" s="301"/>
      <c r="E934" s="307"/>
      <c r="F934" s="392"/>
      <c r="G934" s="308"/>
      <c r="H934" s="296"/>
      <c r="I934" s="296"/>
      <c r="J934" s="296"/>
      <c r="K934" s="296"/>
      <c r="L934" s="296"/>
      <c r="M934" s="296"/>
      <c r="N934" s="300" t="str">
        <f>IF(P934="","",INDEX(Aux_loc!B:D,MATCH(P934,Aux_loc!D:D,0),2))</f>
        <v/>
      </c>
      <c r="O934" s="301"/>
      <c r="P934" s="297"/>
      <c r="Q934" s="297"/>
      <c r="R934" s="297"/>
      <c r="S934" s="297"/>
      <c r="T934" s="297"/>
      <c r="U934" s="297"/>
      <c r="V934" s="183"/>
      <c r="W934" s="183"/>
      <c r="X934" s="183"/>
      <c r="Y934" s="183"/>
      <c r="Z934" s="183"/>
      <c r="AA934" s="183"/>
      <c r="AB934" s="183"/>
      <c r="AC934" s="183"/>
      <c r="AD934" s="183"/>
      <c r="AE934" s="397" t="str">
        <f>IF(P934="","",INDEX(Aux_loc!D:E,MATCH(P934,Aux_loc!D:D,0),2))</f>
        <v/>
      </c>
      <c r="AG934">
        <f t="shared" si="98"/>
        <v>0</v>
      </c>
      <c r="AJ934">
        <f t="shared" si="99"/>
        <v>0</v>
      </c>
      <c r="AN934" t="b">
        <f t="shared" si="100"/>
        <v>0</v>
      </c>
      <c r="AO934" t="str">
        <f t="shared" si="101"/>
        <v/>
      </c>
      <c r="AP934" t="b">
        <f t="shared" si="102"/>
        <v>0</v>
      </c>
      <c r="AQ934" t="str">
        <f t="shared" si="103"/>
        <v/>
      </c>
      <c r="AR934" t="b">
        <f t="shared" si="104"/>
        <v>0</v>
      </c>
    </row>
    <row r="935" spans="3:44">
      <c r="C935" s="300" t="s">
        <v>1388</v>
      </c>
      <c r="D935" s="301"/>
      <c r="E935" s="307"/>
      <c r="F935" s="392"/>
      <c r="G935" s="308"/>
      <c r="H935" s="296"/>
      <c r="I935" s="296"/>
      <c r="J935" s="296"/>
      <c r="K935" s="296"/>
      <c r="L935" s="296"/>
      <c r="M935" s="296"/>
      <c r="N935" s="300" t="str">
        <f>IF(P935="","",INDEX(Aux_loc!B:D,MATCH(P935,Aux_loc!D:D,0),2))</f>
        <v/>
      </c>
      <c r="O935" s="301"/>
      <c r="P935" s="297"/>
      <c r="Q935" s="297"/>
      <c r="R935" s="297"/>
      <c r="S935" s="297"/>
      <c r="T935" s="297"/>
      <c r="U935" s="297"/>
      <c r="V935" s="183"/>
      <c r="W935" s="183"/>
      <c r="X935" s="183"/>
      <c r="Y935" s="183"/>
      <c r="Z935" s="183"/>
      <c r="AA935" s="183"/>
      <c r="AB935" s="183"/>
      <c r="AC935" s="183"/>
      <c r="AD935" s="183"/>
      <c r="AE935" s="397" t="str">
        <f>IF(P935="","",INDEX(Aux_loc!D:E,MATCH(P935,Aux_loc!D:D,0),2))</f>
        <v/>
      </c>
      <c r="AG935">
        <f t="shared" si="98"/>
        <v>0</v>
      </c>
      <c r="AJ935">
        <f t="shared" si="99"/>
        <v>0</v>
      </c>
      <c r="AN935" t="b">
        <f t="shared" si="100"/>
        <v>0</v>
      </c>
      <c r="AO935" t="str">
        <f t="shared" si="101"/>
        <v/>
      </c>
      <c r="AP935" t="b">
        <f t="shared" si="102"/>
        <v>0</v>
      </c>
      <c r="AQ935" t="str">
        <f t="shared" si="103"/>
        <v/>
      </c>
      <c r="AR935" t="b">
        <f t="shared" si="104"/>
        <v>0</v>
      </c>
    </row>
    <row r="936" spans="3:44">
      <c r="C936" s="300" t="s">
        <v>1389</v>
      </c>
      <c r="D936" s="301"/>
      <c r="E936" s="307"/>
      <c r="F936" s="392"/>
      <c r="G936" s="308"/>
      <c r="H936" s="296"/>
      <c r="I936" s="296"/>
      <c r="J936" s="296"/>
      <c r="K936" s="296"/>
      <c r="L936" s="296"/>
      <c r="M936" s="296"/>
      <c r="N936" s="300" t="str">
        <f>IF(P936="","",INDEX(Aux_loc!B:D,MATCH(P936,Aux_loc!D:D,0),2))</f>
        <v/>
      </c>
      <c r="O936" s="301"/>
      <c r="P936" s="297"/>
      <c r="Q936" s="297"/>
      <c r="R936" s="297"/>
      <c r="S936" s="297"/>
      <c r="T936" s="297"/>
      <c r="U936" s="297"/>
      <c r="V936" s="183"/>
      <c r="W936" s="183"/>
      <c r="X936" s="183"/>
      <c r="Y936" s="183"/>
      <c r="Z936" s="183"/>
      <c r="AA936" s="183"/>
      <c r="AB936" s="183"/>
      <c r="AC936" s="183"/>
      <c r="AD936" s="183"/>
      <c r="AE936" s="397" t="str">
        <f>IF(P936="","",INDEX(Aux_loc!D:E,MATCH(P936,Aux_loc!D:D,0),2))</f>
        <v/>
      </c>
      <c r="AG936">
        <f t="shared" si="98"/>
        <v>0</v>
      </c>
      <c r="AJ936">
        <f t="shared" si="99"/>
        <v>0</v>
      </c>
      <c r="AN936" t="b">
        <f t="shared" si="100"/>
        <v>0</v>
      </c>
      <c r="AO936" t="str">
        <f t="shared" si="101"/>
        <v/>
      </c>
      <c r="AP936" t="b">
        <f t="shared" si="102"/>
        <v>0</v>
      </c>
      <c r="AQ936" t="str">
        <f t="shared" si="103"/>
        <v/>
      </c>
      <c r="AR936" t="b">
        <f t="shared" si="104"/>
        <v>0</v>
      </c>
    </row>
    <row r="937" spans="3:44">
      <c r="C937" s="300" t="s">
        <v>1390</v>
      </c>
      <c r="D937" s="301"/>
      <c r="E937" s="307"/>
      <c r="F937" s="392"/>
      <c r="G937" s="308"/>
      <c r="H937" s="296"/>
      <c r="I937" s="296"/>
      <c r="J937" s="296"/>
      <c r="K937" s="296"/>
      <c r="L937" s="296"/>
      <c r="M937" s="296"/>
      <c r="N937" s="300" t="str">
        <f>IF(P937="","",INDEX(Aux_loc!B:D,MATCH(P937,Aux_loc!D:D,0),2))</f>
        <v/>
      </c>
      <c r="O937" s="301"/>
      <c r="P937" s="297"/>
      <c r="Q937" s="297"/>
      <c r="R937" s="297"/>
      <c r="S937" s="297"/>
      <c r="T937" s="297"/>
      <c r="U937" s="297"/>
      <c r="V937" s="183"/>
      <c r="W937" s="183"/>
      <c r="X937" s="183"/>
      <c r="Y937" s="183"/>
      <c r="Z937" s="183"/>
      <c r="AA937" s="183"/>
      <c r="AB937" s="183"/>
      <c r="AC937" s="183"/>
      <c r="AD937" s="183"/>
      <c r="AE937" s="397" t="str">
        <f>IF(P937="","",INDEX(Aux_loc!D:E,MATCH(P937,Aux_loc!D:D,0),2))</f>
        <v/>
      </c>
      <c r="AG937">
        <f t="shared" si="98"/>
        <v>0</v>
      </c>
      <c r="AJ937">
        <f t="shared" si="99"/>
        <v>0</v>
      </c>
      <c r="AN937" t="b">
        <f t="shared" si="100"/>
        <v>0</v>
      </c>
      <c r="AO937" t="str">
        <f t="shared" si="101"/>
        <v/>
      </c>
      <c r="AP937" t="b">
        <f t="shared" si="102"/>
        <v>0</v>
      </c>
      <c r="AQ937" t="str">
        <f t="shared" si="103"/>
        <v/>
      </c>
      <c r="AR937" t="b">
        <f t="shared" si="104"/>
        <v>0</v>
      </c>
    </row>
    <row r="938" spans="3:44">
      <c r="C938" s="300" t="s">
        <v>1391</v>
      </c>
      <c r="D938" s="301"/>
      <c r="E938" s="307"/>
      <c r="F938" s="392"/>
      <c r="G938" s="308"/>
      <c r="H938" s="296"/>
      <c r="I938" s="296"/>
      <c r="J938" s="296"/>
      <c r="K938" s="296"/>
      <c r="L938" s="296"/>
      <c r="M938" s="296"/>
      <c r="N938" s="300" t="str">
        <f>IF(P938="","",INDEX(Aux_loc!B:D,MATCH(P938,Aux_loc!D:D,0),2))</f>
        <v/>
      </c>
      <c r="O938" s="301"/>
      <c r="P938" s="297"/>
      <c r="Q938" s="297"/>
      <c r="R938" s="297"/>
      <c r="S938" s="297"/>
      <c r="T938" s="297"/>
      <c r="U938" s="297"/>
      <c r="V938" s="183"/>
      <c r="W938" s="183"/>
      <c r="X938" s="183"/>
      <c r="Y938" s="183"/>
      <c r="Z938" s="183"/>
      <c r="AA938" s="183"/>
      <c r="AB938" s="183"/>
      <c r="AC938" s="183"/>
      <c r="AD938" s="183"/>
      <c r="AE938" s="397" t="str">
        <f>IF(P938="","",INDEX(Aux_loc!D:E,MATCH(P938,Aux_loc!D:D,0),2))</f>
        <v/>
      </c>
      <c r="AG938">
        <f t="shared" si="98"/>
        <v>0</v>
      </c>
      <c r="AJ938">
        <f t="shared" si="99"/>
        <v>0</v>
      </c>
      <c r="AN938" t="b">
        <f t="shared" si="100"/>
        <v>0</v>
      </c>
      <c r="AO938" t="str">
        <f t="shared" si="101"/>
        <v/>
      </c>
      <c r="AP938" t="b">
        <f t="shared" si="102"/>
        <v>0</v>
      </c>
      <c r="AQ938" t="str">
        <f t="shared" si="103"/>
        <v/>
      </c>
      <c r="AR938" t="b">
        <f t="shared" si="104"/>
        <v>0</v>
      </c>
    </row>
    <row r="939" spans="3:44">
      <c r="C939" s="300" t="s">
        <v>1392</v>
      </c>
      <c r="D939" s="301"/>
      <c r="E939" s="307"/>
      <c r="F939" s="392"/>
      <c r="G939" s="308"/>
      <c r="H939" s="296"/>
      <c r="I939" s="296"/>
      <c r="J939" s="296"/>
      <c r="K939" s="296"/>
      <c r="L939" s="296"/>
      <c r="M939" s="296"/>
      <c r="N939" s="300" t="str">
        <f>IF(P939="","",INDEX(Aux_loc!B:D,MATCH(P939,Aux_loc!D:D,0),2))</f>
        <v/>
      </c>
      <c r="O939" s="301"/>
      <c r="P939" s="297"/>
      <c r="Q939" s="297"/>
      <c r="R939" s="297"/>
      <c r="S939" s="297"/>
      <c r="T939" s="297"/>
      <c r="U939" s="297"/>
      <c r="V939" s="183"/>
      <c r="W939" s="183"/>
      <c r="X939" s="183"/>
      <c r="Y939" s="183"/>
      <c r="Z939" s="183"/>
      <c r="AA939" s="183"/>
      <c r="AB939" s="183"/>
      <c r="AC939" s="183"/>
      <c r="AD939" s="183"/>
      <c r="AE939" s="397" t="str">
        <f>IF(P939="","",INDEX(Aux_loc!D:E,MATCH(P939,Aux_loc!D:D,0),2))</f>
        <v/>
      </c>
      <c r="AG939">
        <f t="shared" si="98"/>
        <v>0</v>
      </c>
      <c r="AJ939">
        <f t="shared" si="99"/>
        <v>0</v>
      </c>
      <c r="AN939" t="b">
        <f t="shared" si="100"/>
        <v>0</v>
      </c>
      <c r="AO939" t="str">
        <f t="shared" si="101"/>
        <v/>
      </c>
      <c r="AP939" t="b">
        <f t="shared" si="102"/>
        <v>0</v>
      </c>
      <c r="AQ939" t="str">
        <f t="shared" si="103"/>
        <v/>
      </c>
      <c r="AR939" t="b">
        <f t="shared" si="104"/>
        <v>0</v>
      </c>
    </row>
    <row r="940" spans="3:44">
      <c r="C940" s="300" t="s">
        <v>1393</v>
      </c>
      <c r="D940" s="301"/>
      <c r="E940" s="307"/>
      <c r="F940" s="392"/>
      <c r="G940" s="308"/>
      <c r="H940" s="296"/>
      <c r="I940" s="296"/>
      <c r="J940" s="296"/>
      <c r="K940" s="296"/>
      <c r="L940" s="296"/>
      <c r="M940" s="296"/>
      <c r="N940" s="300" t="str">
        <f>IF(P940="","",INDEX(Aux_loc!B:D,MATCH(P940,Aux_loc!D:D,0),2))</f>
        <v/>
      </c>
      <c r="O940" s="301"/>
      <c r="P940" s="297"/>
      <c r="Q940" s="297"/>
      <c r="R940" s="297"/>
      <c r="S940" s="297"/>
      <c r="T940" s="297"/>
      <c r="U940" s="297"/>
      <c r="V940" s="183"/>
      <c r="W940" s="183"/>
      <c r="X940" s="183"/>
      <c r="Y940" s="183"/>
      <c r="Z940" s="183"/>
      <c r="AA940" s="183"/>
      <c r="AB940" s="183"/>
      <c r="AC940" s="183"/>
      <c r="AD940" s="183"/>
      <c r="AE940" s="397" t="str">
        <f>IF(P940="","",INDEX(Aux_loc!D:E,MATCH(P940,Aux_loc!D:D,0),2))</f>
        <v/>
      </c>
      <c r="AG940">
        <f t="shared" si="98"/>
        <v>0</v>
      </c>
      <c r="AJ940">
        <f t="shared" si="99"/>
        <v>0</v>
      </c>
      <c r="AN940" t="b">
        <f t="shared" si="100"/>
        <v>0</v>
      </c>
      <c r="AO940" t="str">
        <f t="shared" si="101"/>
        <v/>
      </c>
      <c r="AP940" t="b">
        <f t="shared" si="102"/>
        <v>0</v>
      </c>
      <c r="AQ940" t="str">
        <f t="shared" si="103"/>
        <v/>
      </c>
      <c r="AR940" t="b">
        <f t="shared" si="104"/>
        <v>0</v>
      </c>
    </row>
    <row r="941" spans="3:44">
      <c r="C941" s="300" t="s">
        <v>1394</v>
      </c>
      <c r="D941" s="301"/>
      <c r="E941" s="307"/>
      <c r="F941" s="392"/>
      <c r="G941" s="308"/>
      <c r="H941" s="296"/>
      <c r="I941" s="296"/>
      <c r="J941" s="296"/>
      <c r="K941" s="296"/>
      <c r="L941" s="296"/>
      <c r="M941" s="296"/>
      <c r="N941" s="300" t="str">
        <f>IF(P941="","",INDEX(Aux_loc!B:D,MATCH(P941,Aux_loc!D:D,0),2))</f>
        <v/>
      </c>
      <c r="O941" s="301"/>
      <c r="P941" s="297"/>
      <c r="Q941" s="297"/>
      <c r="R941" s="297"/>
      <c r="S941" s="297"/>
      <c r="T941" s="297"/>
      <c r="U941" s="297"/>
      <c r="V941" s="183"/>
      <c r="W941" s="183"/>
      <c r="X941" s="183"/>
      <c r="Y941" s="183"/>
      <c r="Z941" s="183"/>
      <c r="AA941" s="183"/>
      <c r="AB941" s="183"/>
      <c r="AC941" s="183"/>
      <c r="AD941" s="183"/>
      <c r="AE941" s="397" t="str">
        <f>IF(P941="","",INDEX(Aux_loc!D:E,MATCH(P941,Aux_loc!D:D,0),2))</f>
        <v/>
      </c>
      <c r="AG941">
        <f t="shared" si="98"/>
        <v>0</v>
      </c>
      <c r="AJ941">
        <f t="shared" si="99"/>
        <v>0</v>
      </c>
      <c r="AN941" t="b">
        <f t="shared" si="100"/>
        <v>0</v>
      </c>
      <c r="AO941" t="str">
        <f t="shared" si="101"/>
        <v/>
      </c>
      <c r="AP941" t="b">
        <f t="shared" si="102"/>
        <v>0</v>
      </c>
      <c r="AQ941" t="str">
        <f t="shared" si="103"/>
        <v/>
      </c>
      <c r="AR941" t="b">
        <f t="shared" si="104"/>
        <v>0</v>
      </c>
    </row>
    <row r="942" spans="3:44">
      <c r="C942" s="300" t="s">
        <v>1395</v>
      </c>
      <c r="D942" s="301"/>
      <c r="E942" s="307"/>
      <c r="F942" s="392"/>
      <c r="G942" s="308"/>
      <c r="H942" s="296"/>
      <c r="I942" s="296"/>
      <c r="J942" s="296"/>
      <c r="K942" s="296"/>
      <c r="L942" s="296"/>
      <c r="M942" s="296"/>
      <c r="N942" s="300" t="str">
        <f>IF(P942="","",INDEX(Aux_loc!B:D,MATCH(P942,Aux_loc!D:D,0),2))</f>
        <v/>
      </c>
      <c r="O942" s="301"/>
      <c r="P942" s="297"/>
      <c r="Q942" s="297"/>
      <c r="R942" s="297"/>
      <c r="S942" s="297"/>
      <c r="T942" s="297"/>
      <c r="U942" s="297"/>
      <c r="V942" s="183"/>
      <c r="W942" s="183"/>
      <c r="X942" s="183"/>
      <c r="Y942" s="183"/>
      <c r="Z942" s="183"/>
      <c r="AA942" s="183"/>
      <c r="AB942" s="183"/>
      <c r="AC942" s="183"/>
      <c r="AD942" s="183"/>
      <c r="AE942" s="397" t="str">
        <f>IF(P942="","",INDEX(Aux_loc!D:E,MATCH(P942,Aux_loc!D:D,0),2))</f>
        <v/>
      </c>
      <c r="AG942">
        <f t="shared" si="98"/>
        <v>0</v>
      </c>
      <c r="AJ942">
        <f t="shared" si="99"/>
        <v>0</v>
      </c>
      <c r="AN942" t="b">
        <f t="shared" si="100"/>
        <v>0</v>
      </c>
      <c r="AO942" t="str">
        <f t="shared" si="101"/>
        <v/>
      </c>
      <c r="AP942" t="b">
        <f t="shared" si="102"/>
        <v>0</v>
      </c>
      <c r="AQ942" t="str">
        <f t="shared" si="103"/>
        <v/>
      </c>
      <c r="AR942" t="b">
        <f t="shared" si="104"/>
        <v>0</v>
      </c>
    </row>
    <row r="943" spans="3:44">
      <c r="C943" s="300" t="s">
        <v>1396</v>
      </c>
      <c r="D943" s="301"/>
      <c r="E943" s="307"/>
      <c r="F943" s="392"/>
      <c r="G943" s="308"/>
      <c r="H943" s="296"/>
      <c r="I943" s="296"/>
      <c r="J943" s="296"/>
      <c r="K943" s="296"/>
      <c r="L943" s="296"/>
      <c r="M943" s="296"/>
      <c r="N943" s="300" t="str">
        <f>IF(P943="","",INDEX(Aux_loc!B:D,MATCH(P943,Aux_loc!D:D,0),2))</f>
        <v/>
      </c>
      <c r="O943" s="301"/>
      <c r="P943" s="297"/>
      <c r="Q943" s="297"/>
      <c r="R943" s="297"/>
      <c r="S943" s="297"/>
      <c r="T943" s="297"/>
      <c r="U943" s="297"/>
      <c r="V943" s="183"/>
      <c r="W943" s="183"/>
      <c r="X943" s="183"/>
      <c r="Y943" s="183"/>
      <c r="Z943" s="183"/>
      <c r="AA943" s="183"/>
      <c r="AB943" s="183"/>
      <c r="AC943" s="183"/>
      <c r="AD943" s="183"/>
      <c r="AE943" s="397" t="str">
        <f>IF(P943="","",INDEX(Aux_loc!D:E,MATCH(P943,Aux_loc!D:D,0),2))</f>
        <v/>
      </c>
      <c r="AG943">
        <f t="shared" si="98"/>
        <v>0</v>
      </c>
      <c r="AJ943">
        <f t="shared" si="99"/>
        <v>0</v>
      </c>
      <c r="AN943" t="b">
        <f t="shared" si="100"/>
        <v>0</v>
      </c>
      <c r="AO943" t="str">
        <f t="shared" si="101"/>
        <v/>
      </c>
      <c r="AP943" t="b">
        <f t="shared" si="102"/>
        <v>0</v>
      </c>
      <c r="AQ943" t="str">
        <f t="shared" si="103"/>
        <v/>
      </c>
      <c r="AR943" t="b">
        <f t="shared" si="104"/>
        <v>0</v>
      </c>
    </row>
    <row r="944" spans="3:44">
      <c r="C944" s="300" t="s">
        <v>1397</v>
      </c>
      <c r="D944" s="301"/>
      <c r="E944" s="307"/>
      <c r="F944" s="392"/>
      <c r="G944" s="308"/>
      <c r="H944" s="296"/>
      <c r="I944" s="296"/>
      <c r="J944" s="296"/>
      <c r="K944" s="296"/>
      <c r="L944" s="296"/>
      <c r="M944" s="296"/>
      <c r="N944" s="300" t="str">
        <f>IF(P944="","",INDEX(Aux_loc!B:D,MATCH(P944,Aux_loc!D:D,0),2))</f>
        <v/>
      </c>
      <c r="O944" s="301"/>
      <c r="P944" s="297"/>
      <c r="Q944" s="297"/>
      <c r="R944" s="297"/>
      <c r="S944" s="297"/>
      <c r="T944" s="297"/>
      <c r="U944" s="297"/>
      <c r="V944" s="183"/>
      <c r="W944" s="183"/>
      <c r="X944" s="183"/>
      <c r="Y944" s="183"/>
      <c r="Z944" s="183"/>
      <c r="AA944" s="183"/>
      <c r="AB944" s="183"/>
      <c r="AC944" s="183"/>
      <c r="AD944" s="183"/>
      <c r="AE944" s="397" t="str">
        <f>IF(P944="","",INDEX(Aux_loc!D:E,MATCH(P944,Aux_loc!D:D,0),2))</f>
        <v/>
      </c>
      <c r="AG944">
        <f t="shared" si="98"/>
        <v>0</v>
      </c>
      <c r="AJ944">
        <f t="shared" si="99"/>
        <v>0</v>
      </c>
      <c r="AN944" t="b">
        <f t="shared" si="100"/>
        <v>0</v>
      </c>
      <c r="AO944" t="str">
        <f t="shared" si="101"/>
        <v/>
      </c>
      <c r="AP944" t="b">
        <f t="shared" si="102"/>
        <v>0</v>
      </c>
      <c r="AQ944" t="str">
        <f t="shared" si="103"/>
        <v/>
      </c>
      <c r="AR944" t="b">
        <f t="shared" si="104"/>
        <v>0</v>
      </c>
    </row>
    <row r="945" spans="3:44">
      <c r="C945" s="300" t="s">
        <v>1398</v>
      </c>
      <c r="D945" s="301"/>
      <c r="E945" s="307"/>
      <c r="F945" s="392"/>
      <c r="G945" s="308"/>
      <c r="H945" s="296"/>
      <c r="I945" s="296"/>
      <c r="J945" s="296"/>
      <c r="K945" s="296"/>
      <c r="L945" s="296"/>
      <c r="M945" s="296"/>
      <c r="N945" s="300" t="str">
        <f>IF(P945="","",INDEX(Aux_loc!B:D,MATCH(P945,Aux_loc!D:D,0),2))</f>
        <v/>
      </c>
      <c r="O945" s="301"/>
      <c r="P945" s="297"/>
      <c r="Q945" s="297"/>
      <c r="R945" s="297"/>
      <c r="S945" s="297"/>
      <c r="T945" s="297"/>
      <c r="U945" s="297"/>
      <c r="V945" s="183"/>
      <c r="W945" s="183"/>
      <c r="X945" s="183"/>
      <c r="Y945" s="183"/>
      <c r="Z945" s="183"/>
      <c r="AA945" s="183"/>
      <c r="AB945" s="183"/>
      <c r="AC945" s="183"/>
      <c r="AD945" s="183"/>
      <c r="AE945" s="397" t="str">
        <f>IF(P945="","",INDEX(Aux_loc!D:E,MATCH(P945,Aux_loc!D:D,0),2))</f>
        <v/>
      </c>
      <c r="AG945">
        <f t="shared" si="98"/>
        <v>0</v>
      </c>
      <c r="AJ945">
        <f t="shared" si="99"/>
        <v>0</v>
      </c>
      <c r="AN945" t="b">
        <f t="shared" si="100"/>
        <v>0</v>
      </c>
      <c r="AO945" t="str">
        <f t="shared" si="101"/>
        <v/>
      </c>
      <c r="AP945" t="b">
        <f t="shared" si="102"/>
        <v>0</v>
      </c>
      <c r="AQ945" t="str">
        <f t="shared" si="103"/>
        <v/>
      </c>
      <c r="AR945" t="b">
        <f t="shared" si="104"/>
        <v>0</v>
      </c>
    </row>
    <row r="946" spans="3:44">
      <c r="C946" s="300" t="s">
        <v>1399</v>
      </c>
      <c r="D946" s="301"/>
      <c r="E946" s="307"/>
      <c r="F946" s="392"/>
      <c r="G946" s="308"/>
      <c r="H946" s="296"/>
      <c r="I946" s="296"/>
      <c r="J946" s="296"/>
      <c r="K946" s="296"/>
      <c r="L946" s="296"/>
      <c r="M946" s="296"/>
      <c r="N946" s="300" t="str">
        <f>IF(P946="","",INDEX(Aux_loc!B:D,MATCH(P946,Aux_loc!D:D,0),2))</f>
        <v/>
      </c>
      <c r="O946" s="301"/>
      <c r="P946" s="297"/>
      <c r="Q946" s="297"/>
      <c r="R946" s="297"/>
      <c r="S946" s="297"/>
      <c r="T946" s="297"/>
      <c r="U946" s="297"/>
      <c r="V946" s="183"/>
      <c r="W946" s="183"/>
      <c r="X946" s="183"/>
      <c r="Y946" s="183"/>
      <c r="Z946" s="183"/>
      <c r="AA946" s="183"/>
      <c r="AB946" s="183"/>
      <c r="AC946" s="183"/>
      <c r="AD946" s="183"/>
      <c r="AE946" s="397" t="str">
        <f>IF(P946="","",INDEX(Aux_loc!D:E,MATCH(P946,Aux_loc!D:D,0),2))</f>
        <v/>
      </c>
      <c r="AG946">
        <f t="shared" si="98"/>
        <v>0</v>
      </c>
      <c r="AJ946">
        <f t="shared" si="99"/>
        <v>0</v>
      </c>
      <c r="AN946" t="b">
        <f t="shared" si="100"/>
        <v>0</v>
      </c>
      <c r="AO946" t="str">
        <f t="shared" si="101"/>
        <v/>
      </c>
      <c r="AP946" t="b">
        <f t="shared" si="102"/>
        <v>0</v>
      </c>
      <c r="AQ946" t="str">
        <f t="shared" si="103"/>
        <v/>
      </c>
      <c r="AR946" t="b">
        <f t="shared" si="104"/>
        <v>0</v>
      </c>
    </row>
    <row r="947" spans="3:44">
      <c r="C947" s="300" t="s">
        <v>1400</v>
      </c>
      <c r="D947" s="301"/>
      <c r="E947" s="307"/>
      <c r="F947" s="392"/>
      <c r="G947" s="308"/>
      <c r="H947" s="296"/>
      <c r="I947" s="296"/>
      <c r="J947" s="296"/>
      <c r="K947" s="296"/>
      <c r="L947" s="296"/>
      <c r="M947" s="296"/>
      <c r="N947" s="300" t="str">
        <f>IF(P947="","",INDEX(Aux_loc!B:D,MATCH(P947,Aux_loc!D:D,0),2))</f>
        <v/>
      </c>
      <c r="O947" s="301"/>
      <c r="P947" s="297"/>
      <c r="Q947" s="297"/>
      <c r="R947" s="297"/>
      <c r="S947" s="297"/>
      <c r="T947" s="297"/>
      <c r="U947" s="297"/>
      <c r="V947" s="183"/>
      <c r="W947" s="183"/>
      <c r="X947" s="183"/>
      <c r="Y947" s="183"/>
      <c r="Z947" s="183"/>
      <c r="AA947" s="183"/>
      <c r="AB947" s="183"/>
      <c r="AC947" s="183"/>
      <c r="AD947" s="183"/>
      <c r="AE947" s="397" t="str">
        <f>IF(P947="","",INDEX(Aux_loc!D:E,MATCH(P947,Aux_loc!D:D,0),2))</f>
        <v/>
      </c>
      <c r="AG947">
        <f t="shared" si="98"/>
        <v>0</v>
      </c>
      <c r="AJ947">
        <f t="shared" si="99"/>
        <v>0</v>
      </c>
      <c r="AN947" t="b">
        <f t="shared" si="100"/>
        <v>0</v>
      </c>
      <c r="AO947" t="str">
        <f t="shared" si="101"/>
        <v/>
      </c>
      <c r="AP947" t="b">
        <f t="shared" si="102"/>
        <v>0</v>
      </c>
      <c r="AQ947" t="str">
        <f t="shared" si="103"/>
        <v/>
      </c>
      <c r="AR947" t="b">
        <f t="shared" si="104"/>
        <v>0</v>
      </c>
    </row>
    <row r="948" spans="3:44">
      <c r="C948" s="300" t="s">
        <v>1401</v>
      </c>
      <c r="D948" s="301"/>
      <c r="E948" s="307"/>
      <c r="F948" s="392"/>
      <c r="G948" s="308"/>
      <c r="H948" s="296"/>
      <c r="I948" s="296"/>
      <c r="J948" s="296"/>
      <c r="K948" s="296"/>
      <c r="L948" s="296"/>
      <c r="M948" s="296"/>
      <c r="N948" s="300" t="str">
        <f>IF(P948="","",INDEX(Aux_loc!B:D,MATCH(P948,Aux_loc!D:D,0),2))</f>
        <v/>
      </c>
      <c r="O948" s="301"/>
      <c r="P948" s="297"/>
      <c r="Q948" s="297"/>
      <c r="R948" s="297"/>
      <c r="S948" s="297"/>
      <c r="T948" s="297"/>
      <c r="U948" s="297"/>
      <c r="V948" s="183"/>
      <c r="W948" s="183"/>
      <c r="X948" s="183"/>
      <c r="Y948" s="183"/>
      <c r="Z948" s="183"/>
      <c r="AA948" s="183"/>
      <c r="AB948" s="183"/>
      <c r="AC948" s="183"/>
      <c r="AD948" s="183"/>
      <c r="AE948" s="397" t="str">
        <f>IF(P948="","",INDEX(Aux_loc!D:E,MATCH(P948,Aux_loc!D:D,0),2))</f>
        <v/>
      </c>
      <c r="AG948">
        <f t="shared" si="98"/>
        <v>0</v>
      </c>
      <c r="AJ948">
        <f t="shared" si="99"/>
        <v>0</v>
      </c>
      <c r="AN948" t="b">
        <f t="shared" si="100"/>
        <v>0</v>
      </c>
      <c r="AO948" t="str">
        <f t="shared" si="101"/>
        <v/>
      </c>
      <c r="AP948" t="b">
        <f t="shared" si="102"/>
        <v>0</v>
      </c>
      <c r="AQ948" t="str">
        <f t="shared" si="103"/>
        <v/>
      </c>
      <c r="AR948" t="b">
        <f t="shared" si="104"/>
        <v>0</v>
      </c>
    </row>
    <row r="949" spans="3:44">
      <c r="C949" s="300" t="s">
        <v>1402</v>
      </c>
      <c r="D949" s="301"/>
      <c r="E949" s="307"/>
      <c r="F949" s="392"/>
      <c r="G949" s="308"/>
      <c r="H949" s="296"/>
      <c r="I949" s="296"/>
      <c r="J949" s="296"/>
      <c r="K949" s="296"/>
      <c r="L949" s="296"/>
      <c r="M949" s="296"/>
      <c r="N949" s="300" t="str">
        <f>IF(P949="","",INDEX(Aux_loc!B:D,MATCH(P949,Aux_loc!D:D,0),2))</f>
        <v/>
      </c>
      <c r="O949" s="301"/>
      <c r="P949" s="297"/>
      <c r="Q949" s="297"/>
      <c r="R949" s="297"/>
      <c r="S949" s="297"/>
      <c r="T949" s="297"/>
      <c r="U949" s="297"/>
      <c r="V949" s="183"/>
      <c r="W949" s="183"/>
      <c r="X949" s="183"/>
      <c r="Y949" s="183"/>
      <c r="Z949" s="183"/>
      <c r="AA949" s="183"/>
      <c r="AB949" s="183"/>
      <c r="AC949" s="183"/>
      <c r="AD949" s="183"/>
      <c r="AE949" s="397" t="str">
        <f>IF(P949="","",INDEX(Aux_loc!D:E,MATCH(P949,Aux_loc!D:D,0),2))</f>
        <v/>
      </c>
      <c r="AG949">
        <f t="shared" si="98"/>
        <v>0</v>
      </c>
      <c r="AJ949">
        <f t="shared" si="99"/>
        <v>0</v>
      </c>
      <c r="AN949" t="b">
        <f t="shared" si="100"/>
        <v>0</v>
      </c>
      <c r="AO949" t="str">
        <f t="shared" si="101"/>
        <v/>
      </c>
      <c r="AP949" t="b">
        <f t="shared" si="102"/>
        <v>0</v>
      </c>
      <c r="AQ949" t="str">
        <f t="shared" si="103"/>
        <v/>
      </c>
      <c r="AR949" t="b">
        <f t="shared" si="104"/>
        <v>0</v>
      </c>
    </row>
    <row r="950" spans="3:44">
      <c r="C950" s="300" t="s">
        <v>1403</v>
      </c>
      <c r="D950" s="301"/>
      <c r="E950" s="307"/>
      <c r="F950" s="392"/>
      <c r="G950" s="308"/>
      <c r="H950" s="296"/>
      <c r="I950" s="296"/>
      <c r="J950" s="296"/>
      <c r="K950" s="296"/>
      <c r="L950" s="296"/>
      <c r="M950" s="296"/>
      <c r="N950" s="300" t="str">
        <f>IF(P950="","",INDEX(Aux_loc!B:D,MATCH(P950,Aux_loc!D:D,0),2))</f>
        <v/>
      </c>
      <c r="O950" s="301"/>
      <c r="P950" s="297"/>
      <c r="Q950" s="297"/>
      <c r="R950" s="297"/>
      <c r="S950" s="297"/>
      <c r="T950" s="297"/>
      <c r="U950" s="297"/>
      <c r="V950" s="183"/>
      <c r="W950" s="183"/>
      <c r="X950" s="183"/>
      <c r="Y950" s="183"/>
      <c r="Z950" s="183"/>
      <c r="AA950" s="183"/>
      <c r="AB950" s="183"/>
      <c r="AC950" s="183"/>
      <c r="AD950" s="183"/>
      <c r="AE950" s="397" t="str">
        <f>IF(P950="","",INDEX(Aux_loc!D:E,MATCH(P950,Aux_loc!D:D,0),2))</f>
        <v/>
      </c>
      <c r="AG950">
        <f t="shared" si="98"/>
        <v>0</v>
      </c>
      <c r="AJ950">
        <f t="shared" si="99"/>
        <v>0</v>
      </c>
      <c r="AN950" t="b">
        <f t="shared" si="100"/>
        <v>0</v>
      </c>
      <c r="AO950" t="str">
        <f t="shared" si="101"/>
        <v/>
      </c>
      <c r="AP950" t="b">
        <f t="shared" si="102"/>
        <v>0</v>
      </c>
      <c r="AQ950" t="str">
        <f t="shared" si="103"/>
        <v/>
      </c>
      <c r="AR950" t="b">
        <f t="shared" si="104"/>
        <v>0</v>
      </c>
    </row>
    <row r="951" spans="3:44">
      <c r="C951" s="300" t="s">
        <v>1404</v>
      </c>
      <c r="D951" s="301"/>
      <c r="E951" s="307"/>
      <c r="F951" s="392"/>
      <c r="G951" s="308"/>
      <c r="H951" s="296"/>
      <c r="I951" s="296"/>
      <c r="J951" s="296"/>
      <c r="K951" s="296"/>
      <c r="L951" s="296"/>
      <c r="M951" s="296"/>
      <c r="N951" s="300" t="str">
        <f>IF(P951="","",INDEX(Aux_loc!B:D,MATCH(P951,Aux_loc!D:D,0),2))</f>
        <v/>
      </c>
      <c r="O951" s="301"/>
      <c r="P951" s="297"/>
      <c r="Q951" s="297"/>
      <c r="R951" s="297"/>
      <c r="S951" s="297"/>
      <c r="T951" s="297"/>
      <c r="U951" s="297"/>
      <c r="V951" s="183"/>
      <c r="W951" s="183"/>
      <c r="X951" s="183"/>
      <c r="Y951" s="183"/>
      <c r="Z951" s="183"/>
      <c r="AA951" s="183"/>
      <c r="AB951" s="183"/>
      <c r="AC951" s="183"/>
      <c r="AD951" s="183"/>
      <c r="AE951" s="397" t="str">
        <f>IF(P951="","",INDEX(Aux_loc!D:E,MATCH(P951,Aux_loc!D:D,0),2))</f>
        <v/>
      </c>
      <c r="AG951">
        <f t="shared" si="98"/>
        <v>0</v>
      </c>
      <c r="AJ951">
        <f t="shared" si="99"/>
        <v>0</v>
      </c>
      <c r="AN951" t="b">
        <f t="shared" si="100"/>
        <v>0</v>
      </c>
      <c r="AO951" t="str">
        <f t="shared" si="101"/>
        <v/>
      </c>
      <c r="AP951" t="b">
        <f t="shared" si="102"/>
        <v>0</v>
      </c>
      <c r="AQ951" t="str">
        <f t="shared" si="103"/>
        <v/>
      </c>
      <c r="AR951" t="b">
        <f t="shared" si="104"/>
        <v>0</v>
      </c>
    </row>
    <row r="952" spans="3:44">
      <c r="C952" s="300" t="s">
        <v>1405</v>
      </c>
      <c r="D952" s="301"/>
      <c r="E952" s="307"/>
      <c r="F952" s="392"/>
      <c r="G952" s="308"/>
      <c r="H952" s="296"/>
      <c r="I952" s="296"/>
      <c r="J952" s="296"/>
      <c r="K952" s="296"/>
      <c r="L952" s="296"/>
      <c r="M952" s="296"/>
      <c r="N952" s="300" t="str">
        <f>IF(P952="","",INDEX(Aux_loc!B:D,MATCH(P952,Aux_loc!D:D,0),2))</f>
        <v/>
      </c>
      <c r="O952" s="301"/>
      <c r="P952" s="297"/>
      <c r="Q952" s="297"/>
      <c r="R952" s="297"/>
      <c r="S952" s="297"/>
      <c r="T952" s="297"/>
      <c r="U952" s="297"/>
      <c r="V952" s="183"/>
      <c r="W952" s="183"/>
      <c r="X952" s="183"/>
      <c r="Y952" s="183"/>
      <c r="Z952" s="183"/>
      <c r="AA952" s="183"/>
      <c r="AB952" s="183"/>
      <c r="AC952" s="183"/>
      <c r="AD952" s="183"/>
      <c r="AE952" s="397" t="str">
        <f>IF(P952="","",INDEX(Aux_loc!D:E,MATCH(P952,Aux_loc!D:D,0),2))</f>
        <v/>
      </c>
      <c r="AG952">
        <f t="shared" si="98"/>
        <v>0</v>
      </c>
      <c r="AJ952">
        <f t="shared" si="99"/>
        <v>0</v>
      </c>
      <c r="AN952" t="b">
        <f t="shared" si="100"/>
        <v>0</v>
      </c>
      <c r="AO952" t="str">
        <f t="shared" si="101"/>
        <v/>
      </c>
      <c r="AP952" t="b">
        <f t="shared" si="102"/>
        <v>0</v>
      </c>
      <c r="AQ952" t="str">
        <f t="shared" si="103"/>
        <v/>
      </c>
      <c r="AR952" t="b">
        <f t="shared" si="104"/>
        <v>0</v>
      </c>
    </row>
    <row r="953" spans="3:44">
      <c r="C953" s="300" t="s">
        <v>1406</v>
      </c>
      <c r="D953" s="301"/>
      <c r="E953" s="307"/>
      <c r="F953" s="392"/>
      <c r="G953" s="308"/>
      <c r="H953" s="296"/>
      <c r="I953" s="296"/>
      <c r="J953" s="296"/>
      <c r="K953" s="296"/>
      <c r="L953" s="296"/>
      <c r="M953" s="296"/>
      <c r="N953" s="300" t="str">
        <f>IF(P953="","",INDEX(Aux_loc!B:D,MATCH(P953,Aux_loc!D:D,0),2))</f>
        <v/>
      </c>
      <c r="O953" s="301"/>
      <c r="P953" s="297"/>
      <c r="Q953" s="297"/>
      <c r="R953" s="297"/>
      <c r="S953" s="297"/>
      <c r="T953" s="297"/>
      <c r="U953" s="297"/>
      <c r="V953" s="183"/>
      <c r="W953" s="183"/>
      <c r="X953" s="183"/>
      <c r="Y953" s="183"/>
      <c r="Z953" s="183"/>
      <c r="AA953" s="183"/>
      <c r="AB953" s="183"/>
      <c r="AC953" s="183"/>
      <c r="AD953" s="183"/>
      <c r="AE953" s="397" t="str">
        <f>IF(P953="","",INDEX(Aux_loc!D:E,MATCH(P953,Aux_loc!D:D,0),2))</f>
        <v/>
      </c>
      <c r="AG953">
        <f t="shared" si="98"/>
        <v>0</v>
      </c>
      <c r="AJ953">
        <f t="shared" si="99"/>
        <v>0</v>
      </c>
      <c r="AN953" t="b">
        <f t="shared" si="100"/>
        <v>0</v>
      </c>
      <c r="AO953" t="str">
        <f t="shared" si="101"/>
        <v/>
      </c>
      <c r="AP953" t="b">
        <f t="shared" si="102"/>
        <v>0</v>
      </c>
      <c r="AQ953" t="str">
        <f t="shared" si="103"/>
        <v/>
      </c>
      <c r="AR953" t="b">
        <f t="shared" si="104"/>
        <v>0</v>
      </c>
    </row>
    <row r="954" spans="3:44">
      <c r="C954" s="300" t="s">
        <v>1407</v>
      </c>
      <c r="D954" s="301"/>
      <c r="E954" s="307"/>
      <c r="F954" s="392"/>
      <c r="G954" s="308"/>
      <c r="H954" s="296"/>
      <c r="I954" s="296"/>
      <c r="J954" s="296"/>
      <c r="K954" s="296"/>
      <c r="L954" s="296"/>
      <c r="M954" s="296"/>
      <c r="N954" s="300" t="str">
        <f>IF(P954="","",INDEX(Aux_loc!B:D,MATCH(P954,Aux_loc!D:D,0),2))</f>
        <v/>
      </c>
      <c r="O954" s="301"/>
      <c r="P954" s="297"/>
      <c r="Q954" s="297"/>
      <c r="R954" s="297"/>
      <c r="S954" s="297"/>
      <c r="T954" s="297"/>
      <c r="U954" s="297"/>
      <c r="V954" s="183"/>
      <c r="W954" s="183"/>
      <c r="X954" s="183"/>
      <c r="Y954" s="183"/>
      <c r="Z954" s="183"/>
      <c r="AA954" s="183"/>
      <c r="AB954" s="183"/>
      <c r="AC954" s="183"/>
      <c r="AD954" s="183"/>
      <c r="AE954" s="397" t="str">
        <f>IF(P954="","",INDEX(Aux_loc!D:E,MATCH(P954,Aux_loc!D:D,0),2))</f>
        <v/>
      </c>
      <c r="AG954">
        <f t="shared" si="98"/>
        <v>0</v>
      </c>
      <c r="AJ954">
        <f t="shared" si="99"/>
        <v>0</v>
      </c>
      <c r="AN954" t="b">
        <f t="shared" si="100"/>
        <v>0</v>
      </c>
      <c r="AO954" t="str">
        <f t="shared" si="101"/>
        <v/>
      </c>
      <c r="AP954" t="b">
        <f t="shared" si="102"/>
        <v>0</v>
      </c>
      <c r="AQ954" t="str">
        <f t="shared" si="103"/>
        <v/>
      </c>
      <c r="AR954" t="b">
        <f t="shared" si="104"/>
        <v>0</v>
      </c>
    </row>
    <row r="955" spans="3:44">
      <c r="C955" s="300" t="s">
        <v>1408</v>
      </c>
      <c r="D955" s="301"/>
      <c r="E955" s="307"/>
      <c r="F955" s="392"/>
      <c r="G955" s="308"/>
      <c r="H955" s="296"/>
      <c r="I955" s="296"/>
      <c r="J955" s="296"/>
      <c r="K955" s="296"/>
      <c r="L955" s="296"/>
      <c r="M955" s="296"/>
      <c r="N955" s="300" t="str">
        <f>IF(P955="","",INDEX(Aux_loc!B:D,MATCH(P955,Aux_loc!D:D,0),2))</f>
        <v/>
      </c>
      <c r="O955" s="301"/>
      <c r="P955" s="297"/>
      <c r="Q955" s="297"/>
      <c r="R955" s="297"/>
      <c r="S955" s="297"/>
      <c r="T955" s="297"/>
      <c r="U955" s="297"/>
      <c r="V955" s="183"/>
      <c r="W955" s="183"/>
      <c r="X955" s="183"/>
      <c r="Y955" s="183"/>
      <c r="Z955" s="183"/>
      <c r="AA955" s="183"/>
      <c r="AB955" s="183"/>
      <c r="AC955" s="183"/>
      <c r="AD955" s="183"/>
      <c r="AE955" s="397" t="str">
        <f>IF(P955="","",INDEX(Aux_loc!D:E,MATCH(P955,Aux_loc!D:D,0),2))</f>
        <v/>
      </c>
      <c r="AG955">
        <f t="shared" si="98"/>
        <v>0</v>
      </c>
      <c r="AJ955">
        <f t="shared" si="99"/>
        <v>0</v>
      </c>
      <c r="AN955" t="b">
        <f t="shared" si="100"/>
        <v>0</v>
      </c>
      <c r="AO955" t="str">
        <f t="shared" si="101"/>
        <v/>
      </c>
      <c r="AP955" t="b">
        <f t="shared" si="102"/>
        <v>0</v>
      </c>
      <c r="AQ955" t="str">
        <f t="shared" si="103"/>
        <v/>
      </c>
      <c r="AR955" t="b">
        <f t="shared" si="104"/>
        <v>0</v>
      </c>
    </row>
    <row r="956" spans="3:44">
      <c r="C956" s="300" t="s">
        <v>1409</v>
      </c>
      <c r="D956" s="301"/>
      <c r="E956" s="307"/>
      <c r="F956" s="392"/>
      <c r="G956" s="308"/>
      <c r="H956" s="296"/>
      <c r="I956" s="296"/>
      <c r="J956" s="296"/>
      <c r="K956" s="296"/>
      <c r="L956" s="296"/>
      <c r="M956" s="296"/>
      <c r="N956" s="300" t="str">
        <f>IF(P956="","",INDEX(Aux_loc!B:D,MATCH(P956,Aux_loc!D:D,0),2))</f>
        <v/>
      </c>
      <c r="O956" s="301"/>
      <c r="P956" s="297"/>
      <c r="Q956" s="297"/>
      <c r="R956" s="297"/>
      <c r="S956" s="297"/>
      <c r="T956" s="297"/>
      <c r="U956" s="297"/>
      <c r="V956" s="183"/>
      <c r="W956" s="183"/>
      <c r="X956" s="183"/>
      <c r="Y956" s="183"/>
      <c r="Z956" s="183"/>
      <c r="AA956" s="183"/>
      <c r="AB956" s="183"/>
      <c r="AC956" s="183"/>
      <c r="AD956" s="183"/>
      <c r="AE956" s="397" t="str">
        <f>IF(P956="","",INDEX(Aux_loc!D:E,MATCH(P956,Aux_loc!D:D,0),2))</f>
        <v/>
      </c>
      <c r="AG956">
        <f t="shared" si="98"/>
        <v>0</v>
      </c>
      <c r="AJ956">
        <f t="shared" si="99"/>
        <v>0</v>
      </c>
      <c r="AN956" t="b">
        <f t="shared" si="100"/>
        <v>0</v>
      </c>
      <c r="AO956" t="str">
        <f t="shared" si="101"/>
        <v/>
      </c>
      <c r="AP956" t="b">
        <f t="shared" si="102"/>
        <v>0</v>
      </c>
      <c r="AQ956" t="str">
        <f t="shared" si="103"/>
        <v/>
      </c>
      <c r="AR956" t="b">
        <f t="shared" si="104"/>
        <v>0</v>
      </c>
    </row>
    <row r="957" spans="3:44">
      <c r="C957" s="300" t="s">
        <v>1410</v>
      </c>
      <c r="D957" s="301"/>
      <c r="E957" s="307"/>
      <c r="F957" s="392"/>
      <c r="G957" s="308"/>
      <c r="H957" s="296"/>
      <c r="I957" s="296"/>
      <c r="J957" s="296"/>
      <c r="K957" s="296"/>
      <c r="L957" s="296"/>
      <c r="M957" s="296"/>
      <c r="N957" s="300" t="str">
        <f>IF(P957="","",INDEX(Aux_loc!B:D,MATCH(P957,Aux_loc!D:D,0),2))</f>
        <v/>
      </c>
      <c r="O957" s="301"/>
      <c r="P957" s="297"/>
      <c r="Q957" s="297"/>
      <c r="R957" s="297"/>
      <c r="S957" s="297"/>
      <c r="T957" s="297"/>
      <c r="U957" s="297"/>
      <c r="V957" s="183"/>
      <c r="W957" s="183"/>
      <c r="X957" s="183"/>
      <c r="Y957" s="183"/>
      <c r="Z957" s="183"/>
      <c r="AA957" s="183"/>
      <c r="AB957" s="183"/>
      <c r="AC957" s="183"/>
      <c r="AD957" s="183"/>
      <c r="AE957" s="397" t="str">
        <f>IF(P957="","",INDEX(Aux_loc!D:E,MATCH(P957,Aux_loc!D:D,0),2))</f>
        <v/>
      </c>
      <c r="AG957">
        <f t="shared" si="98"/>
        <v>0</v>
      </c>
      <c r="AJ957">
        <f t="shared" si="99"/>
        <v>0</v>
      </c>
      <c r="AN957" t="b">
        <f t="shared" si="100"/>
        <v>0</v>
      </c>
      <c r="AO957" t="str">
        <f t="shared" si="101"/>
        <v/>
      </c>
      <c r="AP957" t="b">
        <f t="shared" si="102"/>
        <v>0</v>
      </c>
      <c r="AQ957" t="str">
        <f t="shared" si="103"/>
        <v/>
      </c>
      <c r="AR957" t="b">
        <f t="shared" si="104"/>
        <v>0</v>
      </c>
    </row>
    <row r="958" spans="3:44">
      <c r="C958" s="300" t="s">
        <v>1411</v>
      </c>
      <c r="D958" s="301"/>
      <c r="E958" s="307"/>
      <c r="F958" s="392"/>
      <c r="G958" s="308"/>
      <c r="H958" s="296"/>
      <c r="I958" s="296"/>
      <c r="J958" s="296"/>
      <c r="K958" s="296"/>
      <c r="L958" s="296"/>
      <c r="M958" s="296"/>
      <c r="N958" s="300" t="str">
        <f>IF(P958="","",INDEX(Aux_loc!B:D,MATCH(P958,Aux_loc!D:D,0),2))</f>
        <v/>
      </c>
      <c r="O958" s="301"/>
      <c r="P958" s="297"/>
      <c r="Q958" s="297"/>
      <c r="R958" s="297"/>
      <c r="S958" s="297"/>
      <c r="T958" s="297"/>
      <c r="U958" s="297"/>
      <c r="V958" s="183"/>
      <c r="W958" s="183"/>
      <c r="X958" s="183"/>
      <c r="Y958" s="183"/>
      <c r="Z958" s="183"/>
      <c r="AA958" s="183"/>
      <c r="AB958" s="183"/>
      <c r="AC958" s="183"/>
      <c r="AD958" s="183"/>
      <c r="AE958" s="397" t="str">
        <f>IF(P958="","",INDEX(Aux_loc!D:E,MATCH(P958,Aux_loc!D:D,0),2))</f>
        <v/>
      </c>
      <c r="AG958">
        <f t="shared" si="98"/>
        <v>0</v>
      </c>
      <c r="AJ958">
        <f t="shared" si="99"/>
        <v>0</v>
      </c>
      <c r="AN958" t="b">
        <f t="shared" si="100"/>
        <v>0</v>
      </c>
      <c r="AO958" t="str">
        <f t="shared" si="101"/>
        <v/>
      </c>
      <c r="AP958" t="b">
        <f t="shared" si="102"/>
        <v>0</v>
      </c>
      <c r="AQ958" t="str">
        <f t="shared" si="103"/>
        <v/>
      </c>
      <c r="AR958" t="b">
        <f t="shared" si="104"/>
        <v>0</v>
      </c>
    </row>
    <row r="959" spans="3:44">
      <c r="C959" s="300" t="s">
        <v>1412</v>
      </c>
      <c r="D959" s="301"/>
      <c r="E959" s="307"/>
      <c r="F959" s="392"/>
      <c r="G959" s="308"/>
      <c r="H959" s="296"/>
      <c r="I959" s="296"/>
      <c r="J959" s="296"/>
      <c r="K959" s="296"/>
      <c r="L959" s="296"/>
      <c r="M959" s="296"/>
      <c r="N959" s="300" t="str">
        <f>IF(P959="","",INDEX(Aux_loc!B:D,MATCH(P959,Aux_loc!D:D,0),2))</f>
        <v/>
      </c>
      <c r="O959" s="301"/>
      <c r="P959" s="297"/>
      <c r="Q959" s="297"/>
      <c r="R959" s="297"/>
      <c r="S959" s="297"/>
      <c r="T959" s="297"/>
      <c r="U959" s="297"/>
      <c r="V959" s="183"/>
      <c r="W959" s="183"/>
      <c r="X959" s="183"/>
      <c r="Y959" s="183"/>
      <c r="Z959" s="183"/>
      <c r="AA959" s="183"/>
      <c r="AB959" s="183"/>
      <c r="AC959" s="183"/>
      <c r="AD959" s="183"/>
      <c r="AE959" s="397" t="str">
        <f>IF(P959="","",INDEX(Aux_loc!D:E,MATCH(P959,Aux_loc!D:D,0),2))</f>
        <v/>
      </c>
      <c r="AG959">
        <f t="shared" si="98"/>
        <v>0</v>
      </c>
      <c r="AJ959">
        <f t="shared" si="99"/>
        <v>0</v>
      </c>
      <c r="AN959" t="b">
        <f t="shared" si="100"/>
        <v>0</v>
      </c>
      <c r="AO959" t="str">
        <f t="shared" si="101"/>
        <v/>
      </c>
      <c r="AP959" t="b">
        <f t="shared" si="102"/>
        <v>0</v>
      </c>
      <c r="AQ959" t="str">
        <f t="shared" si="103"/>
        <v/>
      </c>
      <c r="AR959" t="b">
        <f t="shared" si="104"/>
        <v>0</v>
      </c>
    </row>
    <row r="960" spans="3:44">
      <c r="C960" s="300" t="s">
        <v>1413</v>
      </c>
      <c r="D960" s="301"/>
      <c r="E960" s="307"/>
      <c r="F960" s="392"/>
      <c r="G960" s="308"/>
      <c r="H960" s="296"/>
      <c r="I960" s="296"/>
      <c r="J960" s="296"/>
      <c r="K960" s="296"/>
      <c r="L960" s="296"/>
      <c r="M960" s="296"/>
      <c r="N960" s="300" t="str">
        <f>IF(P960="","",INDEX(Aux_loc!B:D,MATCH(P960,Aux_loc!D:D,0),2))</f>
        <v/>
      </c>
      <c r="O960" s="301"/>
      <c r="P960" s="297"/>
      <c r="Q960" s="297"/>
      <c r="R960" s="297"/>
      <c r="S960" s="297"/>
      <c r="T960" s="297"/>
      <c r="U960" s="297"/>
      <c r="V960" s="183"/>
      <c r="W960" s="183"/>
      <c r="X960" s="183"/>
      <c r="Y960" s="183"/>
      <c r="Z960" s="183"/>
      <c r="AA960" s="183"/>
      <c r="AB960" s="183"/>
      <c r="AC960" s="183"/>
      <c r="AD960" s="183"/>
      <c r="AE960" s="397" t="str">
        <f>IF(P960="","",INDEX(Aux_loc!D:E,MATCH(P960,Aux_loc!D:D,0),2))</f>
        <v/>
      </c>
      <c r="AG960">
        <f t="shared" si="98"/>
        <v>0</v>
      </c>
      <c r="AJ960">
        <f t="shared" si="99"/>
        <v>0</v>
      </c>
      <c r="AN960" t="b">
        <f t="shared" si="100"/>
        <v>0</v>
      </c>
      <c r="AO960" t="str">
        <f t="shared" si="101"/>
        <v/>
      </c>
      <c r="AP960" t="b">
        <f t="shared" si="102"/>
        <v>0</v>
      </c>
      <c r="AQ960" t="str">
        <f t="shared" si="103"/>
        <v/>
      </c>
      <c r="AR960" t="b">
        <f t="shared" si="104"/>
        <v>0</v>
      </c>
    </row>
    <row r="961" spans="3:44">
      <c r="C961" s="300" t="s">
        <v>1414</v>
      </c>
      <c r="D961" s="301"/>
      <c r="E961" s="307"/>
      <c r="F961" s="392"/>
      <c r="G961" s="308"/>
      <c r="H961" s="296"/>
      <c r="I961" s="296"/>
      <c r="J961" s="296"/>
      <c r="K961" s="296"/>
      <c r="L961" s="296"/>
      <c r="M961" s="296"/>
      <c r="N961" s="300" t="str">
        <f>IF(P961="","",INDEX(Aux_loc!B:D,MATCH(P961,Aux_loc!D:D,0),2))</f>
        <v/>
      </c>
      <c r="O961" s="301"/>
      <c r="P961" s="297"/>
      <c r="Q961" s="297"/>
      <c r="R961" s="297"/>
      <c r="S961" s="297"/>
      <c r="T961" s="297"/>
      <c r="U961" s="297"/>
      <c r="V961" s="183"/>
      <c r="W961" s="183"/>
      <c r="X961" s="183"/>
      <c r="Y961" s="183"/>
      <c r="Z961" s="183"/>
      <c r="AA961" s="183"/>
      <c r="AB961" s="183"/>
      <c r="AC961" s="183"/>
      <c r="AD961" s="183"/>
      <c r="AE961" s="397" t="str">
        <f>IF(P961="","",INDEX(Aux_loc!D:E,MATCH(P961,Aux_loc!D:D,0),2))</f>
        <v/>
      </c>
      <c r="AG961">
        <f t="shared" si="98"/>
        <v>0</v>
      </c>
      <c r="AJ961">
        <f t="shared" si="99"/>
        <v>0</v>
      </c>
      <c r="AN961" t="b">
        <f t="shared" si="100"/>
        <v>0</v>
      </c>
      <c r="AO961" t="str">
        <f t="shared" si="101"/>
        <v/>
      </c>
      <c r="AP961" t="b">
        <f t="shared" si="102"/>
        <v>0</v>
      </c>
      <c r="AQ961" t="str">
        <f t="shared" si="103"/>
        <v/>
      </c>
      <c r="AR961" t="b">
        <f t="shared" si="104"/>
        <v>0</v>
      </c>
    </row>
    <row r="962" spans="3:44">
      <c r="C962" s="300" t="s">
        <v>1415</v>
      </c>
      <c r="D962" s="301"/>
      <c r="E962" s="307"/>
      <c r="F962" s="392"/>
      <c r="G962" s="308"/>
      <c r="H962" s="296"/>
      <c r="I962" s="296"/>
      <c r="J962" s="296"/>
      <c r="K962" s="296"/>
      <c r="L962" s="296"/>
      <c r="M962" s="296"/>
      <c r="N962" s="300" t="str">
        <f>IF(P962="","",INDEX(Aux_loc!B:D,MATCH(P962,Aux_loc!D:D,0),2))</f>
        <v/>
      </c>
      <c r="O962" s="301"/>
      <c r="P962" s="297"/>
      <c r="Q962" s="297"/>
      <c r="R962" s="297"/>
      <c r="S962" s="297"/>
      <c r="T962" s="297"/>
      <c r="U962" s="297"/>
      <c r="V962" s="183"/>
      <c r="W962" s="183"/>
      <c r="X962" s="183"/>
      <c r="Y962" s="183"/>
      <c r="Z962" s="183"/>
      <c r="AA962" s="183"/>
      <c r="AB962" s="183"/>
      <c r="AC962" s="183"/>
      <c r="AD962" s="183"/>
      <c r="AE962" s="397" t="str">
        <f>IF(P962="","",INDEX(Aux_loc!D:E,MATCH(P962,Aux_loc!D:D,0),2))</f>
        <v/>
      </c>
      <c r="AG962">
        <f t="shared" si="98"/>
        <v>0</v>
      </c>
      <c r="AJ962">
        <f t="shared" si="99"/>
        <v>0</v>
      </c>
      <c r="AN962" t="b">
        <f t="shared" si="100"/>
        <v>0</v>
      </c>
      <c r="AO962" t="str">
        <f t="shared" si="101"/>
        <v/>
      </c>
      <c r="AP962" t="b">
        <f t="shared" si="102"/>
        <v>0</v>
      </c>
      <c r="AQ962" t="str">
        <f t="shared" si="103"/>
        <v/>
      </c>
      <c r="AR962" t="b">
        <f t="shared" si="104"/>
        <v>0</v>
      </c>
    </row>
    <row r="963" spans="3:44">
      <c r="C963" s="300" t="s">
        <v>1416</v>
      </c>
      <c r="D963" s="301"/>
      <c r="E963" s="307"/>
      <c r="F963" s="392"/>
      <c r="G963" s="308"/>
      <c r="H963" s="296"/>
      <c r="I963" s="296"/>
      <c r="J963" s="296"/>
      <c r="K963" s="296"/>
      <c r="L963" s="296"/>
      <c r="M963" s="296"/>
      <c r="N963" s="300" t="str">
        <f>IF(P963="","",INDEX(Aux_loc!B:D,MATCH(P963,Aux_loc!D:D,0),2))</f>
        <v/>
      </c>
      <c r="O963" s="301"/>
      <c r="P963" s="297"/>
      <c r="Q963" s="297"/>
      <c r="R963" s="297"/>
      <c r="S963" s="297"/>
      <c r="T963" s="297"/>
      <c r="U963" s="297"/>
      <c r="V963" s="183"/>
      <c r="W963" s="183"/>
      <c r="X963" s="183"/>
      <c r="Y963" s="183"/>
      <c r="Z963" s="183"/>
      <c r="AA963" s="183"/>
      <c r="AB963" s="183"/>
      <c r="AC963" s="183"/>
      <c r="AD963" s="183"/>
      <c r="AE963" s="397" t="str">
        <f>IF(P963="","",INDEX(Aux_loc!D:E,MATCH(P963,Aux_loc!D:D,0),2))</f>
        <v/>
      </c>
      <c r="AG963">
        <f t="shared" si="98"/>
        <v>0</v>
      </c>
      <c r="AJ963">
        <f t="shared" si="99"/>
        <v>0</v>
      </c>
      <c r="AN963" t="b">
        <f t="shared" si="100"/>
        <v>0</v>
      </c>
      <c r="AO963" t="str">
        <f t="shared" si="101"/>
        <v/>
      </c>
      <c r="AP963" t="b">
        <f t="shared" si="102"/>
        <v>0</v>
      </c>
      <c r="AQ963" t="str">
        <f t="shared" si="103"/>
        <v/>
      </c>
      <c r="AR963" t="b">
        <f t="shared" si="104"/>
        <v>0</v>
      </c>
    </row>
    <row r="964" spans="3:44">
      <c r="C964" s="300" t="s">
        <v>1417</v>
      </c>
      <c r="D964" s="301"/>
      <c r="E964" s="307"/>
      <c r="F964" s="392"/>
      <c r="G964" s="308"/>
      <c r="H964" s="296"/>
      <c r="I964" s="296"/>
      <c r="J964" s="296"/>
      <c r="K964" s="296"/>
      <c r="L964" s="296"/>
      <c r="M964" s="296"/>
      <c r="N964" s="300" t="str">
        <f>IF(P964="","",INDEX(Aux_loc!B:D,MATCH(P964,Aux_loc!D:D,0),2))</f>
        <v/>
      </c>
      <c r="O964" s="301"/>
      <c r="P964" s="297"/>
      <c r="Q964" s="297"/>
      <c r="R964" s="297"/>
      <c r="S964" s="297"/>
      <c r="T964" s="297"/>
      <c r="U964" s="297"/>
      <c r="V964" s="183"/>
      <c r="W964" s="183"/>
      <c r="X964" s="183"/>
      <c r="Y964" s="183"/>
      <c r="Z964" s="183"/>
      <c r="AA964" s="183"/>
      <c r="AB964" s="183"/>
      <c r="AC964" s="183"/>
      <c r="AD964" s="183"/>
      <c r="AE964" s="397" t="str">
        <f>IF(P964="","",INDEX(Aux_loc!D:E,MATCH(P964,Aux_loc!D:D,0),2))</f>
        <v/>
      </c>
      <c r="AG964">
        <f t="shared" si="98"/>
        <v>0</v>
      </c>
      <c r="AJ964">
        <f t="shared" si="99"/>
        <v>0</v>
      </c>
      <c r="AN964" t="b">
        <f t="shared" si="100"/>
        <v>0</v>
      </c>
      <c r="AO964" t="str">
        <f t="shared" si="101"/>
        <v/>
      </c>
      <c r="AP964" t="b">
        <f t="shared" si="102"/>
        <v>0</v>
      </c>
      <c r="AQ964" t="str">
        <f t="shared" si="103"/>
        <v/>
      </c>
      <c r="AR964" t="b">
        <f t="shared" si="104"/>
        <v>0</v>
      </c>
    </row>
    <row r="965" spans="3:44">
      <c r="C965" s="300" t="s">
        <v>1418</v>
      </c>
      <c r="D965" s="301"/>
      <c r="E965" s="307"/>
      <c r="F965" s="392"/>
      <c r="G965" s="308"/>
      <c r="H965" s="296"/>
      <c r="I965" s="296"/>
      <c r="J965" s="296"/>
      <c r="K965" s="296"/>
      <c r="L965" s="296"/>
      <c r="M965" s="296"/>
      <c r="N965" s="300" t="str">
        <f>IF(P965="","",INDEX(Aux_loc!B:D,MATCH(P965,Aux_loc!D:D,0),2))</f>
        <v/>
      </c>
      <c r="O965" s="301"/>
      <c r="P965" s="297"/>
      <c r="Q965" s="297"/>
      <c r="R965" s="297"/>
      <c r="S965" s="297"/>
      <c r="T965" s="297"/>
      <c r="U965" s="297"/>
      <c r="V965" s="183"/>
      <c r="W965" s="183"/>
      <c r="X965" s="183"/>
      <c r="Y965" s="183"/>
      <c r="Z965" s="183"/>
      <c r="AA965" s="183"/>
      <c r="AB965" s="183"/>
      <c r="AC965" s="183"/>
      <c r="AD965" s="183"/>
      <c r="AE965" s="397" t="str">
        <f>IF(P965="","",INDEX(Aux_loc!D:E,MATCH(P965,Aux_loc!D:D,0),2))</f>
        <v/>
      </c>
      <c r="AG965">
        <f t="shared" si="98"/>
        <v>0</v>
      </c>
      <c r="AJ965">
        <f t="shared" si="99"/>
        <v>0</v>
      </c>
      <c r="AN965" t="b">
        <f t="shared" si="100"/>
        <v>0</v>
      </c>
      <c r="AO965" t="str">
        <f t="shared" si="101"/>
        <v/>
      </c>
      <c r="AP965" t="b">
        <f t="shared" si="102"/>
        <v>0</v>
      </c>
      <c r="AQ965" t="str">
        <f t="shared" si="103"/>
        <v/>
      </c>
      <c r="AR965" t="b">
        <f t="shared" si="104"/>
        <v>0</v>
      </c>
    </row>
    <row r="966" spans="3:44">
      <c r="C966" s="300" t="s">
        <v>1419</v>
      </c>
      <c r="D966" s="301"/>
      <c r="E966" s="307"/>
      <c r="F966" s="392"/>
      <c r="G966" s="308"/>
      <c r="H966" s="296"/>
      <c r="I966" s="296"/>
      <c r="J966" s="296"/>
      <c r="K966" s="296"/>
      <c r="L966" s="296"/>
      <c r="M966" s="296"/>
      <c r="N966" s="300" t="str">
        <f>IF(P966="","",INDEX(Aux_loc!B:D,MATCH(P966,Aux_loc!D:D,0),2))</f>
        <v/>
      </c>
      <c r="O966" s="301"/>
      <c r="P966" s="297"/>
      <c r="Q966" s="297"/>
      <c r="R966" s="297"/>
      <c r="S966" s="297"/>
      <c r="T966" s="297"/>
      <c r="U966" s="297"/>
      <c r="V966" s="183"/>
      <c r="W966" s="183"/>
      <c r="X966" s="183"/>
      <c r="Y966" s="183"/>
      <c r="Z966" s="183"/>
      <c r="AA966" s="183"/>
      <c r="AB966" s="183"/>
      <c r="AC966" s="183"/>
      <c r="AD966" s="183"/>
      <c r="AE966" s="397" t="str">
        <f>IF(P966="","",INDEX(Aux_loc!D:E,MATCH(P966,Aux_loc!D:D,0),2))</f>
        <v/>
      </c>
      <c r="AG966">
        <f t="shared" si="98"/>
        <v>0</v>
      </c>
      <c r="AJ966">
        <f t="shared" si="99"/>
        <v>0</v>
      </c>
      <c r="AN966" t="b">
        <f t="shared" si="100"/>
        <v>0</v>
      </c>
      <c r="AO966" t="str">
        <f t="shared" si="101"/>
        <v/>
      </c>
      <c r="AP966" t="b">
        <f t="shared" si="102"/>
        <v>0</v>
      </c>
      <c r="AQ966" t="str">
        <f t="shared" si="103"/>
        <v/>
      </c>
      <c r="AR966" t="b">
        <f t="shared" si="104"/>
        <v>0</v>
      </c>
    </row>
    <row r="967" spans="3:44">
      <c r="C967" s="300" t="s">
        <v>1420</v>
      </c>
      <c r="D967" s="301"/>
      <c r="E967" s="307"/>
      <c r="F967" s="392"/>
      <c r="G967" s="308"/>
      <c r="H967" s="296"/>
      <c r="I967" s="296"/>
      <c r="J967" s="296"/>
      <c r="K967" s="296"/>
      <c r="L967" s="296"/>
      <c r="M967" s="296"/>
      <c r="N967" s="300" t="str">
        <f>IF(P967="","",INDEX(Aux_loc!B:D,MATCH(P967,Aux_loc!D:D,0),2))</f>
        <v/>
      </c>
      <c r="O967" s="301"/>
      <c r="P967" s="297"/>
      <c r="Q967" s="297"/>
      <c r="R967" s="297"/>
      <c r="S967" s="297"/>
      <c r="T967" s="297"/>
      <c r="U967" s="297"/>
      <c r="V967" s="183"/>
      <c r="W967" s="183"/>
      <c r="X967" s="183"/>
      <c r="Y967" s="183"/>
      <c r="Z967" s="183"/>
      <c r="AA967" s="183"/>
      <c r="AB967" s="183"/>
      <c r="AC967" s="183"/>
      <c r="AD967" s="183"/>
      <c r="AE967" s="397" t="str">
        <f>IF(P967="","",INDEX(Aux_loc!D:E,MATCH(P967,Aux_loc!D:D,0),2))</f>
        <v/>
      </c>
      <c r="AG967">
        <f t="shared" si="98"/>
        <v>0</v>
      </c>
      <c r="AJ967">
        <f t="shared" si="99"/>
        <v>0</v>
      </c>
      <c r="AN967" t="b">
        <f t="shared" si="100"/>
        <v>0</v>
      </c>
      <c r="AO967" t="str">
        <f t="shared" si="101"/>
        <v/>
      </c>
      <c r="AP967" t="b">
        <f t="shared" si="102"/>
        <v>0</v>
      </c>
      <c r="AQ967" t="str">
        <f t="shared" si="103"/>
        <v/>
      </c>
      <c r="AR967" t="b">
        <f t="shared" si="104"/>
        <v>0</v>
      </c>
    </row>
    <row r="968" spans="3:44">
      <c r="C968" s="300" t="s">
        <v>1421</v>
      </c>
      <c r="D968" s="301"/>
      <c r="E968" s="307"/>
      <c r="F968" s="392"/>
      <c r="G968" s="308"/>
      <c r="H968" s="296"/>
      <c r="I968" s="296"/>
      <c r="J968" s="296"/>
      <c r="K968" s="296"/>
      <c r="L968" s="296"/>
      <c r="M968" s="296"/>
      <c r="N968" s="300" t="str">
        <f>IF(P968="","",INDEX(Aux_loc!B:D,MATCH(P968,Aux_loc!D:D,0),2))</f>
        <v/>
      </c>
      <c r="O968" s="301"/>
      <c r="P968" s="297"/>
      <c r="Q968" s="297"/>
      <c r="R968" s="297"/>
      <c r="S968" s="297"/>
      <c r="T968" s="297"/>
      <c r="U968" s="297"/>
      <c r="V968" s="183"/>
      <c r="W968" s="183"/>
      <c r="X968" s="183"/>
      <c r="Y968" s="183"/>
      <c r="Z968" s="183"/>
      <c r="AA968" s="183"/>
      <c r="AB968" s="183"/>
      <c r="AC968" s="183"/>
      <c r="AD968" s="183"/>
      <c r="AE968" s="397" t="str">
        <f>IF(P968="","",INDEX(Aux_loc!D:E,MATCH(P968,Aux_loc!D:D,0),2))</f>
        <v/>
      </c>
      <c r="AG968">
        <f t="shared" si="98"/>
        <v>0</v>
      </c>
      <c r="AJ968">
        <f t="shared" si="99"/>
        <v>0</v>
      </c>
      <c r="AN968" t="b">
        <f t="shared" si="100"/>
        <v>0</v>
      </c>
      <c r="AO968" t="str">
        <f t="shared" si="101"/>
        <v/>
      </c>
      <c r="AP968" t="b">
        <f t="shared" si="102"/>
        <v>0</v>
      </c>
      <c r="AQ968" t="str">
        <f t="shared" si="103"/>
        <v/>
      </c>
      <c r="AR968" t="b">
        <f t="shared" si="104"/>
        <v>0</v>
      </c>
    </row>
    <row r="969" spans="3:44">
      <c r="C969" s="300" t="s">
        <v>1422</v>
      </c>
      <c r="D969" s="301"/>
      <c r="E969" s="307"/>
      <c r="F969" s="392"/>
      <c r="G969" s="308"/>
      <c r="H969" s="296"/>
      <c r="I969" s="296"/>
      <c r="J969" s="296"/>
      <c r="K969" s="296"/>
      <c r="L969" s="296"/>
      <c r="M969" s="296"/>
      <c r="N969" s="300" t="str">
        <f>IF(P969="","",INDEX(Aux_loc!B:D,MATCH(P969,Aux_loc!D:D,0),2))</f>
        <v/>
      </c>
      <c r="O969" s="301"/>
      <c r="P969" s="297"/>
      <c r="Q969" s="297"/>
      <c r="R969" s="297"/>
      <c r="S969" s="297"/>
      <c r="T969" s="297"/>
      <c r="U969" s="297"/>
      <c r="V969" s="183"/>
      <c r="W969" s="183"/>
      <c r="X969" s="183"/>
      <c r="Y969" s="183"/>
      <c r="Z969" s="183"/>
      <c r="AA969" s="183"/>
      <c r="AB969" s="183"/>
      <c r="AC969" s="183"/>
      <c r="AD969" s="183"/>
      <c r="AE969" s="397" t="str">
        <f>IF(P969="","",INDEX(Aux_loc!D:E,MATCH(P969,Aux_loc!D:D,0),2))</f>
        <v/>
      </c>
      <c r="AG969">
        <f t="shared" si="98"/>
        <v>0</v>
      </c>
      <c r="AJ969">
        <f t="shared" si="99"/>
        <v>0</v>
      </c>
      <c r="AN969" t="b">
        <f t="shared" si="100"/>
        <v>0</v>
      </c>
      <c r="AO969" t="str">
        <f t="shared" si="101"/>
        <v/>
      </c>
      <c r="AP969" t="b">
        <f t="shared" si="102"/>
        <v>0</v>
      </c>
      <c r="AQ969" t="str">
        <f t="shared" si="103"/>
        <v/>
      </c>
      <c r="AR969" t="b">
        <f t="shared" si="104"/>
        <v>0</v>
      </c>
    </row>
    <row r="970" spans="3:44">
      <c r="C970" s="300" t="s">
        <v>1423</v>
      </c>
      <c r="D970" s="301"/>
      <c r="E970" s="307"/>
      <c r="F970" s="392"/>
      <c r="G970" s="308"/>
      <c r="H970" s="296"/>
      <c r="I970" s="296"/>
      <c r="J970" s="296"/>
      <c r="K970" s="296"/>
      <c r="L970" s="296"/>
      <c r="M970" s="296"/>
      <c r="N970" s="300" t="str">
        <f>IF(P970="","",INDEX(Aux_loc!B:D,MATCH(P970,Aux_loc!D:D,0),2))</f>
        <v/>
      </c>
      <c r="O970" s="301"/>
      <c r="P970" s="297"/>
      <c r="Q970" s="297"/>
      <c r="R970" s="297"/>
      <c r="S970" s="297"/>
      <c r="T970" s="297"/>
      <c r="U970" s="297"/>
      <c r="V970" s="183"/>
      <c r="W970" s="183"/>
      <c r="X970" s="183"/>
      <c r="Y970" s="183"/>
      <c r="Z970" s="183"/>
      <c r="AA970" s="183"/>
      <c r="AB970" s="183"/>
      <c r="AC970" s="183"/>
      <c r="AD970" s="183"/>
      <c r="AE970" s="397" t="str">
        <f>IF(P970="","",INDEX(Aux_loc!D:E,MATCH(P970,Aux_loc!D:D,0),2))</f>
        <v/>
      </c>
      <c r="AG970">
        <f t="shared" si="98"/>
        <v>0</v>
      </c>
      <c r="AJ970">
        <f t="shared" si="99"/>
        <v>0</v>
      </c>
      <c r="AN970" t="b">
        <f t="shared" si="100"/>
        <v>0</v>
      </c>
      <c r="AO970" t="str">
        <f t="shared" si="101"/>
        <v/>
      </c>
      <c r="AP970" t="b">
        <f t="shared" si="102"/>
        <v>0</v>
      </c>
      <c r="AQ970" t="str">
        <f t="shared" si="103"/>
        <v/>
      </c>
      <c r="AR970" t="b">
        <f t="shared" si="104"/>
        <v>0</v>
      </c>
    </row>
    <row r="971" spans="3:44">
      <c r="C971" s="300" t="s">
        <v>1424</v>
      </c>
      <c r="D971" s="301"/>
      <c r="E971" s="307"/>
      <c r="F971" s="392"/>
      <c r="G971" s="308"/>
      <c r="H971" s="296"/>
      <c r="I971" s="296"/>
      <c r="J971" s="296"/>
      <c r="K971" s="296"/>
      <c r="L971" s="296"/>
      <c r="M971" s="296"/>
      <c r="N971" s="300" t="str">
        <f>IF(P971="","",INDEX(Aux_loc!B:D,MATCH(P971,Aux_loc!D:D,0),2))</f>
        <v/>
      </c>
      <c r="O971" s="301"/>
      <c r="P971" s="297"/>
      <c r="Q971" s="297"/>
      <c r="R971" s="297"/>
      <c r="S971" s="297"/>
      <c r="T971" s="297"/>
      <c r="U971" s="297"/>
      <c r="V971" s="183"/>
      <c r="W971" s="183"/>
      <c r="X971" s="183"/>
      <c r="Y971" s="183"/>
      <c r="Z971" s="183"/>
      <c r="AA971" s="183"/>
      <c r="AB971" s="183"/>
      <c r="AC971" s="183"/>
      <c r="AD971" s="183"/>
      <c r="AE971" s="397" t="str">
        <f>IF(P971="","",INDEX(Aux_loc!D:E,MATCH(P971,Aux_loc!D:D,0),2))</f>
        <v/>
      </c>
      <c r="AG971">
        <f t="shared" si="98"/>
        <v>0</v>
      </c>
      <c r="AJ971">
        <f t="shared" si="99"/>
        <v>0</v>
      </c>
      <c r="AN971" t="b">
        <f t="shared" si="100"/>
        <v>0</v>
      </c>
      <c r="AO971" t="str">
        <f t="shared" si="101"/>
        <v/>
      </c>
      <c r="AP971" t="b">
        <f t="shared" si="102"/>
        <v>0</v>
      </c>
      <c r="AQ971" t="str">
        <f t="shared" si="103"/>
        <v/>
      </c>
      <c r="AR971" t="b">
        <f t="shared" si="104"/>
        <v>0</v>
      </c>
    </row>
    <row r="972" spans="3:44">
      <c r="C972" s="300" t="s">
        <v>1425</v>
      </c>
      <c r="D972" s="301"/>
      <c r="E972" s="307"/>
      <c r="F972" s="392"/>
      <c r="G972" s="308"/>
      <c r="H972" s="296"/>
      <c r="I972" s="296"/>
      <c r="J972" s="296"/>
      <c r="K972" s="296"/>
      <c r="L972" s="296"/>
      <c r="M972" s="296"/>
      <c r="N972" s="300" t="str">
        <f>IF(P972="","",INDEX(Aux_loc!B:D,MATCH(P972,Aux_loc!D:D,0),2))</f>
        <v/>
      </c>
      <c r="O972" s="301"/>
      <c r="P972" s="297"/>
      <c r="Q972" s="297"/>
      <c r="R972" s="297"/>
      <c r="S972" s="297"/>
      <c r="T972" s="297"/>
      <c r="U972" s="297"/>
      <c r="V972" s="183"/>
      <c r="W972" s="183"/>
      <c r="X972" s="183"/>
      <c r="Y972" s="183"/>
      <c r="Z972" s="183"/>
      <c r="AA972" s="183"/>
      <c r="AB972" s="183"/>
      <c r="AC972" s="183"/>
      <c r="AD972" s="183"/>
      <c r="AE972" s="397" t="str">
        <f>IF(P972="","",INDEX(Aux_loc!D:E,MATCH(P972,Aux_loc!D:D,0),2))</f>
        <v/>
      </c>
      <c r="AG972">
        <f t="shared" si="98"/>
        <v>0</v>
      </c>
      <c r="AJ972">
        <f t="shared" si="99"/>
        <v>0</v>
      </c>
      <c r="AN972" t="b">
        <f t="shared" si="100"/>
        <v>0</v>
      </c>
      <c r="AO972" t="str">
        <f t="shared" si="101"/>
        <v/>
      </c>
      <c r="AP972" t="b">
        <f t="shared" si="102"/>
        <v>0</v>
      </c>
      <c r="AQ972" t="str">
        <f t="shared" si="103"/>
        <v/>
      </c>
      <c r="AR972" t="b">
        <f t="shared" si="104"/>
        <v>0</v>
      </c>
    </row>
    <row r="973" spans="3:44">
      <c r="C973" s="300" t="s">
        <v>1426</v>
      </c>
      <c r="D973" s="301"/>
      <c r="E973" s="307"/>
      <c r="F973" s="392"/>
      <c r="G973" s="308"/>
      <c r="H973" s="296"/>
      <c r="I973" s="296"/>
      <c r="J973" s="296"/>
      <c r="K973" s="296"/>
      <c r="L973" s="296"/>
      <c r="M973" s="296"/>
      <c r="N973" s="300" t="str">
        <f>IF(P973="","",INDEX(Aux_loc!B:D,MATCH(P973,Aux_loc!D:D,0),2))</f>
        <v/>
      </c>
      <c r="O973" s="301"/>
      <c r="P973" s="297"/>
      <c r="Q973" s="297"/>
      <c r="R973" s="297"/>
      <c r="S973" s="297"/>
      <c r="T973" s="297"/>
      <c r="U973" s="297"/>
      <c r="V973" s="183"/>
      <c r="W973" s="183"/>
      <c r="X973" s="183"/>
      <c r="Y973" s="183"/>
      <c r="Z973" s="183"/>
      <c r="AA973" s="183"/>
      <c r="AB973" s="183"/>
      <c r="AC973" s="183"/>
      <c r="AD973" s="183"/>
      <c r="AE973" s="397" t="str">
        <f>IF(P973="","",INDEX(Aux_loc!D:E,MATCH(P973,Aux_loc!D:D,0),2))</f>
        <v/>
      </c>
      <c r="AG973">
        <f t="shared" si="98"/>
        <v>0</v>
      </c>
      <c r="AJ973">
        <f t="shared" si="99"/>
        <v>0</v>
      </c>
      <c r="AN973" t="b">
        <f t="shared" si="100"/>
        <v>0</v>
      </c>
      <c r="AO973" t="str">
        <f t="shared" si="101"/>
        <v/>
      </c>
      <c r="AP973" t="b">
        <f t="shared" si="102"/>
        <v>0</v>
      </c>
      <c r="AQ973" t="str">
        <f t="shared" si="103"/>
        <v/>
      </c>
      <c r="AR973" t="b">
        <f t="shared" si="104"/>
        <v>0</v>
      </c>
    </row>
    <row r="974" spans="3:44">
      <c r="C974" s="300" t="s">
        <v>1427</v>
      </c>
      <c r="D974" s="301"/>
      <c r="E974" s="307"/>
      <c r="F974" s="392"/>
      <c r="G974" s="308"/>
      <c r="H974" s="296"/>
      <c r="I974" s="296"/>
      <c r="J974" s="296"/>
      <c r="K974" s="296"/>
      <c r="L974" s="296"/>
      <c r="M974" s="296"/>
      <c r="N974" s="300" t="str">
        <f>IF(P974="","",INDEX(Aux_loc!B:D,MATCH(P974,Aux_loc!D:D,0),2))</f>
        <v/>
      </c>
      <c r="O974" s="301"/>
      <c r="P974" s="297"/>
      <c r="Q974" s="297"/>
      <c r="R974" s="297"/>
      <c r="S974" s="297"/>
      <c r="T974" s="297"/>
      <c r="U974" s="297"/>
      <c r="V974" s="183"/>
      <c r="W974" s="183"/>
      <c r="X974" s="183"/>
      <c r="Y974" s="183"/>
      <c r="Z974" s="183"/>
      <c r="AA974" s="183"/>
      <c r="AB974" s="183"/>
      <c r="AC974" s="183"/>
      <c r="AD974" s="183"/>
      <c r="AE974" s="397" t="str">
        <f>IF(P974="","",INDEX(Aux_loc!D:E,MATCH(P974,Aux_loc!D:D,0),2))</f>
        <v/>
      </c>
      <c r="AG974">
        <f t="shared" si="98"/>
        <v>0</v>
      </c>
      <c r="AJ974">
        <f t="shared" si="99"/>
        <v>0</v>
      </c>
      <c r="AN974" t="b">
        <f t="shared" si="100"/>
        <v>0</v>
      </c>
      <c r="AO974" t="str">
        <f t="shared" si="101"/>
        <v/>
      </c>
      <c r="AP974" t="b">
        <f t="shared" si="102"/>
        <v>0</v>
      </c>
      <c r="AQ974" t="str">
        <f t="shared" si="103"/>
        <v/>
      </c>
      <c r="AR974" t="b">
        <f t="shared" si="104"/>
        <v>0</v>
      </c>
    </row>
    <row r="975" spans="3:44">
      <c r="C975" s="300" t="s">
        <v>1428</v>
      </c>
      <c r="D975" s="301"/>
      <c r="E975" s="307"/>
      <c r="F975" s="392"/>
      <c r="G975" s="308"/>
      <c r="H975" s="296"/>
      <c r="I975" s="296"/>
      <c r="J975" s="296"/>
      <c r="K975" s="296"/>
      <c r="L975" s="296"/>
      <c r="M975" s="296"/>
      <c r="N975" s="300" t="str">
        <f>IF(P975="","",INDEX(Aux_loc!B:D,MATCH(P975,Aux_loc!D:D,0),2))</f>
        <v/>
      </c>
      <c r="O975" s="301"/>
      <c r="P975" s="297"/>
      <c r="Q975" s="297"/>
      <c r="R975" s="297"/>
      <c r="S975" s="297"/>
      <c r="T975" s="297"/>
      <c r="U975" s="297"/>
      <c r="V975" s="183"/>
      <c r="W975" s="183"/>
      <c r="X975" s="183"/>
      <c r="Y975" s="183"/>
      <c r="Z975" s="183"/>
      <c r="AA975" s="183"/>
      <c r="AB975" s="183"/>
      <c r="AC975" s="183"/>
      <c r="AD975" s="183"/>
      <c r="AE975" s="397" t="str">
        <f>IF(P975="","",INDEX(Aux_loc!D:E,MATCH(P975,Aux_loc!D:D,0),2))</f>
        <v/>
      </c>
      <c r="AG975">
        <f t="shared" si="98"/>
        <v>0</v>
      </c>
      <c r="AJ975">
        <f t="shared" si="99"/>
        <v>0</v>
      </c>
      <c r="AN975" t="b">
        <f t="shared" si="100"/>
        <v>0</v>
      </c>
      <c r="AO975" t="str">
        <f t="shared" si="101"/>
        <v/>
      </c>
      <c r="AP975" t="b">
        <f t="shared" si="102"/>
        <v>0</v>
      </c>
      <c r="AQ975" t="str">
        <f t="shared" si="103"/>
        <v/>
      </c>
      <c r="AR975" t="b">
        <f t="shared" si="104"/>
        <v>0</v>
      </c>
    </row>
    <row r="976" spans="3:44">
      <c r="C976" s="300" t="s">
        <v>1429</v>
      </c>
      <c r="D976" s="301"/>
      <c r="E976" s="307"/>
      <c r="F976" s="392"/>
      <c r="G976" s="308"/>
      <c r="H976" s="296"/>
      <c r="I976" s="296"/>
      <c r="J976" s="296"/>
      <c r="K976" s="296"/>
      <c r="L976" s="296"/>
      <c r="M976" s="296"/>
      <c r="N976" s="300" t="str">
        <f>IF(P976="","",INDEX(Aux_loc!B:D,MATCH(P976,Aux_loc!D:D,0),2))</f>
        <v/>
      </c>
      <c r="O976" s="301"/>
      <c r="P976" s="297"/>
      <c r="Q976" s="297"/>
      <c r="R976" s="297"/>
      <c r="S976" s="297"/>
      <c r="T976" s="297"/>
      <c r="U976" s="297"/>
      <c r="V976" s="183"/>
      <c r="W976" s="183"/>
      <c r="X976" s="183"/>
      <c r="Y976" s="183"/>
      <c r="Z976" s="183"/>
      <c r="AA976" s="183"/>
      <c r="AB976" s="183"/>
      <c r="AC976" s="183"/>
      <c r="AD976" s="183"/>
      <c r="AE976" s="397" t="str">
        <f>IF(P976="","",INDEX(Aux_loc!D:E,MATCH(P976,Aux_loc!D:D,0),2))</f>
        <v/>
      </c>
      <c r="AG976">
        <f t="shared" si="98"/>
        <v>0</v>
      </c>
      <c r="AJ976">
        <f t="shared" si="99"/>
        <v>0</v>
      </c>
      <c r="AN976" t="b">
        <f t="shared" si="100"/>
        <v>0</v>
      </c>
      <c r="AO976" t="str">
        <f t="shared" si="101"/>
        <v/>
      </c>
      <c r="AP976" t="b">
        <f t="shared" si="102"/>
        <v>0</v>
      </c>
      <c r="AQ976" t="str">
        <f t="shared" si="103"/>
        <v/>
      </c>
      <c r="AR976" t="b">
        <f t="shared" si="104"/>
        <v>0</v>
      </c>
    </row>
    <row r="977" spans="3:44">
      <c r="C977" s="300" t="s">
        <v>1430</v>
      </c>
      <c r="D977" s="301"/>
      <c r="E977" s="307"/>
      <c r="F977" s="392"/>
      <c r="G977" s="308"/>
      <c r="H977" s="296"/>
      <c r="I977" s="296"/>
      <c r="J977" s="296"/>
      <c r="K977" s="296"/>
      <c r="L977" s="296"/>
      <c r="M977" s="296"/>
      <c r="N977" s="300" t="str">
        <f>IF(P977="","",INDEX(Aux_loc!B:D,MATCH(P977,Aux_loc!D:D,0),2))</f>
        <v/>
      </c>
      <c r="O977" s="301"/>
      <c r="P977" s="297"/>
      <c r="Q977" s="297"/>
      <c r="R977" s="297"/>
      <c r="S977" s="297"/>
      <c r="T977" s="297"/>
      <c r="U977" s="297"/>
      <c r="V977" s="183"/>
      <c r="W977" s="183"/>
      <c r="X977" s="183"/>
      <c r="Y977" s="183"/>
      <c r="Z977" s="183"/>
      <c r="AA977" s="183"/>
      <c r="AB977" s="183"/>
      <c r="AC977" s="183"/>
      <c r="AD977" s="183"/>
      <c r="AE977" s="397" t="str">
        <f>IF(P977="","",INDEX(Aux_loc!D:E,MATCH(P977,Aux_loc!D:D,0),2))</f>
        <v/>
      </c>
      <c r="AG977">
        <f t="shared" si="98"/>
        <v>0</v>
      </c>
      <c r="AJ977">
        <f t="shared" si="99"/>
        <v>0</v>
      </c>
      <c r="AN977" t="b">
        <f t="shared" si="100"/>
        <v>0</v>
      </c>
      <c r="AO977" t="str">
        <f t="shared" si="101"/>
        <v/>
      </c>
      <c r="AP977" t="b">
        <f t="shared" si="102"/>
        <v>0</v>
      </c>
      <c r="AQ977" t="str">
        <f t="shared" si="103"/>
        <v/>
      </c>
      <c r="AR977" t="b">
        <f t="shared" si="104"/>
        <v>0</v>
      </c>
    </row>
    <row r="978" spans="3:44">
      <c r="C978" s="300" t="s">
        <v>1431</v>
      </c>
      <c r="D978" s="301"/>
      <c r="E978" s="307"/>
      <c r="F978" s="392"/>
      <c r="G978" s="308"/>
      <c r="H978" s="296"/>
      <c r="I978" s="296"/>
      <c r="J978" s="296"/>
      <c r="K978" s="296"/>
      <c r="L978" s="296"/>
      <c r="M978" s="296"/>
      <c r="N978" s="300" t="str">
        <f>IF(P978="","",INDEX(Aux_loc!B:D,MATCH(P978,Aux_loc!D:D,0),2))</f>
        <v/>
      </c>
      <c r="O978" s="301"/>
      <c r="P978" s="297"/>
      <c r="Q978" s="297"/>
      <c r="R978" s="297"/>
      <c r="S978" s="297"/>
      <c r="T978" s="297"/>
      <c r="U978" s="297"/>
      <c r="V978" s="183"/>
      <c r="W978" s="183"/>
      <c r="X978" s="183"/>
      <c r="Y978" s="183"/>
      <c r="Z978" s="183"/>
      <c r="AA978" s="183"/>
      <c r="AB978" s="183"/>
      <c r="AC978" s="183"/>
      <c r="AD978" s="183"/>
      <c r="AE978" s="397" t="str">
        <f>IF(P978="","",INDEX(Aux_loc!D:E,MATCH(P978,Aux_loc!D:D,0),2))</f>
        <v/>
      </c>
      <c r="AG978">
        <f t="shared" ref="AG978:AG1041" si="105">IF(OR(AG975=AH975,L978="NS",L978="NA"),0,IF((LEN(L978)-LEN(INT(L978))-1)&gt;0,1,0))</f>
        <v>0</v>
      </c>
      <c r="AJ978">
        <f t="shared" ref="AJ978:AJ1041" si="106">IF(COUNTBLANK(E978:O978)=11,0,IF(COUNTA(E978,H978,J978,L978,N978)&lt;&gt;5,1,0))+IF(COUNTBLANK(E978:O978)=11,0,IF(COUNTA(V978:AD978)&gt;=1,0,1))</f>
        <v>0</v>
      </c>
      <c r="AN978" t="b">
        <f t="shared" ref="AN978:AN1041" si="107">NOT(EXACT(E978,UPPER(E978)))</f>
        <v>0</v>
      </c>
      <c r="AO978" t="str">
        <f t="shared" ref="AO978:AO1041" si="108">SUBSTITUTE( SUBSTITUTE( SUBSTITUTE( SUBSTITUTE( SUBSTITUTE( SUBSTITUTE( SUBSTITUTE( SUBSTITUTE( SUBSTITUTE( SUBSTITUTE(E978, "á", "a"), "é", "e"), "í", "i"), "ó", "o"), "ú", "u"), "Á", "A"), "É", "E"), "Í", "I"), "Ó", "O"), "Ú", "U")</f>
        <v/>
      </c>
      <c r="AP978" t="b">
        <f t="shared" ref="AP978:AP1041" si="109">NOT(EXACT(E978,AO978))</f>
        <v>0</v>
      </c>
      <c r="AQ978" t="str">
        <f t="shared" ref="AQ978:AQ1041" si="110">SUBSTITUTE((SUBSTITUTE(SUBSTITUTE(SUBSTITUTE(E978,".",""),",",""),"(","")),")","")</f>
        <v/>
      </c>
      <c r="AR978" t="b">
        <f t="shared" ref="AR978:AR1041" si="111">NOT(EXACT(E978,AQ978))</f>
        <v>0</v>
      </c>
    </row>
    <row r="979" spans="3:44">
      <c r="C979" s="300" t="s">
        <v>1432</v>
      </c>
      <c r="D979" s="301"/>
      <c r="E979" s="307"/>
      <c r="F979" s="392"/>
      <c r="G979" s="308"/>
      <c r="H979" s="296"/>
      <c r="I979" s="296"/>
      <c r="J979" s="296"/>
      <c r="K979" s="296"/>
      <c r="L979" s="296"/>
      <c r="M979" s="296"/>
      <c r="N979" s="300" t="str">
        <f>IF(P979="","",INDEX(Aux_loc!B:D,MATCH(P979,Aux_loc!D:D,0),2))</f>
        <v/>
      </c>
      <c r="O979" s="301"/>
      <c r="P979" s="297"/>
      <c r="Q979" s="297"/>
      <c r="R979" s="297"/>
      <c r="S979" s="297"/>
      <c r="T979" s="297"/>
      <c r="U979" s="297"/>
      <c r="V979" s="183"/>
      <c r="W979" s="183"/>
      <c r="X979" s="183"/>
      <c r="Y979" s="183"/>
      <c r="Z979" s="183"/>
      <c r="AA979" s="183"/>
      <c r="AB979" s="183"/>
      <c r="AC979" s="183"/>
      <c r="AD979" s="183"/>
      <c r="AE979" s="397" t="str">
        <f>IF(P979="","",INDEX(Aux_loc!D:E,MATCH(P979,Aux_loc!D:D,0),2))</f>
        <v/>
      </c>
      <c r="AG979">
        <f t="shared" si="105"/>
        <v>0</v>
      </c>
      <c r="AJ979">
        <f t="shared" si="106"/>
        <v>0</v>
      </c>
      <c r="AN979" t="b">
        <f t="shared" si="107"/>
        <v>0</v>
      </c>
      <c r="AO979" t="str">
        <f t="shared" si="108"/>
        <v/>
      </c>
      <c r="AP979" t="b">
        <f t="shared" si="109"/>
        <v>0</v>
      </c>
      <c r="AQ979" t="str">
        <f t="shared" si="110"/>
        <v/>
      </c>
      <c r="AR979" t="b">
        <f t="shared" si="111"/>
        <v>0</v>
      </c>
    </row>
    <row r="980" spans="3:44">
      <c r="C980" s="300" t="s">
        <v>1433</v>
      </c>
      <c r="D980" s="301"/>
      <c r="E980" s="307"/>
      <c r="F980" s="392"/>
      <c r="G980" s="308"/>
      <c r="H980" s="296"/>
      <c r="I980" s="296"/>
      <c r="J980" s="296"/>
      <c r="K980" s="296"/>
      <c r="L980" s="296"/>
      <c r="M980" s="296"/>
      <c r="N980" s="300" t="str">
        <f>IF(P980="","",INDEX(Aux_loc!B:D,MATCH(P980,Aux_loc!D:D,0),2))</f>
        <v/>
      </c>
      <c r="O980" s="301"/>
      <c r="P980" s="297"/>
      <c r="Q980" s="297"/>
      <c r="R980" s="297"/>
      <c r="S980" s="297"/>
      <c r="T980" s="297"/>
      <c r="U980" s="297"/>
      <c r="V980" s="183"/>
      <c r="W980" s="183"/>
      <c r="X980" s="183"/>
      <c r="Y980" s="183"/>
      <c r="Z980" s="183"/>
      <c r="AA980" s="183"/>
      <c r="AB980" s="183"/>
      <c r="AC980" s="183"/>
      <c r="AD980" s="183"/>
      <c r="AE980" s="397" t="str">
        <f>IF(P980="","",INDEX(Aux_loc!D:E,MATCH(P980,Aux_loc!D:D,0),2))</f>
        <v/>
      </c>
      <c r="AG980">
        <f t="shared" si="105"/>
        <v>0</v>
      </c>
      <c r="AJ980">
        <f t="shared" si="106"/>
        <v>0</v>
      </c>
      <c r="AN980" t="b">
        <f t="shared" si="107"/>
        <v>0</v>
      </c>
      <c r="AO980" t="str">
        <f t="shared" si="108"/>
        <v/>
      </c>
      <c r="AP980" t="b">
        <f t="shared" si="109"/>
        <v>0</v>
      </c>
      <c r="AQ980" t="str">
        <f t="shared" si="110"/>
        <v/>
      </c>
      <c r="AR980" t="b">
        <f t="shared" si="111"/>
        <v>0</v>
      </c>
    </row>
    <row r="981" spans="3:44">
      <c r="C981" s="300" t="s">
        <v>1434</v>
      </c>
      <c r="D981" s="301"/>
      <c r="E981" s="307"/>
      <c r="F981" s="392"/>
      <c r="G981" s="308"/>
      <c r="H981" s="296"/>
      <c r="I981" s="296"/>
      <c r="J981" s="296"/>
      <c r="K981" s="296"/>
      <c r="L981" s="296"/>
      <c r="M981" s="296"/>
      <c r="N981" s="300" t="str">
        <f>IF(P981="","",INDEX(Aux_loc!B:D,MATCH(P981,Aux_loc!D:D,0),2))</f>
        <v/>
      </c>
      <c r="O981" s="301"/>
      <c r="P981" s="297"/>
      <c r="Q981" s="297"/>
      <c r="R981" s="297"/>
      <c r="S981" s="297"/>
      <c r="T981" s="297"/>
      <c r="U981" s="297"/>
      <c r="V981" s="183"/>
      <c r="W981" s="183"/>
      <c r="X981" s="183"/>
      <c r="Y981" s="183"/>
      <c r="Z981" s="183"/>
      <c r="AA981" s="183"/>
      <c r="AB981" s="183"/>
      <c r="AC981" s="183"/>
      <c r="AD981" s="183"/>
      <c r="AE981" s="397" t="str">
        <f>IF(P981="","",INDEX(Aux_loc!D:E,MATCH(P981,Aux_loc!D:D,0),2))</f>
        <v/>
      </c>
      <c r="AG981">
        <f t="shared" si="105"/>
        <v>0</v>
      </c>
      <c r="AJ981">
        <f t="shared" si="106"/>
        <v>0</v>
      </c>
      <c r="AN981" t="b">
        <f t="shared" si="107"/>
        <v>0</v>
      </c>
      <c r="AO981" t="str">
        <f t="shared" si="108"/>
        <v/>
      </c>
      <c r="AP981" t="b">
        <f t="shared" si="109"/>
        <v>0</v>
      </c>
      <c r="AQ981" t="str">
        <f t="shared" si="110"/>
        <v/>
      </c>
      <c r="AR981" t="b">
        <f t="shared" si="111"/>
        <v>0</v>
      </c>
    </row>
    <row r="982" spans="3:44">
      <c r="C982" s="300" t="s">
        <v>1435</v>
      </c>
      <c r="D982" s="301"/>
      <c r="E982" s="307"/>
      <c r="F982" s="392"/>
      <c r="G982" s="308"/>
      <c r="H982" s="296"/>
      <c r="I982" s="296"/>
      <c r="J982" s="296"/>
      <c r="K982" s="296"/>
      <c r="L982" s="296"/>
      <c r="M982" s="296"/>
      <c r="N982" s="300" t="str">
        <f>IF(P982="","",INDEX(Aux_loc!B:D,MATCH(P982,Aux_loc!D:D,0),2))</f>
        <v/>
      </c>
      <c r="O982" s="301"/>
      <c r="P982" s="297"/>
      <c r="Q982" s="297"/>
      <c r="R982" s="297"/>
      <c r="S982" s="297"/>
      <c r="T982" s="297"/>
      <c r="U982" s="297"/>
      <c r="V982" s="183"/>
      <c r="W982" s="183"/>
      <c r="X982" s="183"/>
      <c r="Y982" s="183"/>
      <c r="Z982" s="183"/>
      <c r="AA982" s="183"/>
      <c r="AB982" s="183"/>
      <c r="AC982" s="183"/>
      <c r="AD982" s="183"/>
      <c r="AE982" s="397" t="str">
        <f>IF(P982="","",INDEX(Aux_loc!D:E,MATCH(P982,Aux_loc!D:D,0),2))</f>
        <v/>
      </c>
      <c r="AG982">
        <f t="shared" si="105"/>
        <v>0</v>
      </c>
      <c r="AJ982">
        <f t="shared" si="106"/>
        <v>0</v>
      </c>
      <c r="AN982" t="b">
        <f t="shared" si="107"/>
        <v>0</v>
      </c>
      <c r="AO982" t="str">
        <f t="shared" si="108"/>
        <v/>
      </c>
      <c r="AP982" t="b">
        <f t="shared" si="109"/>
        <v>0</v>
      </c>
      <c r="AQ982" t="str">
        <f t="shared" si="110"/>
        <v/>
      </c>
      <c r="AR982" t="b">
        <f t="shared" si="111"/>
        <v>0</v>
      </c>
    </row>
    <row r="983" spans="3:44">
      <c r="C983" s="300" t="s">
        <v>1436</v>
      </c>
      <c r="D983" s="301"/>
      <c r="E983" s="307"/>
      <c r="F983" s="392"/>
      <c r="G983" s="308"/>
      <c r="H983" s="296"/>
      <c r="I983" s="296"/>
      <c r="J983" s="296"/>
      <c r="K983" s="296"/>
      <c r="L983" s="296"/>
      <c r="M983" s="296"/>
      <c r="N983" s="300" t="str">
        <f>IF(P983="","",INDEX(Aux_loc!B:D,MATCH(P983,Aux_loc!D:D,0),2))</f>
        <v/>
      </c>
      <c r="O983" s="301"/>
      <c r="P983" s="297"/>
      <c r="Q983" s="297"/>
      <c r="R983" s="297"/>
      <c r="S983" s="297"/>
      <c r="T983" s="297"/>
      <c r="U983" s="297"/>
      <c r="V983" s="183"/>
      <c r="W983" s="183"/>
      <c r="X983" s="183"/>
      <c r="Y983" s="183"/>
      <c r="Z983" s="183"/>
      <c r="AA983" s="183"/>
      <c r="AB983" s="183"/>
      <c r="AC983" s="183"/>
      <c r="AD983" s="183"/>
      <c r="AE983" s="397" t="str">
        <f>IF(P983="","",INDEX(Aux_loc!D:E,MATCH(P983,Aux_loc!D:D,0),2))</f>
        <v/>
      </c>
      <c r="AG983">
        <f t="shared" si="105"/>
        <v>0</v>
      </c>
      <c r="AJ983">
        <f t="shared" si="106"/>
        <v>0</v>
      </c>
      <c r="AN983" t="b">
        <f t="shared" si="107"/>
        <v>0</v>
      </c>
      <c r="AO983" t="str">
        <f t="shared" si="108"/>
        <v/>
      </c>
      <c r="AP983" t="b">
        <f t="shared" si="109"/>
        <v>0</v>
      </c>
      <c r="AQ983" t="str">
        <f t="shared" si="110"/>
        <v/>
      </c>
      <c r="AR983" t="b">
        <f t="shared" si="111"/>
        <v>0</v>
      </c>
    </row>
    <row r="984" spans="3:44">
      <c r="C984" s="300" t="s">
        <v>1437</v>
      </c>
      <c r="D984" s="301"/>
      <c r="E984" s="307"/>
      <c r="F984" s="392"/>
      <c r="G984" s="308"/>
      <c r="H984" s="296"/>
      <c r="I984" s="296"/>
      <c r="J984" s="296"/>
      <c r="K984" s="296"/>
      <c r="L984" s="296"/>
      <c r="M984" s="296"/>
      <c r="N984" s="300" t="str">
        <f>IF(P984="","",INDEX(Aux_loc!B:D,MATCH(P984,Aux_loc!D:D,0),2))</f>
        <v/>
      </c>
      <c r="O984" s="301"/>
      <c r="P984" s="297"/>
      <c r="Q984" s="297"/>
      <c r="R984" s="297"/>
      <c r="S984" s="297"/>
      <c r="T984" s="297"/>
      <c r="U984" s="297"/>
      <c r="V984" s="183"/>
      <c r="W984" s="183"/>
      <c r="X984" s="183"/>
      <c r="Y984" s="183"/>
      <c r="Z984" s="183"/>
      <c r="AA984" s="183"/>
      <c r="AB984" s="183"/>
      <c r="AC984" s="183"/>
      <c r="AD984" s="183"/>
      <c r="AE984" s="397" t="str">
        <f>IF(P984="","",INDEX(Aux_loc!D:E,MATCH(P984,Aux_loc!D:D,0),2))</f>
        <v/>
      </c>
      <c r="AG984">
        <f t="shared" si="105"/>
        <v>0</v>
      </c>
      <c r="AJ984">
        <f t="shared" si="106"/>
        <v>0</v>
      </c>
      <c r="AN984" t="b">
        <f t="shared" si="107"/>
        <v>0</v>
      </c>
      <c r="AO984" t="str">
        <f t="shared" si="108"/>
        <v/>
      </c>
      <c r="AP984" t="b">
        <f t="shared" si="109"/>
        <v>0</v>
      </c>
      <c r="AQ984" t="str">
        <f t="shared" si="110"/>
        <v/>
      </c>
      <c r="AR984" t="b">
        <f t="shared" si="111"/>
        <v>0</v>
      </c>
    </row>
    <row r="985" spans="3:44">
      <c r="C985" s="300" t="s">
        <v>1438</v>
      </c>
      <c r="D985" s="301"/>
      <c r="E985" s="307"/>
      <c r="F985" s="392"/>
      <c r="G985" s="308"/>
      <c r="H985" s="296"/>
      <c r="I985" s="296"/>
      <c r="J985" s="296"/>
      <c r="K985" s="296"/>
      <c r="L985" s="296"/>
      <c r="M985" s="296"/>
      <c r="N985" s="300" t="str">
        <f>IF(P985="","",INDEX(Aux_loc!B:D,MATCH(P985,Aux_loc!D:D,0),2))</f>
        <v/>
      </c>
      <c r="O985" s="301"/>
      <c r="P985" s="297"/>
      <c r="Q985" s="297"/>
      <c r="R985" s="297"/>
      <c r="S985" s="297"/>
      <c r="T985" s="297"/>
      <c r="U985" s="297"/>
      <c r="V985" s="183"/>
      <c r="W985" s="183"/>
      <c r="X985" s="183"/>
      <c r="Y985" s="183"/>
      <c r="Z985" s="183"/>
      <c r="AA985" s="183"/>
      <c r="AB985" s="183"/>
      <c r="AC985" s="183"/>
      <c r="AD985" s="183"/>
      <c r="AE985" s="397" t="str">
        <f>IF(P985="","",INDEX(Aux_loc!D:E,MATCH(P985,Aux_loc!D:D,0),2))</f>
        <v/>
      </c>
      <c r="AG985">
        <f t="shared" si="105"/>
        <v>0</v>
      </c>
      <c r="AJ985">
        <f t="shared" si="106"/>
        <v>0</v>
      </c>
      <c r="AN985" t="b">
        <f t="shared" si="107"/>
        <v>0</v>
      </c>
      <c r="AO985" t="str">
        <f t="shared" si="108"/>
        <v/>
      </c>
      <c r="AP985" t="b">
        <f t="shared" si="109"/>
        <v>0</v>
      </c>
      <c r="AQ985" t="str">
        <f t="shared" si="110"/>
        <v/>
      </c>
      <c r="AR985" t="b">
        <f t="shared" si="111"/>
        <v>0</v>
      </c>
    </row>
    <row r="986" spans="3:44">
      <c r="C986" s="300" t="s">
        <v>1439</v>
      </c>
      <c r="D986" s="301"/>
      <c r="E986" s="307"/>
      <c r="F986" s="392"/>
      <c r="G986" s="308"/>
      <c r="H986" s="296"/>
      <c r="I986" s="296"/>
      <c r="J986" s="296"/>
      <c r="K986" s="296"/>
      <c r="L986" s="296"/>
      <c r="M986" s="296"/>
      <c r="N986" s="300" t="str">
        <f>IF(P986="","",INDEX(Aux_loc!B:D,MATCH(P986,Aux_loc!D:D,0),2))</f>
        <v/>
      </c>
      <c r="O986" s="301"/>
      <c r="P986" s="297"/>
      <c r="Q986" s="297"/>
      <c r="R986" s="297"/>
      <c r="S986" s="297"/>
      <c r="T986" s="297"/>
      <c r="U986" s="297"/>
      <c r="V986" s="183"/>
      <c r="W986" s="183"/>
      <c r="X986" s="183"/>
      <c r="Y986" s="183"/>
      <c r="Z986" s="183"/>
      <c r="AA986" s="183"/>
      <c r="AB986" s="183"/>
      <c r="AC986" s="183"/>
      <c r="AD986" s="183"/>
      <c r="AE986" s="397" t="str">
        <f>IF(P986="","",INDEX(Aux_loc!D:E,MATCH(P986,Aux_loc!D:D,0),2))</f>
        <v/>
      </c>
      <c r="AG986">
        <f t="shared" si="105"/>
        <v>0</v>
      </c>
      <c r="AJ986">
        <f t="shared" si="106"/>
        <v>0</v>
      </c>
      <c r="AN986" t="b">
        <f t="shared" si="107"/>
        <v>0</v>
      </c>
      <c r="AO986" t="str">
        <f t="shared" si="108"/>
        <v/>
      </c>
      <c r="AP986" t="b">
        <f t="shared" si="109"/>
        <v>0</v>
      </c>
      <c r="AQ986" t="str">
        <f t="shared" si="110"/>
        <v/>
      </c>
      <c r="AR986" t="b">
        <f t="shared" si="111"/>
        <v>0</v>
      </c>
    </row>
    <row r="987" spans="3:44">
      <c r="C987" s="300" t="s">
        <v>1440</v>
      </c>
      <c r="D987" s="301"/>
      <c r="E987" s="307"/>
      <c r="F987" s="392"/>
      <c r="G987" s="308"/>
      <c r="H987" s="296"/>
      <c r="I987" s="296"/>
      <c r="J987" s="296"/>
      <c r="K987" s="296"/>
      <c r="L987" s="296"/>
      <c r="M987" s="296"/>
      <c r="N987" s="300" t="str">
        <f>IF(P987="","",INDEX(Aux_loc!B:D,MATCH(P987,Aux_loc!D:D,0),2))</f>
        <v/>
      </c>
      <c r="O987" s="301"/>
      <c r="P987" s="297"/>
      <c r="Q987" s="297"/>
      <c r="R987" s="297"/>
      <c r="S987" s="297"/>
      <c r="T987" s="297"/>
      <c r="U987" s="297"/>
      <c r="V987" s="183"/>
      <c r="W987" s="183"/>
      <c r="X987" s="183"/>
      <c r="Y987" s="183"/>
      <c r="Z987" s="183"/>
      <c r="AA987" s="183"/>
      <c r="AB987" s="183"/>
      <c r="AC987" s="183"/>
      <c r="AD987" s="183"/>
      <c r="AE987" s="397" t="str">
        <f>IF(P987="","",INDEX(Aux_loc!D:E,MATCH(P987,Aux_loc!D:D,0),2))</f>
        <v/>
      </c>
      <c r="AG987">
        <f t="shared" si="105"/>
        <v>0</v>
      </c>
      <c r="AJ987">
        <f t="shared" si="106"/>
        <v>0</v>
      </c>
      <c r="AN987" t="b">
        <f t="shared" si="107"/>
        <v>0</v>
      </c>
      <c r="AO987" t="str">
        <f t="shared" si="108"/>
        <v/>
      </c>
      <c r="AP987" t="b">
        <f t="shared" si="109"/>
        <v>0</v>
      </c>
      <c r="AQ987" t="str">
        <f t="shared" si="110"/>
        <v/>
      </c>
      <c r="AR987" t="b">
        <f t="shared" si="111"/>
        <v>0</v>
      </c>
    </row>
    <row r="988" spans="3:44">
      <c r="C988" s="300" t="s">
        <v>1441</v>
      </c>
      <c r="D988" s="301"/>
      <c r="E988" s="307"/>
      <c r="F988" s="392"/>
      <c r="G988" s="308"/>
      <c r="H988" s="296"/>
      <c r="I988" s="296"/>
      <c r="J988" s="296"/>
      <c r="K988" s="296"/>
      <c r="L988" s="296"/>
      <c r="M988" s="296"/>
      <c r="N988" s="300" t="str">
        <f>IF(P988="","",INDEX(Aux_loc!B:D,MATCH(P988,Aux_loc!D:D,0),2))</f>
        <v/>
      </c>
      <c r="O988" s="301"/>
      <c r="P988" s="297"/>
      <c r="Q988" s="297"/>
      <c r="R988" s="297"/>
      <c r="S988" s="297"/>
      <c r="T988" s="297"/>
      <c r="U988" s="297"/>
      <c r="V988" s="183"/>
      <c r="W988" s="183"/>
      <c r="X988" s="183"/>
      <c r="Y988" s="183"/>
      <c r="Z988" s="183"/>
      <c r="AA988" s="183"/>
      <c r="AB988" s="183"/>
      <c r="AC988" s="183"/>
      <c r="AD988" s="183"/>
      <c r="AE988" s="397" t="str">
        <f>IF(P988="","",INDEX(Aux_loc!D:E,MATCH(P988,Aux_loc!D:D,0),2))</f>
        <v/>
      </c>
      <c r="AG988">
        <f t="shared" si="105"/>
        <v>0</v>
      </c>
      <c r="AJ988">
        <f t="shared" si="106"/>
        <v>0</v>
      </c>
      <c r="AN988" t="b">
        <f t="shared" si="107"/>
        <v>0</v>
      </c>
      <c r="AO988" t="str">
        <f t="shared" si="108"/>
        <v/>
      </c>
      <c r="AP988" t="b">
        <f t="shared" si="109"/>
        <v>0</v>
      </c>
      <c r="AQ988" t="str">
        <f t="shared" si="110"/>
        <v/>
      </c>
      <c r="AR988" t="b">
        <f t="shared" si="111"/>
        <v>0</v>
      </c>
    </row>
    <row r="989" spans="3:44">
      <c r="C989" s="300" t="s">
        <v>1442</v>
      </c>
      <c r="D989" s="301"/>
      <c r="E989" s="307"/>
      <c r="F989" s="392"/>
      <c r="G989" s="308"/>
      <c r="H989" s="296"/>
      <c r="I989" s="296"/>
      <c r="J989" s="296"/>
      <c r="K989" s="296"/>
      <c r="L989" s="296"/>
      <c r="M989" s="296"/>
      <c r="N989" s="300" t="str">
        <f>IF(P989="","",INDEX(Aux_loc!B:D,MATCH(P989,Aux_loc!D:D,0),2))</f>
        <v/>
      </c>
      <c r="O989" s="301"/>
      <c r="P989" s="297"/>
      <c r="Q989" s="297"/>
      <c r="R989" s="297"/>
      <c r="S989" s="297"/>
      <c r="T989" s="297"/>
      <c r="U989" s="297"/>
      <c r="V989" s="183"/>
      <c r="W989" s="183"/>
      <c r="X989" s="183"/>
      <c r="Y989" s="183"/>
      <c r="Z989" s="183"/>
      <c r="AA989" s="183"/>
      <c r="AB989" s="183"/>
      <c r="AC989" s="183"/>
      <c r="AD989" s="183"/>
      <c r="AE989" s="397" t="str">
        <f>IF(P989="","",INDEX(Aux_loc!D:E,MATCH(P989,Aux_loc!D:D,0),2))</f>
        <v/>
      </c>
      <c r="AG989">
        <f t="shared" si="105"/>
        <v>0</v>
      </c>
      <c r="AJ989">
        <f t="shared" si="106"/>
        <v>0</v>
      </c>
      <c r="AN989" t="b">
        <f t="shared" si="107"/>
        <v>0</v>
      </c>
      <c r="AO989" t="str">
        <f t="shared" si="108"/>
        <v/>
      </c>
      <c r="AP989" t="b">
        <f t="shared" si="109"/>
        <v>0</v>
      </c>
      <c r="AQ989" t="str">
        <f t="shared" si="110"/>
        <v/>
      </c>
      <c r="AR989" t="b">
        <f t="shared" si="111"/>
        <v>0</v>
      </c>
    </row>
    <row r="990" spans="3:44">
      <c r="C990" s="300" t="s">
        <v>1443</v>
      </c>
      <c r="D990" s="301"/>
      <c r="E990" s="307"/>
      <c r="F990" s="392"/>
      <c r="G990" s="308"/>
      <c r="H990" s="296"/>
      <c r="I990" s="296"/>
      <c r="J990" s="296"/>
      <c r="K990" s="296"/>
      <c r="L990" s="296"/>
      <c r="M990" s="296"/>
      <c r="N990" s="300" t="str">
        <f>IF(P990="","",INDEX(Aux_loc!B:D,MATCH(P990,Aux_loc!D:D,0),2))</f>
        <v/>
      </c>
      <c r="O990" s="301"/>
      <c r="P990" s="297"/>
      <c r="Q990" s="297"/>
      <c r="R990" s="297"/>
      <c r="S990" s="297"/>
      <c r="T990" s="297"/>
      <c r="U990" s="297"/>
      <c r="V990" s="183"/>
      <c r="W990" s="183"/>
      <c r="X990" s="183"/>
      <c r="Y990" s="183"/>
      <c r="Z990" s="183"/>
      <c r="AA990" s="183"/>
      <c r="AB990" s="183"/>
      <c r="AC990" s="183"/>
      <c r="AD990" s="183"/>
      <c r="AE990" s="397" t="str">
        <f>IF(P990="","",INDEX(Aux_loc!D:E,MATCH(P990,Aux_loc!D:D,0),2))</f>
        <v/>
      </c>
      <c r="AG990">
        <f t="shared" si="105"/>
        <v>0</v>
      </c>
      <c r="AJ990">
        <f t="shared" si="106"/>
        <v>0</v>
      </c>
      <c r="AN990" t="b">
        <f t="shared" si="107"/>
        <v>0</v>
      </c>
      <c r="AO990" t="str">
        <f t="shared" si="108"/>
        <v/>
      </c>
      <c r="AP990" t="b">
        <f t="shared" si="109"/>
        <v>0</v>
      </c>
      <c r="AQ990" t="str">
        <f t="shared" si="110"/>
        <v/>
      </c>
      <c r="AR990" t="b">
        <f t="shared" si="111"/>
        <v>0</v>
      </c>
    </row>
    <row r="991" spans="3:44">
      <c r="C991" s="300" t="s">
        <v>1444</v>
      </c>
      <c r="D991" s="301"/>
      <c r="E991" s="307"/>
      <c r="F991" s="392"/>
      <c r="G991" s="308"/>
      <c r="H991" s="296"/>
      <c r="I991" s="296"/>
      <c r="J991" s="296"/>
      <c r="K991" s="296"/>
      <c r="L991" s="296"/>
      <c r="M991" s="296"/>
      <c r="N991" s="300" t="str">
        <f>IF(P991="","",INDEX(Aux_loc!B:D,MATCH(P991,Aux_loc!D:D,0),2))</f>
        <v/>
      </c>
      <c r="O991" s="301"/>
      <c r="P991" s="297"/>
      <c r="Q991" s="297"/>
      <c r="R991" s="297"/>
      <c r="S991" s="297"/>
      <c r="T991" s="297"/>
      <c r="U991" s="297"/>
      <c r="V991" s="183"/>
      <c r="W991" s="183"/>
      <c r="X991" s="183"/>
      <c r="Y991" s="183"/>
      <c r="Z991" s="183"/>
      <c r="AA991" s="183"/>
      <c r="AB991" s="183"/>
      <c r="AC991" s="183"/>
      <c r="AD991" s="183"/>
      <c r="AE991" s="397" t="str">
        <f>IF(P991="","",INDEX(Aux_loc!D:E,MATCH(P991,Aux_loc!D:D,0),2))</f>
        <v/>
      </c>
      <c r="AG991">
        <f t="shared" si="105"/>
        <v>0</v>
      </c>
      <c r="AJ991">
        <f t="shared" si="106"/>
        <v>0</v>
      </c>
      <c r="AN991" t="b">
        <f t="shared" si="107"/>
        <v>0</v>
      </c>
      <c r="AO991" t="str">
        <f t="shared" si="108"/>
        <v/>
      </c>
      <c r="AP991" t="b">
        <f t="shared" si="109"/>
        <v>0</v>
      </c>
      <c r="AQ991" t="str">
        <f t="shared" si="110"/>
        <v/>
      </c>
      <c r="AR991" t="b">
        <f t="shared" si="111"/>
        <v>0</v>
      </c>
    </row>
    <row r="992" spans="3:44">
      <c r="C992" s="300" t="s">
        <v>1445</v>
      </c>
      <c r="D992" s="301"/>
      <c r="E992" s="307"/>
      <c r="F992" s="392"/>
      <c r="G992" s="308"/>
      <c r="H992" s="296"/>
      <c r="I992" s="296"/>
      <c r="J992" s="296"/>
      <c r="K992" s="296"/>
      <c r="L992" s="296"/>
      <c r="M992" s="296"/>
      <c r="N992" s="300" t="str">
        <f>IF(P992="","",INDEX(Aux_loc!B:D,MATCH(P992,Aux_loc!D:D,0),2))</f>
        <v/>
      </c>
      <c r="O992" s="301"/>
      <c r="P992" s="297"/>
      <c r="Q992" s="297"/>
      <c r="R992" s="297"/>
      <c r="S992" s="297"/>
      <c r="T992" s="297"/>
      <c r="U992" s="297"/>
      <c r="V992" s="183"/>
      <c r="W992" s="183"/>
      <c r="X992" s="183"/>
      <c r="Y992" s="183"/>
      <c r="Z992" s="183"/>
      <c r="AA992" s="183"/>
      <c r="AB992" s="183"/>
      <c r="AC992" s="183"/>
      <c r="AD992" s="183"/>
      <c r="AE992" s="397" t="str">
        <f>IF(P992="","",INDEX(Aux_loc!D:E,MATCH(P992,Aux_loc!D:D,0),2))</f>
        <v/>
      </c>
      <c r="AG992">
        <f t="shared" si="105"/>
        <v>0</v>
      </c>
      <c r="AJ992">
        <f t="shared" si="106"/>
        <v>0</v>
      </c>
      <c r="AN992" t="b">
        <f t="shared" si="107"/>
        <v>0</v>
      </c>
      <c r="AO992" t="str">
        <f t="shared" si="108"/>
        <v/>
      </c>
      <c r="AP992" t="b">
        <f t="shared" si="109"/>
        <v>0</v>
      </c>
      <c r="AQ992" t="str">
        <f t="shared" si="110"/>
        <v/>
      </c>
      <c r="AR992" t="b">
        <f t="shared" si="111"/>
        <v>0</v>
      </c>
    </row>
    <row r="993" spans="3:44">
      <c r="C993" s="300" t="s">
        <v>1446</v>
      </c>
      <c r="D993" s="301"/>
      <c r="E993" s="307"/>
      <c r="F993" s="392"/>
      <c r="G993" s="308"/>
      <c r="H993" s="296"/>
      <c r="I993" s="296"/>
      <c r="J993" s="296"/>
      <c r="K993" s="296"/>
      <c r="L993" s="296"/>
      <c r="M993" s="296"/>
      <c r="N993" s="300" t="str">
        <f>IF(P993="","",INDEX(Aux_loc!B:D,MATCH(P993,Aux_loc!D:D,0),2))</f>
        <v/>
      </c>
      <c r="O993" s="301"/>
      <c r="P993" s="297"/>
      <c r="Q993" s="297"/>
      <c r="R993" s="297"/>
      <c r="S993" s="297"/>
      <c r="T993" s="297"/>
      <c r="U993" s="297"/>
      <c r="V993" s="183"/>
      <c r="W993" s="183"/>
      <c r="X993" s="183"/>
      <c r="Y993" s="183"/>
      <c r="Z993" s="183"/>
      <c r="AA993" s="183"/>
      <c r="AB993" s="183"/>
      <c r="AC993" s="183"/>
      <c r="AD993" s="183"/>
      <c r="AE993" s="397" t="str">
        <f>IF(P993="","",INDEX(Aux_loc!D:E,MATCH(P993,Aux_loc!D:D,0),2))</f>
        <v/>
      </c>
      <c r="AG993">
        <f t="shared" si="105"/>
        <v>0</v>
      </c>
      <c r="AJ993">
        <f t="shared" si="106"/>
        <v>0</v>
      </c>
      <c r="AN993" t="b">
        <f t="shared" si="107"/>
        <v>0</v>
      </c>
      <c r="AO993" t="str">
        <f t="shared" si="108"/>
        <v/>
      </c>
      <c r="AP993" t="b">
        <f t="shared" si="109"/>
        <v>0</v>
      </c>
      <c r="AQ993" t="str">
        <f t="shared" si="110"/>
        <v/>
      </c>
      <c r="AR993" t="b">
        <f t="shared" si="111"/>
        <v>0</v>
      </c>
    </row>
    <row r="994" spans="3:44">
      <c r="C994" s="300" t="s">
        <v>1447</v>
      </c>
      <c r="D994" s="301"/>
      <c r="E994" s="307"/>
      <c r="F994" s="392"/>
      <c r="G994" s="308"/>
      <c r="H994" s="296"/>
      <c r="I994" s="296"/>
      <c r="J994" s="296"/>
      <c r="K994" s="296"/>
      <c r="L994" s="296"/>
      <c r="M994" s="296"/>
      <c r="N994" s="300" t="str">
        <f>IF(P994="","",INDEX(Aux_loc!B:D,MATCH(P994,Aux_loc!D:D,0),2))</f>
        <v/>
      </c>
      <c r="O994" s="301"/>
      <c r="P994" s="297"/>
      <c r="Q994" s="297"/>
      <c r="R994" s="297"/>
      <c r="S994" s="297"/>
      <c r="T994" s="297"/>
      <c r="U994" s="297"/>
      <c r="V994" s="183"/>
      <c r="W994" s="183"/>
      <c r="X994" s="183"/>
      <c r="Y994" s="183"/>
      <c r="Z994" s="183"/>
      <c r="AA994" s="183"/>
      <c r="AB994" s="183"/>
      <c r="AC994" s="183"/>
      <c r="AD994" s="183"/>
      <c r="AE994" s="397" t="str">
        <f>IF(P994="","",INDEX(Aux_loc!D:E,MATCH(P994,Aux_loc!D:D,0),2))</f>
        <v/>
      </c>
      <c r="AG994">
        <f t="shared" si="105"/>
        <v>0</v>
      </c>
      <c r="AJ994">
        <f t="shared" si="106"/>
        <v>0</v>
      </c>
      <c r="AN994" t="b">
        <f t="shared" si="107"/>
        <v>0</v>
      </c>
      <c r="AO994" t="str">
        <f t="shared" si="108"/>
        <v/>
      </c>
      <c r="AP994" t="b">
        <f t="shared" si="109"/>
        <v>0</v>
      </c>
      <c r="AQ994" t="str">
        <f t="shared" si="110"/>
        <v/>
      </c>
      <c r="AR994" t="b">
        <f t="shared" si="111"/>
        <v>0</v>
      </c>
    </row>
    <row r="995" spans="3:44">
      <c r="C995" s="300" t="s">
        <v>1448</v>
      </c>
      <c r="D995" s="301"/>
      <c r="E995" s="307"/>
      <c r="F995" s="392"/>
      <c r="G995" s="308"/>
      <c r="H995" s="296"/>
      <c r="I995" s="296"/>
      <c r="J995" s="296"/>
      <c r="K995" s="296"/>
      <c r="L995" s="296"/>
      <c r="M995" s="296"/>
      <c r="N995" s="300" t="str">
        <f>IF(P995="","",INDEX(Aux_loc!B:D,MATCH(P995,Aux_loc!D:D,0),2))</f>
        <v/>
      </c>
      <c r="O995" s="301"/>
      <c r="P995" s="297"/>
      <c r="Q995" s="297"/>
      <c r="R995" s="297"/>
      <c r="S995" s="297"/>
      <c r="T995" s="297"/>
      <c r="U995" s="297"/>
      <c r="V995" s="183"/>
      <c r="W995" s="183"/>
      <c r="X995" s="183"/>
      <c r="Y995" s="183"/>
      <c r="Z995" s="183"/>
      <c r="AA995" s="183"/>
      <c r="AB995" s="183"/>
      <c r="AC995" s="183"/>
      <c r="AD995" s="183"/>
      <c r="AE995" s="397" t="str">
        <f>IF(P995="","",INDEX(Aux_loc!D:E,MATCH(P995,Aux_loc!D:D,0),2))</f>
        <v/>
      </c>
      <c r="AG995">
        <f t="shared" si="105"/>
        <v>0</v>
      </c>
      <c r="AJ995">
        <f t="shared" si="106"/>
        <v>0</v>
      </c>
      <c r="AN995" t="b">
        <f t="shared" si="107"/>
        <v>0</v>
      </c>
      <c r="AO995" t="str">
        <f t="shared" si="108"/>
        <v/>
      </c>
      <c r="AP995" t="b">
        <f t="shared" si="109"/>
        <v>0</v>
      </c>
      <c r="AQ995" t="str">
        <f t="shared" si="110"/>
        <v/>
      </c>
      <c r="AR995" t="b">
        <f t="shared" si="111"/>
        <v>0</v>
      </c>
    </row>
    <row r="996" spans="3:44">
      <c r="C996" s="300" t="s">
        <v>1449</v>
      </c>
      <c r="D996" s="301"/>
      <c r="E996" s="307"/>
      <c r="F996" s="392"/>
      <c r="G996" s="308"/>
      <c r="H996" s="296"/>
      <c r="I996" s="296"/>
      <c r="J996" s="296"/>
      <c r="K996" s="296"/>
      <c r="L996" s="296"/>
      <c r="M996" s="296"/>
      <c r="N996" s="300" t="str">
        <f>IF(P996="","",INDEX(Aux_loc!B:D,MATCH(P996,Aux_loc!D:D,0),2))</f>
        <v/>
      </c>
      <c r="O996" s="301"/>
      <c r="P996" s="297"/>
      <c r="Q996" s="297"/>
      <c r="R996" s="297"/>
      <c r="S996" s="297"/>
      <c r="T996" s="297"/>
      <c r="U996" s="297"/>
      <c r="V996" s="183"/>
      <c r="W996" s="183"/>
      <c r="X996" s="183"/>
      <c r="Y996" s="183"/>
      <c r="Z996" s="183"/>
      <c r="AA996" s="183"/>
      <c r="AB996" s="183"/>
      <c r="AC996" s="183"/>
      <c r="AD996" s="183"/>
      <c r="AE996" s="397" t="str">
        <f>IF(P996="","",INDEX(Aux_loc!D:E,MATCH(P996,Aux_loc!D:D,0),2))</f>
        <v/>
      </c>
      <c r="AG996">
        <f t="shared" si="105"/>
        <v>0</v>
      </c>
      <c r="AJ996">
        <f t="shared" si="106"/>
        <v>0</v>
      </c>
      <c r="AN996" t="b">
        <f t="shared" si="107"/>
        <v>0</v>
      </c>
      <c r="AO996" t="str">
        <f t="shared" si="108"/>
        <v/>
      </c>
      <c r="AP996" t="b">
        <f t="shared" si="109"/>
        <v>0</v>
      </c>
      <c r="AQ996" t="str">
        <f t="shared" si="110"/>
        <v/>
      </c>
      <c r="AR996" t="b">
        <f t="shared" si="111"/>
        <v>0</v>
      </c>
    </row>
    <row r="997" spans="3:44">
      <c r="C997" s="300" t="s">
        <v>1450</v>
      </c>
      <c r="D997" s="301"/>
      <c r="E997" s="307"/>
      <c r="F997" s="392"/>
      <c r="G997" s="308"/>
      <c r="H997" s="296"/>
      <c r="I997" s="296"/>
      <c r="J997" s="296"/>
      <c r="K997" s="296"/>
      <c r="L997" s="296"/>
      <c r="M997" s="296"/>
      <c r="N997" s="300" t="str">
        <f>IF(P997="","",INDEX(Aux_loc!B:D,MATCH(P997,Aux_loc!D:D,0),2))</f>
        <v/>
      </c>
      <c r="O997" s="301"/>
      <c r="P997" s="297"/>
      <c r="Q997" s="297"/>
      <c r="R997" s="297"/>
      <c r="S997" s="297"/>
      <c r="T997" s="297"/>
      <c r="U997" s="297"/>
      <c r="V997" s="183"/>
      <c r="W997" s="183"/>
      <c r="X997" s="183"/>
      <c r="Y997" s="183"/>
      <c r="Z997" s="183"/>
      <c r="AA997" s="183"/>
      <c r="AB997" s="183"/>
      <c r="AC997" s="183"/>
      <c r="AD997" s="183"/>
      <c r="AE997" s="397" t="str">
        <f>IF(P997="","",INDEX(Aux_loc!D:E,MATCH(P997,Aux_loc!D:D,0),2))</f>
        <v/>
      </c>
      <c r="AG997">
        <f t="shared" si="105"/>
        <v>0</v>
      </c>
      <c r="AJ997">
        <f t="shared" si="106"/>
        <v>0</v>
      </c>
      <c r="AN997" t="b">
        <f t="shared" si="107"/>
        <v>0</v>
      </c>
      <c r="AO997" t="str">
        <f t="shared" si="108"/>
        <v/>
      </c>
      <c r="AP997" t="b">
        <f t="shared" si="109"/>
        <v>0</v>
      </c>
      <c r="AQ997" t="str">
        <f t="shared" si="110"/>
        <v/>
      </c>
      <c r="AR997" t="b">
        <f t="shared" si="111"/>
        <v>0</v>
      </c>
    </row>
    <row r="998" spans="3:44">
      <c r="C998" s="300" t="s">
        <v>1451</v>
      </c>
      <c r="D998" s="301"/>
      <c r="E998" s="307"/>
      <c r="F998" s="392"/>
      <c r="G998" s="308"/>
      <c r="H998" s="296"/>
      <c r="I998" s="296"/>
      <c r="J998" s="296"/>
      <c r="K998" s="296"/>
      <c r="L998" s="296"/>
      <c r="M998" s="296"/>
      <c r="N998" s="300" t="str">
        <f>IF(P998="","",INDEX(Aux_loc!B:D,MATCH(P998,Aux_loc!D:D,0),2))</f>
        <v/>
      </c>
      <c r="O998" s="301"/>
      <c r="P998" s="297"/>
      <c r="Q998" s="297"/>
      <c r="R998" s="297"/>
      <c r="S998" s="297"/>
      <c r="T998" s="297"/>
      <c r="U998" s="297"/>
      <c r="V998" s="183"/>
      <c r="W998" s="183"/>
      <c r="X998" s="183"/>
      <c r="Y998" s="183"/>
      <c r="Z998" s="183"/>
      <c r="AA998" s="183"/>
      <c r="AB998" s="183"/>
      <c r="AC998" s="183"/>
      <c r="AD998" s="183"/>
      <c r="AE998" s="397" t="str">
        <f>IF(P998="","",INDEX(Aux_loc!D:E,MATCH(P998,Aux_loc!D:D,0),2))</f>
        <v/>
      </c>
      <c r="AG998">
        <f t="shared" si="105"/>
        <v>0</v>
      </c>
      <c r="AJ998">
        <f t="shared" si="106"/>
        <v>0</v>
      </c>
      <c r="AN998" t="b">
        <f t="shared" si="107"/>
        <v>0</v>
      </c>
      <c r="AO998" t="str">
        <f t="shared" si="108"/>
        <v/>
      </c>
      <c r="AP998" t="b">
        <f t="shared" si="109"/>
        <v>0</v>
      </c>
      <c r="AQ998" t="str">
        <f t="shared" si="110"/>
        <v/>
      </c>
      <c r="AR998" t="b">
        <f t="shared" si="111"/>
        <v>0</v>
      </c>
    </row>
    <row r="999" spans="3:44">
      <c r="C999" s="300" t="s">
        <v>1452</v>
      </c>
      <c r="D999" s="301"/>
      <c r="E999" s="307"/>
      <c r="F999" s="392"/>
      <c r="G999" s="308"/>
      <c r="H999" s="296"/>
      <c r="I999" s="296"/>
      <c r="J999" s="296"/>
      <c r="K999" s="296"/>
      <c r="L999" s="296"/>
      <c r="M999" s="296"/>
      <c r="N999" s="300" t="str">
        <f>IF(P999="","",INDEX(Aux_loc!B:D,MATCH(P999,Aux_loc!D:D,0),2))</f>
        <v/>
      </c>
      <c r="O999" s="301"/>
      <c r="P999" s="297"/>
      <c r="Q999" s="297"/>
      <c r="R999" s="297"/>
      <c r="S999" s="297"/>
      <c r="T999" s="297"/>
      <c r="U999" s="297"/>
      <c r="V999" s="183"/>
      <c r="W999" s="183"/>
      <c r="X999" s="183"/>
      <c r="Y999" s="183"/>
      <c r="Z999" s="183"/>
      <c r="AA999" s="183"/>
      <c r="AB999" s="183"/>
      <c r="AC999" s="183"/>
      <c r="AD999" s="183"/>
      <c r="AE999" s="397" t="str">
        <f>IF(P999="","",INDEX(Aux_loc!D:E,MATCH(P999,Aux_loc!D:D,0),2))</f>
        <v/>
      </c>
      <c r="AG999">
        <f t="shared" si="105"/>
        <v>0</v>
      </c>
      <c r="AJ999">
        <f t="shared" si="106"/>
        <v>0</v>
      </c>
      <c r="AN999" t="b">
        <f t="shared" si="107"/>
        <v>0</v>
      </c>
      <c r="AO999" t="str">
        <f t="shared" si="108"/>
        <v/>
      </c>
      <c r="AP999" t="b">
        <f t="shared" si="109"/>
        <v>0</v>
      </c>
      <c r="AQ999" t="str">
        <f t="shared" si="110"/>
        <v/>
      </c>
      <c r="AR999" t="b">
        <f t="shared" si="111"/>
        <v>0</v>
      </c>
    </row>
    <row r="1000" spans="3:44">
      <c r="C1000" s="300" t="s">
        <v>1453</v>
      </c>
      <c r="D1000" s="301"/>
      <c r="E1000" s="307"/>
      <c r="F1000" s="392"/>
      <c r="G1000" s="308"/>
      <c r="H1000" s="296"/>
      <c r="I1000" s="296"/>
      <c r="J1000" s="296"/>
      <c r="K1000" s="296"/>
      <c r="L1000" s="296"/>
      <c r="M1000" s="296"/>
      <c r="N1000" s="300" t="str">
        <f>IF(P1000="","",INDEX(Aux_loc!B:D,MATCH(P1000,Aux_loc!D:D,0),2))</f>
        <v/>
      </c>
      <c r="O1000" s="301"/>
      <c r="P1000" s="297"/>
      <c r="Q1000" s="297"/>
      <c r="R1000" s="297"/>
      <c r="S1000" s="297"/>
      <c r="T1000" s="297"/>
      <c r="U1000" s="297"/>
      <c r="V1000" s="183"/>
      <c r="W1000" s="183"/>
      <c r="X1000" s="183"/>
      <c r="Y1000" s="183"/>
      <c r="Z1000" s="183"/>
      <c r="AA1000" s="183"/>
      <c r="AB1000" s="183"/>
      <c r="AC1000" s="183"/>
      <c r="AD1000" s="183"/>
      <c r="AE1000" s="397" t="str">
        <f>IF(P1000="","",INDEX(Aux_loc!D:E,MATCH(P1000,Aux_loc!D:D,0),2))</f>
        <v/>
      </c>
      <c r="AG1000">
        <f t="shared" si="105"/>
        <v>0</v>
      </c>
      <c r="AJ1000">
        <f t="shared" si="106"/>
        <v>0</v>
      </c>
      <c r="AN1000" t="b">
        <f t="shared" si="107"/>
        <v>0</v>
      </c>
      <c r="AO1000" t="str">
        <f t="shared" si="108"/>
        <v/>
      </c>
      <c r="AP1000" t="b">
        <f t="shared" si="109"/>
        <v>0</v>
      </c>
      <c r="AQ1000" t="str">
        <f t="shared" si="110"/>
        <v/>
      </c>
      <c r="AR1000" t="b">
        <f t="shared" si="111"/>
        <v>0</v>
      </c>
    </row>
    <row r="1001" spans="3:44">
      <c r="C1001" s="300" t="s">
        <v>1454</v>
      </c>
      <c r="D1001" s="301"/>
      <c r="E1001" s="307"/>
      <c r="F1001" s="392"/>
      <c r="G1001" s="308"/>
      <c r="H1001" s="296"/>
      <c r="I1001" s="296"/>
      <c r="J1001" s="296"/>
      <c r="K1001" s="296"/>
      <c r="L1001" s="296"/>
      <c r="M1001" s="296"/>
      <c r="N1001" s="300" t="str">
        <f>IF(P1001="","",INDEX(Aux_loc!B:D,MATCH(P1001,Aux_loc!D:D,0),2))</f>
        <v/>
      </c>
      <c r="O1001" s="301"/>
      <c r="P1001" s="297"/>
      <c r="Q1001" s="297"/>
      <c r="R1001" s="297"/>
      <c r="S1001" s="297"/>
      <c r="T1001" s="297"/>
      <c r="U1001" s="297"/>
      <c r="V1001" s="183"/>
      <c r="W1001" s="183"/>
      <c r="X1001" s="183"/>
      <c r="Y1001" s="183"/>
      <c r="Z1001" s="183"/>
      <c r="AA1001" s="183"/>
      <c r="AB1001" s="183"/>
      <c r="AC1001" s="183"/>
      <c r="AD1001" s="183"/>
      <c r="AE1001" s="397" t="str">
        <f>IF(P1001="","",INDEX(Aux_loc!D:E,MATCH(P1001,Aux_loc!D:D,0),2))</f>
        <v/>
      </c>
      <c r="AG1001">
        <f t="shared" si="105"/>
        <v>0</v>
      </c>
      <c r="AJ1001">
        <f t="shared" si="106"/>
        <v>0</v>
      </c>
      <c r="AN1001" t="b">
        <f t="shared" si="107"/>
        <v>0</v>
      </c>
      <c r="AO1001" t="str">
        <f t="shared" si="108"/>
        <v/>
      </c>
      <c r="AP1001" t="b">
        <f t="shared" si="109"/>
        <v>0</v>
      </c>
      <c r="AQ1001" t="str">
        <f t="shared" si="110"/>
        <v/>
      </c>
      <c r="AR1001" t="b">
        <f t="shared" si="111"/>
        <v>0</v>
      </c>
    </row>
    <row r="1002" spans="3:44">
      <c r="C1002" s="300" t="s">
        <v>1455</v>
      </c>
      <c r="D1002" s="301"/>
      <c r="E1002" s="307"/>
      <c r="F1002" s="392"/>
      <c r="G1002" s="308"/>
      <c r="H1002" s="296"/>
      <c r="I1002" s="296"/>
      <c r="J1002" s="296"/>
      <c r="K1002" s="296"/>
      <c r="L1002" s="296"/>
      <c r="M1002" s="296"/>
      <c r="N1002" s="300" t="str">
        <f>IF(P1002="","",INDEX(Aux_loc!B:D,MATCH(P1002,Aux_loc!D:D,0),2))</f>
        <v/>
      </c>
      <c r="O1002" s="301"/>
      <c r="P1002" s="297"/>
      <c r="Q1002" s="297"/>
      <c r="R1002" s="297"/>
      <c r="S1002" s="297"/>
      <c r="T1002" s="297"/>
      <c r="U1002" s="297"/>
      <c r="V1002" s="183"/>
      <c r="W1002" s="183"/>
      <c r="X1002" s="183"/>
      <c r="Y1002" s="183"/>
      <c r="Z1002" s="183"/>
      <c r="AA1002" s="183"/>
      <c r="AB1002" s="183"/>
      <c r="AC1002" s="183"/>
      <c r="AD1002" s="183"/>
      <c r="AE1002" s="397" t="str">
        <f>IF(P1002="","",INDEX(Aux_loc!D:E,MATCH(P1002,Aux_loc!D:D,0),2))</f>
        <v/>
      </c>
      <c r="AG1002">
        <f t="shared" si="105"/>
        <v>0</v>
      </c>
      <c r="AJ1002">
        <f t="shared" si="106"/>
        <v>0</v>
      </c>
      <c r="AN1002" t="b">
        <f t="shared" si="107"/>
        <v>0</v>
      </c>
      <c r="AO1002" t="str">
        <f t="shared" si="108"/>
        <v/>
      </c>
      <c r="AP1002" t="b">
        <f t="shared" si="109"/>
        <v>0</v>
      </c>
      <c r="AQ1002" t="str">
        <f t="shared" si="110"/>
        <v/>
      </c>
      <c r="AR1002" t="b">
        <f t="shared" si="111"/>
        <v>0</v>
      </c>
    </row>
    <row r="1003" spans="3:44">
      <c r="C1003" s="300" t="s">
        <v>1456</v>
      </c>
      <c r="D1003" s="301"/>
      <c r="E1003" s="307"/>
      <c r="F1003" s="392"/>
      <c r="G1003" s="308"/>
      <c r="H1003" s="296"/>
      <c r="I1003" s="296"/>
      <c r="J1003" s="296"/>
      <c r="K1003" s="296"/>
      <c r="L1003" s="296"/>
      <c r="M1003" s="296"/>
      <c r="N1003" s="300" t="str">
        <f>IF(P1003="","",INDEX(Aux_loc!B:D,MATCH(P1003,Aux_loc!D:D,0),2))</f>
        <v/>
      </c>
      <c r="O1003" s="301"/>
      <c r="P1003" s="297"/>
      <c r="Q1003" s="297"/>
      <c r="R1003" s="297"/>
      <c r="S1003" s="297"/>
      <c r="T1003" s="297"/>
      <c r="U1003" s="297"/>
      <c r="V1003" s="183"/>
      <c r="W1003" s="183"/>
      <c r="X1003" s="183"/>
      <c r="Y1003" s="183"/>
      <c r="Z1003" s="183"/>
      <c r="AA1003" s="183"/>
      <c r="AB1003" s="183"/>
      <c r="AC1003" s="183"/>
      <c r="AD1003" s="183"/>
      <c r="AE1003" s="397" t="str">
        <f>IF(P1003="","",INDEX(Aux_loc!D:E,MATCH(P1003,Aux_loc!D:D,0),2))</f>
        <v/>
      </c>
      <c r="AG1003">
        <f t="shared" si="105"/>
        <v>0</v>
      </c>
      <c r="AJ1003">
        <f t="shared" si="106"/>
        <v>0</v>
      </c>
      <c r="AN1003" t="b">
        <f t="shared" si="107"/>
        <v>0</v>
      </c>
      <c r="AO1003" t="str">
        <f t="shared" si="108"/>
        <v/>
      </c>
      <c r="AP1003" t="b">
        <f t="shared" si="109"/>
        <v>0</v>
      </c>
      <c r="AQ1003" t="str">
        <f t="shared" si="110"/>
        <v/>
      </c>
      <c r="AR1003" t="b">
        <f t="shared" si="111"/>
        <v>0</v>
      </c>
    </row>
    <row r="1004" spans="3:44">
      <c r="C1004" s="300" t="s">
        <v>1457</v>
      </c>
      <c r="D1004" s="301"/>
      <c r="E1004" s="307"/>
      <c r="F1004" s="392"/>
      <c r="G1004" s="308"/>
      <c r="H1004" s="296"/>
      <c r="I1004" s="296"/>
      <c r="J1004" s="296"/>
      <c r="K1004" s="296"/>
      <c r="L1004" s="296"/>
      <c r="M1004" s="296"/>
      <c r="N1004" s="300" t="str">
        <f>IF(P1004="","",INDEX(Aux_loc!B:D,MATCH(P1004,Aux_loc!D:D,0),2))</f>
        <v/>
      </c>
      <c r="O1004" s="301"/>
      <c r="P1004" s="297"/>
      <c r="Q1004" s="297"/>
      <c r="R1004" s="297"/>
      <c r="S1004" s="297"/>
      <c r="T1004" s="297"/>
      <c r="U1004" s="297"/>
      <c r="V1004" s="183"/>
      <c r="W1004" s="183"/>
      <c r="X1004" s="183"/>
      <c r="Y1004" s="183"/>
      <c r="Z1004" s="183"/>
      <c r="AA1004" s="183"/>
      <c r="AB1004" s="183"/>
      <c r="AC1004" s="183"/>
      <c r="AD1004" s="183"/>
      <c r="AE1004" s="397" t="str">
        <f>IF(P1004="","",INDEX(Aux_loc!D:E,MATCH(P1004,Aux_loc!D:D,0),2))</f>
        <v/>
      </c>
      <c r="AG1004">
        <f t="shared" si="105"/>
        <v>0</v>
      </c>
      <c r="AJ1004">
        <f t="shared" si="106"/>
        <v>0</v>
      </c>
      <c r="AN1004" t="b">
        <f t="shared" si="107"/>
        <v>0</v>
      </c>
      <c r="AO1004" t="str">
        <f t="shared" si="108"/>
        <v/>
      </c>
      <c r="AP1004" t="b">
        <f t="shared" si="109"/>
        <v>0</v>
      </c>
      <c r="AQ1004" t="str">
        <f t="shared" si="110"/>
        <v/>
      </c>
      <c r="AR1004" t="b">
        <f t="shared" si="111"/>
        <v>0</v>
      </c>
    </row>
    <row r="1005" spans="3:44">
      <c r="C1005" s="300" t="s">
        <v>1458</v>
      </c>
      <c r="D1005" s="301"/>
      <c r="E1005" s="307"/>
      <c r="F1005" s="392"/>
      <c r="G1005" s="308"/>
      <c r="H1005" s="296"/>
      <c r="I1005" s="296"/>
      <c r="J1005" s="296"/>
      <c r="K1005" s="296"/>
      <c r="L1005" s="296"/>
      <c r="M1005" s="296"/>
      <c r="N1005" s="300" t="str">
        <f>IF(P1005="","",INDEX(Aux_loc!B:D,MATCH(P1005,Aux_loc!D:D,0),2))</f>
        <v/>
      </c>
      <c r="O1005" s="301"/>
      <c r="P1005" s="297"/>
      <c r="Q1005" s="297"/>
      <c r="R1005" s="297"/>
      <c r="S1005" s="297"/>
      <c r="T1005" s="297"/>
      <c r="U1005" s="297"/>
      <c r="V1005" s="183"/>
      <c r="W1005" s="183"/>
      <c r="X1005" s="183"/>
      <c r="Y1005" s="183"/>
      <c r="Z1005" s="183"/>
      <c r="AA1005" s="183"/>
      <c r="AB1005" s="183"/>
      <c r="AC1005" s="183"/>
      <c r="AD1005" s="183"/>
      <c r="AE1005" s="397" t="str">
        <f>IF(P1005="","",INDEX(Aux_loc!D:E,MATCH(P1005,Aux_loc!D:D,0),2))</f>
        <v/>
      </c>
      <c r="AG1005">
        <f t="shared" si="105"/>
        <v>0</v>
      </c>
      <c r="AJ1005">
        <f t="shared" si="106"/>
        <v>0</v>
      </c>
      <c r="AN1005" t="b">
        <f t="shared" si="107"/>
        <v>0</v>
      </c>
      <c r="AO1005" t="str">
        <f t="shared" si="108"/>
        <v/>
      </c>
      <c r="AP1005" t="b">
        <f t="shared" si="109"/>
        <v>0</v>
      </c>
      <c r="AQ1005" t="str">
        <f t="shared" si="110"/>
        <v/>
      </c>
      <c r="AR1005" t="b">
        <f t="shared" si="111"/>
        <v>0</v>
      </c>
    </row>
    <row r="1006" spans="3:44">
      <c r="C1006" s="300" t="s">
        <v>1459</v>
      </c>
      <c r="D1006" s="301"/>
      <c r="E1006" s="307"/>
      <c r="F1006" s="392"/>
      <c r="G1006" s="308"/>
      <c r="H1006" s="296"/>
      <c r="I1006" s="296"/>
      <c r="J1006" s="296"/>
      <c r="K1006" s="296"/>
      <c r="L1006" s="296"/>
      <c r="M1006" s="296"/>
      <c r="N1006" s="300" t="str">
        <f>IF(P1006="","",INDEX(Aux_loc!B:D,MATCH(P1006,Aux_loc!D:D,0),2))</f>
        <v/>
      </c>
      <c r="O1006" s="301"/>
      <c r="P1006" s="297"/>
      <c r="Q1006" s="297"/>
      <c r="R1006" s="297"/>
      <c r="S1006" s="297"/>
      <c r="T1006" s="297"/>
      <c r="U1006" s="297"/>
      <c r="V1006" s="183"/>
      <c r="W1006" s="183"/>
      <c r="X1006" s="183"/>
      <c r="Y1006" s="183"/>
      <c r="Z1006" s="183"/>
      <c r="AA1006" s="183"/>
      <c r="AB1006" s="183"/>
      <c r="AC1006" s="183"/>
      <c r="AD1006" s="183"/>
      <c r="AE1006" s="397" t="str">
        <f>IF(P1006="","",INDEX(Aux_loc!D:E,MATCH(P1006,Aux_loc!D:D,0),2))</f>
        <v/>
      </c>
      <c r="AG1006">
        <f t="shared" si="105"/>
        <v>0</v>
      </c>
      <c r="AJ1006">
        <f t="shared" si="106"/>
        <v>0</v>
      </c>
      <c r="AN1006" t="b">
        <f t="shared" si="107"/>
        <v>0</v>
      </c>
      <c r="AO1006" t="str">
        <f t="shared" si="108"/>
        <v/>
      </c>
      <c r="AP1006" t="b">
        <f t="shared" si="109"/>
        <v>0</v>
      </c>
      <c r="AQ1006" t="str">
        <f t="shared" si="110"/>
        <v/>
      </c>
      <c r="AR1006" t="b">
        <f t="shared" si="111"/>
        <v>0</v>
      </c>
    </row>
    <row r="1007" spans="3:44">
      <c r="C1007" s="300" t="s">
        <v>1460</v>
      </c>
      <c r="D1007" s="301"/>
      <c r="E1007" s="307"/>
      <c r="F1007" s="392"/>
      <c r="G1007" s="308"/>
      <c r="H1007" s="296"/>
      <c r="I1007" s="296"/>
      <c r="J1007" s="296"/>
      <c r="K1007" s="296"/>
      <c r="L1007" s="296"/>
      <c r="M1007" s="296"/>
      <c r="N1007" s="300" t="str">
        <f>IF(P1007="","",INDEX(Aux_loc!B:D,MATCH(P1007,Aux_loc!D:D,0),2))</f>
        <v/>
      </c>
      <c r="O1007" s="301"/>
      <c r="P1007" s="297"/>
      <c r="Q1007" s="297"/>
      <c r="R1007" s="297"/>
      <c r="S1007" s="297"/>
      <c r="T1007" s="297"/>
      <c r="U1007" s="297"/>
      <c r="V1007" s="183"/>
      <c r="W1007" s="183"/>
      <c r="X1007" s="183"/>
      <c r="Y1007" s="183"/>
      <c r="Z1007" s="183"/>
      <c r="AA1007" s="183"/>
      <c r="AB1007" s="183"/>
      <c r="AC1007" s="183"/>
      <c r="AD1007" s="183"/>
      <c r="AE1007" s="397" t="str">
        <f>IF(P1007="","",INDEX(Aux_loc!D:E,MATCH(P1007,Aux_loc!D:D,0),2))</f>
        <v/>
      </c>
      <c r="AG1007">
        <f t="shared" si="105"/>
        <v>0</v>
      </c>
      <c r="AJ1007">
        <f t="shared" si="106"/>
        <v>0</v>
      </c>
      <c r="AN1007" t="b">
        <f t="shared" si="107"/>
        <v>0</v>
      </c>
      <c r="AO1007" t="str">
        <f t="shared" si="108"/>
        <v/>
      </c>
      <c r="AP1007" t="b">
        <f t="shared" si="109"/>
        <v>0</v>
      </c>
      <c r="AQ1007" t="str">
        <f t="shared" si="110"/>
        <v/>
      </c>
      <c r="AR1007" t="b">
        <f t="shared" si="111"/>
        <v>0</v>
      </c>
    </row>
    <row r="1008" spans="3:44">
      <c r="C1008" s="300" t="s">
        <v>1461</v>
      </c>
      <c r="D1008" s="301"/>
      <c r="E1008" s="307"/>
      <c r="F1008" s="392"/>
      <c r="G1008" s="308"/>
      <c r="H1008" s="296"/>
      <c r="I1008" s="296"/>
      <c r="J1008" s="296"/>
      <c r="K1008" s="296"/>
      <c r="L1008" s="296"/>
      <c r="M1008" s="296"/>
      <c r="N1008" s="300" t="str">
        <f>IF(P1008="","",INDEX(Aux_loc!B:D,MATCH(P1008,Aux_loc!D:D,0),2))</f>
        <v/>
      </c>
      <c r="O1008" s="301"/>
      <c r="P1008" s="297"/>
      <c r="Q1008" s="297"/>
      <c r="R1008" s="297"/>
      <c r="S1008" s="297"/>
      <c r="T1008" s="297"/>
      <c r="U1008" s="297"/>
      <c r="V1008" s="183"/>
      <c r="W1008" s="183"/>
      <c r="X1008" s="183"/>
      <c r="Y1008" s="183"/>
      <c r="Z1008" s="183"/>
      <c r="AA1008" s="183"/>
      <c r="AB1008" s="183"/>
      <c r="AC1008" s="183"/>
      <c r="AD1008" s="183"/>
      <c r="AE1008" s="397" t="str">
        <f>IF(P1008="","",INDEX(Aux_loc!D:E,MATCH(P1008,Aux_loc!D:D,0),2))</f>
        <v/>
      </c>
      <c r="AG1008">
        <f t="shared" si="105"/>
        <v>0</v>
      </c>
      <c r="AJ1008">
        <f t="shared" si="106"/>
        <v>0</v>
      </c>
      <c r="AN1008" t="b">
        <f t="shared" si="107"/>
        <v>0</v>
      </c>
      <c r="AO1008" t="str">
        <f t="shared" si="108"/>
        <v/>
      </c>
      <c r="AP1008" t="b">
        <f t="shared" si="109"/>
        <v>0</v>
      </c>
      <c r="AQ1008" t="str">
        <f t="shared" si="110"/>
        <v/>
      </c>
      <c r="AR1008" t="b">
        <f t="shared" si="111"/>
        <v>0</v>
      </c>
    </row>
    <row r="1009" spans="3:44">
      <c r="C1009" s="300" t="s">
        <v>1462</v>
      </c>
      <c r="D1009" s="301"/>
      <c r="E1009" s="307"/>
      <c r="F1009" s="392"/>
      <c r="G1009" s="308"/>
      <c r="H1009" s="296"/>
      <c r="I1009" s="296"/>
      <c r="J1009" s="296"/>
      <c r="K1009" s="296"/>
      <c r="L1009" s="296"/>
      <c r="M1009" s="296"/>
      <c r="N1009" s="300" t="str">
        <f>IF(P1009="","",INDEX(Aux_loc!B:D,MATCH(P1009,Aux_loc!D:D,0),2))</f>
        <v/>
      </c>
      <c r="O1009" s="301"/>
      <c r="P1009" s="297"/>
      <c r="Q1009" s="297"/>
      <c r="R1009" s="297"/>
      <c r="S1009" s="297"/>
      <c r="T1009" s="297"/>
      <c r="U1009" s="297"/>
      <c r="V1009" s="183"/>
      <c r="W1009" s="183"/>
      <c r="X1009" s="183"/>
      <c r="Y1009" s="183"/>
      <c r="Z1009" s="183"/>
      <c r="AA1009" s="183"/>
      <c r="AB1009" s="183"/>
      <c r="AC1009" s="183"/>
      <c r="AD1009" s="183"/>
      <c r="AE1009" s="397" t="str">
        <f>IF(P1009="","",INDEX(Aux_loc!D:E,MATCH(P1009,Aux_loc!D:D,0),2))</f>
        <v/>
      </c>
      <c r="AG1009">
        <f t="shared" si="105"/>
        <v>0</v>
      </c>
      <c r="AJ1009">
        <f t="shared" si="106"/>
        <v>0</v>
      </c>
      <c r="AN1009" t="b">
        <f t="shared" si="107"/>
        <v>0</v>
      </c>
      <c r="AO1009" t="str">
        <f t="shared" si="108"/>
        <v/>
      </c>
      <c r="AP1009" t="b">
        <f t="shared" si="109"/>
        <v>0</v>
      </c>
      <c r="AQ1009" t="str">
        <f t="shared" si="110"/>
        <v/>
      </c>
      <c r="AR1009" t="b">
        <f t="shared" si="111"/>
        <v>0</v>
      </c>
    </row>
    <row r="1010" spans="3:44">
      <c r="C1010" s="300" t="s">
        <v>1463</v>
      </c>
      <c r="D1010" s="301"/>
      <c r="E1010" s="307"/>
      <c r="F1010" s="392"/>
      <c r="G1010" s="308"/>
      <c r="H1010" s="296"/>
      <c r="I1010" s="296"/>
      <c r="J1010" s="296"/>
      <c r="K1010" s="296"/>
      <c r="L1010" s="296"/>
      <c r="M1010" s="296"/>
      <c r="N1010" s="300" t="str">
        <f>IF(P1010="","",INDEX(Aux_loc!B:D,MATCH(P1010,Aux_loc!D:D,0),2))</f>
        <v/>
      </c>
      <c r="O1010" s="301"/>
      <c r="P1010" s="297"/>
      <c r="Q1010" s="297"/>
      <c r="R1010" s="297"/>
      <c r="S1010" s="297"/>
      <c r="T1010" s="297"/>
      <c r="U1010" s="297"/>
      <c r="V1010" s="183"/>
      <c r="W1010" s="183"/>
      <c r="X1010" s="183"/>
      <c r="Y1010" s="183"/>
      <c r="Z1010" s="183"/>
      <c r="AA1010" s="183"/>
      <c r="AB1010" s="183"/>
      <c r="AC1010" s="183"/>
      <c r="AD1010" s="183"/>
      <c r="AE1010" s="397" t="str">
        <f>IF(P1010="","",INDEX(Aux_loc!D:E,MATCH(P1010,Aux_loc!D:D,0),2))</f>
        <v/>
      </c>
      <c r="AG1010">
        <f t="shared" si="105"/>
        <v>0</v>
      </c>
      <c r="AJ1010">
        <f t="shared" si="106"/>
        <v>0</v>
      </c>
      <c r="AN1010" t="b">
        <f t="shared" si="107"/>
        <v>0</v>
      </c>
      <c r="AO1010" t="str">
        <f t="shared" si="108"/>
        <v/>
      </c>
      <c r="AP1010" t="b">
        <f t="shared" si="109"/>
        <v>0</v>
      </c>
      <c r="AQ1010" t="str">
        <f t="shared" si="110"/>
        <v/>
      </c>
      <c r="AR1010" t="b">
        <f t="shared" si="111"/>
        <v>0</v>
      </c>
    </row>
    <row r="1011" spans="3:44">
      <c r="C1011" s="300" t="s">
        <v>1464</v>
      </c>
      <c r="D1011" s="301"/>
      <c r="E1011" s="307"/>
      <c r="F1011" s="392"/>
      <c r="G1011" s="308"/>
      <c r="H1011" s="296"/>
      <c r="I1011" s="296"/>
      <c r="J1011" s="296"/>
      <c r="K1011" s="296"/>
      <c r="L1011" s="296"/>
      <c r="M1011" s="296"/>
      <c r="N1011" s="300" t="str">
        <f>IF(P1011="","",INDEX(Aux_loc!B:D,MATCH(P1011,Aux_loc!D:D,0),2))</f>
        <v/>
      </c>
      <c r="O1011" s="301"/>
      <c r="P1011" s="297"/>
      <c r="Q1011" s="297"/>
      <c r="R1011" s="297"/>
      <c r="S1011" s="297"/>
      <c r="T1011" s="297"/>
      <c r="U1011" s="297"/>
      <c r="V1011" s="183"/>
      <c r="W1011" s="183"/>
      <c r="X1011" s="183"/>
      <c r="Y1011" s="183"/>
      <c r="Z1011" s="183"/>
      <c r="AA1011" s="183"/>
      <c r="AB1011" s="183"/>
      <c r="AC1011" s="183"/>
      <c r="AD1011" s="183"/>
      <c r="AE1011" s="397" t="str">
        <f>IF(P1011="","",INDEX(Aux_loc!D:E,MATCH(P1011,Aux_loc!D:D,0),2))</f>
        <v/>
      </c>
      <c r="AG1011">
        <f t="shared" si="105"/>
        <v>0</v>
      </c>
      <c r="AJ1011">
        <f t="shared" si="106"/>
        <v>0</v>
      </c>
      <c r="AN1011" t="b">
        <f t="shared" si="107"/>
        <v>0</v>
      </c>
      <c r="AO1011" t="str">
        <f t="shared" si="108"/>
        <v/>
      </c>
      <c r="AP1011" t="b">
        <f t="shared" si="109"/>
        <v>0</v>
      </c>
      <c r="AQ1011" t="str">
        <f t="shared" si="110"/>
        <v/>
      </c>
      <c r="AR1011" t="b">
        <f t="shared" si="111"/>
        <v>0</v>
      </c>
    </row>
    <row r="1012" spans="3:44">
      <c r="C1012" s="300" t="s">
        <v>1465</v>
      </c>
      <c r="D1012" s="301"/>
      <c r="E1012" s="307"/>
      <c r="F1012" s="392"/>
      <c r="G1012" s="308"/>
      <c r="H1012" s="296"/>
      <c r="I1012" s="296"/>
      <c r="J1012" s="296"/>
      <c r="K1012" s="296"/>
      <c r="L1012" s="296"/>
      <c r="M1012" s="296"/>
      <c r="N1012" s="300" t="str">
        <f>IF(P1012="","",INDEX(Aux_loc!B:D,MATCH(P1012,Aux_loc!D:D,0),2))</f>
        <v/>
      </c>
      <c r="O1012" s="301"/>
      <c r="P1012" s="297"/>
      <c r="Q1012" s="297"/>
      <c r="R1012" s="297"/>
      <c r="S1012" s="297"/>
      <c r="T1012" s="297"/>
      <c r="U1012" s="297"/>
      <c r="V1012" s="183"/>
      <c r="W1012" s="183"/>
      <c r="X1012" s="183"/>
      <c r="Y1012" s="183"/>
      <c r="Z1012" s="183"/>
      <c r="AA1012" s="183"/>
      <c r="AB1012" s="183"/>
      <c r="AC1012" s="183"/>
      <c r="AD1012" s="183"/>
      <c r="AE1012" s="397" t="str">
        <f>IF(P1012="","",INDEX(Aux_loc!D:E,MATCH(P1012,Aux_loc!D:D,0),2))</f>
        <v/>
      </c>
      <c r="AG1012">
        <f t="shared" si="105"/>
        <v>0</v>
      </c>
      <c r="AJ1012">
        <f t="shared" si="106"/>
        <v>0</v>
      </c>
      <c r="AN1012" t="b">
        <f t="shared" si="107"/>
        <v>0</v>
      </c>
      <c r="AO1012" t="str">
        <f t="shared" si="108"/>
        <v/>
      </c>
      <c r="AP1012" t="b">
        <f t="shared" si="109"/>
        <v>0</v>
      </c>
      <c r="AQ1012" t="str">
        <f t="shared" si="110"/>
        <v/>
      </c>
      <c r="AR1012" t="b">
        <f t="shared" si="111"/>
        <v>0</v>
      </c>
    </row>
    <row r="1013" spans="3:44">
      <c r="C1013" s="300" t="s">
        <v>1466</v>
      </c>
      <c r="D1013" s="301"/>
      <c r="E1013" s="307"/>
      <c r="F1013" s="392"/>
      <c r="G1013" s="308"/>
      <c r="H1013" s="296"/>
      <c r="I1013" s="296"/>
      <c r="J1013" s="296"/>
      <c r="K1013" s="296"/>
      <c r="L1013" s="296"/>
      <c r="M1013" s="296"/>
      <c r="N1013" s="300" t="str">
        <f>IF(P1013="","",INDEX(Aux_loc!B:D,MATCH(P1013,Aux_loc!D:D,0),2))</f>
        <v/>
      </c>
      <c r="O1013" s="301"/>
      <c r="P1013" s="297"/>
      <c r="Q1013" s="297"/>
      <c r="R1013" s="297"/>
      <c r="S1013" s="297"/>
      <c r="T1013" s="297"/>
      <c r="U1013" s="297"/>
      <c r="V1013" s="183"/>
      <c r="W1013" s="183"/>
      <c r="X1013" s="183"/>
      <c r="Y1013" s="183"/>
      <c r="Z1013" s="183"/>
      <c r="AA1013" s="183"/>
      <c r="AB1013" s="183"/>
      <c r="AC1013" s="183"/>
      <c r="AD1013" s="183"/>
      <c r="AE1013" s="397" t="str">
        <f>IF(P1013="","",INDEX(Aux_loc!D:E,MATCH(P1013,Aux_loc!D:D,0),2))</f>
        <v/>
      </c>
      <c r="AG1013">
        <f t="shared" si="105"/>
        <v>0</v>
      </c>
      <c r="AJ1013">
        <f t="shared" si="106"/>
        <v>0</v>
      </c>
      <c r="AN1013" t="b">
        <f t="shared" si="107"/>
        <v>0</v>
      </c>
      <c r="AO1013" t="str">
        <f t="shared" si="108"/>
        <v/>
      </c>
      <c r="AP1013" t="b">
        <f t="shared" si="109"/>
        <v>0</v>
      </c>
      <c r="AQ1013" t="str">
        <f t="shared" si="110"/>
        <v/>
      </c>
      <c r="AR1013" t="b">
        <f t="shared" si="111"/>
        <v>0</v>
      </c>
    </row>
    <row r="1014" spans="3:44">
      <c r="C1014" s="300" t="s">
        <v>1467</v>
      </c>
      <c r="D1014" s="301"/>
      <c r="E1014" s="307"/>
      <c r="F1014" s="392"/>
      <c r="G1014" s="308"/>
      <c r="H1014" s="296"/>
      <c r="I1014" s="296"/>
      <c r="J1014" s="296"/>
      <c r="K1014" s="296"/>
      <c r="L1014" s="296"/>
      <c r="M1014" s="296"/>
      <c r="N1014" s="300" t="str">
        <f>IF(P1014="","",INDEX(Aux_loc!B:D,MATCH(P1014,Aux_loc!D:D,0),2))</f>
        <v/>
      </c>
      <c r="O1014" s="301"/>
      <c r="P1014" s="297"/>
      <c r="Q1014" s="297"/>
      <c r="R1014" s="297"/>
      <c r="S1014" s="297"/>
      <c r="T1014" s="297"/>
      <c r="U1014" s="297"/>
      <c r="V1014" s="183"/>
      <c r="W1014" s="183"/>
      <c r="X1014" s="183"/>
      <c r="Y1014" s="183"/>
      <c r="Z1014" s="183"/>
      <c r="AA1014" s="183"/>
      <c r="AB1014" s="183"/>
      <c r="AC1014" s="183"/>
      <c r="AD1014" s="183"/>
      <c r="AE1014" s="397" t="str">
        <f>IF(P1014="","",INDEX(Aux_loc!D:E,MATCH(P1014,Aux_loc!D:D,0),2))</f>
        <v/>
      </c>
      <c r="AG1014">
        <f t="shared" si="105"/>
        <v>0</v>
      </c>
      <c r="AJ1014">
        <f t="shared" si="106"/>
        <v>0</v>
      </c>
      <c r="AN1014" t="b">
        <f t="shared" si="107"/>
        <v>0</v>
      </c>
      <c r="AO1014" t="str">
        <f t="shared" si="108"/>
        <v/>
      </c>
      <c r="AP1014" t="b">
        <f t="shared" si="109"/>
        <v>0</v>
      </c>
      <c r="AQ1014" t="str">
        <f t="shared" si="110"/>
        <v/>
      </c>
      <c r="AR1014" t="b">
        <f t="shared" si="111"/>
        <v>0</v>
      </c>
    </row>
    <row r="1015" spans="3:44">
      <c r="C1015" s="300" t="s">
        <v>1468</v>
      </c>
      <c r="D1015" s="301"/>
      <c r="E1015" s="307"/>
      <c r="F1015" s="392"/>
      <c r="G1015" s="308"/>
      <c r="H1015" s="296"/>
      <c r="I1015" s="296"/>
      <c r="J1015" s="296"/>
      <c r="K1015" s="296"/>
      <c r="L1015" s="296"/>
      <c r="M1015" s="296"/>
      <c r="N1015" s="300" t="str">
        <f>IF(P1015="","",INDEX(Aux_loc!B:D,MATCH(P1015,Aux_loc!D:D,0),2))</f>
        <v/>
      </c>
      <c r="O1015" s="301"/>
      <c r="P1015" s="297"/>
      <c r="Q1015" s="297"/>
      <c r="R1015" s="297"/>
      <c r="S1015" s="297"/>
      <c r="T1015" s="297"/>
      <c r="U1015" s="297"/>
      <c r="V1015" s="183"/>
      <c r="W1015" s="183"/>
      <c r="X1015" s="183"/>
      <c r="Y1015" s="183"/>
      <c r="Z1015" s="183"/>
      <c r="AA1015" s="183"/>
      <c r="AB1015" s="183"/>
      <c r="AC1015" s="183"/>
      <c r="AD1015" s="183"/>
      <c r="AE1015" s="397" t="str">
        <f>IF(P1015="","",INDEX(Aux_loc!D:E,MATCH(P1015,Aux_loc!D:D,0),2))</f>
        <v/>
      </c>
      <c r="AG1015">
        <f t="shared" si="105"/>
        <v>0</v>
      </c>
      <c r="AJ1015">
        <f t="shared" si="106"/>
        <v>0</v>
      </c>
      <c r="AN1015" t="b">
        <f t="shared" si="107"/>
        <v>0</v>
      </c>
      <c r="AO1015" t="str">
        <f t="shared" si="108"/>
        <v/>
      </c>
      <c r="AP1015" t="b">
        <f t="shared" si="109"/>
        <v>0</v>
      </c>
      <c r="AQ1015" t="str">
        <f t="shared" si="110"/>
        <v/>
      </c>
      <c r="AR1015" t="b">
        <f t="shared" si="111"/>
        <v>0</v>
      </c>
    </row>
    <row r="1016" spans="3:44">
      <c r="C1016" s="300" t="s">
        <v>1469</v>
      </c>
      <c r="D1016" s="301"/>
      <c r="E1016" s="307"/>
      <c r="F1016" s="392"/>
      <c r="G1016" s="308"/>
      <c r="H1016" s="296"/>
      <c r="I1016" s="296"/>
      <c r="J1016" s="296"/>
      <c r="K1016" s="296"/>
      <c r="L1016" s="296"/>
      <c r="M1016" s="296"/>
      <c r="N1016" s="300" t="str">
        <f>IF(P1016="","",INDEX(Aux_loc!B:D,MATCH(P1016,Aux_loc!D:D,0),2))</f>
        <v/>
      </c>
      <c r="O1016" s="301"/>
      <c r="P1016" s="297"/>
      <c r="Q1016" s="297"/>
      <c r="R1016" s="297"/>
      <c r="S1016" s="297"/>
      <c r="T1016" s="297"/>
      <c r="U1016" s="297"/>
      <c r="V1016" s="183"/>
      <c r="W1016" s="183"/>
      <c r="X1016" s="183"/>
      <c r="Y1016" s="183"/>
      <c r="Z1016" s="183"/>
      <c r="AA1016" s="183"/>
      <c r="AB1016" s="183"/>
      <c r="AC1016" s="183"/>
      <c r="AD1016" s="183"/>
      <c r="AE1016" s="397" t="str">
        <f>IF(P1016="","",INDEX(Aux_loc!D:E,MATCH(P1016,Aux_loc!D:D,0),2))</f>
        <v/>
      </c>
      <c r="AG1016">
        <f t="shared" si="105"/>
        <v>0</v>
      </c>
      <c r="AJ1016">
        <f t="shared" si="106"/>
        <v>0</v>
      </c>
      <c r="AN1016" t="b">
        <f t="shared" si="107"/>
        <v>0</v>
      </c>
      <c r="AO1016" t="str">
        <f t="shared" si="108"/>
        <v/>
      </c>
      <c r="AP1016" t="b">
        <f t="shared" si="109"/>
        <v>0</v>
      </c>
      <c r="AQ1016" t="str">
        <f t="shared" si="110"/>
        <v/>
      </c>
      <c r="AR1016" t="b">
        <f t="shared" si="111"/>
        <v>0</v>
      </c>
    </row>
    <row r="1017" spans="3:44">
      <c r="C1017" s="300" t="s">
        <v>1470</v>
      </c>
      <c r="D1017" s="301"/>
      <c r="E1017" s="307"/>
      <c r="F1017" s="392"/>
      <c r="G1017" s="308"/>
      <c r="H1017" s="296"/>
      <c r="I1017" s="296"/>
      <c r="J1017" s="296"/>
      <c r="K1017" s="296"/>
      <c r="L1017" s="296"/>
      <c r="M1017" s="296"/>
      <c r="N1017" s="300" t="str">
        <f>IF(P1017="","",INDEX(Aux_loc!B:D,MATCH(P1017,Aux_loc!D:D,0),2))</f>
        <v/>
      </c>
      <c r="O1017" s="301"/>
      <c r="P1017" s="297"/>
      <c r="Q1017" s="297"/>
      <c r="R1017" s="297"/>
      <c r="S1017" s="297"/>
      <c r="T1017" s="297"/>
      <c r="U1017" s="297"/>
      <c r="V1017" s="183"/>
      <c r="W1017" s="183"/>
      <c r="X1017" s="183"/>
      <c r="Y1017" s="183"/>
      <c r="Z1017" s="183"/>
      <c r="AA1017" s="183"/>
      <c r="AB1017" s="183"/>
      <c r="AC1017" s="183"/>
      <c r="AD1017" s="183"/>
      <c r="AE1017" s="397" t="str">
        <f>IF(P1017="","",INDEX(Aux_loc!D:E,MATCH(P1017,Aux_loc!D:D,0),2))</f>
        <v/>
      </c>
      <c r="AG1017">
        <f t="shared" si="105"/>
        <v>0</v>
      </c>
      <c r="AJ1017">
        <f t="shared" si="106"/>
        <v>0</v>
      </c>
      <c r="AN1017" t="b">
        <f t="shared" si="107"/>
        <v>0</v>
      </c>
      <c r="AO1017" t="str">
        <f t="shared" si="108"/>
        <v/>
      </c>
      <c r="AP1017" t="b">
        <f t="shared" si="109"/>
        <v>0</v>
      </c>
      <c r="AQ1017" t="str">
        <f t="shared" si="110"/>
        <v/>
      </c>
      <c r="AR1017" t="b">
        <f t="shared" si="111"/>
        <v>0</v>
      </c>
    </row>
    <row r="1018" spans="3:44">
      <c r="C1018" s="300" t="s">
        <v>1471</v>
      </c>
      <c r="D1018" s="301"/>
      <c r="E1018" s="307"/>
      <c r="F1018" s="392"/>
      <c r="G1018" s="308"/>
      <c r="H1018" s="296"/>
      <c r="I1018" s="296"/>
      <c r="J1018" s="296"/>
      <c r="K1018" s="296"/>
      <c r="L1018" s="296"/>
      <c r="M1018" s="296"/>
      <c r="N1018" s="300" t="str">
        <f>IF(P1018="","",INDEX(Aux_loc!B:D,MATCH(P1018,Aux_loc!D:D,0),2))</f>
        <v/>
      </c>
      <c r="O1018" s="301"/>
      <c r="P1018" s="297"/>
      <c r="Q1018" s="297"/>
      <c r="R1018" s="297"/>
      <c r="S1018" s="297"/>
      <c r="T1018" s="297"/>
      <c r="U1018" s="297"/>
      <c r="V1018" s="183"/>
      <c r="W1018" s="183"/>
      <c r="X1018" s="183"/>
      <c r="Y1018" s="183"/>
      <c r="Z1018" s="183"/>
      <c r="AA1018" s="183"/>
      <c r="AB1018" s="183"/>
      <c r="AC1018" s="183"/>
      <c r="AD1018" s="183"/>
      <c r="AE1018" s="397" t="str">
        <f>IF(P1018="","",INDEX(Aux_loc!D:E,MATCH(P1018,Aux_loc!D:D,0),2))</f>
        <v/>
      </c>
      <c r="AG1018">
        <f t="shared" si="105"/>
        <v>0</v>
      </c>
      <c r="AJ1018">
        <f t="shared" si="106"/>
        <v>0</v>
      </c>
      <c r="AN1018" t="b">
        <f t="shared" si="107"/>
        <v>0</v>
      </c>
      <c r="AO1018" t="str">
        <f t="shared" si="108"/>
        <v/>
      </c>
      <c r="AP1018" t="b">
        <f t="shared" si="109"/>
        <v>0</v>
      </c>
      <c r="AQ1018" t="str">
        <f t="shared" si="110"/>
        <v/>
      </c>
      <c r="AR1018" t="b">
        <f t="shared" si="111"/>
        <v>0</v>
      </c>
    </row>
    <row r="1019" spans="3:44">
      <c r="C1019" s="300" t="s">
        <v>1472</v>
      </c>
      <c r="D1019" s="301"/>
      <c r="E1019" s="307"/>
      <c r="F1019" s="392"/>
      <c r="G1019" s="308"/>
      <c r="H1019" s="296"/>
      <c r="I1019" s="296"/>
      <c r="J1019" s="296"/>
      <c r="K1019" s="296"/>
      <c r="L1019" s="296"/>
      <c r="M1019" s="296"/>
      <c r="N1019" s="300" t="str">
        <f>IF(P1019="","",INDEX(Aux_loc!B:D,MATCH(P1019,Aux_loc!D:D,0),2))</f>
        <v/>
      </c>
      <c r="O1019" s="301"/>
      <c r="P1019" s="297"/>
      <c r="Q1019" s="297"/>
      <c r="R1019" s="297"/>
      <c r="S1019" s="297"/>
      <c r="T1019" s="297"/>
      <c r="U1019" s="297"/>
      <c r="V1019" s="183"/>
      <c r="W1019" s="183"/>
      <c r="X1019" s="183"/>
      <c r="Y1019" s="183"/>
      <c r="Z1019" s="183"/>
      <c r="AA1019" s="183"/>
      <c r="AB1019" s="183"/>
      <c r="AC1019" s="183"/>
      <c r="AD1019" s="183"/>
      <c r="AE1019" s="397" t="str">
        <f>IF(P1019="","",INDEX(Aux_loc!D:E,MATCH(P1019,Aux_loc!D:D,0),2))</f>
        <v/>
      </c>
      <c r="AG1019">
        <f t="shared" si="105"/>
        <v>0</v>
      </c>
      <c r="AJ1019">
        <f t="shared" si="106"/>
        <v>0</v>
      </c>
      <c r="AN1019" t="b">
        <f t="shared" si="107"/>
        <v>0</v>
      </c>
      <c r="AO1019" t="str">
        <f t="shared" si="108"/>
        <v/>
      </c>
      <c r="AP1019" t="b">
        <f t="shared" si="109"/>
        <v>0</v>
      </c>
      <c r="AQ1019" t="str">
        <f t="shared" si="110"/>
        <v/>
      </c>
      <c r="AR1019" t="b">
        <f t="shared" si="111"/>
        <v>0</v>
      </c>
    </row>
    <row r="1020" spans="3:44">
      <c r="C1020" s="300" t="s">
        <v>1473</v>
      </c>
      <c r="D1020" s="301"/>
      <c r="E1020" s="307"/>
      <c r="F1020" s="392"/>
      <c r="G1020" s="308"/>
      <c r="H1020" s="296"/>
      <c r="I1020" s="296"/>
      <c r="J1020" s="296"/>
      <c r="K1020" s="296"/>
      <c r="L1020" s="296"/>
      <c r="M1020" s="296"/>
      <c r="N1020" s="300" t="str">
        <f>IF(P1020="","",INDEX(Aux_loc!B:D,MATCH(P1020,Aux_loc!D:D,0),2))</f>
        <v/>
      </c>
      <c r="O1020" s="301"/>
      <c r="P1020" s="297"/>
      <c r="Q1020" s="297"/>
      <c r="R1020" s="297"/>
      <c r="S1020" s="297"/>
      <c r="T1020" s="297"/>
      <c r="U1020" s="297"/>
      <c r="V1020" s="183"/>
      <c r="W1020" s="183"/>
      <c r="X1020" s="183"/>
      <c r="Y1020" s="183"/>
      <c r="Z1020" s="183"/>
      <c r="AA1020" s="183"/>
      <c r="AB1020" s="183"/>
      <c r="AC1020" s="183"/>
      <c r="AD1020" s="183"/>
      <c r="AE1020" s="397" t="str">
        <f>IF(P1020="","",INDEX(Aux_loc!D:E,MATCH(P1020,Aux_loc!D:D,0),2))</f>
        <v/>
      </c>
      <c r="AG1020">
        <f t="shared" si="105"/>
        <v>0</v>
      </c>
      <c r="AJ1020">
        <f t="shared" si="106"/>
        <v>0</v>
      </c>
      <c r="AN1020" t="b">
        <f t="shared" si="107"/>
        <v>0</v>
      </c>
      <c r="AO1020" t="str">
        <f t="shared" si="108"/>
        <v/>
      </c>
      <c r="AP1020" t="b">
        <f t="shared" si="109"/>
        <v>0</v>
      </c>
      <c r="AQ1020" t="str">
        <f t="shared" si="110"/>
        <v/>
      </c>
      <c r="AR1020" t="b">
        <f t="shared" si="111"/>
        <v>0</v>
      </c>
    </row>
    <row r="1021" spans="3:44">
      <c r="C1021" s="300" t="s">
        <v>1474</v>
      </c>
      <c r="D1021" s="301"/>
      <c r="E1021" s="307"/>
      <c r="F1021" s="392"/>
      <c r="G1021" s="308"/>
      <c r="H1021" s="296"/>
      <c r="I1021" s="296"/>
      <c r="J1021" s="296"/>
      <c r="K1021" s="296"/>
      <c r="L1021" s="296"/>
      <c r="M1021" s="296"/>
      <c r="N1021" s="300" t="str">
        <f>IF(P1021="","",INDEX(Aux_loc!B:D,MATCH(P1021,Aux_loc!D:D,0),2))</f>
        <v/>
      </c>
      <c r="O1021" s="301"/>
      <c r="P1021" s="297"/>
      <c r="Q1021" s="297"/>
      <c r="R1021" s="297"/>
      <c r="S1021" s="297"/>
      <c r="T1021" s="297"/>
      <c r="U1021" s="297"/>
      <c r="V1021" s="183"/>
      <c r="W1021" s="183"/>
      <c r="X1021" s="183"/>
      <c r="Y1021" s="183"/>
      <c r="Z1021" s="183"/>
      <c r="AA1021" s="183"/>
      <c r="AB1021" s="183"/>
      <c r="AC1021" s="183"/>
      <c r="AD1021" s="183"/>
      <c r="AE1021" s="397" t="str">
        <f>IF(P1021="","",INDEX(Aux_loc!D:E,MATCH(P1021,Aux_loc!D:D,0),2))</f>
        <v/>
      </c>
      <c r="AG1021">
        <f t="shared" si="105"/>
        <v>0</v>
      </c>
      <c r="AJ1021">
        <f t="shared" si="106"/>
        <v>0</v>
      </c>
      <c r="AN1021" t="b">
        <f t="shared" si="107"/>
        <v>0</v>
      </c>
      <c r="AO1021" t="str">
        <f t="shared" si="108"/>
        <v/>
      </c>
      <c r="AP1021" t="b">
        <f t="shared" si="109"/>
        <v>0</v>
      </c>
      <c r="AQ1021" t="str">
        <f t="shared" si="110"/>
        <v/>
      </c>
      <c r="AR1021" t="b">
        <f t="shared" si="111"/>
        <v>0</v>
      </c>
    </row>
    <row r="1022" spans="3:44">
      <c r="C1022" s="300" t="s">
        <v>1475</v>
      </c>
      <c r="D1022" s="301"/>
      <c r="E1022" s="307"/>
      <c r="F1022" s="392"/>
      <c r="G1022" s="308"/>
      <c r="H1022" s="296"/>
      <c r="I1022" s="296"/>
      <c r="J1022" s="296"/>
      <c r="K1022" s="296"/>
      <c r="L1022" s="296"/>
      <c r="M1022" s="296"/>
      <c r="N1022" s="300" t="str">
        <f>IF(P1022="","",INDEX(Aux_loc!B:D,MATCH(P1022,Aux_loc!D:D,0),2))</f>
        <v/>
      </c>
      <c r="O1022" s="301"/>
      <c r="P1022" s="297"/>
      <c r="Q1022" s="297"/>
      <c r="R1022" s="297"/>
      <c r="S1022" s="297"/>
      <c r="T1022" s="297"/>
      <c r="U1022" s="297"/>
      <c r="V1022" s="183"/>
      <c r="W1022" s="183"/>
      <c r="X1022" s="183"/>
      <c r="Y1022" s="183"/>
      <c r="Z1022" s="183"/>
      <c r="AA1022" s="183"/>
      <c r="AB1022" s="183"/>
      <c r="AC1022" s="183"/>
      <c r="AD1022" s="183"/>
      <c r="AE1022" s="397" t="str">
        <f>IF(P1022="","",INDEX(Aux_loc!D:E,MATCH(P1022,Aux_loc!D:D,0),2))</f>
        <v/>
      </c>
      <c r="AG1022">
        <f t="shared" si="105"/>
        <v>0</v>
      </c>
      <c r="AJ1022">
        <f t="shared" si="106"/>
        <v>0</v>
      </c>
      <c r="AN1022" t="b">
        <f t="shared" si="107"/>
        <v>0</v>
      </c>
      <c r="AO1022" t="str">
        <f t="shared" si="108"/>
        <v/>
      </c>
      <c r="AP1022" t="b">
        <f t="shared" si="109"/>
        <v>0</v>
      </c>
      <c r="AQ1022" t="str">
        <f t="shared" si="110"/>
        <v/>
      </c>
      <c r="AR1022" t="b">
        <f t="shared" si="111"/>
        <v>0</v>
      </c>
    </row>
    <row r="1023" spans="3:44">
      <c r="C1023" s="300" t="s">
        <v>1476</v>
      </c>
      <c r="D1023" s="301"/>
      <c r="E1023" s="307"/>
      <c r="F1023" s="392"/>
      <c r="G1023" s="308"/>
      <c r="H1023" s="296"/>
      <c r="I1023" s="296"/>
      <c r="J1023" s="296"/>
      <c r="K1023" s="296"/>
      <c r="L1023" s="296"/>
      <c r="M1023" s="296"/>
      <c r="N1023" s="300" t="str">
        <f>IF(P1023="","",INDEX(Aux_loc!B:D,MATCH(P1023,Aux_loc!D:D,0),2))</f>
        <v/>
      </c>
      <c r="O1023" s="301"/>
      <c r="P1023" s="297"/>
      <c r="Q1023" s="297"/>
      <c r="R1023" s="297"/>
      <c r="S1023" s="297"/>
      <c r="T1023" s="297"/>
      <c r="U1023" s="297"/>
      <c r="V1023" s="183"/>
      <c r="W1023" s="183"/>
      <c r="X1023" s="183"/>
      <c r="Y1023" s="183"/>
      <c r="Z1023" s="183"/>
      <c r="AA1023" s="183"/>
      <c r="AB1023" s="183"/>
      <c r="AC1023" s="183"/>
      <c r="AD1023" s="183"/>
      <c r="AE1023" s="397" t="str">
        <f>IF(P1023="","",INDEX(Aux_loc!D:E,MATCH(P1023,Aux_loc!D:D,0),2))</f>
        <v/>
      </c>
      <c r="AG1023">
        <f t="shared" si="105"/>
        <v>0</v>
      </c>
      <c r="AJ1023">
        <f t="shared" si="106"/>
        <v>0</v>
      </c>
      <c r="AN1023" t="b">
        <f t="shared" si="107"/>
        <v>0</v>
      </c>
      <c r="AO1023" t="str">
        <f t="shared" si="108"/>
        <v/>
      </c>
      <c r="AP1023" t="b">
        <f t="shared" si="109"/>
        <v>0</v>
      </c>
      <c r="AQ1023" t="str">
        <f t="shared" si="110"/>
        <v/>
      </c>
      <c r="AR1023" t="b">
        <f t="shared" si="111"/>
        <v>0</v>
      </c>
    </row>
    <row r="1024" spans="3:44">
      <c r="C1024" s="300" t="s">
        <v>1477</v>
      </c>
      <c r="D1024" s="301"/>
      <c r="E1024" s="307"/>
      <c r="F1024" s="392"/>
      <c r="G1024" s="308"/>
      <c r="H1024" s="296"/>
      <c r="I1024" s="296"/>
      <c r="J1024" s="296"/>
      <c r="K1024" s="296"/>
      <c r="L1024" s="296"/>
      <c r="M1024" s="296"/>
      <c r="N1024" s="300" t="str">
        <f>IF(P1024="","",INDEX(Aux_loc!B:D,MATCH(P1024,Aux_loc!D:D,0),2))</f>
        <v/>
      </c>
      <c r="O1024" s="301"/>
      <c r="P1024" s="297"/>
      <c r="Q1024" s="297"/>
      <c r="R1024" s="297"/>
      <c r="S1024" s="297"/>
      <c r="T1024" s="297"/>
      <c r="U1024" s="297"/>
      <c r="V1024" s="183"/>
      <c r="W1024" s="183"/>
      <c r="X1024" s="183"/>
      <c r="Y1024" s="183"/>
      <c r="Z1024" s="183"/>
      <c r="AA1024" s="183"/>
      <c r="AB1024" s="183"/>
      <c r="AC1024" s="183"/>
      <c r="AD1024" s="183"/>
      <c r="AE1024" s="397" t="str">
        <f>IF(P1024="","",INDEX(Aux_loc!D:E,MATCH(P1024,Aux_loc!D:D,0),2))</f>
        <v/>
      </c>
      <c r="AG1024">
        <f t="shared" si="105"/>
        <v>0</v>
      </c>
      <c r="AJ1024">
        <f t="shared" si="106"/>
        <v>0</v>
      </c>
      <c r="AN1024" t="b">
        <f t="shared" si="107"/>
        <v>0</v>
      </c>
      <c r="AO1024" t="str">
        <f t="shared" si="108"/>
        <v/>
      </c>
      <c r="AP1024" t="b">
        <f t="shared" si="109"/>
        <v>0</v>
      </c>
      <c r="AQ1024" t="str">
        <f t="shared" si="110"/>
        <v/>
      </c>
      <c r="AR1024" t="b">
        <f t="shared" si="111"/>
        <v>0</v>
      </c>
    </row>
    <row r="1025" spans="3:44">
      <c r="C1025" s="300" t="s">
        <v>1478</v>
      </c>
      <c r="D1025" s="301"/>
      <c r="E1025" s="307"/>
      <c r="F1025" s="392"/>
      <c r="G1025" s="308"/>
      <c r="H1025" s="296"/>
      <c r="I1025" s="296"/>
      <c r="J1025" s="296"/>
      <c r="K1025" s="296"/>
      <c r="L1025" s="296"/>
      <c r="M1025" s="296"/>
      <c r="N1025" s="300" t="str">
        <f>IF(P1025="","",INDEX(Aux_loc!B:D,MATCH(P1025,Aux_loc!D:D,0),2))</f>
        <v/>
      </c>
      <c r="O1025" s="301"/>
      <c r="P1025" s="297"/>
      <c r="Q1025" s="297"/>
      <c r="R1025" s="297"/>
      <c r="S1025" s="297"/>
      <c r="T1025" s="297"/>
      <c r="U1025" s="297"/>
      <c r="V1025" s="183"/>
      <c r="W1025" s="183"/>
      <c r="X1025" s="183"/>
      <c r="Y1025" s="183"/>
      <c r="Z1025" s="183"/>
      <c r="AA1025" s="183"/>
      <c r="AB1025" s="183"/>
      <c r="AC1025" s="183"/>
      <c r="AD1025" s="183"/>
      <c r="AE1025" s="397" t="str">
        <f>IF(P1025="","",INDEX(Aux_loc!D:E,MATCH(P1025,Aux_loc!D:D,0),2))</f>
        <v/>
      </c>
      <c r="AG1025">
        <f t="shared" si="105"/>
        <v>0</v>
      </c>
      <c r="AJ1025">
        <f t="shared" si="106"/>
        <v>0</v>
      </c>
      <c r="AN1025" t="b">
        <f t="shared" si="107"/>
        <v>0</v>
      </c>
      <c r="AO1025" t="str">
        <f t="shared" si="108"/>
        <v/>
      </c>
      <c r="AP1025" t="b">
        <f t="shared" si="109"/>
        <v>0</v>
      </c>
      <c r="AQ1025" t="str">
        <f t="shared" si="110"/>
        <v/>
      </c>
      <c r="AR1025" t="b">
        <f t="shared" si="111"/>
        <v>0</v>
      </c>
    </row>
    <row r="1026" spans="3:44">
      <c r="C1026" s="300" t="s">
        <v>1479</v>
      </c>
      <c r="D1026" s="301"/>
      <c r="E1026" s="307"/>
      <c r="F1026" s="392"/>
      <c r="G1026" s="308"/>
      <c r="H1026" s="296"/>
      <c r="I1026" s="296"/>
      <c r="J1026" s="296"/>
      <c r="K1026" s="296"/>
      <c r="L1026" s="296"/>
      <c r="M1026" s="296"/>
      <c r="N1026" s="300" t="str">
        <f>IF(P1026="","",INDEX(Aux_loc!B:D,MATCH(P1026,Aux_loc!D:D,0),2))</f>
        <v/>
      </c>
      <c r="O1026" s="301"/>
      <c r="P1026" s="297"/>
      <c r="Q1026" s="297"/>
      <c r="R1026" s="297"/>
      <c r="S1026" s="297"/>
      <c r="T1026" s="297"/>
      <c r="U1026" s="297"/>
      <c r="V1026" s="183"/>
      <c r="W1026" s="183"/>
      <c r="X1026" s="183"/>
      <c r="Y1026" s="183"/>
      <c r="Z1026" s="183"/>
      <c r="AA1026" s="183"/>
      <c r="AB1026" s="183"/>
      <c r="AC1026" s="183"/>
      <c r="AD1026" s="183"/>
      <c r="AE1026" s="397" t="str">
        <f>IF(P1026="","",INDEX(Aux_loc!D:E,MATCH(P1026,Aux_loc!D:D,0),2))</f>
        <v/>
      </c>
      <c r="AG1026">
        <f t="shared" si="105"/>
        <v>0</v>
      </c>
      <c r="AJ1026">
        <f t="shared" si="106"/>
        <v>0</v>
      </c>
      <c r="AN1026" t="b">
        <f t="shared" si="107"/>
        <v>0</v>
      </c>
      <c r="AO1026" t="str">
        <f t="shared" si="108"/>
        <v/>
      </c>
      <c r="AP1026" t="b">
        <f t="shared" si="109"/>
        <v>0</v>
      </c>
      <c r="AQ1026" t="str">
        <f t="shared" si="110"/>
        <v/>
      </c>
      <c r="AR1026" t="b">
        <f t="shared" si="111"/>
        <v>0</v>
      </c>
    </row>
    <row r="1027" spans="3:44">
      <c r="C1027" s="300" t="s">
        <v>1480</v>
      </c>
      <c r="D1027" s="301"/>
      <c r="E1027" s="307"/>
      <c r="F1027" s="392"/>
      <c r="G1027" s="308"/>
      <c r="H1027" s="296"/>
      <c r="I1027" s="296"/>
      <c r="J1027" s="296"/>
      <c r="K1027" s="296"/>
      <c r="L1027" s="296"/>
      <c r="M1027" s="296"/>
      <c r="N1027" s="300" t="str">
        <f>IF(P1027="","",INDEX(Aux_loc!B:D,MATCH(P1027,Aux_loc!D:D,0),2))</f>
        <v/>
      </c>
      <c r="O1027" s="301"/>
      <c r="P1027" s="297"/>
      <c r="Q1027" s="297"/>
      <c r="R1027" s="297"/>
      <c r="S1027" s="297"/>
      <c r="T1027" s="297"/>
      <c r="U1027" s="297"/>
      <c r="V1027" s="183"/>
      <c r="W1027" s="183"/>
      <c r="X1027" s="183"/>
      <c r="Y1027" s="183"/>
      <c r="Z1027" s="183"/>
      <c r="AA1027" s="183"/>
      <c r="AB1027" s="183"/>
      <c r="AC1027" s="183"/>
      <c r="AD1027" s="183"/>
      <c r="AE1027" s="397" t="str">
        <f>IF(P1027="","",INDEX(Aux_loc!D:E,MATCH(P1027,Aux_loc!D:D,0),2))</f>
        <v/>
      </c>
      <c r="AG1027">
        <f t="shared" si="105"/>
        <v>0</v>
      </c>
      <c r="AJ1027">
        <f t="shared" si="106"/>
        <v>0</v>
      </c>
      <c r="AN1027" t="b">
        <f t="shared" si="107"/>
        <v>0</v>
      </c>
      <c r="AO1027" t="str">
        <f t="shared" si="108"/>
        <v/>
      </c>
      <c r="AP1027" t="b">
        <f t="shared" si="109"/>
        <v>0</v>
      </c>
      <c r="AQ1027" t="str">
        <f t="shared" si="110"/>
        <v/>
      </c>
      <c r="AR1027" t="b">
        <f t="shared" si="111"/>
        <v>0</v>
      </c>
    </row>
    <row r="1028" spans="3:44">
      <c r="C1028" s="300" t="s">
        <v>1481</v>
      </c>
      <c r="D1028" s="301"/>
      <c r="E1028" s="307"/>
      <c r="F1028" s="392"/>
      <c r="G1028" s="308"/>
      <c r="H1028" s="296"/>
      <c r="I1028" s="296"/>
      <c r="J1028" s="296"/>
      <c r="K1028" s="296"/>
      <c r="L1028" s="296"/>
      <c r="M1028" s="296"/>
      <c r="N1028" s="300" t="str">
        <f>IF(P1028="","",INDEX(Aux_loc!B:D,MATCH(P1028,Aux_loc!D:D,0),2))</f>
        <v/>
      </c>
      <c r="O1028" s="301"/>
      <c r="P1028" s="297"/>
      <c r="Q1028" s="297"/>
      <c r="R1028" s="297"/>
      <c r="S1028" s="297"/>
      <c r="T1028" s="297"/>
      <c r="U1028" s="297"/>
      <c r="V1028" s="183"/>
      <c r="W1028" s="183"/>
      <c r="X1028" s="183"/>
      <c r="Y1028" s="183"/>
      <c r="Z1028" s="183"/>
      <c r="AA1028" s="183"/>
      <c r="AB1028" s="183"/>
      <c r="AC1028" s="183"/>
      <c r="AD1028" s="183"/>
      <c r="AE1028" s="397" t="str">
        <f>IF(P1028="","",INDEX(Aux_loc!D:E,MATCH(P1028,Aux_loc!D:D,0),2))</f>
        <v/>
      </c>
      <c r="AG1028">
        <f t="shared" si="105"/>
        <v>0</v>
      </c>
      <c r="AJ1028">
        <f t="shared" si="106"/>
        <v>0</v>
      </c>
      <c r="AN1028" t="b">
        <f t="shared" si="107"/>
        <v>0</v>
      </c>
      <c r="AO1028" t="str">
        <f t="shared" si="108"/>
        <v/>
      </c>
      <c r="AP1028" t="b">
        <f t="shared" si="109"/>
        <v>0</v>
      </c>
      <c r="AQ1028" t="str">
        <f t="shared" si="110"/>
        <v/>
      </c>
      <c r="AR1028" t="b">
        <f t="shared" si="111"/>
        <v>0</v>
      </c>
    </row>
    <row r="1029" spans="3:44">
      <c r="C1029" s="300" t="s">
        <v>1482</v>
      </c>
      <c r="D1029" s="301"/>
      <c r="E1029" s="307"/>
      <c r="F1029" s="392"/>
      <c r="G1029" s="308"/>
      <c r="H1029" s="296"/>
      <c r="I1029" s="296"/>
      <c r="J1029" s="296"/>
      <c r="K1029" s="296"/>
      <c r="L1029" s="296"/>
      <c r="M1029" s="296"/>
      <c r="N1029" s="300" t="str">
        <f>IF(P1029="","",INDEX(Aux_loc!B:D,MATCH(P1029,Aux_loc!D:D,0),2))</f>
        <v/>
      </c>
      <c r="O1029" s="301"/>
      <c r="P1029" s="297"/>
      <c r="Q1029" s="297"/>
      <c r="R1029" s="297"/>
      <c r="S1029" s="297"/>
      <c r="T1029" s="297"/>
      <c r="U1029" s="297"/>
      <c r="V1029" s="183"/>
      <c r="W1029" s="183"/>
      <c r="X1029" s="183"/>
      <c r="Y1029" s="183"/>
      <c r="Z1029" s="183"/>
      <c r="AA1029" s="183"/>
      <c r="AB1029" s="183"/>
      <c r="AC1029" s="183"/>
      <c r="AD1029" s="183"/>
      <c r="AE1029" s="397" t="str">
        <f>IF(P1029="","",INDEX(Aux_loc!D:E,MATCH(P1029,Aux_loc!D:D,0),2))</f>
        <v/>
      </c>
      <c r="AG1029">
        <f t="shared" si="105"/>
        <v>0</v>
      </c>
      <c r="AJ1029">
        <f t="shared" si="106"/>
        <v>0</v>
      </c>
      <c r="AN1029" t="b">
        <f t="shared" si="107"/>
        <v>0</v>
      </c>
      <c r="AO1029" t="str">
        <f t="shared" si="108"/>
        <v/>
      </c>
      <c r="AP1029" t="b">
        <f t="shared" si="109"/>
        <v>0</v>
      </c>
      <c r="AQ1029" t="str">
        <f t="shared" si="110"/>
        <v/>
      </c>
      <c r="AR1029" t="b">
        <f t="shared" si="111"/>
        <v>0</v>
      </c>
    </row>
    <row r="1030" spans="3:44">
      <c r="C1030" s="300" t="s">
        <v>1483</v>
      </c>
      <c r="D1030" s="301"/>
      <c r="E1030" s="307"/>
      <c r="F1030" s="392"/>
      <c r="G1030" s="308"/>
      <c r="H1030" s="296"/>
      <c r="I1030" s="296"/>
      <c r="J1030" s="296"/>
      <c r="K1030" s="296"/>
      <c r="L1030" s="296"/>
      <c r="M1030" s="296"/>
      <c r="N1030" s="300" t="str">
        <f>IF(P1030="","",INDEX(Aux_loc!B:D,MATCH(P1030,Aux_loc!D:D,0),2))</f>
        <v/>
      </c>
      <c r="O1030" s="301"/>
      <c r="P1030" s="297"/>
      <c r="Q1030" s="297"/>
      <c r="R1030" s="297"/>
      <c r="S1030" s="297"/>
      <c r="T1030" s="297"/>
      <c r="U1030" s="297"/>
      <c r="V1030" s="183"/>
      <c r="W1030" s="183"/>
      <c r="X1030" s="183"/>
      <c r="Y1030" s="183"/>
      <c r="Z1030" s="183"/>
      <c r="AA1030" s="183"/>
      <c r="AB1030" s="183"/>
      <c r="AC1030" s="183"/>
      <c r="AD1030" s="183"/>
      <c r="AE1030" s="397" t="str">
        <f>IF(P1030="","",INDEX(Aux_loc!D:E,MATCH(P1030,Aux_loc!D:D,0),2))</f>
        <v/>
      </c>
      <c r="AG1030">
        <f t="shared" si="105"/>
        <v>0</v>
      </c>
      <c r="AJ1030">
        <f t="shared" si="106"/>
        <v>0</v>
      </c>
      <c r="AN1030" t="b">
        <f t="shared" si="107"/>
        <v>0</v>
      </c>
      <c r="AO1030" t="str">
        <f t="shared" si="108"/>
        <v/>
      </c>
      <c r="AP1030" t="b">
        <f t="shared" si="109"/>
        <v>0</v>
      </c>
      <c r="AQ1030" t="str">
        <f t="shared" si="110"/>
        <v/>
      </c>
      <c r="AR1030" t="b">
        <f t="shared" si="111"/>
        <v>0</v>
      </c>
    </row>
    <row r="1031" spans="3:44">
      <c r="C1031" s="300" t="s">
        <v>1484</v>
      </c>
      <c r="D1031" s="301"/>
      <c r="E1031" s="307"/>
      <c r="F1031" s="392"/>
      <c r="G1031" s="308"/>
      <c r="H1031" s="296"/>
      <c r="I1031" s="296"/>
      <c r="J1031" s="296"/>
      <c r="K1031" s="296"/>
      <c r="L1031" s="296"/>
      <c r="M1031" s="296"/>
      <c r="N1031" s="300" t="str">
        <f>IF(P1031="","",INDEX(Aux_loc!B:D,MATCH(P1031,Aux_loc!D:D,0),2))</f>
        <v/>
      </c>
      <c r="O1031" s="301"/>
      <c r="P1031" s="297"/>
      <c r="Q1031" s="297"/>
      <c r="R1031" s="297"/>
      <c r="S1031" s="297"/>
      <c r="T1031" s="297"/>
      <c r="U1031" s="297"/>
      <c r="V1031" s="183"/>
      <c r="W1031" s="183"/>
      <c r="X1031" s="183"/>
      <c r="Y1031" s="183"/>
      <c r="Z1031" s="183"/>
      <c r="AA1031" s="183"/>
      <c r="AB1031" s="183"/>
      <c r="AC1031" s="183"/>
      <c r="AD1031" s="183"/>
      <c r="AE1031" s="397" t="str">
        <f>IF(P1031="","",INDEX(Aux_loc!D:E,MATCH(P1031,Aux_loc!D:D,0),2))</f>
        <v/>
      </c>
      <c r="AG1031">
        <f t="shared" si="105"/>
        <v>0</v>
      </c>
      <c r="AJ1031">
        <f t="shared" si="106"/>
        <v>0</v>
      </c>
      <c r="AN1031" t="b">
        <f t="shared" si="107"/>
        <v>0</v>
      </c>
      <c r="AO1031" t="str">
        <f t="shared" si="108"/>
        <v/>
      </c>
      <c r="AP1031" t="b">
        <f t="shared" si="109"/>
        <v>0</v>
      </c>
      <c r="AQ1031" t="str">
        <f t="shared" si="110"/>
        <v/>
      </c>
      <c r="AR1031" t="b">
        <f t="shared" si="111"/>
        <v>0</v>
      </c>
    </row>
    <row r="1032" spans="3:44">
      <c r="C1032" s="300" t="s">
        <v>1485</v>
      </c>
      <c r="D1032" s="301"/>
      <c r="E1032" s="307"/>
      <c r="F1032" s="392"/>
      <c r="G1032" s="308"/>
      <c r="H1032" s="296"/>
      <c r="I1032" s="296"/>
      <c r="J1032" s="296"/>
      <c r="K1032" s="296"/>
      <c r="L1032" s="296"/>
      <c r="M1032" s="296"/>
      <c r="N1032" s="300" t="str">
        <f>IF(P1032="","",INDEX(Aux_loc!B:D,MATCH(P1032,Aux_loc!D:D,0),2))</f>
        <v/>
      </c>
      <c r="O1032" s="301"/>
      <c r="P1032" s="297"/>
      <c r="Q1032" s="297"/>
      <c r="R1032" s="297"/>
      <c r="S1032" s="297"/>
      <c r="T1032" s="297"/>
      <c r="U1032" s="297"/>
      <c r="V1032" s="183"/>
      <c r="W1032" s="183"/>
      <c r="X1032" s="183"/>
      <c r="Y1032" s="183"/>
      <c r="Z1032" s="183"/>
      <c r="AA1032" s="183"/>
      <c r="AB1032" s="183"/>
      <c r="AC1032" s="183"/>
      <c r="AD1032" s="183"/>
      <c r="AE1032" s="397" t="str">
        <f>IF(P1032="","",INDEX(Aux_loc!D:E,MATCH(P1032,Aux_loc!D:D,0),2))</f>
        <v/>
      </c>
      <c r="AG1032">
        <f t="shared" si="105"/>
        <v>0</v>
      </c>
      <c r="AJ1032">
        <f t="shared" si="106"/>
        <v>0</v>
      </c>
      <c r="AN1032" t="b">
        <f t="shared" si="107"/>
        <v>0</v>
      </c>
      <c r="AO1032" t="str">
        <f t="shared" si="108"/>
        <v/>
      </c>
      <c r="AP1032" t="b">
        <f t="shared" si="109"/>
        <v>0</v>
      </c>
      <c r="AQ1032" t="str">
        <f t="shared" si="110"/>
        <v/>
      </c>
      <c r="AR1032" t="b">
        <f t="shared" si="111"/>
        <v>0</v>
      </c>
    </row>
    <row r="1033" spans="3:44">
      <c r="C1033" s="300" t="s">
        <v>1486</v>
      </c>
      <c r="D1033" s="301"/>
      <c r="E1033" s="307"/>
      <c r="F1033" s="392"/>
      <c r="G1033" s="308"/>
      <c r="H1033" s="296"/>
      <c r="I1033" s="296"/>
      <c r="J1033" s="296"/>
      <c r="K1033" s="296"/>
      <c r="L1033" s="296"/>
      <c r="M1033" s="296"/>
      <c r="N1033" s="300" t="str">
        <f>IF(P1033="","",INDEX(Aux_loc!B:D,MATCH(P1033,Aux_loc!D:D,0),2))</f>
        <v/>
      </c>
      <c r="O1033" s="301"/>
      <c r="P1033" s="297"/>
      <c r="Q1033" s="297"/>
      <c r="R1033" s="297"/>
      <c r="S1033" s="297"/>
      <c r="T1033" s="297"/>
      <c r="U1033" s="297"/>
      <c r="V1033" s="183"/>
      <c r="W1033" s="183"/>
      <c r="X1033" s="183"/>
      <c r="Y1033" s="183"/>
      <c r="Z1033" s="183"/>
      <c r="AA1033" s="183"/>
      <c r="AB1033" s="183"/>
      <c r="AC1033" s="183"/>
      <c r="AD1033" s="183"/>
      <c r="AE1033" s="397" t="str">
        <f>IF(P1033="","",INDEX(Aux_loc!D:E,MATCH(P1033,Aux_loc!D:D,0),2))</f>
        <v/>
      </c>
      <c r="AG1033">
        <f t="shared" si="105"/>
        <v>0</v>
      </c>
      <c r="AJ1033">
        <f t="shared" si="106"/>
        <v>0</v>
      </c>
      <c r="AN1033" t="b">
        <f t="shared" si="107"/>
        <v>0</v>
      </c>
      <c r="AO1033" t="str">
        <f t="shared" si="108"/>
        <v/>
      </c>
      <c r="AP1033" t="b">
        <f t="shared" si="109"/>
        <v>0</v>
      </c>
      <c r="AQ1033" t="str">
        <f t="shared" si="110"/>
        <v/>
      </c>
      <c r="AR1033" t="b">
        <f t="shared" si="111"/>
        <v>0</v>
      </c>
    </row>
    <row r="1034" spans="3:44">
      <c r="C1034" s="300" t="s">
        <v>1487</v>
      </c>
      <c r="D1034" s="301"/>
      <c r="E1034" s="307"/>
      <c r="F1034" s="392"/>
      <c r="G1034" s="308"/>
      <c r="H1034" s="296"/>
      <c r="I1034" s="296"/>
      <c r="J1034" s="296"/>
      <c r="K1034" s="296"/>
      <c r="L1034" s="296"/>
      <c r="M1034" s="296"/>
      <c r="N1034" s="300" t="str">
        <f>IF(P1034="","",INDEX(Aux_loc!B:D,MATCH(P1034,Aux_loc!D:D,0),2))</f>
        <v/>
      </c>
      <c r="O1034" s="301"/>
      <c r="P1034" s="297"/>
      <c r="Q1034" s="297"/>
      <c r="R1034" s="297"/>
      <c r="S1034" s="297"/>
      <c r="T1034" s="297"/>
      <c r="U1034" s="297"/>
      <c r="V1034" s="183"/>
      <c r="W1034" s="183"/>
      <c r="X1034" s="183"/>
      <c r="Y1034" s="183"/>
      <c r="Z1034" s="183"/>
      <c r="AA1034" s="183"/>
      <c r="AB1034" s="183"/>
      <c r="AC1034" s="183"/>
      <c r="AD1034" s="183"/>
      <c r="AE1034" s="397" t="str">
        <f>IF(P1034="","",INDEX(Aux_loc!D:E,MATCH(P1034,Aux_loc!D:D,0),2))</f>
        <v/>
      </c>
      <c r="AG1034">
        <f t="shared" si="105"/>
        <v>0</v>
      </c>
      <c r="AJ1034">
        <f t="shared" si="106"/>
        <v>0</v>
      </c>
      <c r="AN1034" t="b">
        <f t="shared" si="107"/>
        <v>0</v>
      </c>
      <c r="AO1034" t="str">
        <f t="shared" si="108"/>
        <v/>
      </c>
      <c r="AP1034" t="b">
        <f t="shared" si="109"/>
        <v>0</v>
      </c>
      <c r="AQ1034" t="str">
        <f t="shared" si="110"/>
        <v/>
      </c>
      <c r="AR1034" t="b">
        <f t="shared" si="111"/>
        <v>0</v>
      </c>
    </row>
    <row r="1035" spans="3:44">
      <c r="C1035" s="300" t="s">
        <v>1488</v>
      </c>
      <c r="D1035" s="301"/>
      <c r="E1035" s="307"/>
      <c r="F1035" s="392"/>
      <c r="G1035" s="308"/>
      <c r="H1035" s="296"/>
      <c r="I1035" s="296"/>
      <c r="J1035" s="296"/>
      <c r="K1035" s="296"/>
      <c r="L1035" s="296"/>
      <c r="M1035" s="296"/>
      <c r="N1035" s="300" t="str">
        <f>IF(P1035="","",INDEX(Aux_loc!B:D,MATCH(P1035,Aux_loc!D:D,0),2))</f>
        <v/>
      </c>
      <c r="O1035" s="301"/>
      <c r="P1035" s="297"/>
      <c r="Q1035" s="297"/>
      <c r="R1035" s="297"/>
      <c r="S1035" s="297"/>
      <c r="T1035" s="297"/>
      <c r="U1035" s="297"/>
      <c r="V1035" s="183"/>
      <c r="W1035" s="183"/>
      <c r="X1035" s="183"/>
      <c r="Y1035" s="183"/>
      <c r="Z1035" s="183"/>
      <c r="AA1035" s="183"/>
      <c r="AB1035" s="183"/>
      <c r="AC1035" s="183"/>
      <c r="AD1035" s="183"/>
      <c r="AE1035" s="397" t="str">
        <f>IF(P1035="","",INDEX(Aux_loc!D:E,MATCH(P1035,Aux_loc!D:D,0),2))</f>
        <v/>
      </c>
      <c r="AG1035">
        <f t="shared" si="105"/>
        <v>0</v>
      </c>
      <c r="AJ1035">
        <f t="shared" si="106"/>
        <v>0</v>
      </c>
      <c r="AN1035" t="b">
        <f t="shared" si="107"/>
        <v>0</v>
      </c>
      <c r="AO1035" t="str">
        <f t="shared" si="108"/>
        <v/>
      </c>
      <c r="AP1035" t="b">
        <f t="shared" si="109"/>
        <v>0</v>
      </c>
      <c r="AQ1035" t="str">
        <f t="shared" si="110"/>
        <v/>
      </c>
      <c r="AR1035" t="b">
        <f t="shared" si="111"/>
        <v>0</v>
      </c>
    </row>
    <row r="1036" spans="3:44">
      <c r="C1036" s="300" t="s">
        <v>1489</v>
      </c>
      <c r="D1036" s="301"/>
      <c r="E1036" s="307"/>
      <c r="F1036" s="392"/>
      <c r="G1036" s="308"/>
      <c r="H1036" s="296"/>
      <c r="I1036" s="296"/>
      <c r="J1036" s="296"/>
      <c r="K1036" s="296"/>
      <c r="L1036" s="296"/>
      <c r="M1036" s="296"/>
      <c r="N1036" s="300" t="str">
        <f>IF(P1036="","",INDEX(Aux_loc!B:D,MATCH(P1036,Aux_loc!D:D,0),2))</f>
        <v/>
      </c>
      <c r="O1036" s="301"/>
      <c r="P1036" s="297"/>
      <c r="Q1036" s="297"/>
      <c r="R1036" s="297"/>
      <c r="S1036" s="297"/>
      <c r="T1036" s="297"/>
      <c r="U1036" s="297"/>
      <c r="V1036" s="183"/>
      <c r="W1036" s="183"/>
      <c r="X1036" s="183"/>
      <c r="Y1036" s="183"/>
      <c r="Z1036" s="183"/>
      <c r="AA1036" s="183"/>
      <c r="AB1036" s="183"/>
      <c r="AC1036" s="183"/>
      <c r="AD1036" s="183"/>
      <c r="AE1036" s="397" t="str">
        <f>IF(P1036="","",INDEX(Aux_loc!D:E,MATCH(P1036,Aux_loc!D:D,0),2))</f>
        <v/>
      </c>
      <c r="AG1036">
        <f t="shared" si="105"/>
        <v>0</v>
      </c>
      <c r="AJ1036">
        <f t="shared" si="106"/>
        <v>0</v>
      </c>
      <c r="AN1036" t="b">
        <f t="shared" si="107"/>
        <v>0</v>
      </c>
      <c r="AO1036" t="str">
        <f t="shared" si="108"/>
        <v/>
      </c>
      <c r="AP1036" t="b">
        <f t="shared" si="109"/>
        <v>0</v>
      </c>
      <c r="AQ1036" t="str">
        <f t="shared" si="110"/>
        <v/>
      </c>
      <c r="AR1036" t="b">
        <f t="shared" si="111"/>
        <v>0</v>
      </c>
    </row>
    <row r="1037" spans="3:44">
      <c r="C1037" s="300" t="s">
        <v>1490</v>
      </c>
      <c r="D1037" s="301"/>
      <c r="E1037" s="307"/>
      <c r="F1037" s="392"/>
      <c r="G1037" s="308"/>
      <c r="H1037" s="296"/>
      <c r="I1037" s="296"/>
      <c r="J1037" s="296"/>
      <c r="K1037" s="296"/>
      <c r="L1037" s="296"/>
      <c r="M1037" s="296"/>
      <c r="N1037" s="300" t="str">
        <f>IF(P1037="","",INDEX(Aux_loc!B:D,MATCH(P1037,Aux_loc!D:D,0),2))</f>
        <v/>
      </c>
      <c r="O1037" s="301"/>
      <c r="P1037" s="297"/>
      <c r="Q1037" s="297"/>
      <c r="R1037" s="297"/>
      <c r="S1037" s="297"/>
      <c r="T1037" s="297"/>
      <c r="U1037" s="297"/>
      <c r="V1037" s="183"/>
      <c r="W1037" s="183"/>
      <c r="X1037" s="183"/>
      <c r="Y1037" s="183"/>
      <c r="Z1037" s="183"/>
      <c r="AA1037" s="183"/>
      <c r="AB1037" s="183"/>
      <c r="AC1037" s="183"/>
      <c r="AD1037" s="183"/>
      <c r="AE1037" s="397" t="str">
        <f>IF(P1037="","",INDEX(Aux_loc!D:E,MATCH(P1037,Aux_loc!D:D,0),2))</f>
        <v/>
      </c>
      <c r="AG1037">
        <f t="shared" si="105"/>
        <v>0</v>
      </c>
      <c r="AJ1037">
        <f t="shared" si="106"/>
        <v>0</v>
      </c>
      <c r="AN1037" t="b">
        <f t="shared" si="107"/>
        <v>0</v>
      </c>
      <c r="AO1037" t="str">
        <f t="shared" si="108"/>
        <v/>
      </c>
      <c r="AP1037" t="b">
        <f t="shared" si="109"/>
        <v>0</v>
      </c>
      <c r="AQ1037" t="str">
        <f t="shared" si="110"/>
        <v/>
      </c>
      <c r="AR1037" t="b">
        <f t="shared" si="111"/>
        <v>0</v>
      </c>
    </row>
    <row r="1038" spans="3:44">
      <c r="C1038" s="300" t="s">
        <v>1491</v>
      </c>
      <c r="D1038" s="301"/>
      <c r="E1038" s="307"/>
      <c r="F1038" s="392"/>
      <c r="G1038" s="308"/>
      <c r="H1038" s="296"/>
      <c r="I1038" s="296"/>
      <c r="J1038" s="296"/>
      <c r="K1038" s="296"/>
      <c r="L1038" s="296"/>
      <c r="M1038" s="296"/>
      <c r="N1038" s="300" t="str">
        <f>IF(P1038="","",INDEX(Aux_loc!B:D,MATCH(P1038,Aux_loc!D:D,0),2))</f>
        <v/>
      </c>
      <c r="O1038" s="301"/>
      <c r="P1038" s="297"/>
      <c r="Q1038" s="297"/>
      <c r="R1038" s="297"/>
      <c r="S1038" s="297"/>
      <c r="T1038" s="297"/>
      <c r="U1038" s="297"/>
      <c r="V1038" s="183"/>
      <c r="W1038" s="183"/>
      <c r="X1038" s="183"/>
      <c r="Y1038" s="183"/>
      <c r="Z1038" s="183"/>
      <c r="AA1038" s="183"/>
      <c r="AB1038" s="183"/>
      <c r="AC1038" s="183"/>
      <c r="AD1038" s="183"/>
      <c r="AE1038" s="397" t="str">
        <f>IF(P1038="","",INDEX(Aux_loc!D:E,MATCH(P1038,Aux_loc!D:D,0),2))</f>
        <v/>
      </c>
      <c r="AG1038">
        <f t="shared" si="105"/>
        <v>0</v>
      </c>
      <c r="AJ1038">
        <f t="shared" si="106"/>
        <v>0</v>
      </c>
      <c r="AN1038" t="b">
        <f t="shared" si="107"/>
        <v>0</v>
      </c>
      <c r="AO1038" t="str">
        <f t="shared" si="108"/>
        <v/>
      </c>
      <c r="AP1038" t="b">
        <f t="shared" si="109"/>
        <v>0</v>
      </c>
      <c r="AQ1038" t="str">
        <f t="shared" si="110"/>
        <v/>
      </c>
      <c r="AR1038" t="b">
        <f t="shared" si="111"/>
        <v>0</v>
      </c>
    </row>
    <row r="1039" spans="3:44">
      <c r="C1039" s="300" t="s">
        <v>1492</v>
      </c>
      <c r="D1039" s="301"/>
      <c r="E1039" s="307"/>
      <c r="F1039" s="392"/>
      <c r="G1039" s="308"/>
      <c r="H1039" s="296"/>
      <c r="I1039" s="296"/>
      <c r="J1039" s="296"/>
      <c r="K1039" s="296"/>
      <c r="L1039" s="296"/>
      <c r="M1039" s="296"/>
      <c r="N1039" s="300" t="str">
        <f>IF(P1039="","",INDEX(Aux_loc!B:D,MATCH(P1039,Aux_loc!D:D,0),2))</f>
        <v/>
      </c>
      <c r="O1039" s="301"/>
      <c r="P1039" s="297"/>
      <c r="Q1039" s="297"/>
      <c r="R1039" s="297"/>
      <c r="S1039" s="297"/>
      <c r="T1039" s="297"/>
      <c r="U1039" s="297"/>
      <c r="V1039" s="183"/>
      <c r="W1039" s="183"/>
      <c r="X1039" s="183"/>
      <c r="Y1039" s="183"/>
      <c r="Z1039" s="183"/>
      <c r="AA1039" s="183"/>
      <c r="AB1039" s="183"/>
      <c r="AC1039" s="183"/>
      <c r="AD1039" s="183"/>
      <c r="AE1039" s="397" t="str">
        <f>IF(P1039="","",INDEX(Aux_loc!D:E,MATCH(P1039,Aux_loc!D:D,0),2))</f>
        <v/>
      </c>
      <c r="AG1039">
        <f t="shared" si="105"/>
        <v>0</v>
      </c>
      <c r="AJ1039">
        <f t="shared" si="106"/>
        <v>0</v>
      </c>
      <c r="AN1039" t="b">
        <f t="shared" si="107"/>
        <v>0</v>
      </c>
      <c r="AO1039" t="str">
        <f t="shared" si="108"/>
        <v/>
      </c>
      <c r="AP1039" t="b">
        <f t="shared" si="109"/>
        <v>0</v>
      </c>
      <c r="AQ1039" t="str">
        <f t="shared" si="110"/>
        <v/>
      </c>
      <c r="AR1039" t="b">
        <f t="shared" si="111"/>
        <v>0</v>
      </c>
    </row>
    <row r="1040" spans="3:44">
      <c r="C1040" s="300" t="s">
        <v>1493</v>
      </c>
      <c r="D1040" s="301"/>
      <c r="E1040" s="307"/>
      <c r="F1040" s="392"/>
      <c r="G1040" s="308"/>
      <c r="H1040" s="296"/>
      <c r="I1040" s="296"/>
      <c r="J1040" s="296"/>
      <c r="K1040" s="296"/>
      <c r="L1040" s="296"/>
      <c r="M1040" s="296"/>
      <c r="N1040" s="300" t="str">
        <f>IF(P1040="","",INDEX(Aux_loc!B:D,MATCH(P1040,Aux_loc!D:D,0),2))</f>
        <v/>
      </c>
      <c r="O1040" s="301"/>
      <c r="P1040" s="297"/>
      <c r="Q1040" s="297"/>
      <c r="R1040" s="297"/>
      <c r="S1040" s="297"/>
      <c r="T1040" s="297"/>
      <c r="U1040" s="297"/>
      <c r="V1040" s="183"/>
      <c r="W1040" s="183"/>
      <c r="X1040" s="183"/>
      <c r="Y1040" s="183"/>
      <c r="Z1040" s="183"/>
      <c r="AA1040" s="183"/>
      <c r="AB1040" s="183"/>
      <c r="AC1040" s="183"/>
      <c r="AD1040" s="183"/>
      <c r="AE1040" s="397" t="str">
        <f>IF(P1040="","",INDEX(Aux_loc!D:E,MATCH(P1040,Aux_loc!D:D,0),2))</f>
        <v/>
      </c>
      <c r="AG1040">
        <f t="shared" si="105"/>
        <v>0</v>
      </c>
      <c r="AJ1040">
        <f t="shared" si="106"/>
        <v>0</v>
      </c>
      <c r="AN1040" t="b">
        <f t="shared" si="107"/>
        <v>0</v>
      </c>
      <c r="AO1040" t="str">
        <f t="shared" si="108"/>
        <v/>
      </c>
      <c r="AP1040" t="b">
        <f t="shared" si="109"/>
        <v>0</v>
      </c>
      <c r="AQ1040" t="str">
        <f t="shared" si="110"/>
        <v/>
      </c>
      <c r="AR1040" t="b">
        <f t="shared" si="111"/>
        <v>0</v>
      </c>
    </row>
    <row r="1041" spans="3:44">
      <c r="C1041" s="300" t="s">
        <v>1494</v>
      </c>
      <c r="D1041" s="301"/>
      <c r="E1041" s="307"/>
      <c r="F1041" s="392"/>
      <c r="G1041" s="308"/>
      <c r="H1041" s="296"/>
      <c r="I1041" s="296"/>
      <c r="J1041" s="296"/>
      <c r="K1041" s="296"/>
      <c r="L1041" s="296"/>
      <c r="M1041" s="296"/>
      <c r="N1041" s="300" t="str">
        <f>IF(P1041="","",INDEX(Aux_loc!B:D,MATCH(P1041,Aux_loc!D:D,0),2))</f>
        <v/>
      </c>
      <c r="O1041" s="301"/>
      <c r="P1041" s="297"/>
      <c r="Q1041" s="297"/>
      <c r="R1041" s="297"/>
      <c r="S1041" s="297"/>
      <c r="T1041" s="297"/>
      <c r="U1041" s="297"/>
      <c r="V1041" s="183"/>
      <c r="W1041" s="183"/>
      <c r="X1041" s="183"/>
      <c r="Y1041" s="183"/>
      <c r="Z1041" s="183"/>
      <c r="AA1041" s="183"/>
      <c r="AB1041" s="183"/>
      <c r="AC1041" s="183"/>
      <c r="AD1041" s="183"/>
      <c r="AE1041" s="397" t="str">
        <f>IF(P1041="","",INDEX(Aux_loc!D:E,MATCH(P1041,Aux_loc!D:D,0),2))</f>
        <v/>
      </c>
      <c r="AG1041">
        <f t="shared" si="105"/>
        <v>0</v>
      </c>
      <c r="AJ1041">
        <f t="shared" si="106"/>
        <v>0</v>
      </c>
      <c r="AN1041" t="b">
        <f t="shared" si="107"/>
        <v>0</v>
      </c>
      <c r="AO1041" t="str">
        <f t="shared" si="108"/>
        <v/>
      </c>
      <c r="AP1041" t="b">
        <f t="shared" si="109"/>
        <v>0</v>
      </c>
      <c r="AQ1041" t="str">
        <f t="shared" si="110"/>
        <v/>
      </c>
      <c r="AR1041" t="b">
        <f t="shared" si="111"/>
        <v>0</v>
      </c>
    </row>
    <row r="1042" spans="3:44">
      <c r="C1042" s="300" t="s">
        <v>1495</v>
      </c>
      <c r="D1042" s="301"/>
      <c r="E1042" s="307"/>
      <c r="F1042" s="392"/>
      <c r="G1042" s="308"/>
      <c r="H1042" s="296"/>
      <c r="I1042" s="296"/>
      <c r="J1042" s="296"/>
      <c r="K1042" s="296"/>
      <c r="L1042" s="296"/>
      <c r="M1042" s="296"/>
      <c r="N1042" s="300" t="str">
        <f>IF(P1042="","",INDEX(Aux_loc!B:D,MATCH(P1042,Aux_loc!D:D,0),2))</f>
        <v/>
      </c>
      <c r="O1042" s="301"/>
      <c r="P1042" s="297"/>
      <c r="Q1042" s="297"/>
      <c r="R1042" s="297"/>
      <c r="S1042" s="297"/>
      <c r="T1042" s="297"/>
      <c r="U1042" s="297"/>
      <c r="V1042" s="183"/>
      <c r="W1042" s="183"/>
      <c r="X1042" s="183"/>
      <c r="Y1042" s="183"/>
      <c r="Z1042" s="183"/>
      <c r="AA1042" s="183"/>
      <c r="AB1042" s="183"/>
      <c r="AC1042" s="183"/>
      <c r="AD1042" s="183"/>
      <c r="AE1042" s="397" t="str">
        <f>IF(P1042="","",INDEX(Aux_loc!D:E,MATCH(P1042,Aux_loc!D:D,0),2))</f>
        <v/>
      </c>
      <c r="AG1042">
        <f t="shared" ref="AG1042:AG1105" si="112">IF(OR(AG1039=AH1039,L1042="NS",L1042="NA"),0,IF((LEN(L1042)-LEN(INT(L1042))-1)&gt;0,1,0))</f>
        <v>0</v>
      </c>
      <c r="AJ1042">
        <f t="shared" ref="AJ1042:AJ1105" si="113">IF(COUNTBLANK(E1042:O1042)=11,0,IF(COUNTA(E1042,H1042,J1042,L1042,N1042)&lt;&gt;5,1,0))+IF(COUNTBLANK(E1042:O1042)=11,0,IF(COUNTA(V1042:AD1042)&gt;=1,0,1))</f>
        <v>0</v>
      </c>
      <c r="AN1042" t="b">
        <f t="shared" ref="AN1042:AN1105" si="114">NOT(EXACT(E1042,UPPER(E1042)))</f>
        <v>0</v>
      </c>
      <c r="AO1042" t="str">
        <f t="shared" ref="AO1042:AO1105" si="115">SUBSTITUTE( SUBSTITUTE( SUBSTITUTE( SUBSTITUTE( SUBSTITUTE( SUBSTITUTE( SUBSTITUTE( SUBSTITUTE( SUBSTITUTE( SUBSTITUTE(E1042, "á", "a"), "é", "e"), "í", "i"), "ó", "o"), "ú", "u"), "Á", "A"), "É", "E"), "Í", "I"), "Ó", "O"), "Ú", "U")</f>
        <v/>
      </c>
      <c r="AP1042" t="b">
        <f t="shared" ref="AP1042:AP1105" si="116">NOT(EXACT(E1042,AO1042))</f>
        <v>0</v>
      </c>
      <c r="AQ1042" t="str">
        <f t="shared" ref="AQ1042:AQ1105" si="117">SUBSTITUTE((SUBSTITUTE(SUBSTITUTE(SUBSTITUTE(E1042,".",""),",",""),"(","")),")","")</f>
        <v/>
      </c>
      <c r="AR1042" t="b">
        <f t="shared" ref="AR1042:AR1105" si="118">NOT(EXACT(E1042,AQ1042))</f>
        <v>0</v>
      </c>
    </row>
    <row r="1043" spans="3:44">
      <c r="C1043" s="300" t="s">
        <v>1496</v>
      </c>
      <c r="D1043" s="301"/>
      <c r="E1043" s="307"/>
      <c r="F1043" s="392"/>
      <c r="G1043" s="308"/>
      <c r="H1043" s="296"/>
      <c r="I1043" s="296"/>
      <c r="J1043" s="296"/>
      <c r="K1043" s="296"/>
      <c r="L1043" s="296"/>
      <c r="M1043" s="296"/>
      <c r="N1043" s="300" t="str">
        <f>IF(P1043="","",INDEX(Aux_loc!B:D,MATCH(P1043,Aux_loc!D:D,0),2))</f>
        <v/>
      </c>
      <c r="O1043" s="301"/>
      <c r="P1043" s="297"/>
      <c r="Q1043" s="297"/>
      <c r="R1043" s="297"/>
      <c r="S1043" s="297"/>
      <c r="T1043" s="297"/>
      <c r="U1043" s="297"/>
      <c r="V1043" s="183"/>
      <c r="W1043" s="183"/>
      <c r="X1043" s="183"/>
      <c r="Y1043" s="183"/>
      <c r="Z1043" s="183"/>
      <c r="AA1043" s="183"/>
      <c r="AB1043" s="183"/>
      <c r="AC1043" s="183"/>
      <c r="AD1043" s="183"/>
      <c r="AE1043" s="397" t="str">
        <f>IF(P1043="","",INDEX(Aux_loc!D:E,MATCH(P1043,Aux_loc!D:D,0),2))</f>
        <v/>
      </c>
      <c r="AG1043">
        <f t="shared" si="112"/>
        <v>0</v>
      </c>
      <c r="AJ1043">
        <f t="shared" si="113"/>
        <v>0</v>
      </c>
      <c r="AN1043" t="b">
        <f t="shared" si="114"/>
        <v>0</v>
      </c>
      <c r="AO1043" t="str">
        <f t="shared" si="115"/>
        <v/>
      </c>
      <c r="AP1043" t="b">
        <f t="shared" si="116"/>
        <v>0</v>
      </c>
      <c r="AQ1043" t="str">
        <f t="shared" si="117"/>
        <v/>
      </c>
      <c r="AR1043" t="b">
        <f t="shared" si="118"/>
        <v>0</v>
      </c>
    </row>
    <row r="1044" spans="3:44">
      <c r="C1044" s="300" t="s">
        <v>1497</v>
      </c>
      <c r="D1044" s="301"/>
      <c r="E1044" s="307"/>
      <c r="F1044" s="392"/>
      <c r="G1044" s="308"/>
      <c r="H1044" s="296"/>
      <c r="I1044" s="296"/>
      <c r="J1044" s="296"/>
      <c r="K1044" s="296"/>
      <c r="L1044" s="296"/>
      <c r="M1044" s="296"/>
      <c r="N1044" s="300" t="str">
        <f>IF(P1044="","",INDEX(Aux_loc!B:D,MATCH(P1044,Aux_loc!D:D,0),2))</f>
        <v/>
      </c>
      <c r="O1044" s="301"/>
      <c r="P1044" s="297"/>
      <c r="Q1044" s="297"/>
      <c r="R1044" s="297"/>
      <c r="S1044" s="297"/>
      <c r="T1044" s="297"/>
      <c r="U1044" s="297"/>
      <c r="V1044" s="183"/>
      <c r="W1044" s="183"/>
      <c r="X1044" s="183"/>
      <c r="Y1044" s="183"/>
      <c r="Z1044" s="183"/>
      <c r="AA1044" s="183"/>
      <c r="AB1044" s="183"/>
      <c r="AC1044" s="183"/>
      <c r="AD1044" s="183"/>
      <c r="AE1044" s="397" t="str">
        <f>IF(P1044="","",INDEX(Aux_loc!D:E,MATCH(P1044,Aux_loc!D:D,0),2))</f>
        <v/>
      </c>
      <c r="AG1044">
        <f t="shared" si="112"/>
        <v>0</v>
      </c>
      <c r="AJ1044">
        <f t="shared" si="113"/>
        <v>0</v>
      </c>
      <c r="AN1044" t="b">
        <f t="shared" si="114"/>
        <v>0</v>
      </c>
      <c r="AO1044" t="str">
        <f t="shared" si="115"/>
        <v/>
      </c>
      <c r="AP1044" t="b">
        <f t="shared" si="116"/>
        <v>0</v>
      </c>
      <c r="AQ1044" t="str">
        <f t="shared" si="117"/>
        <v/>
      </c>
      <c r="AR1044" t="b">
        <f t="shared" si="118"/>
        <v>0</v>
      </c>
    </row>
    <row r="1045" spans="3:44">
      <c r="C1045" s="300" t="s">
        <v>1498</v>
      </c>
      <c r="D1045" s="301"/>
      <c r="E1045" s="307"/>
      <c r="F1045" s="392"/>
      <c r="G1045" s="308"/>
      <c r="H1045" s="296"/>
      <c r="I1045" s="296"/>
      <c r="J1045" s="296"/>
      <c r="K1045" s="296"/>
      <c r="L1045" s="296"/>
      <c r="M1045" s="296"/>
      <c r="N1045" s="300" t="str">
        <f>IF(P1045="","",INDEX(Aux_loc!B:D,MATCH(P1045,Aux_loc!D:D,0),2))</f>
        <v/>
      </c>
      <c r="O1045" s="301"/>
      <c r="P1045" s="297"/>
      <c r="Q1045" s="297"/>
      <c r="R1045" s="297"/>
      <c r="S1045" s="297"/>
      <c r="T1045" s="297"/>
      <c r="U1045" s="297"/>
      <c r="V1045" s="183"/>
      <c r="W1045" s="183"/>
      <c r="X1045" s="183"/>
      <c r="Y1045" s="183"/>
      <c r="Z1045" s="183"/>
      <c r="AA1045" s="183"/>
      <c r="AB1045" s="183"/>
      <c r="AC1045" s="183"/>
      <c r="AD1045" s="183"/>
      <c r="AE1045" s="397" t="str">
        <f>IF(P1045="","",INDEX(Aux_loc!D:E,MATCH(P1045,Aux_loc!D:D,0),2))</f>
        <v/>
      </c>
      <c r="AG1045">
        <f t="shared" si="112"/>
        <v>0</v>
      </c>
      <c r="AJ1045">
        <f t="shared" si="113"/>
        <v>0</v>
      </c>
      <c r="AN1045" t="b">
        <f t="shared" si="114"/>
        <v>0</v>
      </c>
      <c r="AO1045" t="str">
        <f t="shared" si="115"/>
        <v/>
      </c>
      <c r="AP1045" t="b">
        <f t="shared" si="116"/>
        <v>0</v>
      </c>
      <c r="AQ1045" t="str">
        <f t="shared" si="117"/>
        <v/>
      </c>
      <c r="AR1045" t="b">
        <f t="shared" si="118"/>
        <v>0</v>
      </c>
    </row>
    <row r="1046" spans="3:44">
      <c r="C1046" s="300" t="s">
        <v>1499</v>
      </c>
      <c r="D1046" s="301"/>
      <c r="E1046" s="307"/>
      <c r="F1046" s="392"/>
      <c r="G1046" s="308"/>
      <c r="H1046" s="296"/>
      <c r="I1046" s="296"/>
      <c r="J1046" s="296"/>
      <c r="K1046" s="296"/>
      <c r="L1046" s="296"/>
      <c r="M1046" s="296"/>
      <c r="N1046" s="300" t="str">
        <f>IF(P1046="","",INDEX(Aux_loc!B:D,MATCH(P1046,Aux_loc!D:D,0),2))</f>
        <v/>
      </c>
      <c r="O1046" s="301"/>
      <c r="P1046" s="297"/>
      <c r="Q1046" s="297"/>
      <c r="R1046" s="297"/>
      <c r="S1046" s="297"/>
      <c r="T1046" s="297"/>
      <c r="U1046" s="297"/>
      <c r="V1046" s="183"/>
      <c r="W1046" s="183"/>
      <c r="X1046" s="183"/>
      <c r="Y1046" s="183"/>
      <c r="Z1046" s="183"/>
      <c r="AA1046" s="183"/>
      <c r="AB1046" s="183"/>
      <c r="AC1046" s="183"/>
      <c r="AD1046" s="183"/>
      <c r="AE1046" s="397" t="str">
        <f>IF(P1046="","",INDEX(Aux_loc!D:E,MATCH(P1046,Aux_loc!D:D,0),2))</f>
        <v/>
      </c>
      <c r="AG1046">
        <f t="shared" si="112"/>
        <v>0</v>
      </c>
      <c r="AJ1046">
        <f t="shared" si="113"/>
        <v>0</v>
      </c>
      <c r="AN1046" t="b">
        <f t="shared" si="114"/>
        <v>0</v>
      </c>
      <c r="AO1046" t="str">
        <f t="shared" si="115"/>
        <v/>
      </c>
      <c r="AP1046" t="b">
        <f t="shared" si="116"/>
        <v>0</v>
      </c>
      <c r="AQ1046" t="str">
        <f t="shared" si="117"/>
        <v/>
      </c>
      <c r="AR1046" t="b">
        <f t="shared" si="118"/>
        <v>0</v>
      </c>
    </row>
    <row r="1047" spans="3:44">
      <c r="C1047" s="300" t="s">
        <v>1500</v>
      </c>
      <c r="D1047" s="301"/>
      <c r="E1047" s="307"/>
      <c r="F1047" s="392"/>
      <c r="G1047" s="308"/>
      <c r="H1047" s="296"/>
      <c r="I1047" s="296"/>
      <c r="J1047" s="296"/>
      <c r="K1047" s="296"/>
      <c r="L1047" s="296"/>
      <c r="M1047" s="296"/>
      <c r="N1047" s="300" t="str">
        <f>IF(P1047="","",INDEX(Aux_loc!B:D,MATCH(P1047,Aux_loc!D:D,0),2))</f>
        <v/>
      </c>
      <c r="O1047" s="301"/>
      <c r="P1047" s="297"/>
      <c r="Q1047" s="297"/>
      <c r="R1047" s="297"/>
      <c r="S1047" s="297"/>
      <c r="T1047" s="297"/>
      <c r="U1047" s="297"/>
      <c r="V1047" s="183"/>
      <c r="W1047" s="183"/>
      <c r="X1047" s="183"/>
      <c r="Y1047" s="183"/>
      <c r="Z1047" s="183"/>
      <c r="AA1047" s="183"/>
      <c r="AB1047" s="183"/>
      <c r="AC1047" s="183"/>
      <c r="AD1047" s="183"/>
      <c r="AE1047" s="397" t="str">
        <f>IF(P1047="","",INDEX(Aux_loc!D:E,MATCH(P1047,Aux_loc!D:D,0),2))</f>
        <v/>
      </c>
      <c r="AG1047">
        <f t="shared" si="112"/>
        <v>0</v>
      </c>
      <c r="AJ1047">
        <f t="shared" si="113"/>
        <v>0</v>
      </c>
      <c r="AN1047" t="b">
        <f t="shared" si="114"/>
        <v>0</v>
      </c>
      <c r="AO1047" t="str">
        <f t="shared" si="115"/>
        <v/>
      </c>
      <c r="AP1047" t="b">
        <f t="shared" si="116"/>
        <v>0</v>
      </c>
      <c r="AQ1047" t="str">
        <f t="shared" si="117"/>
        <v/>
      </c>
      <c r="AR1047" t="b">
        <f t="shared" si="118"/>
        <v>0</v>
      </c>
    </row>
    <row r="1048" spans="3:44">
      <c r="C1048" s="300" t="s">
        <v>1501</v>
      </c>
      <c r="D1048" s="301"/>
      <c r="E1048" s="307"/>
      <c r="F1048" s="392"/>
      <c r="G1048" s="308"/>
      <c r="H1048" s="296"/>
      <c r="I1048" s="296"/>
      <c r="J1048" s="296"/>
      <c r="K1048" s="296"/>
      <c r="L1048" s="296"/>
      <c r="M1048" s="296"/>
      <c r="N1048" s="300" t="str">
        <f>IF(P1048="","",INDEX(Aux_loc!B:D,MATCH(P1048,Aux_loc!D:D,0),2))</f>
        <v/>
      </c>
      <c r="O1048" s="301"/>
      <c r="P1048" s="297"/>
      <c r="Q1048" s="297"/>
      <c r="R1048" s="297"/>
      <c r="S1048" s="297"/>
      <c r="T1048" s="297"/>
      <c r="U1048" s="297"/>
      <c r="V1048" s="183"/>
      <c r="W1048" s="183"/>
      <c r="X1048" s="183"/>
      <c r="Y1048" s="183"/>
      <c r="Z1048" s="183"/>
      <c r="AA1048" s="183"/>
      <c r="AB1048" s="183"/>
      <c r="AC1048" s="183"/>
      <c r="AD1048" s="183"/>
      <c r="AE1048" s="397" t="str">
        <f>IF(P1048="","",INDEX(Aux_loc!D:E,MATCH(P1048,Aux_loc!D:D,0),2))</f>
        <v/>
      </c>
      <c r="AG1048">
        <f t="shared" si="112"/>
        <v>0</v>
      </c>
      <c r="AJ1048">
        <f t="shared" si="113"/>
        <v>0</v>
      </c>
      <c r="AN1048" t="b">
        <f t="shared" si="114"/>
        <v>0</v>
      </c>
      <c r="AO1048" t="str">
        <f t="shared" si="115"/>
        <v/>
      </c>
      <c r="AP1048" t="b">
        <f t="shared" si="116"/>
        <v>0</v>
      </c>
      <c r="AQ1048" t="str">
        <f t="shared" si="117"/>
        <v/>
      </c>
      <c r="AR1048" t="b">
        <f t="shared" si="118"/>
        <v>0</v>
      </c>
    </row>
    <row r="1049" spans="3:44">
      <c r="C1049" s="300" t="s">
        <v>1502</v>
      </c>
      <c r="D1049" s="301"/>
      <c r="E1049" s="307"/>
      <c r="F1049" s="392"/>
      <c r="G1049" s="308"/>
      <c r="H1049" s="296"/>
      <c r="I1049" s="296"/>
      <c r="J1049" s="296"/>
      <c r="K1049" s="296"/>
      <c r="L1049" s="296"/>
      <c r="M1049" s="296"/>
      <c r="N1049" s="300" t="str">
        <f>IF(P1049="","",INDEX(Aux_loc!B:D,MATCH(P1049,Aux_loc!D:D,0),2))</f>
        <v/>
      </c>
      <c r="O1049" s="301"/>
      <c r="P1049" s="297"/>
      <c r="Q1049" s="297"/>
      <c r="R1049" s="297"/>
      <c r="S1049" s="297"/>
      <c r="T1049" s="297"/>
      <c r="U1049" s="297"/>
      <c r="V1049" s="183"/>
      <c r="W1049" s="183"/>
      <c r="X1049" s="183"/>
      <c r="Y1049" s="183"/>
      <c r="Z1049" s="183"/>
      <c r="AA1049" s="183"/>
      <c r="AB1049" s="183"/>
      <c r="AC1049" s="183"/>
      <c r="AD1049" s="183"/>
      <c r="AE1049" s="397" t="str">
        <f>IF(P1049="","",INDEX(Aux_loc!D:E,MATCH(P1049,Aux_loc!D:D,0),2))</f>
        <v/>
      </c>
      <c r="AG1049">
        <f t="shared" si="112"/>
        <v>0</v>
      </c>
      <c r="AJ1049">
        <f t="shared" si="113"/>
        <v>0</v>
      </c>
      <c r="AN1049" t="b">
        <f t="shared" si="114"/>
        <v>0</v>
      </c>
      <c r="AO1049" t="str">
        <f t="shared" si="115"/>
        <v/>
      </c>
      <c r="AP1049" t="b">
        <f t="shared" si="116"/>
        <v>0</v>
      </c>
      <c r="AQ1049" t="str">
        <f t="shared" si="117"/>
        <v/>
      </c>
      <c r="AR1049" t="b">
        <f t="shared" si="118"/>
        <v>0</v>
      </c>
    </row>
    <row r="1050" spans="3:44">
      <c r="C1050" s="300" t="s">
        <v>1503</v>
      </c>
      <c r="D1050" s="301"/>
      <c r="E1050" s="307"/>
      <c r="F1050" s="392"/>
      <c r="G1050" s="308"/>
      <c r="H1050" s="296"/>
      <c r="I1050" s="296"/>
      <c r="J1050" s="296"/>
      <c r="K1050" s="296"/>
      <c r="L1050" s="296"/>
      <c r="M1050" s="296"/>
      <c r="N1050" s="300" t="str">
        <f>IF(P1050="","",INDEX(Aux_loc!B:D,MATCH(P1050,Aux_loc!D:D,0),2))</f>
        <v/>
      </c>
      <c r="O1050" s="301"/>
      <c r="P1050" s="297"/>
      <c r="Q1050" s="297"/>
      <c r="R1050" s="297"/>
      <c r="S1050" s="297"/>
      <c r="T1050" s="297"/>
      <c r="U1050" s="297"/>
      <c r="V1050" s="183"/>
      <c r="W1050" s="183"/>
      <c r="X1050" s="183"/>
      <c r="Y1050" s="183"/>
      <c r="Z1050" s="183"/>
      <c r="AA1050" s="183"/>
      <c r="AB1050" s="183"/>
      <c r="AC1050" s="183"/>
      <c r="AD1050" s="183"/>
      <c r="AE1050" s="397" t="str">
        <f>IF(P1050="","",INDEX(Aux_loc!D:E,MATCH(P1050,Aux_loc!D:D,0),2))</f>
        <v/>
      </c>
      <c r="AG1050">
        <f t="shared" si="112"/>
        <v>0</v>
      </c>
      <c r="AJ1050">
        <f t="shared" si="113"/>
        <v>0</v>
      </c>
      <c r="AN1050" t="b">
        <f t="shared" si="114"/>
        <v>0</v>
      </c>
      <c r="AO1050" t="str">
        <f t="shared" si="115"/>
        <v/>
      </c>
      <c r="AP1050" t="b">
        <f t="shared" si="116"/>
        <v>0</v>
      </c>
      <c r="AQ1050" t="str">
        <f t="shared" si="117"/>
        <v/>
      </c>
      <c r="AR1050" t="b">
        <f t="shared" si="118"/>
        <v>0</v>
      </c>
    </row>
    <row r="1051" spans="3:44">
      <c r="C1051" s="300" t="s">
        <v>1504</v>
      </c>
      <c r="D1051" s="301"/>
      <c r="E1051" s="307"/>
      <c r="F1051" s="392"/>
      <c r="G1051" s="308"/>
      <c r="H1051" s="296"/>
      <c r="I1051" s="296"/>
      <c r="J1051" s="296"/>
      <c r="K1051" s="296"/>
      <c r="L1051" s="296"/>
      <c r="M1051" s="296"/>
      <c r="N1051" s="300" t="str">
        <f>IF(P1051="","",INDEX(Aux_loc!B:D,MATCH(P1051,Aux_loc!D:D,0),2))</f>
        <v/>
      </c>
      <c r="O1051" s="301"/>
      <c r="P1051" s="297"/>
      <c r="Q1051" s="297"/>
      <c r="R1051" s="297"/>
      <c r="S1051" s="297"/>
      <c r="T1051" s="297"/>
      <c r="U1051" s="297"/>
      <c r="V1051" s="183"/>
      <c r="W1051" s="183"/>
      <c r="X1051" s="183"/>
      <c r="Y1051" s="183"/>
      <c r="Z1051" s="183"/>
      <c r="AA1051" s="183"/>
      <c r="AB1051" s="183"/>
      <c r="AC1051" s="183"/>
      <c r="AD1051" s="183"/>
      <c r="AE1051" s="397" t="str">
        <f>IF(P1051="","",INDEX(Aux_loc!D:E,MATCH(P1051,Aux_loc!D:D,0),2))</f>
        <v/>
      </c>
      <c r="AG1051">
        <f t="shared" si="112"/>
        <v>0</v>
      </c>
      <c r="AJ1051">
        <f t="shared" si="113"/>
        <v>0</v>
      </c>
      <c r="AN1051" t="b">
        <f t="shared" si="114"/>
        <v>0</v>
      </c>
      <c r="AO1051" t="str">
        <f t="shared" si="115"/>
        <v/>
      </c>
      <c r="AP1051" t="b">
        <f t="shared" si="116"/>
        <v>0</v>
      </c>
      <c r="AQ1051" t="str">
        <f t="shared" si="117"/>
        <v/>
      </c>
      <c r="AR1051" t="b">
        <f t="shared" si="118"/>
        <v>0</v>
      </c>
    </row>
    <row r="1052" spans="3:44">
      <c r="C1052" s="300" t="s">
        <v>1505</v>
      </c>
      <c r="D1052" s="301"/>
      <c r="E1052" s="307"/>
      <c r="F1052" s="392"/>
      <c r="G1052" s="308"/>
      <c r="H1052" s="296"/>
      <c r="I1052" s="296"/>
      <c r="J1052" s="296"/>
      <c r="K1052" s="296"/>
      <c r="L1052" s="296"/>
      <c r="M1052" s="296"/>
      <c r="N1052" s="300" t="str">
        <f>IF(P1052="","",INDEX(Aux_loc!B:D,MATCH(P1052,Aux_loc!D:D,0),2))</f>
        <v/>
      </c>
      <c r="O1052" s="301"/>
      <c r="P1052" s="297"/>
      <c r="Q1052" s="297"/>
      <c r="R1052" s="297"/>
      <c r="S1052" s="297"/>
      <c r="T1052" s="297"/>
      <c r="U1052" s="297"/>
      <c r="V1052" s="183"/>
      <c r="W1052" s="183"/>
      <c r="X1052" s="183"/>
      <c r="Y1052" s="183"/>
      <c r="Z1052" s="183"/>
      <c r="AA1052" s="183"/>
      <c r="AB1052" s="183"/>
      <c r="AC1052" s="183"/>
      <c r="AD1052" s="183"/>
      <c r="AE1052" s="397" t="str">
        <f>IF(P1052="","",INDEX(Aux_loc!D:E,MATCH(P1052,Aux_loc!D:D,0),2))</f>
        <v/>
      </c>
      <c r="AG1052">
        <f t="shared" si="112"/>
        <v>0</v>
      </c>
      <c r="AJ1052">
        <f t="shared" si="113"/>
        <v>0</v>
      </c>
      <c r="AN1052" t="b">
        <f t="shared" si="114"/>
        <v>0</v>
      </c>
      <c r="AO1052" t="str">
        <f t="shared" si="115"/>
        <v/>
      </c>
      <c r="AP1052" t="b">
        <f t="shared" si="116"/>
        <v>0</v>
      </c>
      <c r="AQ1052" t="str">
        <f t="shared" si="117"/>
        <v/>
      </c>
      <c r="AR1052" t="b">
        <f t="shared" si="118"/>
        <v>0</v>
      </c>
    </row>
    <row r="1053" spans="3:44">
      <c r="C1053" s="300" t="s">
        <v>1506</v>
      </c>
      <c r="D1053" s="301"/>
      <c r="E1053" s="307"/>
      <c r="F1053" s="392"/>
      <c r="G1053" s="308"/>
      <c r="H1053" s="296"/>
      <c r="I1053" s="296"/>
      <c r="J1053" s="296"/>
      <c r="K1053" s="296"/>
      <c r="L1053" s="296"/>
      <c r="M1053" s="296"/>
      <c r="N1053" s="300" t="str">
        <f>IF(P1053="","",INDEX(Aux_loc!B:D,MATCH(P1053,Aux_loc!D:D,0),2))</f>
        <v/>
      </c>
      <c r="O1053" s="301"/>
      <c r="P1053" s="297"/>
      <c r="Q1053" s="297"/>
      <c r="R1053" s="297"/>
      <c r="S1053" s="297"/>
      <c r="T1053" s="297"/>
      <c r="U1053" s="297"/>
      <c r="V1053" s="183"/>
      <c r="W1053" s="183"/>
      <c r="X1053" s="183"/>
      <c r="Y1053" s="183"/>
      <c r="Z1053" s="183"/>
      <c r="AA1053" s="183"/>
      <c r="AB1053" s="183"/>
      <c r="AC1053" s="183"/>
      <c r="AD1053" s="183"/>
      <c r="AE1053" s="397" t="str">
        <f>IF(P1053="","",INDEX(Aux_loc!D:E,MATCH(P1053,Aux_loc!D:D,0),2))</f>
        <v/>
      </c>
      <c r="AG1053">
        <f t="shared" si="112"/>
        <v>0</v>
      </c>
      <c r="AJ1053">
        <f t="shared" si="113"/>
        <v>0</v>
      </c>
      <c r="AN1053" t="b">
        <f t="shared" si="114"/>
        <v>0</v>
      </c>
      <c r="AO1053" t="str">
        <f t="shared" si="115"/>
        <v/>
      </c>
      <c r="AP1053" t="b">
        <f t="shared" si="116"/>
        <v>0</v>
      </c>
      <c r="AQ1053" t="str">
        <f t="shared" si="117"/>
        <v/>
      </c>
      <c r="AR1053" t="b">
        <f t="shared" si="118"/>
        <v>0</v>
      </c>
    </row>
    <row r="1054" spans="3:44">
      <c r="C1054" s="300" t="s">
        <v>1507</v>
      </c>
      <c r="D1054" s="301"/>
      <c r="E1054" s="307"/>
      <c r="F1054" s="392"/>
      <c r="G1054" s="308"/>
      <c r="H1054" s="296"/>
      <c r="I1054" s="296"/>
      <c r="J1054" s="296"/>
      <c r="K1054" s="296"/>
      <c r="L1054" s="296"/>
      <c r="M1054" s="296"/>
      <c r="N1054" s="300" t="str">
        <f>IF(P1054="","",INDEX(Aux_loc!B:D,MATCH(P1054,Aux_loc!D:D,0),2))</f>
        <v/>
      </c>
      <c r="O1054" s="301"/>
      <c r="P1054" s="297"/>
      <c r="Q1054" s="297"/>
      <c r="R1054" s="297"/>
      <c r="S1054" s="297"/>
      <c r="T1054" s="297"/>
      <c r="U1054" s="297"/>
      <c r="V1054" s="183"/>
      <c r="W1054" s="183"/>
      <c r="X1054" s="183"/>
      <c r="Y1054" s="183"/>
      <c r="Z1054" s="183"/>
      <c r="AA1054" s="183"/>
      <c r="AB1054" s="183"/>
      <c r="AC1054" s="183"/>
      <c r="AD1054" s="183"/>
      <c r="AE1054" s="397" t="str">
        <f>IF(P1054="","",INDEX(Aux_loc!D:E,MATCH(P1054,Aux_loc!D:D,0),2))</f>
        <v/>
      </c>
      <c r="AG1054">
        <f t="shared" si="112"/>
        <v>0</v>
      </c>
      <c r="AJ1054">
        <f t="shared" si="113"/>
        <v>0</v>
      </c>
      <c r="AN1054" t="b">
        <f t="shared" si="114"/>
        <v>0</v>
      </c>
      <c r="AO1054" t="str">
        <f t="shared" si="115"/>
        <v/>
      </c>
      <c r="AP1054" t="b">
        <f t="shared" si="116"/>
        <v>0</v>
      </c>
      <c r="AQ1054" t="str">
        <f t="shared" si="117"/>
        <v/>
      </c>
      <c r="AR1054" t="b">
        <f t="shared" si="118"/>
        <v>0</v>
      </c>
    </row>
    <row r="1055" spans="3:44">
      <c r="C1055" s="300" t="s">
        <v>1508</v>
      </c>
      <c r="D1055" s="301"/>
      <c r="E1055" s="307"/>
      <c r="F1055" s="392"/>
      <c r="G1055" s="308"/>
      <c r="H1055" s="296"/>
      <c r="I1055" s="296"/>
      <c r="J1055" s="296"/>
      <c r="K1055" s="296"/>
      <c r="L1055" s="296"/>
      <c r="M1055" s="296"/>
      <c r="N1055" s="300" t="str">
        <f>IF(P1055="","",INDEX(Aux_loc!B:D,MATCH(P1055,Aux_loc!D:D,0),2))</f>
        <v/>
      </c>
      <c r="O1055" s="301"/>
      <c r="P1055" s="297"/>
      <c r="Q1055" s="297"/>
      <c r="R1055" s="297"/>
      <c r="S1055" s="297"/>
      <c r="T1055" s="297"/>
      <c r="U1055" s="297"/>
      <c r="V1055" s="183"/>
      <c r="W1055" s="183"/>
      <c r="X1055" s="183"/>
      <c r="Y1055" s="183"/>
      <c r="Z1055" s="183"/>
      <c r="AA1055" s="183"/>
      <c r="AB1055" s="183"/>
      <c r="AC1055" s="183"/>
      <c r="AD1055" s="183"/>
      <c r="AE1055" s="397" t="str">
        <f>IF(P1055="","",INDEX(Aux_loc!D:E,MATCH(P1055,Aux_loc!D:D,0),2))</f>
        <v/>
      </c>
      <c r="AG1055">
        <f t="shared" si="112"/>
        <v>0</v>
      </c>
      <c r="AJ1055">
        <f t="shared" si="113"/>
        <v>0</v>
      </c>
      <c r="AN1055" t="b">
        <f t="shared" si="114"/>
        <v>0</v>
      </c>
      <c r="AO1055" t="str">
        <f t="shared" si="115"/>
        <v/>
      </c>
      <c r="AP1055" t="b">
        <f t="shared" si="116"/>
        <v>0</v>
      </c>
      <c r="AQ1055" t="str">
        <f t="shared" si="117"/>
        <v/>
      </c>
      <c r="AR1055" t="b">
        <f t="shared" si="118"/>
        <v>0</v>
      </c>
    </row>
    <row r="1056" spans="3:44">
      <c r="C1056" s="300" t="s">
        <v>1509</v>
      </c>
      <c r="D1056" s="301"/>
      <c r="E1056" s="307"/>
      <c r="F1056" s="392"/>
      <c r="G1056" s="308"/>
      <c r="H1056" s="296"/>
      <c r="I1056" s="296"/>
      <c r="J1056" s="296"/>
      <c r="K1056" s="296"/>
      <c r="L1056" s="296"/>
      <c r="M1056" s="296"/>
      <c r="N1056" s="300" t="str">
        <f>IF(P1056="","",INDEX(Aux_loc!B:D,MATCH(P1056,Aux_loc!D:D,0),2))</f>
        <v/>
      </c>
      <c r="O1056" s="301"/>
      <c r="P1056" s="297"/>
      <c r="Q1056" s="297"/>
      <c r="R1056" s="297"/>
      <c r="S1056" s="297"/>
      <c r="T1056" s="297"/>
      <c r="U1056" s="297"/>
      <c r="V1056" s="183"/>
      <c r="W1056" s="183"/>
      <c r="X1056" s="183"/>
      <c r="Y1056" s="183"/>
      <c r="Z1056" s="183"/>
      <c r="AA1056" s="183"/>
      <c r="AB1056" s="183"/>
      <c r="AC1056" s="183"/>
      <c r="AD1056" s="183"/>
      <c r="AE1056" s="397" t="str">
        <f>IF(P1056="","",INDEX(Aux_loc!D:E,MATCH(P1056,Aux_loc!D:D,0),2))</f>
        <v/>
      </c>
      <c r="AG1056">
        <f t="shared" si="112"/>
        <v>0</v>
      </c>
      <c r="AJ1056">
        <f t="shared" si="113"/>
        <v>0</v>
      </c>
      <c r="AN1056" t="b">
        <f t="shared" si="114"/>
        <v>0</v>
      </c>
      <c r="AO1056" t="str">
        <f t="shared" si="115"/>
        <v/>
      </c>
      <c r="AP1056" t="b">
        <f t="shared" si="116"/>
        <v>0</v>
      </c>
      <c r="AQ1056" t="str">
        <f t="shared" si="117"/>
        <v/>
      </c>
      <c r="AR1056" t="b">
        <f t="shared" si="118"/>
        <v>0</v>
      </c>
    </row>
    <row r="1057" spans="3:44">
      <c r="C1057" s="300" t="s">
        <v>1510</v>
      </c>
      <c r="D1057" s="301"/>
      <c r="E1057" s="307"/>
      <c r="F1057" s="392"/>
      <c r="G1057" s="308"/>
      <c r="H1057" s="296"/>
      <c r="I1057" s="296"/>
      <c r="J1057" s="296"/>
      <c r="K1057" s="296"/>
      <c r="L1057" s="296"/>
      <c r="M1057" s="296"/>
      <c r="N1057" s="300" t="str">
        <f>IF(P1057="","",INDEX(Aux_loc!B:D,MATCH(P1057,Aux_loc!D:D,0),2))</f>
        <v/>
      </c>
      <c r="O1057" s="301"/>
      <c r="P1057" s="297"/>
      <c r="Q1057" s="297"/>
      <c r="R1057" s="297"/>
      <c r="S1057" s="297"/>
      <c r="T1057" s="297"/>
      <c r="U1057" s="297"/>
      <c r="V1057" s="183"/>
      <c r="W1057" s="183"/>
      <c r="X1057" s="183"/>
      <c r="Y1057" s="183"/>
      <c r="Z1057" s="183"/>
      <c r="AA1057" s="183"/>
      <c r="AB1057" s="183"/>
      <c r="AC1057" s="183"/>
      <c r="AD1057" s="183"/>
      <c r="AE1057" s="397" t="str">
        <f>IF(P1057="","",INDEX(Aux_loc!D:E,MATCH(P1057,Aux_loc!D:D,0),2))</f>
        <v/>
      </c>
      <c r="AG1057">
        <f t="shared" si="112"/>
        <v>0</v>
      </c>
      <c r="AJ1057">
        <f t="shared" si="113"/>
        <v>0</v>
      </c>
      <c r="AN1057" t="b">
        <f t="shared" si="114"/>
        <v>0</v>
      </c>
      <c r="AO1057" t="str">
        <f t="shared" si="115"/>
        <v/>
      </c>
      <c r="AP1057" t="b">
        <f t="shared" si="116"/>
        <v>0</v>
      </c>
      <c r="AQ1057" t="str">
        <f t="shared" si="117"/>
        <v/>
      </c>
      <c r="AR1057" t="b">
        <f t="shared" si="118"/>
        <v>0</v>
      </c>
    </row>
    <row r="1058" spans="3:44">
      <c r="C1058" s="300" t="s">
        <v>1511</v>
      </c>
      <c r="D1058" s="301"/>
      <c r="E1058" s="307"/>
      <c r="F1058" s="392"/>
      <c r="G1058" s="308"/>
      <c r="H1058" s="296"/>
      <c r="I1058" s="296"/>
      <c r="J1058" s="296"/>
      <c r="K1058" s="296"/>
      <c r="L1058" s="296"/>
      <c r="M1058" s="296"/>
      <c r="N1058" s="300" t="str">
        <f>IF(P1058="","",INDEX(Aux_loc!B:D,MATCH(P1058,Aux_loc!D:D,0),2))</f>
        <v/>
      </c>
      <c r="O1058" s="301"/>
      <c r="P1058" s="297"/>
      <c r="Q1058" s="297"/>
      <c r="R1058" s="297"/>
      <c r="S1058" s="297"/>
      <c r="T1058" s="297"/>
      <c r="U1058" s="297"/>
      <c r="V1058" s="183"/>
      <c r="W1058" s="183"/>
      <c r="X1058" s="183"/>
      <c r="Y1058" s="183"/>
      <c r="Z1058" s="183"/>
      <c r="AA1058" s="183"/>
      <c r="AB1058" s="183"/>
      <c r="AC1058" s="183"/>
      <c r="AD1058" s="183"/>
      <c r="AE1058" s="397" t="str">
        <f>IF(P1058="","",INDEX(Aux_loc!D:E,MATCH(P1058,Aux_loc!D:D,0),2))</f>
        <v/>
      </c>
      <c r="AG1058">
        <f t="shared" si="112"/>
        <v>0</v>
      </c>
      <c r="AJ1058">
        <f t="shared" si="113"/>
        <v>0</v>
      </c>
      <c r="AN1058" t="b">
        <f t="shared" si="114"/>
        <v>0</v>
      </c>
      <c r="AO1058" t="str">
        <f t="shared" si="115"/>
        <v/>
      </c>
      <c r="AP1058" t="b">
        <f t="shared" si="116"/>
        <v>0</v>
      </c>
      <c r="AQ1058" t="str">
        <f t="shared" si="117"/>
        <v/>
      </c>
      <c r="AR1058" t="b">
        <f t="shared" si="118"/>
        <v>0</v>
      </c>
    </row>
    <row r="1059" spans="3:44">
      <c r="C1059" s="300" t="s">
        <v>1512</v>
      </c>
      <c r="D1059" s="301"/>
      <c r="E1059" s="307"/>
      <c r="F1059" s="392"/>
      <c r="G1059" s="308"/>
      <c r="H1059" s="296"/>
      <c r="I1059" s="296"/>
      <c r="J1059" s="296"/>
      <c r="K1059" s="296"/>
      <c r="L1059" s="296"/>
      <c r="M1059" s="296"/>
      <c r="N1059" s="300" t="str">
        <f>IF(P1059="","",INDEX(Aux_loc!B:D,MATCH(P1059,Aux_loc!D:D,0),2))</f>
        <v/>
      </c>
      <c r="O1059" s="301"/>
      <c r="P1059" s="297"/>
      <c r="Q1059" s="297"/>
      <c r="R1059" s="297"/>
      <c r="S1059" s="297"/>
      <c r="T1059" s="297"/>
      <c r="U1059" s="297"/>
      <c r="V1059" s="183"/>
      <c r="W1059" s="183"/>
      <c r="X1059" s="183"/>
      <c r="Y1059" s="183"/>
      <c r="Z1059" s="183"/>
      <c r="AA1059" s="183"/>
      <c r="AB1059" s="183"/>
      <c r="AC1059" s="183"/>
      <c r="AD1059" s="183"/>
      <c r="AE1059" s="397" t="str">
        <f>IF(P1059="","",INDEX(Aux_loc!D:E,MATCH(P1059,Aux_loc!D:D,0),2))</f>
        <v/>
      </c>
      <c r="AG1059">
        <f t="shared" si="112"/>
        <v>0</v>
      </c>
      <c r="AJ1059">
        <f t="shared" si="113"/>
        <v>0</v>
      </c>
      <c r="AN1059" t="b">
        <f t="shared" si="114"/>
        <v>0</v>
      </c>
      <c r="AO1059" t="str">
        <f t="shared" si="115"/>
        <v/>
      </c>
      <c r="AP1059" t="b">
        <f t="shared" si="116"/>
        <v>0</v>
      </c>
      <c r="AQ1059" t="str">
        <f t="shared" si="117"/>
        <v/>
      </c>
      <c r="AR1059" t="b">
        <f t="shared" si="118"/>
        <v>0</v>
      </c>
    </row>
    <row r="1060" spans="3:44">
      <c r="C1060" s="300" t="s">
        <v>1513</v>
      </c>
      <c r="D1060" s="301"/>
      <c r="E1060" s="307"/>
      <c r="F1060" s="392"/>
      <c r="G1060" s="308"/>
      <c r="H1060" s="296"/>
      <c r="I1060" s="296"/>
      <c r="J1060" s="296"/>
      <c r="K1060" s="296"/>
      <c r="L1060" s="296"/>
      <c r="M1060" s="296"/>
      <c r="N1060" s="300" t="str">
        <f>IF(P1060="","",INDEX(Aux_loc!B:D,MATCH(P1060,Aux_loc!D:D,0),2))</f>
        <v/>
      </c>
      <c r="O1060" s="301"/>
      <c r="P1060" s="297"/>
      <c r="Q1060" s="297"/>
      <c r="R1060" s="297"/>
      <c r="S1060" s="297"/>
      <c r="T1060" s="297"/>
      <c r="U1060" s="297"/>
      <c r="V1060" s="183"/>
      <c r="W1060" s="183"/>
      <c r="X1060" s="183"/>
      <c r="Y1060" s="183"/>
      <c r="Z1060" s="183"/>
      <c r="AA1060" s="183"/>
      <c r="AB1060" s="183"/>
      <c r="AC1060" s="183"/>
      <c r="AD1060" s="183"/>
      <c r="AE1060" s="397" t="str">
        <f>IF(P1060="","",INDEX(Aux_loc!D:E,MATCH(P1060,Aux_loc!D:D,0),2))</f>
        <v/>
      </c>
      <c r="AG1060">
        <f t="shared" si="112"/>
        <v>0</v>
      </c>
      <c r="AJ1060">
        <f t="shared" si="113"/>
        <v>0</v>
      </c>
      <c r="AN1060" t="b">
        <f t="shared" si="114"/>
        <v>0</v>
      </c>
      <c r="AO1060" t="str">
        <f t="shared" si="115"/>
        <v/>
      </c>
      <c r="AP1060" t="b">
        <f t="shared" si="116"/>
        <v>0</v>
      </c>
      <c r="AQ1060" t="str">
        <f t="shared" si="117"/>
        <v/>
      </c>
      <c r="AR1060" t="b">
        <f t="shared" si="118"/>
        <v>0</v>
      </c>
    </row>
    <row r="1061" spans="3:44">
      <c r="C1061" s="300" t="s">
        <v>1514</v>
      </c>
      <c r="D1061" s="301"/>
      <c r="E1061" s="307"/>
      <c r="F1061" s="392"/>
      <c r="G1061" s="308"/>
      <c r="H1061" s="296"/>
      <c r="I1061" s="296"/>
      <c r="J1061" s="296"/>
      <c r="K1061" s="296"/>
      <c r="L1061" s="296"/>
      <c r="M1061" s="296"/>
      <c r="N1061" s="300" t="str">
        <f>IF(P1061="","",INDEX(Aux_loc!B:D,MATCH(P1061,Aux_loc!D:D,0),2))</f>
        <v/>
      </c>
      <c r="O1061" s="301"/>
      <c r="P1061" s="297"/>
      <c r="Q1061" s="297"/>
      <c r="R1061" s="297"/>
      <c r="S1061" s="297"/>
      <c r="T1061" s="297"/>
      <c r="U1061" s="297"/>
      <c r="V1061" s="183"/>
      <c r="W1061" s="183"/>
      <c r="X1061" s="183"/>
      <c r="Y1061" s="183"/>
      <c r="Z1061" s="183"/>
      <c r="AA1061" s="183"/>
      <c r="AB1061" s="183"/>
      <c r="AC1061" s="183"/>
      <c r="AD1061" s="183"/>
      <c r="AE1061" s="397" t="str">
        <f>IF(P1061="","",INDEX(Aux_loc!D:E,MATCH(P1061,Aux_loc!D:D,0),2))</f>
        <v/>
      </c>
      <c r="AG1061">
        <f t="shared" si="112"/>
        <v>0</v>
      </c>
      <c r="AJ1061">
        <f t="shared" si="113"/>
        <v>0</v>
      </c>
      <c r="AN1061" t="b">
        <f t="shared" si="114"/>
        <v>0</v>
      </c>
      <c r="AO1061" t="str">
        <f t="shared" si="115"/>
        <v/>
      </c>
      <c r="AP1061" t="b">
        <f t="shared" si="116"/>
        <v>0</v>
      </c>
      <c r="AQ1061" t="str">
        <f t="shared" si="117"/>
        <v/>
      </c>
      <c r="AR1061" t="b">
        <f t="shared" si="118"/>
        <v>0</v>
      </c>
    </row>
    <row r="1062" spans="3:44">
      <c r="C1062" s="300" t="s">
        <v>1515</v>
      </c>
      <c r="D1062" s="301"/>
      <c r="E1062" s="307"/>
      <c r="F1062" s="392"/>
      <c r="G1062" s="308"/>
      <c r="H1062" s="296"/>
      <c r="I1062" s="296"/>
      <c r="J1062" s="296"/>
      <c r="K1062" s="296"/>
      <c r="L1062" s="296"/>
      <c r="M1062" s="296"/>
      <c r="N1062" s="300" t="str">
        <f>IF(P1062="","",INDEX(Aux_loc!B:D,MATCH(P1062,Aux_loc!D:D,0),2))</f>
        <v/>
      </c>
      <c r="O1062" s="301"/>
      <c r="P1062" s="297"/>
      <c r="Q1062" s="297"/>
      <c r="R1062" s="297"/>
      <c r="S1062" s="297"/>
      <c r="T1062" s="297"/>
      <c r="U1062" s="297"/>
      <c r="V1062" s="183"/>
      <c r="W1062" s="183"/>
      <c r="X1062" s="183"/>
      <c r="Y1062" s="183"/>
      <c r="Z1062" s="183"/>
      <c r="AA1062" s="183"/>
      <c r="AB1062" s="183"/>
      <c r="AC1062" s="183"/>
      <c r="AD1062" s="183"/>
      <c r="AE1062" s="397" t="str">
        <f>IF(P1062="","",INDEX(Aux_loc!D:E,MATCH(P1062,Aux_loc!D:D,0),2))</f>
        <v/>
      </c>
      <c r="AG1062">
        <f t="shared" si="112"/>
        <v>0</v>
      </c>
      <c r="AJ1062">
        <f t="shared" si="113"/>
        <v>0</v>
      </c>
      <c r="AN1062" t="b">
        <f t="shared" si="114"/>
        <v>0</v>
      </c>
      <c r="AO1062" t="str">
        <f t="shared" si="115"/>
        <v/>
      </c>
      <c r="AP1062" t="b">
        <f t="shared" si="116"/>
        <v>0</v>
      </c>
      <c r="AQ1062" t="str">
        <f t="shared" si="117"/>
        <v/>
      </c>
      <c r="AR1062" t="b">
        <f t="shared" si="118"/>
        <v>0</v>
      </c>
    </row>
    <row r="1063" spans="3:44">
      <c r="C1063" s="300" t="s">
        <v>1516</v>
      </c>
      <c r="D1063" s="301"/>
      <c r="E1063" s="307"/>
      <c r="F1063" s="392"/>
      <c r="G1063" s="308"/>
      <c r="H1063" s="296"/>
      <c r="I1063" s="296"/>
      <c r="J1063" s="296"/>
      <c r="K1063" s="296"/>
      <c r="L1063" s="296"/>
      <c r="M1063" s="296"/>
      <c r="N1063" s="300" t="str">
        <f>IF(P1063="","",INDEX(Aux_loc!B:D,MATCH(P1063,Aux_loc!D:D,0),2))</f>
        <v/>
      </c>
      <c r="O1063" s="301"/>
      <c r="P1063" s="297"/>
      <c r="Q1063" s="297"/>
      <c r="R1063" s="297"/>
      <c r="S1063" s="297"/>
      <c r="T1063" s="297"/>
      <c r="U1063" s="297"/>
      <c r="V1063" s="183"/>
      <c r="W1063" s="183"/>
      <c r="X1063" s="183"/>
      <c r="Y1063" s="183"/>
      <c r="Z1063" s="183"/>
      <c r="AA1063" s="183"/>
      <c r="AB1063" s="183"/>
      <c r="AC1063" s="183"/>
      <c r="AD1063" s="183"/>
      <c r="AE1063" s="397" t="str">
        <f>IF(P1063="","",INDEX(Aux_loc!D:E,MATCH(P1063,Aux_loc!D:D,0),2))</f>
        <v/>
      </c>
      <c r="AG1063">
        <f t="shared" si="112"/>
        <v>0</v>
      </c>
      <c r="AJ1063">
        <f t="shared" si="113"/>
        <v>0</v>
      </c>
      <c r="AN1063" t="b">
        <f t="shared" si="114"/>
        <v>0</v>
      </c>
      <c r="AO1063" t="str">
        <f t="shared" si="115"/>
        <v/>
      </c>
      <c r="AP1063" t="b">
        <f t="shared" si="116"/>
        <v>0</v>
      </c>
      <c r="AQ1063" t="str">
        <f t="shared" si="117"/>
        <v/>
      </c>
      <c r="AR1063" t="b">
        <f t="shared" si="118"/>
        <v>0</v>
      </c>
    </row>
    <row r="1064" spans="3:44">
      <c r="C1064" s="300" t="s">
        <v>1517</v>
      </c>
      <c r="D1064" s="301"/>
      <c r="E1064" s="307"/>
      <c r="F1064" s="392"/>
      <c r="G1064" s="308"/>
      <c r="H1064" s="296"/>
      <c r="I1064" s="296"/>
      <c r="J1064" s="296"/>
      <c r="K1064" s="296"/>
      <c r="L1064" s="296"/>
      <c r="M1064" s="296"/>
      <c r="N1064" s="300" t="str">
        <f>IF(P1064="","",INDEX(Aux_loc!B:D,MATCH(P1064,Aux_loc!D:D,0),2))</f>
        <v/>
      </c>
      <c r="O1064" s="301"/>
      <c r="P1064" s="297"/>
      <c r="Q1064" s="297"/>
      <c r="R1064" s="297"/>
      <c r="S1064" s="297"/>
      <c r="T1064" s="297"/>
      <c r="U1064" s="297"/>
      <c r="V1064" s="183"/>
      <c r="W1064" s="183"/>
      <c r="X1064" s="183"/>
      <c r="Y1064" s="183"/>
      <c r="Z1064" s="183"/>
      <c r="AA1064" s="183"/>
      <c r="AB1064" s="183"/>
      <c r="AC1064" s="183"/>
      <c r="AD1064" s="183"/>
      <c r="AE1064" s="397" t="str">
        <f>IF(P1064="","",INDEX(Aux_loc!D:E,MATCH(P1064,Aux_loc!D:D,0),2))</f>
        <v/>
      </c>
      <c r="AG1064">
        <f t="shared" si="112"/>
        <v>0</v>
      </c>
      <c r="AJ1064">
        <f t="shared" si="113"/>
        <v>0</v>
      </c>
      <c r="AN1064" t="b">
        <f t="shared" si="114"/>
        <v>0</v>
      </c>
      <c r="AO1064" t="str">
        <f t="shared" si="115"/>
        <v/>
      </c>
      <c r="AP1064" t="b">
        <f t="shared" si="116"/>
        <v>0</v>
      </c>
      <c r="AQ1064" t="str">
        <f t="shared" si="117"/>
        <v/>
      </c>
      <c r="AR1064" t="b">
        <f t="shared" si="118"/>
        <v>0</v>
      </c>
    </row>
    <row r="1065" spans="3:44">
      <c r="C1065" s="300" t="s">
        <v>1518</v>
      </c>
      <c r="D1065" s="301"/>
      <c r="E1065" s="307"/>
      <c r="F1065" s="392"/>
      <c r="G1065" s="308"/>
      <c r="H1065" s="296"/>
      <c r="I1065" s="296"/>
      <c r="J1065" s="296"/>
      <c r="K1065" s="296"/>
      <c r="L1065" s="296"/>
      <c r="M1065" s="296"/>
      <c r="N1065" s="300" t="str">
        <f>IF(P1065="","",INDEX(Aux_loc!B:D,MATCH(P1065,Aux_loc!D:D,0),2))</f>
        <v/>
      </c>
      <c r="O1065" s="301"/>
      <c r="P1065" s="297"/>
      <c r="Q1065" s="297"/>
      <c r="R1065" s="297"/>
      <c r="S1065" s="297"/>
      <c r="T1065" s="297"/>
      <c r="U1065" s="297"/>
      <c r="V1065" s="183"/>
      <c r="W1065" s="183"/>
      <c r="X1065" s="183"/>
      <c r="Y1065" s="183"/>
      <c r="Z1065" s="183"/>
      <c r="AA1065" s="183"/>
      <c r="AB1065" s="183"/>
      <c r="AC1065" s="183"/>
      <c r="AD1065" s="183"/>
      <c r="AE1065" s="397" t="str">
        <f>IF(P1065="","",INDEX(Aux_loc!D:E,MATCH(P1065,Aux_loc!D:D,0),2))</f>
        <v/>
      </c>
      <c r="AG1065">
        <f t="shared" si="112"/>
        <v>0</v>
      </c>
      <c r="AJ1065">
        <f t="shared" si="113"/>
        <v>0</v>
      </c>
      <c r="AN1065" t="b">
        <f t="shared" si="114"/>
        <v>0</v>
      </c>
      <c r="AO1065" t="str">
        <f t="shared" si="115"/>
        <v/>
      </c>
      <c r="AP1065" t="b">
        <f t="shared" si="116"/>
        <v>0</v>
      </c>
      <c r="AQ1065" t="str">
        <f t="shared" si="117"/>
        <v/>
      </c>
      <c r="AR1065" t="b">
        <f t="shared" si="118"/>
        <v>0</v>
      </c>
    </row>
    <row r="1066" spans="3:44">
      <c r="C1066" s="300" t="s">
        <v>1519</v>
      </c>
      <c r="D1066" s="301"/>
      <c r="E1066" s="307"/>
      <c r="F1066" s="392"/>
      <c r="G1066" s="308"/>
      <c r="H1066" s="296"/>
      <c r="I1066" s="296"/>
      <c r="J1066" s="296"/>
      <c r="K1066" s="296"/>
      <c r="L1066" s="296"/>
      <c r="M1066" s="296"/>
      <c r="N1066" s="300" t="str">
        <f>IF(P1066="","",INDEX(Aux_loc!B:D,MATCH(P1066,Aux_loc!D:D,0),2))</f>
        <v/>
      </c>
      <c r="O1066" s="301"/>
      <c r="P1066" s="297"/>
      <c r="Q1066" s="297"/>
      <c r="R1066" s="297"/>
      <c r="S1066" s="297"/>
      <c r="T1066" s="297"/>
      <c r="U1066" s="297"/>
      <c r="V1066" s="183"/>
      <c r="W1066" s="183"/>
      <c r="X1066" s="183"/>
      <c r="Y1066" s="183"/>
      <c r="Z1066" s="183"/>
      <c r="AA1066" s="183"/>
      <c r="AB1066" s="183"/>
      <c r="AC1066" s="183"/>
      <c r="AD1066" s="183"/>
      <c r="AE1066" s="397" t="str">
        <f>IF(P1066="","",INDEX(Aux_loc!D:E,MATCH(P1066,Aux_loc!D:D,0),2))</f>
        <v/>
      </c>
      <c r="AG1066">
        <f t="shared" si="112"/>
        <v>0</v>
      </c>
      <c r="AJ1066">
        <f t="shared" si="113"/>
        <v>0</v>
      </c>
      <c r="AN1066" t="b">
        <f t="shared" si="114"/>
        <v>0</v>
      </c>
      <c r="AO1066" t="str">
        <f t="shared" si="115"/>
        <v/>
      </c>
      <c r="AP1066" t="b">
        <f t="shared" si="116"/>
        <v>0</v>
      </c>
      <c r="AQ1066" t="str">
        <f t="shared" si="117"/>
        <v/>
      </c>
      <c r="AR1066" t="b">
        <f t="shared" si="118"/>
        <v>0</v>
      </c>
    </row>
    <row r="1067" spans="3:44">
      <c r="C1067" s="300" t="s">
        <v>1520</v>
      </c>
      <c r="D1067" s="301"/>
      <c r="E1067" s="307"/>
      <c r="F1067" s="392"/>
      <c r="G1067" s="308"/>
      <c r="H1067" s="296"/>
      <c r="I1067" s="296"/>
      <c r="J1067" s="296"/>
      <c r="K1067" s="296"/>
      <c r="L1067" s="296"/>
      <c r="M1067" s="296"/>
      <c r="N1067" s="300" t="str">
        <f>IF(P1067="","",INDEX(Aux_loc!B:D,MATCH(P1067,Aux_loc!D:D,0),2))</f>
        <v/>
      </c>
      <c r="O1067" s="301"/>
      <c r="P1067" s="297"/>
      <c r="Q1067" s="297"/>
      <c r="R1067" s="297"/>
      <c r="S1067" s="297"/>
      <c r="T1067" s="297"/>
      <c r="U1067" s="297"/>
      <c r="V1067" s="183"/>
      <c r="W1067" s="183"/>
      <c r="X1067" s="183"/>
      <c r="Y1067" s="183"/>
      <c r="Z1067" s="183"/>
      <c r="AA1067" s="183"/>
      <c r="AB1067" s="183"/>
      <c r="AC1067" s="183"/>
      <c r="AD1067" s="183"/>
      <c r="AE1067" s="397" t="str">
        <f>IF(P1067="","",INDEX(Aux_loc!D:E,MATCH(P1067,Aux_loc!D:D,0),2))</f>
        <v/>
      </c>
      <c r="AG1067">
        <f t="shared" si="112"/>
        <v>0</v>
      </c>
      <c r="AJ1067">
        <f t="shared" si="113"/>
        <v>0</v>
      </c>
      <c r="AN1067" t="b">
        <f t="shared" si="114"/>
        <v>0</v>
      </c>
      <c r="AO1067" t="str">
        <f t="shared" si="115"/>
        <v/>
      </c>
      <c r="AP1067" t="b">
        <f t="shared" si="116"/>
        <v>0</v>
      </c>
      <c r="AQ1067" t="str">
        <f t="shared" si="117"/>
        <v/>
      </c>
      <c r="AR1067" t="b">
        <f t="shared" si="118"/>
        <v>0</v>
      </c>
    </row>
    <row r="1068" spans="3:44">
      <c r="C1068" s="300" t="s">
        <v>1521</v>
      </c>
      <c r="D1068" s="301"/>
      <c r="E1068" s="307"/>
      <c r="F1068" s="392"/>
      <c r="G1068" s="308"/>
      <c r="H1068" s="296"/>
      <c r="I1068" s="296"/>
      <c r="J1068" s="296"/>
      <c r="K1068" s="296"/>
      <c r="L1068" s="296"/>
      <c r="M1068" s="296"/>
      <c r="N1068" s="300" t="str">
        <f>IF(P1068="","",INDEX(Aux_loc!B:D,MATCH(P1068,Aux_loc!D:D,0),2))</f>
        <v/>
      </c>
      <c r="O1068" s="301"/>
      <c r="P1068" s="297"/>
      <c r="Q1068" s="297"/>
      <c r="R1068" s="297"/>
      <c r="S1068" s="297"/>
      <c r="T1068" s="297"/>
      <c r="U1068" s="297"/>
      <c r="V1068" s="183"/>
      <c r="W1068" s="183"/>
      <c r="X1068" s="183"/>
      <c r="Y1068" s="183"/>
      <c r="Z1068" s="183"/>
      <c r="AA1068" s="183"/>
      <c r="AB1068" s="183"/>
      <c r="AC1068" s="183"/>
      <c r="AD1068" s="183"/>
      <c r="AE1068" s="397" t="str">
        <f>IF(P1068="","",INDEX(Aux_loc!D:E,MATCH(P1068,Aux_loc!D:D,0),2))</f>
        <v/>
      </c>
      <c r="AG1068">
        <f t="shared" si="112"/>
        <v>0</v>
      </c>
      <c r="AJ1068">
        <f t="shared" si="113"/>
        <v>0</v>
      </c>
      <c r="AN1068" t="b">
        <f t="shared" si="114"/>
        <v>0</v>
      </c>
      <c r="AO1068" t="str">
        <f t="shared" si="115"/>
        <v/>
      </c>
      <c r="AP1068" t="b">
        <f t="shared" si="116"/>
        <v>0</v>
      </c>
      <c r="AQ1068" t="str">
        <f t="shared" si="117"/>
        <v/>
      </c>
      <c r="AR1068" t="b">
        <f t="shared" si="118"/>
        <v>0</v>
      </c>
    </row>
    <row r="1069" spans="3:44">
      <c r="C1069" s="300" t="s">
        <v>1522</v>
      </c>
      <c r="D1069" s="301"/>
      <c r="E1069" s="307"/>
      <c r="F1069" s="392"/>
      <c r="G1069" s="308"/>
      <c r="H1069" s="296"/>
      <c r="I1069" s="296"/>
      <c r="J1069" s="296"/>
      <c r="K1069" s="296"/>
      <c r="L1069" s="296"/>
      <c r="M1069" s="296"/>
      <c r="N1069" s="300" t="str">
        <f>IF(P1069="","",INDEX(Aux_loc!B:D,MATCH(P1069,Aux_loc!D:D,0),2))</f>
        <v/>
      </c>
      <c r="O1069" s="301"/>
      <c r="P1069" s="297"/>
      <c r="Q1069" s="297"/>
      <c r="R1069" s="297"/>
      <c r="S1069" s="297"/>
      <c r="T1069" s="297"/>
      <c r="U1069" s="297"/>
      <c r="V1069" s="183"/>
      <c r="W1069" s="183"/>
      <c r="X1069" s="183"/>
      <c r="Y1069" s="183"/>
      <c r="Z1069" s="183"/>
      <c r="AA1069" s="183"/>
      <c r="AB1069" s="183"/>
      <c r="AC1069" s="183"/>
      <c r="AD1069" s="183"/>
      <c r="AE1069" s="397" t="str">
        <f>IF(P1069="","",INDEX(Aux_loc!D:E,MATCH(P1069,Aux_loc!D:D,0),2))</f>
        <v/>
      </c>
      <c r="AG1069">
        <f t="shared" si="112"/>
        <v>0</v>
      </c>
      <c r="AJ1069">
        <f t="shared" si="113"/>
        <v>0</v>
      </c>
      <c r="AN1069" t="b">
        <f t="shared" si="114"/>
        <v>0</v>
      </c>
      <c r="AO1069" t="str">
        <f t="shared" si="115"/>
        <v/>
      </c>
      <c r="AP1069" t="b">
        <f t="shared" si="116"/>
        <v>0</v>
      </c>
      <c r="AQ1069" t="str">
        <f t="shared" si="117"/>
        <v/>
      </c>
      <c r="AR1069" t="b">
        <f t="shared" si="118"/>
        <v>0</v>
      </c>
    </row>
    <row r="1070" spans="3:44">
      <c r="C1070" s="300" t="s">
        <v>1523</v>
      </c>
      <c r="D1070" s="301"/>
      <c r="E1070" s="307"/>
      <c r="F1070" s="392"/>
      <c r="G1070" s="308"/>
      <c r="H1070" s="296"/>
      <c r="I1070" s="296"/>
      <c r="J1070" s="296"/>
      <c r="K1070" s="296"/>
      <c r="L1070" s="296"/>
      <c r="M1070" s="296"/>
      <c r="N1070" s="300" t="str">
        <f>IF(P1070="","",INDEX(Aux_loc!B:D,MATCH(P1070,Aux_loc!D:D,0),2))</f>
        <v/>
      </c>
      <c r="O1070" s="301"/>
      <c r="P1070" s="297"/>
      <c r="Q1070" s="297"/>
      <c r="R1070" s="297"/>
      <c r="S1070" s="297"/>
      <c r="T1070" s="297"/>
      <c r="U1070" s="297"/>
      <c r="V1070" s="183"/>
      <c r="W1070" s="183"/>
      <c r="X1070" s="183"/>
      <c r="Y1070" s="183"/>
      <c r="Z1070" s="183"/>
      <c r="AA1070" s="183"/>
      <c r="AB1070" s="183"/>
      <c r="AC1070" s="183"/>
      <c r="AD1070" s="183"/>
      <c r="AE1070" s="397" t="str">
        <f>IF(P1070="","",INDEX(Aux_loc!D:E,MATCH(P1070,Aux_loc!D:D,0),2))</f>
        <v/>
      </c>
      <c r="AG1070">
        <f t="shared" si="112"/>
        <v>0</v>
      </c>
      <c r="AJ1070">
        <f t="shared" si="113"/>
        <v>0</v>
      </c>
      <c r="AN1070" t="b">
        <f t="shared" si="114"/>
        <v>0</v>
      </c>
      <c r="AO1070" t="str">
        <f t="shared" si="115"/>
        <v/>
      </c>
      <c r="AP1070" t="b">
        <f t="shared" si="116"/>
        <v>0</v>
      </c>
      <c r="AQ1070" t="str">
        <f t="shared" si="117"/>
        <v/>
      </c>
      <c r="AR1070" t="b">
        <f t="shared" si="118"/>
        <v>0</v>
      </c>
    </row>
    <row r="1071" spans="3:44">
      <c r="C1071" s="300" t="s">
        <v>1524</v>
      </c>
      <c r="D1071" s="301"/>
      <c r="E1071" s="307"/>
      <c r="F1071" s="392"/>
      <c r="G1071" s="308"/>
      <c r="H1071" s="296"/>
      <c r="I1071" s="296"/>
      <c r="J1071" s="296"/>
      <c r="K1071" s="296"/>
      <c r="L1071" s="296"/>
      <c r="M1071" s="296"/>
      <c r="N1071" s="300" t="str">
        <f>IF(P1071="","",INDEX(Aux_loc!B:D,MATCH(P1071,Aux_loc!D:D,0),2))</f>
        <v/>
      </c>
      <c r="O1071" s="301"/>
      <c r="P1071" s="297"/>
      <c r="Q1071" s="297"/>
      <c r="R1071" s="297"/>
      <c r="S1071" s="297"/>
      <c r="T1071" s="297"/>
      <c r="U1071" s="297"/>
      <c r="V1071" s="183"/>
      <c r="W1071" s="183"/>
      <c r="X1071" s="183"/>
      <c r="Y1071" s="183"/>
      <c r="Z1071" s="183"/>
      <c r="AA1071" s="183"/>
      <c r="AB1071" s="183"/>
      <c r="AC1071" s="183"/>
      <c r="AD1071" s="183"/>
      <c r="AE1071" s="397" t="str">
        <f>IF(P1071="","",INDEX(Aux_loc!D:E,MATCH(P1071,Aux_loc!D:D,0),2))</f>
        <v/>
      </c>
      <c r="AG1071">
        <f t="shared" si="112"/>
        <v>0</v>
      </c>
      <c r="AJ1071">
        <f t="shared" si="113"/>
        <v>0</v>
      </c>
      <c r="AN1071" t="b">
        <f t="shared" si="114"/>
        <v>0</v>
      </c>
      <c r="AO1071" t="str">
        <f t="shared" si="115"/>
        <v/>
      </c>
      <c r="AP1071" t="b">
        <f t="shared" si="116"/>
        <v>0</v>
      </c>
      <c r="AQ1071" t="str">
        <f t="shared" si="117"/>
        <v/>
      </c>
      <c r="AR1071" t="b">
        <f t="shared" si="118"/>
        <v>0</v>
      </c>
    </row>
    <row r="1072" spans="3:44">
      <c r="C1072" s="300" t="s">
        <v>1525</v>
      </c>
      <c r="D1072" s="301"/>
      <c r="E1072" s="307"/>
      <c r="F1072" s="392"/>
      <c r="G1072" s="308"/>
      <c r="H1072" s="296"/>
      <c r="I1072" s="296"/>
      <c r="J1072" s="296"/>
      <c r="K1072" s="296"/>
      <c r="L1072" s="296"/>
      <c r="M1072" s="296"/>
      <c r="N1072" s="300" t="str">
        <f>IF(P1072="","",INDEX(Aux_loc!B:D,MATCH(P1072,Aux_loc!D:D,0),2))</f>
        <v/>
      </c>
      <c r="O1072" s="301"/>
      <c r="P1072" s="297"/>
      <c r="Q1072" s="297"/>
      <c r="R1072" s="297"/>
      <c r="S1072" s="297"/>
      <c r="T1072" s="297"/>
      <c r="U1072" s="297"/>
      <c r="V1072" s="183"/>
      <c r="W1072" s="183"/>
      <c r="X1072" s="183"/>
      <c r="Y1072" s="183"/>
      <c r="Z1072" s="183"/>
      <c r="AA1072" s="183"/>
      <c r="AB1072" s="183"/>
      <c r="AC1072" s="183"/>
      <c r="AD1072" s="183"/>
      <c r="AE1072" s="397" t="str">
        <f>IF(P1072="","",INDEX(Aux_loc!D:E,MATCH(P1072,Aux_loc!D:D,0),2))</f>
        <v/>
      </c>
      <c r="AG1072">
        <f t="shared" si="112"/>
        <v>0</v>
      </c>
      <c r="AJ1072">
        <f t="shared" si="113"/>
        <v>0</v>
      </c>
      <c r="AN1072" t="b">
        <f t="shared" si="114"/>
        <v>0</v>
      </c>
      <c r="AO1072" t="str">
        <f t="shared" si="115"/>
        <v/>
      </c>
      <c r="AP1072" t="b">
        <f t="shared" si="116"/>
        <v>0</v>
      </c>
      <c r="AQ1072" t="str">
        <f t="shared" si="117"/>
        <v/>
      </c>
      <c r="AR1072" t="b">
        <f t="shared" si="118"/>
        <v>0</v>
      </c>
    </row>
    <row r="1073" spans="3:44">
      <c r="C1073" s="300" t="s">
        <v>1526</v>
      </c>
      <c r="D1073" s="301"/>
      <c r="E1073" s="307"/>
      <c r="F1073" s="392"/>
      <c r="G1073" s="308"/>
      <c r="H1073" s="296"/>
      <c r="I1073" s="296"/>
      <c r="J1073" s="296"/>
      <c r="K1073" s="296"/>
      <c r="L1073" s="296"/>
      <c r="M1073" s="296"/>
      <c r="N1073" s="300" t="str">
        <f>IF(P1073="","",INDEX(Aux_loc!B:D,MATCH(P1073,Aux_loc!D:D,0),2))</f>
        <v/>
      </c>
      <c r="O1073" s="301"/>
      <c r="P1073" s="297"/>
      <c r="Q1073" s="297"/>
      <c r="R1073" s="297"/>
      <c r="S1073" s="297"/>
      <c r="T1073" s="297"/>
      <c r="U1073" s="297"/>
      <c r="V1073" s="183"/>
      <c r="W1073" s="183"/>
      <c r="X1073" s="183"/>
      <c r="Y1073" s="183"/>
      <c r="Z1073" s="183"/>
      <c r="AA1073" s="183"/>
      <c r="AB1073" s="183"/>
      <c r="AC1073" s="183"/>
      <c r="AD1073" s="183"/>
      <c r="AE1073" s="397" t="str">
        <f>IF(P1073="","",INDEX(Aux_loc!D:E,MATCH(P1073,Aux_loc!D:D,0),2))</f>
        <v/>
      </c>
      <c r="AG1073">
        <f t="shared" si="112"/>
        <v>0</v>
      </c>
      <c r="AJ1073">
        <f t="shared" si="113"/>
        <v>0</v>
      </c>
      <c r="AN1073" t="b">
        <f t="shared" si="114"/>
        <v>0</v>
      </c>
      <c r="AO1073" t="str">
        <f t="shared" si="115"/>
        <v/>
      </c>
      <c r="AP1073" t="b">
        <f t="shared" si="116"/>
        <v>0</v>
      </c>
      <c r="AQ1073" t="str">
        <f t="shared" si="117"/>
        <v/>
      </c>
      <c r="AR1073" t="b">
        <f t="shared" si="118"/>
        <v>0</v>
      </c>
    </row>
    <row r="1074" spans="3:44">
      <c r="C1074" s="300" t="s">
        <v>1527</v>
      </c>
      <c r="D1074" s="301"/>
      <c r="E1074" s="307"/>
      <c r="F1074" s="392"/>
      <c r="G1074" s="308"/>
      <c r="H1074" s="296"/>
      <c r="I1074" s="296"/>
      <c r="J1074" s="296"/>
      <c r="K1074" s="296"/>
      <c r="L1074" s="296"/>
      <c r="M1074" s="296"/>
      <c r="N1074" s="300" t="str">
        <f>IF(P1074="","",INDEX(Aux_loc!B:D,MATCH(P1074,Aux_loc!D:D,0),2))</f>
        <v/>
      </c>
      <c r="O1074" s="301"/>
      <c r="P1074" s="297"/>
      <c r="Q1074" s="297"/>
      <c r="R1074" s="297"/>
      <c r="S1074" s="297"/>
      <c r="T1074" s="297"/>
      <c r="U1074" s="297"/>
      <c r="V1074" s="183"/>
      <c r="W1074" s="183"/>
      <c r="X1074" s="183"/>
      <c r="Y1074" s="183"/>
      <c r="Z1074" s="183"/>
      <c r="AA1074" s="183"/>
      <c r="AB1074" s="183"/>
      <c r="AC1074" s="183"/>
      <c r="AD1074" s="183"/>
      <c r="AE1074" s="397" t="str">
        <f>IF(P1074="","",INDEX(Aux_loc!D:E,MATCH(P1074,Aux_loc!D:D,0),2))</f>
        <v/>
      </c>
      <c r="AG1074">
        <f t="shared" si="112"/>
        <v>0</v>
      </c>
      <c r="AJ1074">
        <f t="shared" si="113"/>
        <v>0</v>
      </c>
      <c r="AN1074" t="b">
        <f t="shared" si="114"/>
        <v>0</v>
      </c>
      <c r="AO1074" t="str">
        <f t="shared" si="115"/>
        <v/>
      </c>
      <c r="AP1074" t="b">
        <f t="shared" si="116"/>
        <v>0</v>
      </c>
      <c r="AQ1074" t="str">
        <f t="shared" si="117"/>
        <v/>
      </c>
      <c r="AR1074" t="b">
        <f t="shared" si="118"/>
        <v>0</v>
      </c>
    </row>
    <row r="1075" spans="3:44">
      <c r="C1075" s="300" t="s">
        <v>1528</v>
      </c>
      <c r="D1075" s="301"/>
      <c r="E1075" s="307"/>
      <c r="F1075" s="392"/>
      <c r="G1075" s="308"/>
      <c r="H1075" s="296"/>
      <c r="I1075" s="296"/>
      <c r="J1075" s="296"/>
      <c r="K1075" s="296"/>
      <c r="L1075" s="296"/>
      <c r="M1075" s="296"/>
      <c r="N1075" s="300" t="str">
        <f>IF(P1075="","",INDEX(Aux_loc!B:D,MATCH(P1075,Aux_loc!D:D,0),2))</f>
        <v/>
      </c>
      <c r="O1075" s="301"/>
      <c r="P1075" s="297"/>
      <c r="Q1075" s="297"/>
      <c r="R1075" s="297"/>
      <c r="S1075" s="297"/>
      <c r="T1075" s="297"/>
      <c r="U1075" s="297"/>
      <c r="V1075" s="183"/>
      <c r="W1075" s="183"/>
      <c r="X1075" s="183"/>
      <c r="Y1075" s="183"/>
      <c r="Z1075" s="183"/>
      <c r="AA1075" s="183"/>
      <c r="AB1075" s="183"/>
      <c r="AC1075" s="183"/>
      <c r="AD1075" s="183"/>
      <c r="AE1075" s="397" t="str">
        <f>IF(P1075="","",INDEX(Aux_loc!D:E,MATCH(P1075,Aux_loc!D:D,0),2))</f>
        <v/>
      </c>
      <c r="AG1075">
        <f t="shared" si="112"/>
        <v>0</v>
      </c>
      <c r="AJ1075">
        <f t="shared" si="113"/>
        <v>0</v>
      </c>
      <c r="AN1075" t="b">
        <f t="shared" si="114"/>
        <v>0</v>
      </c>
      <c r="AO1075" t="str">
        <f t="shared" si="115"/>
        <v/>
      </c>
      <c r="AP1075" t="b">
        <f t="shared" si="116"/>
        <v>0</v>
      </c>
      <c r="AQ1075" t="str">
        <f t="shared" si="117"/>
        <v/>
      </c>
      <c r="AR1075" t="b">
        <f t="shared" si="118"/>
        <v>0</v>
      </c>
    </row>
    <row r="1076" spans="3:44">
      <c r="C1076" s="300" t="s">
        <v>1529</v>
      </c>
      <c r="D1076" s="301"/>
      <c r="E1076" s="307"/>
      <c r="F1076" s="392"/>
      <c r="G1076" s="308"/>
      <c r="H1076" s="296"/>
      <c r="I1076" s="296"/>
      <c r="J1076" s="296"/>
      <c r="K1076" s="296"/>
      <c r="L1076" s="296"/>
      <c r="M1076" s="296"/>
      <c r="N1076" s="300" t="str">
        <f>IF(P1076="","",INDEX(Aux_loc!B:D,MATCH(P1076,Aux_loc!D:D,0),2))</f>
        <v/>
      </c>
      <c r="O1076" s="301"/>
      <c r="P1076" s="297"/>
      <c r="Q1076" s="297"/>
      <c r="R1076" s="297"/>
      <c r="S1076" s="297"/>
      <c r="T1076" s="297"/>
      <c r="U1076" s="297"/>
      <c r="V1076" s="183"/>
      <c r="W1076" s="183"/>
      <c r="X1076" s="183"/>
      <c r="Y1076" s="183"/>
      <c r="Z1076" s="183"/>
      <c r="AA1076" s="183"/>
      <c r="AB1076" s="183"/>
      <c r="AC1076" s="183"/>
      <c r="AD1076" s="183"/>
      <c r="AE1076" s="397" t="str">
        <f>IF(P1076="","",INDEX(Aux_loc!D:E,MATCH(P1076,Aux_loc!D:D,0),2))</f>
        <v/>
      </c>
      <c r="AG1076">
        <f t="shared" si="112"/>
        <v>0</v>
      </c>
      <c r="AJ1076">
        <f t="shared" si="113"/>
        <v>0</v>
      </c>
      <c r="AN1076" t="b">
        <f t="shared" si="114"/>
        <v>0</v>
      </c>
      <c r="AO1076" t="str">
        <f t="shared" si="115"/>
        <v/>
      </c>
      <c r="AP1076" t="b">
        <f t="shared" si="116"/>
        <v>0</v>
      </c>
      <c r="AQ1076" t="str">
        <f t="shared" si="117"/>
        <v/>
      </c>
      <c r="AR1076" t="b">
        <f t="shared" si="118"/>
        <v>0</v>
      </c>
    </row>
    <row r="1077" spans="3:44">
      <c r="C1077" s="300" t="s">
        <v>1530</v>
      </c>
      <c r="D1077" s="301"/>
      <c r="E1077" s="307"/>
      <c r="F1077" s="392"/>
      <c r="G1077" s="308"/>
      <c r="H1077" s="296"/>
      <c r="I1077" s="296"/>
      <c r="J1077" s="296"/>
      <c r="K1077" s="296"/>
      <c r="L1077" s="296"/>
      <c r="M1077" s="296"/>
      <c r="N1077" s="300" t="str">
        <f>IF(P1077="","",INDEX(Aux_loc!B:D,MATCH(P1077,Aux_loc!D:D,0),2))</f>
        <v/>
      </c>
      <c r="O1077" s="301"/>
      <c r="P1077" s="297"/>
      <c r="Q1077" s="297"/>
      <c r="R1077" s="297"/>
      <c r="S1077" s="297"/>
      <c r="T1077" s="297"/>
      <c r="U1077" s="297"/>
      <c r="V1077" s="183"/>
      <c r="W1077" s="183"/>
      <c r="X1077" s="183"/>
      <c r="Y1077" s="183"/>
      <c r="Z1077" s="183"/>
      <c r="AA1077" s="183"/>
      <c r="AB1077" s="183"/>
      <c r="AC1077" s="183"/>
      <c r="AD1077" s="183"/>
      <c r="AE1077" s="397" t="str">
        <f>IF(P1077="","",INDEX(Aux_loc!D:E,MATCH(P1077,Aux_loc!D:D,0),2))</f>
        <v/>
      </c>
      <c r="AG1077">
        <f t="shared" si="112"/>
        <v>0</v>
      </c>
      <c r="AJ1077">
        <f t="shared" si="113"/>
        <v>0</v>
      </c>
      <c r="AN1077" t="b">
        <f t="shared" si="114"/>
        <v>0</v>
      </c>
      <c r="AO1077" t="str">
        <f t="shared" si="115"/>
        <v/>
      </c>
      <c r="AP1077" t="b">
        <f t="shared" si="116"/>
        <v>0</v>
      </c>
      <c r="AQ1077" t="str">
        <f t="shared" si="117"/>
        <v/>
      </c>
      <c r="AR1077" t="b">
        <f t="shared" si="118"/>
        <v>0</v>
      </c>
    </row>
    <row r="1078" spans="3:44">
      <c r="C1078" s="300" t="s">
        <v>1531</v>
      </c>
      <c r="D1078" s="301"/>
      <c r="E1078" s="307"/>
      <c r="F1078" s="392"/>
      <c r="G1078" s="308"/>
      <c r="H1078" s="296"/>
      <c r="I1078" s="296"/>
      <c r="J1078" s="296"/>
      <c r="K1078" s="296"/>
      <c r="L1078" s="296"/>
      <c r="M1078" s="296"/>
      <c r="N1078" s="300" t="str">
        <f>IF(P1078="","",INDEX(Aux_loc!B:D,MATCH(P1078,Aux_loc!D:D,0),2))</f>
        <v/>
      </c>
      <c r="O1078" s="301"/>
      <c r="P1078" s="297"/>
      <c r="Q1078" s="297"/>
      <c r="R1078" s="297"/>
      <c r="S1078" s="297"/>
      <c r="T1078" s="297"/>
      <c r="U1078" s="297"/>
      <c r="V1078" s="183"/>
      <c r="W1078" s="183"/>
      <c r="X1078" s="183"/>
      <c r="Y1078" s="183"/>
      <c r="Z1078" s="183"/>
      <c r="AA1078" s="183"/>
      <c r="AB1078" s="183"/>
      <c r="AC1078" s="183"/>
      <c r="AD1078" s="183"/>
      <c r="AE1078" s="397" t="str">
        <f>IF(P1078="","",INDEX(Aux_loc!D:E,MATCH(P1078,Aux_loc!D:D,0),2))</f>
        <v/>
      </c>
      <c r="AG1078">
        <f t="shared" si="112"/>
        <v>0</v>
      </c>
      <c r="AJ1078">
        <f t="shared" si="113"/>
        <v>0</v>
      </c>
      <c r="AN1078" t="b">
        <f t="shared" si="114"/>
        <v>0</v>
      </c>
      <c r="AO1078" t="str">
        <f t="shared" si="115"/>
        <v/>
      </c>
      <c r="AP1078" t="b">
        <f t="shared" si="116"/>
        <v>0</v>
      </c>
      <c r="AQ1078" t="str">
        <f t="shared" si="117"/>
        <v/>
      </c>
      <c r="AR1078" t="b">
        <f t="shared" si="118"/>
        <v>0</v>
      </c>
    </row>
    <row r="1079" spans="3:44">
      <c r="C1079" s="300" t="s">
        <v>1532</v>
      </c>
      <c r="D1079" s="301"/>
      <c r="E1079" s="307"/>
      <c r="F1079" s="392"/>
      <c r="G1079" s="308"/>
      <c r="H1079" s="296"/>
      <c r="I1079" s="296"/>
      <c r="J1079" s="296"/>
      <c r="K1079" s="296"/>
      <c r="L1079" s="296"/>
      <c r="M1079" s="296"/>
      <c r="N1079" s="300" t="str">
        <f>IF(P1079="","",INDEX(Aux_loc!B:D,MATCH(P1079,Aux_loc!D:D,0),2))</f>
        <v/>
      </c>
      <c r="O1079" s="301"/>
      <c r="P1079" s="297"/>
      <c r="Q1079" s="297"/>
      <c r="R1079" s="297"/>
      <c r="S1079" s="297"/>
      <c r="T1079" s="297"/>
      <c r="U1079" s="297"/>
      <c r="V1079" s="183"/>
      <c r="W1079" s="183"/>
      <c r="X1079" s="183"/>
      <c r="Y1079" s="183"/>
      <c r="Z1079" s="183"/>
      <c r="AA1079" s="183"/>
      <c r="AB1079" s="183"/>
      <c r="AC1079" s="183"/>
      <c r="AD1079" s="183"/>
      <c r="AE1079" s="397" t="str">
        <f>IF(P1079="","",INDEX(Aux_loc!D:E,MATCH(P1079,Aux_loc!D:D,0),2))</f>
        <v/>
      </c>
      <c r="AG1079">
        <f t="shared" si="112"/>
        <v>0</v>
      </c>
      <c r="AJ1079">
        <f t="shared" si="113"/>
        <v>0</v>
      </c>
      <c r="AN1079" t="b">
        <f t="shared" si="114"/>
        <v>0</v>
      </c>
      <c r="AO1079" t="str">
        <f t="shared" si="115"/>
        <v/>
      </c>
      <c r="AP1079" t="b">
        <f t="shared" si="116"/>
        <v>0</v>
      </c>
      <c r="AQ1079" t="str">
        <f t="shared" si="117"/>
        <v/>
      </c>
      <c r="AR1079" t="b">
        <f t="shared" si="118"/>
        <v>0</v>
      </c>
    </row>
    <row r="1080" spans="3:44">
      <c r="C1080" s="300" t="s">
        <v>1533</v>
      </c>
      <c r="D1080" s="301"/>
      <c r="E1080" s="307"/>
      <c r="F1080" s="392"/>
      <c r="G1080" s="308"/>
      <c r="H1080" s="296"/>
      <c r="I1080" s="296"/>
      <c r="J1080" s="296"/>
      <c r="K1080" s="296"/>
      <c r="L1080" s="296"/>
      <c r="M1080" s="296"/>
      <c r="N1080" s="300" t="str">
        <f>IF(P1080="","",INDEX(Aux_loc!B:D,MATCH(P1080,Aux_loc!D:D,0),2))</f>
        <v/>
      </c>
      <c r="O1080" s="301"/>
      <c r="P1080" s="297"/>
      <c r="Q1080" s="297"/>
      <c r="R1080" s="297"/>
      <c r="S1080" s="297"/>
      <c r="T1080" s="297"/>
      <c r="U1080" s="297"/>
      <c r="V1080" s="183"/>
      <c r="W1080" s="183"/>
      <c r="X1080" s="183"/>
      <c r="Y1080" s="183"/>
      <c r="Z1080" s="183"/>
      <c r="AA1080" s="183"/>
      <c r="AB1080" s="183"/>
      <c r="AC1080" s="183"/>
      <c r="AD1080" s="183"/>
      <c r="AE1080" s="397" t="str">
        <f>IF(P1080="","",INDEX(Aux_loc!D:E,MATCH(P1080,Aux_loc!D:D,0),2))</f>
        <v/>
      </c>
      <c r="AG1080">
        <f t="shared" si="112"/>
        <v>0</v>
      </c>
      <c r="AJ1080">
        <f t="shared" si="113"/>
        <v>0</v>
      </c>
      <c r="AN1080" t="b">
        <f t="shared" si="114"/>
        <v>0</v>
      </c>
      <c r="AO1080" t="str">
        <f t="shared" si="115"/>
        <v/>
      </c>
      <c r="AP1080" t="b">
        <f t="shared" si="116"/>
        <v>0</v>
      </c>
      <c r="AQ1080" t="str">
        <f t="shared" si="117"/>
        <v/>
      </c>
      <c r="AR1080" t="b">
        <f t="shared" si="118"/>
        <v>0</v>
      </c>
    </row>
    <row r="1081" spans="3:44">
      <c r="C1081" s="300" t="s">
        <v>1534</v>
      </c>
      <c r="D1081" s="301"/>
      <c r="E1081" s="307"/>
      <c r="F1081" s="392"/>
      <c r="G1081" s="308"/>
      <c r="H1081" s="296"/>
      <c r="I1081" s="296"/>
      <c r="J1081" s="296"/>
      <c r="K1081" s="296"/>
      <c r="L1081" s="296"/>
      <c r="M1081" s="296"/>
      <c r="N1081" s="300" t="str">
        <f>IF(P1081="","",INDEX(Aux_loc!B:D,MATCH(P1081,Aux_loc!D:D,0),2))</f>
        <v/>
      </c>
      <c r="O1081" s="301"/>
      <c r="P1081" s="297"/>
      <c r="Q1081" s="297"/>
      <c r="R1081" s="297"/>
      <c r="S1081" s="297"/>
      <c r="T1081" s="297"/>
      <c r="U1081" s="297"/>
      <c r="V1081" s="183"/>
      <c r="W1081" s="183"/>
      <c r="X1081" s="183"/>
      <c r="Y1081" s="183"/>
      <c r="Z1081" s="183"/>
      <c r="AA1081" s="183"/>
      <c r="AB1081" s="183"/>
      <c r="AC1081" s="183"/>
      <c r="AD1081" s="183"/>
      <c r="AE1081" s="397" t="str">
        <f>IF(P1081="","",INDEX(Aux_loc!D:E,MATCH(P1081,Aux_loc!D:D,0),2))</f>
        <v/>
      </c>
      <c r="AG1081">
        <f t="shared" si="112"/>
        <v>0</v>
      </c>
      <c r="AJ1081">
        <f t="shared" si="113"/>
        <v>0</v>
      </c>
      <c r="AN1081" t="b">
        <f t="shared" si="114"/>
        <v>0</v>
      </c>
      <c r="AO1081" t="str">
        <f t="shared" si="115"/>
        <v/>
      </c>
      <c r="AP1081" t="b">
        <f t="shared" si="116"/>
        <v>0</v>
      </c>
      <c r="AQ1081" t="str">
        <f t="shared" si="117"/>
        <v/>
      </c>
      <c r="AR1081" t="b">
        <f t="shared" si="118"/>
        <v>0</v>
      </c>
    </row>
    <row r="1082" spans="3:44">
      <c r="C1082" s="300" t="s">
        <v>1535</v>
      </c>
      <c r="D1082" s="301"/>
      <c r="E1082" s="307"/>
      <c r="F1082" s="392"/>
      <c r="G1082" s="308"/>
      <c r="H1082" s="296"/>
      <c r="I1082" s="296"/>
      <c r="J1082" s="296"/>
      <c r="K1082" s="296"/>
      <c r="L1082" s="296"/>
      <c r="M1082" s="296"/>
      <c r="N1082" s="300" t="str">
        <f>IF(P1082="","",INDEX(Aux_loc!B:D,MATCH(P1082,Aux_loc!D:D,0),2))</f>
        <v/>
      </c>
      <c r="O1082" s="301"/>
      <c r="P1082" s="297"/>
      <c r="Q1082" s="297"/>
      <c r="R1082" s="297"/>
      <c r="S1082" s="297"/>
      <c r="T1082" s="297"/>
      <c r="U1082" s="297"/>
      <c r="V1082" s="183"/>
      <c r="W1082" s="183"/>
      <c r="X1082" s="183"/>
      <c r="Y1082" s="183"/>
      <c r="Z1082" s="183"/>
      <c r="AA1082" s="183"/>
      <c r="AB1082" s="183"/>
      <c r="AC1082" s="183"/>
      <c r="AD1082" s="183"/>
      <c r="AE1082" s="397" t="str">
        <f>IF(P1082="","",INDEX(Aux_loc!D:E,MATCH(P1082,Aux_loc!D:D,0),2))</f>
        <v/>
      </c>
      <c r="AG1082">
        <f t="shared" si="112"/>
        <v>0</v>
      </c>
      <c r="AJ1082">
        <f t="shared" si="113"/>
        <v>0</v>
      </c>
      <c r="AN1082" t="b">
        <f t="shared" si="114"/>
        <v>0</v>
      </c>
      <c r="AO1082" t="str">
        <f t="shared" si="115"/>
        <v/>
      </c>
      <c r="AP1082" t="b">
        <f t="shared" si="116"/>
        <v>0</v>
      </c>
      <c r="AQ1082" t="str">
        <f t="shared" si="117"/>
        <v/>
      </c>
      <c r="AR1082" t="b">
        <f t="shared" si="118"/>
        <v>0</v>
      </c>
    </row>
    <row r="1083" spans="3:44">
      <c r="C1083" s="300" t="s">
        <v>1536</v>
      </c>
      <c r="D1083" s="301"/>
      <c r="E1083" s="307"/>
      <c r="F1083" s="392"/>
      <c r="G1083" s="308"/>
      <c r="H1083" s="296"/>
      <c r="I1083" s="296"/>
      <c r="J1083" s="296"/>
      <c r="K1083" s="296"/>
      <c r="L1083" s="296"/>
      <c r="M1083" s="296"/>
      <c r="N1083" s="300" t="str">
        <f>IF(P1083="","",INDEX(Aux_loc!B:D,MATCH(P1083,Aux_loc!D:D,0),2))</f>
        <v/>
      </c>
      <c r="O1083" s="301"/>
      <c r="P1083" s="297"/>
      <c r="Q1083" s="297"/>
      <c r="R1083" s="297"/>
      <c r="S1083" s="297"/>
      <c r="T1083" s="297"/>
      <c r="U1083" s="297"/>
      <c r="V1083" s="183"/>
      <c r="W1083" s="183"/>
      <c r="X1083" s="183"/>
      <c r="Y1083" s="183"/>
      <c r="Z1083" s="183"/>
      <c r="AA1083" s="183"/>
      <c r="AB1083" s="183"/>
      <c r="AC1083" s="183"/>
      <c r="AD1083" s="183"/>
      <c r="AE1083" s="397" t="str">
        <f>IF(P1083="","",INDEX(Aux_loc!D:E,MATCH(P1083,Aux_loc!D:D,0),2))</f>
        <v/>
      </c>
      <c r="AG1083">
        <f t="shared" si="112"/>
        <v>0</v>
      </c>
      <c r="AJ1083">
        <f t="shared" si="113"/>
        <v>0</v>
      </c>
      <c r="AN1083" t="b">
        <f t="shared" si="114"/>
        <v>0</v>
      </c>
      <c r="AO1083" t="str">
        <f t="shared" si="115"/>
        <v/>
      </c>
      <c r="AP1083" t="b">
        <f t="shared" si="116"/>
        <v>0</v>
      </c>
      <c r="AQ1083" t="str">
        <f t="shared" si="117"/>
        <v/>
      </c>
      <c r="AR1083" t="b">
        <f t="shared" si="118"/>
        <v>0</v>
      </c>
    </row>
    <row r="1084" spans="3:44">
      <c r="C1084" s="300" t="s">
        <v>1537</v>
      </c>
      <c r="D1084" s="301"/>
      <c r="E1084" s="307"/>
      <c r="F1084" s="392"/>
      <c r="G1084" s="308"/>
      <c r="H1084" s="296"/>
      <c r="I1084" s="296"/>
      <c r="J1084" s="296"/>
      <c r="K1084" s="296"/>
      <c r="L1084" s="296"/>
      <c r="M1084" s="296"/>
      <c r="N1084" s="300" t="str">
        <f>IF(P1084="","",INDEX(Aux_loc!B:D,MATCH(P1084,Aux_loc!D:D,0),2))</f>
        <v/>
      </c>
      <c r="O1084" s="301"/>
      <c r="P1084" s="297"/>
      <c r="Q1084" s="297"/>
      <c r="R1084" s="297"/>
      <c r="S1084" s="297"/>
      <c r="T1084" s="297"/>
      <c r="U1084" s="297"/>
      <c r="V1084" s="183"/>
      <c r="W1084" s="183"/>
      <c r="X1084" s="183"/>
      <c r="Y1084" s="183"/>
      <c r="Z1084" s="183"/>
      <c r="AA1084" s="183"/>
      <c r="AB1084" s="183"/>
      <c r="AC1084" s="183"/>
      <c r="AD1084" s="183"/>
      <c r="AE1084" s="397" t="str">
        <f>IF(P1084="","",INDEX(Aux_loc!D:E,MATCH(P1084,Aux_loc!D:D,0),2))</f>
        <v/>
      </c>
      <c r="AG1084">
        <f t="shared" si="112"/>
        <v>0</v>
      </c>
      <c r="AJ1084">
        <f t="shared" si="113"/>
        <v>0</v>
      </c>
      <c r="AN1084" t="b">
        <f t="shared" si="114"/>
        <v>0</v>
      </c>
      <c r="AO1084" t="str">
        <f t="shared" si="115"/>
        <v/>
      </c>
      <c r="AP1084" t="b">
        <f t="shared" si="116"/>
        <v>0</v>
      </c>
      <c r="AQ1084" t="str">
        <f t="shared" si="117"/>
        <v/>
      </c>
      <c r="AR1084" t="b">
        <f t="shared" si="118"/>
        <v>0</v>
      </c>
    </row>
    <row r="1085" spans="3:44">
      <c r="C1085" s="300" t="s">
        <v>1538</v>
      </c>
      <c r="D1085" s="301"/>
      <c r="E1085" s="307"/>
      <c r="F1085" s="392"/>
      <c r="G1085" s="308"/>
      <c r="H1085" s="296"/>
      <c r="I1085" s="296"/>
      <c r="J1085" s="296"/>
      <c r="K1085" s="296"/>
      <c r="L1085" s="296"/>
      <c r="M1085" s="296"/>
      <c r="N1085" s="300" t="str">
        <f>IF(P1085="","",INDEX(Aux_loc!B:D,MATCH(P1085,Aux_loc!D:D,0),2))</f>
        <v/>
      </c>
      <c r="O1085" s="301"/>
      <c r="P1085" s="297"/>
      <c r="Q1085" s="297"/>
      <c r="R1085" s="297"/>
      <c r="S1085" s="297"/>
      <c r="T1085" s="297"/>
      <c r="U1085" s="297"/>
      <c r="V1085" s="183"/>
      <c r="W1085" s="183"/>
      <c r="X1085" s="183"/>
      <c r="Y1085" s="183"/>
      <c r="Z1085" s="183"/>
      <c r="AA1085" s="183"/>
      <c r="AB1085" s="183"/>
      <c r="AC1085" s="183"/>
      <c r="AD1085" s="183"/>
      <c r="AE1085" s="397" t="str">
        <f>IF(P1085="","",INDEX(Aux_loc!D:E,MATCH(P1085,Aux_loc!D:D,0),2))</f>
        <v/>
      </c>
      <c r="AG1085">
        <f t="shared" si="112"/>
        <v>0</v>
      </c>
      <c r="AJ1085">
        <f t="shared" si="113"/>
        <v>0</v>
      </c>
      <c r="AN1085" t="b">
        <f t="shared" si="114"/>
        <v>0</v>
      </c>
      <c r="AO1085" t="str">
        <f t="shared" si="115"/>
        <v/>
      </c>
      <c r="AP1085" t="b">
        <f t="shared" si="116"/>
        <v>0</v>
      </c>
      <c r="AQ1085" t="str">
        <f t="shared" si="117"/>
        <v/>
      </c>
      <c r="AR1085" t="b">
        <f t="shared" si="118"/>
        <v>0</v>
      </c>
    </row>
    <row r="1086" spans="3:44">
      <c r="C1086" s="300" t="s">
        <v>1539</v>
      </c>
      <c r="D1086" s="301"/>
      <c r="E1086" s="307"/>
      <c r="F1086" s="392"/>
      <c r="G1086" s="308"/>
      <c r="H1086" s="296"/>
      <c r="I1086" s="296"/>
      <c r="J1086" s="296"/>
      <c r="K1086" s="296"/>
      <c r="L1086" s="296"/>
      <c r="M1086" s="296"/>
      <c r="N1086" s="300" t="str">
        <f>IF(P1086="","",INDEX(Aux_loc!B:D,MATCH(P1086,Aux_loc!D:D,0),2))</f>
        <v/>
      </c>
      <c r="O1086" s="301"/>
      <c r="P1086" s="297"/>
      <c r="Q1086" s="297"/>
      <c r="R1086" s="297"/>
      <c r="S1086" s="297"/>
      <c r="T1086" s="297"/>
      <c r="U1086" s="297"/>
      <c r="V1086" s="183"/>
      <c r="W1086" s="183"/>
      <c r="X1086" s="183"/>
      <c r="Y1086" s="183"/>
      <c r="Z1086" s="183"/>
      <c r="AA1086" s="183"/>
      <c r="AB1086" s="183"/>
      <c r="AC1086" s="183"/>
      <c r="AD1086" s="183"/>
      <c r="AE1086" s="397" t="str">
        <f>IF(P1086="","",INDEX(Aux_loc!D:E,MATCH(P1086,Aux_loc!D:D,0),2))</f>
        <v/>
      </c>
      <c r="AG1086">
        <f t="shared" si="112"/>
        <v>0</v>
      </c>
      <c r="AJ1086">
        <f t="shared" si="113"/>
        <v>0</v>
      </c>
      <c r="AN1086" t="b">
        <f t="shared" si="114"/>
        <v>0</v>
      </c>
      <c r="AO1086" t="str">
        <f t="shared" si="115"/>
        <v/>
      </c>
      <c r="AP1086" t="b">
        <f t="shared" si="116"/>
        <v>0</v>
      </c>
      <c r="AQ1086" t="str">
        <f t="shared" si="117"/>
        <v/>
      </c>
      <c r="AR1086" t="b">
        <f t="shared" si="118"/>
        <v>0</v>
      </c>
    </row>
    <row r="1087" spans="3:44">
      <c r="C1087" s="300" t="s">
        <v>1540</v>
      </c>
      <c r="D1087" s="301"/>
      <c r="E1087" s="307"/>
      <c r="F1087" s="392"/>
      <c r="G1087" s="308"/>
      <c r="H1087" s="296"/>
      <c r="I1087" s="296"/>
      <c r="J1087" s="296"/>
      <c r="K1087" s="296"/>
      <c r="L1087" s="296"/>
      <c r="M1087" s="296"/>
      <c r="N1087" s="300" t="str">
        <f>IF(P1087="","",INDEX(Aux_loc!B:D,MATCH(P1087,Aux_loc!D:D,0),2))</f>
        <v/>
      </c>
      <c r="O1087" s="301"/>
      <c r="P1087" s="297"/>
      <c r="Q1087" s="297"/>
      <c r="R1087" s="297"/>
      <c r="S1087" s="297"/>
      <c r="T1087" s="297"/>
      <c r="U1087" s="297"/>
      <c r="V1087" s="183"/>
      <c r="W1087" s="183"/>
      <c r="X1087" s="183"/>
      <c r="Y1087" s="183"/>
      <c r="Z1087" s="183"/>
      <c r="AA1087" s="183"/>
      <c r="AB1087" s="183"/>
      <c r="AC1087" s="183"/>
      <c r="AD1087" s="183"/>
      <c r="AE1087" s="397" t="str">
        <f>IF(P1087="","",INDEX(Aux_loc!D:E,MATCH(P1087,Aux_loc!D:D,0),2))</f>
        <v/>
      </c>
      <c r="AG1087">
        <f t="shared" si="112"/>
        <v>0</v>
      </c>
      <c r="AJ1087">
        <f t="shared" si="113"/>
        <v>0</v>
      </c>
      <c r="AN1087" t="b">
        <f t="shared" si="114"/>
        <v>0</v>
      </c>
      <c r="AO1087" t="str">
        <f t="shared" si="115"/>
        <v/>
      </c>
      <c r="AP1087" t="b">
        <f t="shared" si="116"/>
        <v>0</v>
      </c>
      <c r="AQ1087" t="str">
        <f t="shared" si="117"/>
        <v/>
      </c>
      <c r="AR1087" t="b">
        <f t="shared" si="118"/>
        <v>0</v>
      </c>
    </row>
    <row r="1088" spans="3:44">
      <c r="C1088" s="300" t="s">
        <v>1541</v>
      </c>
      <c r="D1088" s="301"/>
      <c r="E1088" s="307"/>
      <c r="F1088" s="392"/>
      <c r="G1088" s="308"/>
      <c r="H1088" s="296"/>
      <c r="I1088" s="296"/>
      <c r="J1088" s="296"/>
      <c r="K1088" s="296"/>
      <c r="L1088" s="296"/>
      <c r="M1088" s="296"/>
      <c r="N1088" s="300" t="str">
        <f>IF(P1088="","",INDEX(Aux_loc!B:D,MATCH(P1088,Aux_loc!D:D,0),2))</f>
        <v/>
      </c>
      <c r="O1088" s="301"/>
      <c r="P1088" s="297"/>
      <c r="Q1088" s="297"/>
      <c r="R1088" s="297"/>
      <c r="S1088" s="297"/>
      <c r="T1088" s="297"/>
      <c r="U1088" s="297"/>
      <c r="V1088" s="183"/>
      <c r="W1088" s="183"/>
      <c r="X1088" s="183"/>
      <c r="Y1088" s="183"/>
      <c r="Z1088" s="183"/>
      <c r="AA1088" s="183"/>
      <c r="AB1088" s="183"/>
      <c r="AC1088" s="183"/>
      <c r="AD1088" s="183"/>
      <c r="AE1088" s="397" t="str">
        <f>IF(P1088="","",INDEX(Aux_loc!D:E,MATCH(P1088,Aux_loc!D:D,0),2))</f>
        <v/>
      </c>
      <c r="AG1088">
        <f t="shared" si="112"/>
        <v>0</v>
      </c>
      <c r="AJ1088">
        <f t="shared" si="113"/>
        <v>0</v>
      </c>
      <c r="AN1088" t="b">
        <f t="shared" si="114"/>
        <v>0</v>
      </c>
      <c r="AO1088" t="str">
        <f t="shared" si="115"/>
        <v/>
      </c>
      <c r="AP1088" t="b">
        <f t="shared" si="116"/>
        <v>0</v>
      </c>
      <c r="AQ1088" t="str">
        <f t="shared" si="117"/>
        <v/>
      </c>
      <c r="AR1088" t="b">
        <f t="shared" si="118"/>
        <v>0</v>
      </c>
    </row>
    <row r="1089" spans="3:44">
      <c r="C1089" s="300" t="s">
        <v>1542</v>
      </c>
      <c r="D1089" s="301"/>
      <c r="E1089" s="307"/>
      <c r="F1089" s="392"/>
      <c r="G1089" s="308"/>
      <c r="H1089" s="296"/>
      <c r="I1089" s="296"/>
      <c r="J1089" s="296"/>
      <c r="K1089" s="296"/>
      <c r="L1089" s="296"/>
      <c r="M1089" s="296"/>
      <c r="N1089" s="300" t="str">
        <f>IF(P1089="","",INDEX(Aux_loc!B:D,MATCH(P1089,Aux_loc!D:D,0),2))</f>
        <v/>
      </c>
      <c r="O1089" s="301"/>
      <c r="P1089" s="297"/>
      <c r="Q1089" s="297"/>
      <c r="R1089" s="297"/>
      <c r="S1089" s="297"/>
      <c r="T1089" s="297"/>
      <c r="U1089" s="297"/>
      <c r="V1089" s="183"/>
      <c r="W1089" s="183"/>
      <c r="X1089" s="183"/>
      <c r="Y1089" s="183"/>
      <c r="Z1089" s="183"/>
      <c r="AA1089" s="183"/>
      <c r="AB1089" s="183"/>
      <c r="AC1089" s="183"/>
      <c r="AD1089" s="183"/>
      <c r="AE1089" s="397" t="str">
        <f>IF(P1089="","",INDEX(Aux_loc!D:E,MATCH(P1089,Aux_loc!D:D,0),2))</f>
        <v/>
      </c>
      <c r="AG1089">
        <f t="shared" si="112"/>
        <v>0</v>
      </c>
      <c r="AJ1089">
        <f t="shared" si="113"/>
        <v>0</v>
      </c>
      <c r="AN1089" t="b">
        <f t="shared" si="114"/>
        <v>0</v>
      </c>
      <c r="AO1089" t="str">
        <f t="shared" si="115"/>
        <v/>
      </c>
      <c r="AP1089" t="b">
        <f t="shared" si="116"/>
        <v>0</v>
      </c>
      <c r="AQ1089" t="str">
        <f t="shared" si="117"/>
        <v/>
      </c>
      <c r="AR1089" t="b">
        <f t="shared" si="118"/>
        <v>0</v>
      </c>
    </row>
    <row r="1090" spans="3:44">
      <c r="C1090" s="300" t="s">
        <v>1543</v>
      </c>
      <c r="D1090" s="301"/>
      <c r="E1090" s="307"/>
      <c r="F1090" s="392"/>
      <c r="G1090" s="308"/>
      <c r="H1090" s="296"/>
      <c r="I1090" s="296"/>
      <c r="J1090" s="296"/>
      <c r="K1090" s="296"/>
      <c r="L1090" s="296"/>
      <c r="M1090" s="296"/>
      <c r="N1090" s="300" t="str">
        <f>IF(P1090="","",INDEX(Aux_loc!B:D,MATCH(P1090,Aux_loc!D:D,0),2))</f>
        <v/>
      </c>
      <c r="O1090" s="301"/>
      <c r="P1090" s="297"/>
      <c r="Q1090" s="297"/>
      <c r="R1090" s="297"/>
      <c r="S1090" s="297"/>
      <c r="T1090" s="297"/>
      <c r="U1090" s="297"/>
      <c r="V1090" s="183"/>
      <c r="W1090" s="183"/>
      <c r="X1090" s="183"/>
      <c r="Y1090" s="183"/>
      <c r="Z1090" s="183"/>
      <c r="AA1090" s="183"/>
      <c r="AB1090" s="183"/>
      <c r="AC1090" s="183"/>
      <c r="AD1090" s="183"/>
      <c r="AE1090" s="397" t="str">
        <f>IF(P1090="","",INDEX(Aux_loc!D:E,MATCH(P1090,Aux_loc!D:D,0),2))</f>
        <v/>
      </c>
      <c r="AG1090">
        <f t="shared" si="112"/>
        <v>0</v>
      </c>
      <c r="AJ1090">
        <f t="shared" si="113"/>
        <v>0</v>
      </c>
      <c r="AN1090" t="b">
        <f t="shared" si="114"/>
        <v>0</v>
      </c>
      <c r="AO1090" t="str">
        <f t="shared" si="115"/>
        <v/>
      </c>
      <c r="AP1090" t="b">
        <f t="shared" si="116"/>
        <v>0</v>
      </c>
      <c r="AQ1090" t="str">
        <f t="shared" si="117"/>
        <v/>
      </c>
      <c r="AR1090" t="b">
        <f t="shared" si="118"/>
        <v>0</v>
      </c>
    </row>
    <row r="1091" spans="3:44">
      <c r="C1091" s="300" t="s">
        <v>1544</v>
      </c>
      <c r="D1091" s="301"/>
      <c r="E1091" s="307"/>
      <c r="F1091" s="392"/>
      <c r="G1091" s="308"/>
      <c r="H1091" s="296"/>
      <c r="I1091" s="296"/>
      <c r="J1091" s="296"/>
      <c r="K1091" s="296"/>
      <c r="L1091" s="296"/>
      <c r="M1091" s="296"/>
      <c r="N1091" s="300" t="str">
        <f>IF(P1091="","",INDEX(Aux_loc!B:D,MATCH(P1091,Aux_loc!D:D,0),2))</f>
        <v/>
      </c>
      <c r="O1091" s="301"/>
      <c r="P1091" s="297"/>
      <c r="Q1091" s="297"/>
      <c r="R1091" s="297"/>
      <c r="S1091" s="297"/>
      <c r="T1091" s="297"/>
      <c r="U1091" s="297"/>
      <c r="V1091" s="183"/>
      <c r="W1091" s="183"/>
      <c r="X1091" s="183"/>
      <c r="Y1091" s="183"/>
      <c r="Z1091" s="183"/>
      <c r="AA1091" s="183"/>
      <c r="AB1091" s="183"/>
      <c r="AC1091" s="183"/>
      <c r="AD1091" s="183"/>
      <c r="AE1091" s="397" t="str">
        <f>IF(P1091="","",INDEX(Aux_loc!D:E,MATCH(P1091,Aux_loc!D:D,0),2))</f>
        <v/>
      </c>
      <c r="AG1091">
        <f t="shared" si="112"/>
        <v>0</v>
      </c>
      <c r="AJ1091">
        <f t="shared" si="113"/>
        <v>0</v>
      </c>
      <c r="AN1091" t="b">
        <f t="shared" si="114"/>
        <v>0</v>
      </c>
      <c r="AO1091" t="str">
        <f t="shared" si="115"/>
        <v/>
      </c>
      <c r="AP1091" t="b">
        <f t="shared" si="116"/>
        <v>0</v>
      </c>
      <c r="AQ1091" t="str">
        <f t="shared" si="117"/>
        <v/>
      </c>
      <c r="AR1091" t="b">
        <f t="shared" si="118"/>
        <v>0</v>
      </c>
    </row>
    <row r="1092" spans="3:44">
      <c r="C1092" s="300" t="s">
        <v>1545</v>
      </c>
      <c r="D1092" s="301"/>
      <c r="E1092" s="307"/>
      <c r="F1092" s="392"/>
      <c r="G1092" s="308"/>
      <c r="H1092" s="296"/>
      <c r="I1092" s="296"/>
      <c r="J1092" s="296"/>
      <c r="K1092" s="296"/>
      <c r="L1092" s="296"/>
      <c r="M1092" s="296"/>
      <c r="N1092" s="300" t="str">
        <f>IF(P1092="","",INDEX(Aux_loc!B:D,MATCH(P1092,Aux_loc!D:D,0),2))</f>
        <v/>
      </c>
      <c r="O1092" s="301"/>
      <c r="P1092" s="297"/>
      <c r="Q1092" s="297"/>
      <c r="R1092" s="297"/>
      <c r="S1092" s="297"/>
      <c r="T1092" s="297"/>
      <c r="U1092" s="297"/>
      <c r="V1092" s="183"/>
      <c r="W1092" s="183"/>
      <c r="X1092" s="183"/>
      <c r="Y1092" s="183"/>
      <c r="Z1092" s="183"/>
      <c r="AA1092" s="183"/>
      <c r="AB1092" s="183"/>
      <c r="AC1092" s="183"/>
      <c r="AD1092" s="183"/>
      <c r="AE1092" s="397" t="str">
        <f>IF(P1092="","",INDEX(Aux_loc!D:E,MATCH(P1092,Aux_loc!D:D,0),2))</f>
        <v/>
      </c>
      <c r="AG1092">
        <f t="shared" si="112"/>
        <v>0</v>
      </c>
      <c r="AJ1092">
        <f t="shared" si="113"/>
        <v>0</v>
      </c>
      <c r="AN1092" t="b">
        <f t="shared" si="114"/>
        <v>0</v>
      </c>
      <c r="AO1092" t="str">
        <f t="shared" si="115"/>
        <v/>
      </c>
      <c r="AP1092" t="b">
        <f t="shared" si="116"/>
        <v>0</v>
      </c>
      <c r="AQ1092" t="str">
        <f t="shared" si="117"/>
        <v/>
      </c>
      <c r="AR1092" t="b">
        <f t="shared" si="118"/>
        <v>0</v>
      </c>
    </row>
    <row r="1093" spans="3:44">
      <c r="C1093" s="300" t="s">
        <v>1546</v>
      </c>
      <c r="D1093" s="301"/>
      <c r="E1093" s="307"/>
      <c r="F1093" s="392"/>
      <c r="G1093" s="308"/>
      <c r="H1093" s="296"/>
      <c r="I1093" s="296"/>
      <c r="J1093" s="296"/>
      <c r="K1093" s="296"/>
      <c r="L1093" s="296"/>
      <c r="M1093" s="296"/>
      <c r="N1093" s="300" t="str">
        <f>IF(P1093="","",INDEX(Aux_loc!B:D,MATCH(P1093,Aux_loc!D:D,0),2))</f>
        <v/>
      </c>
      <c r="O1093" s="301"/>
      <c r="P1093" s="297"/>
      <c r="Q1093" s="297"/>
      <c r="R1093" s="297"/>
      <c r="S1093" s="297"/>
      <c r="T1093" s="297"/>
      <c r="U1093" s="297"/>
      <c r="V1093" s="183"/>
      <c r="W1093" s="183"/>
      <c r="X1093" s="183"/>
      <c r="Y1093" s="183"/>
      <c r="Z1093" s="183"/>
      <c r="AA1093" s="183"/>
      <c r="AB1093" s="183"/>
      <c r="AC1093" s="183"/>
      <c r="AD1093" s="183"/>
      <c r="AE1093" s="397" t="str">
        <f>IF(P1093="","",INDEX(Aux_loc!D:E,MATCH(P1093,Aux_loc!D:D,0),2))</f>
        <v/>
      </c>
      <c r="AG1093">
        <f t="shared" si="112"/>
        <v>0</v>
      </c>
      <c r="AJ1093">
        <f t="shared" si="113"/>
        <v>0</v>
      </c>
      <c r="AN1093" t="b">
        <f t="shared" si="114"/>
        <v>0</v>
      </c>
      <c r="AO1093" t="str">
        <f t="shared" si="115"/>
        <v/>
      </c>
      <c r="AP1093" t="b">
        <f t="shared" si="116"/>
        <v>0</v>
      </c>
      <c r="AQ1093" t="str">
        <f t="shared" si="117"/>
        <v/>
      </c>
      <c r="AR1093" t="b">
        <f t="shared" si="118"/>
        <v>0</v>
      </c>
    </row>
    <row r="1094" spans="3:44">
      <c r="C1094" s="300" t="s">
        <v>1547</v>
      </c>
      <c r="D1094" s="301"/>
      <c r="E1094" s="307"/>
      <c r="F1094" s="392"/>
      <c r="G1094" s="308"/>
      <c r="H1094" s="296"/>
      <c r="I1094" s="296"/>
      <c r="J1094" s="296"/>
      <c r="K1094" s="296"/>
      <c r="L1094" s="296"/>
      <c r="M1094" s="296"/>
      <c r="N1094" s="300" t="str">
        <f>IF(P1094="","",INDEX(Aux_loc!B:D,MATCH(P1094,Aux_loc!D:D,0),2))</f>
        <v/>
      </c>
      <c r="O1094" s="301"/>
      <c r="P1094" s="297"/>
      <c r="Q1094" s="297"/>
      <c r="R1094" s="297"/>
      <c r="S1094" s="297"/>
      <c r="T1094" s="297"/>
      <c r="U1094" s="297"/>
      <c r="V1094" s="183"/>
      <c r="W1094" s="183"/>
      <c r="X1094" s="183"/>
      <c r="Y1094" s="183"/>
      <c r="Z1094" s="183"/>
      <c r="AA1094" s="183"/>
      <c r="AB1094" s="183"/>
      <c r="AC1094" s="183"/>
      <c r="AD1094" s="183"/>
      <c r="AE1094" s="397" t="str">
        <f>IF(P1094="","",INDEX(Aux_loc!D:E,MATCH(P1094,Aux_loc!D:D,0),2))</f>
        <v/>
      </c>
      <c r="AG1094">
        <f t="shared" si="112"/>
        <v>0</v>
      </c>
      <c r="AJ1094">
        <f t="shared" si="113"/>
        <v>0</v>
      </c>
      <c r="AN1094" t="b">
        <f t="shared" si="114"/>
        <v>0</v>
      </c>
      <c r="AO1094" t="str">
        <f t="shared" si="115"/>
        <v/>
      </c>
      <c r="AP1094" t="b">
        <f t="shared" si="116"/>
        <v>0</v>
      </c>
      <c r="AQ1094" t="str">
        <f t="shared" si="117"/>
        <v/>
      </c>
      <c r="AR1094" t="b">
        <f t="shared" si="118"/>
        <v>0</v>
      </c>
    </row>
    <row r="1095" spans="3:44">
      <c r="C1095" s="300" t="s">
        <v>1548</v>
      </c>
      <c r="D1095" s="301"/>
      <c r="E1095" s="307"/>
      <c r="F1095" s="392"/>
      <c r="G1095" s="308"/>
      <c r="H1095" s="296"/>
      <c r="I1095" s="296"/>
      <c r="J1095" s="296"/>
      <c r="K1095" s="296"/>
      <c r="L1095" s="296"/>
      <c r="M1095" s="296"/>
      <c r="N1095" s="300" t="str">
        <f>IF(P1095="","",INDEX(Aux_loc!B:D,MATCH(P1095,Aux_loc!D:D,0),2))</f>
        <v/>
      </c>
      <c r="O1095" s="301"/>
      <c r="P1095" s="297"/>
      <c r="Q1095" s="297"/>
      <c r="R1095" s="297"/>
      <c r="S1095" s="297"/>
      <c r="T1095" s="297"/>
      <c r="U1095" s="297"/>
      <c r="V1095" s="183"/>
      <c r="W1095" s="183"/>
      <c r="X1095" s="183"/>
      <c r="Y1095" s="183"/>
      <c r="Z1095" s="183"/>
      <c r="AA1095" s="183"/>
      <c r="AB1095" s="183"/>
      <c r="AC1095" s="183"/>
      <c r="AD1095" s="183"/>
      <c r="AE1095" s="397" t="str">
        <f>IF(P1095="","",INDEX(Aux_loc!D:E,MATCH(P1095,Aux_loc!D:D,0),2))</f>
        <v/>
      </c>
      <c r="AG1095">
        <f t="shared" si="112"/>
        <v>0</v>
      </c>
      <c r="AJ1095">
        <f t="shared" si="113"/>
        <v>0</v>
      </c>
      <c r="AN1095" t="b">
        <f t="shared" si="114"/>
        <v>0</v>
      </c>
      <c r="AO1095" t="str">
        <f t="shared" si="115"/>
        <v/>
      </c>
      <c r="AP1095" t="b">
        <f t="shared" si="116"/>
        <v>0</v>
      </c>
      <c r="AQ1095" t="str">
        <f t="shared" si="117"/>
        <v/>
      </c>
      <c r="AR1095" t="b">
        <f t="shared" si="118"/>
        <v>0</v>
      </c>
    </row>
    <row r="1096" spans="3:44">
      <c r="C1096" s="300" t="s">
        <v>1549</v>
      </c>
      <c r="D1096" s="301"/>
      <c r="E1096" s="307"/>
      <c r="F1096" s="392"/>
      <c r="G1096" s="308"/>
      <c r="H1096" s="296"/>
      <c r="I1096" s="296"/>
      <c r="J1096" s="296"/>
      <c r="K1096" s="296"/>
      <c r="L1096" s="296"/>
      <c r="M1096" s="296"/>
      <c r="N1096" s="300" t="str">
        <f>IF(P1096="","",INDEX(Aux_loc!B:D,MATCH(P1096,Aux_loc!D:D,0),2))</f>
        <v/>
      </c>
      <c r="O1096" s="301"/>
      <c r="P1096" s="297"/>
      <c r="Q1096" s="297"/>
      <c r="R1096" s="297"/>
      <c r="S1096" s="297"/>
      <c r="T1096" s="297"/>
      <c r="U1096" s="297"/>
      <c r="V1096" s="183"/>
      <c r="W1096" s="183"/>
      <c r="X1096" s="183"/>
      <c r="Y1096" s="183"/>
      <c r="Z1096" s="183"/>
      <c r="AA1096" s="183"/>
      <c r="AB1096" s="183"/>
      <c r="AC1096" s="183"/>
      <c r="AD1096" s="183"/>
      <c r="AE1096" s="397" t="str">
        <f>IF(P1096="","",INDEX(Aux_loc!D:E,MATCH(P1096,Aux_loc!D:D,0),2))</f>
        <v/>
      </c>
      <c r="AG1096">
        <f t="shared" si="112"/>
        <v>0</v>
      </c>
      <c r="AJ1096">
        <f t="shared" si="113"/>
        <v>0</v>
      </c>
      <c r="AN1096" t="b">
        <f t="shared" si="114"/>
        <v>0</v>
      </c>
      <c r="AO1096" t="str">
        <f t="shared" si="115"/>
        <v/>
      </c>
      <c r="AP1096" t="b">
        <f t="shared" si="116"/>
        <v>0</v>
      </c>
      <c r="AQ1096" t="str">
        <f t="shared" si="117"/>
        <v/>
      </c>
      <c r="AR1096" t="b">
        <f t="shared" si="118"/>
        <v>0</v>
      </c>
    </row>
    <row r="1097" spans="3:44">
      <c r="C1097" s="300" t="s">
        <v>1550</v>
      </c>
      <c r="D1097" s="301"/>
      <c r="E1097" s="307"/>
      <c r="F1097" s="392"/>
      <c r="G1097" s="308"/>
      <c r="H1097" s="296"/>
      <c r="I1097" s="296"/>
      <c r="J1097" s="296"/>
      <c r="K1097" s="296"/>
      <c r="L1097" s="296"/>
      <c r="M1097" s="296"/>
      <c r="N1097" s="300" t="str">
        <f>IF(P1097="","",INDEX(Aux_loc!B:D,MATCH(P1097,Aux_loc!D:D,0),2))</f>
        <v/>
      </c>
      <c r="O1097" s="301"/>
      <c r="P1097" s="297"/>
      <c r="Q1097" s="297"/>
      <c r="R1097" s="297"/>
      <c r="S1097" s="297"/>
      <c r="T1097" s="297"/>
      <c r="U1097" s="297"/>
      <c r="V1097" s="183"/>
      <c r="W1097" s="183"/>
      <c r="X1097" s="183"/>
      <c r="Y1097" s="183"/>
      <c r="Z1097" s="183"/>
      <c r="AA1097" s="183"/>
      <c r="AB1097" s="183"/>
      <c r="AC1097" s="183"/>
      <c r="AD1097" s="183"/>
      <c r="AE1097" s="397" t="str">
        <f>IF(P1097="","",INDEX(Aux_loc!D:E,MATCH(P1097,Aux_loc!D:D,0),2))</f>
        <v/>
      </c>
      <c r="AG1097">
        <f t="shared" si="112"/>
        <v>0</v>
      </c>
      <c r="AJ1097">
        <f t="shared" si="113"/>
        <v>0</v>
      </c>
      <c r="AN1097" t="b">
        <f t="shared" si="114"/>
        <v>0</v>
      </c>
      <c r="AO1097" t="str">
        <f t="shared" si="115"/>
        <v/>
      </c>
      <c r="AP1097" t="b">
        <f t="shared" si="116"/>
        <v>0</v>
      </c>
      <c r="AQ1097" t="str">
        <f t="shared" si="117"/>
        <v/>
      </c>
      <c r="AR1097" t="b">
        <f t="shared" si="118"/>
        <v>0</v>
      </c>
    </row>
    <row r="1098" spans="3:44">
      <c r="C1098" s="300" t="s">
        <v>1551</v>
      </c>
      <c r="D1098" s="301"/>
      <c r="E1098" s="307"/>
      <c r="F1098" s="392"/>
      <c r="G1098" s="308"/>
      <c r="H1098" s="296"/>
      <c r="I1098" s="296"/>
      <c r="J1098" s="296"/>
      <c r="K1098" s="296"/>
      <c r="L1098" s="296"/>
      <c r="M1098" s="296"/>
      <c r="N1098" s="300" t="str">
        <f>IF(P1098="","",INDEX(Aux_loc!B:D,MATCH(P1098,Aux_loc!D:D,0),2))</f>
        <v/>
      </c>
      <c r="O1098" s="301"/>
      <c r="P1098" s="297"/>
      <c r="Q1098" s="297"/>
      <c r="R1098" s="297"/>
      <c r="S1098" s="297"/>
      <c r="T1098" s="297"/>
      <c r="U1098" s="297"/>
      <c r="V1098" s="183"/>
      <c r="W1098" s="183"/>
      <c r="X1098" s="183"/>
      <c r="Y1098" s="183"/>
      <c r="Z1098" s="183"/>
      <c r="AA1098" s="183"/>
      <c r="AB1098" s="183"/>
      <c r="AC1098" s="183"/>
      <c r="AD1098" s="183"/>
      <c r="AE1098" s="397" t="str">
        <f>IF(P1098="","",INDEX(Aux_loc!D:E,MATCH(P1098,Aux_loc!D:D,0),2))</f>
        <v/>
      </c>
      <c r="AG1098">
        <f t="shared" si="112"/>
        <v>0</v>
      </c>
      <c r="AJ1098">
        <f t="shared" si="113"/>
        <v>0</v>
      </c>
      <c r="AN1098" t="b">
        <f t="shared" si="114"/>
        <v>0</v>
      </c>
      <c r="AO1098" t="str">
        <f t="shared" si="115"/>
        <v/>
      </c>
      <c r="AP1098" t="b">
        <f t="shared" si="116"/>
        <v>0</v>
      </c>
      <c r="AQ1098" t="str">
        <f t="shared" si="117"/>
        <v/>
      </c>
      <c r="AR1098" t="b">
        <f t="shared" si="118"/>
        <v>0</v>
      </c>
    </row>
    <row r="1099" spans="3:44">
      <c r="C1099" s="300" t="s">
        <v>1552</v>
      </c>
      <c r="D1099" s="301"/>
      <c r="E1099" s="307"/>
      <c r="F1099" s="392"/>
      <c r="G1099" s="308"/>
      <c r="H1099" s="296"/>
      <c r="I1099" s="296"/>
      <c r="J1099" s="296"/>
      <c r="K1099" s="296"/>
      <c r="L1099" s="296"/>
      <c r="M1099" s="296"/>
      <c r="N1099" s="300" t="str">
        <f>IF(P1099="","",INDEX(Aux_loc!B:D,MATCH(P1099,Aux_loc!D:D,0),2))</f>
        <v/>
      </c>
      <c r="O1099" s="301"/>
      <c r="P1099" s="297"/>
      <c r="Q1099" s="297"/>
      <c r="R1099" s="297"/>
      <c r="S1099" s="297"/>
      <c r="T1099" s="297"/>
      <c r="U1099" s="297"/>
      <c r="V1099" s="183"/>
      <c r="W1099" s="183"/>
      <c r="X1099" s="183"/>
      <c r="Y1099" s="183"/>
      <c r="Z1099" s="183"/>
      <c r="AA1099" s="183"/>
      <c r="AB1099" s="183"/>
      <c r="AC1099" s="183"/>
      <c r="AD1099" s="183"/>
      <c r="AE1099" s="397" t="str">
        <f>IF(P1099="","",INDEX(Aux_loc!D:E,MATCH(P1099,Aux_loc!D:D,0),2))</f>
        <v/>
      </c>
      <c r="AG1099">
        <f t="shared" si="112"/>
        <v>0</v>
      </c>
      <c r="AJ1099">
        <f t="shared" si="113"/>
        <v>0</v>
      </c>
      <c r="AN1099" t="b">
        <f t="shared" si="114"/>
        <v>0</v>
      </c>
      <c r="AO1099" t="str">
        <f t="shared" si="115"/>
        <v/>
      </c>
      <c r="AP1099" t="b">
        <f t="shared" si="116"/>
        <v>0</v>
      </c>
      <c r="AQ1099" t="str">
        <f t="shared" si="117"/>
        <v/>
      </c>
      <c r="AR1099" t="b">
        <f t="shared" si="118"/>
        <v>0</v>
      </c>
    </row>
    <row r="1100" spans="3:44">
      <c r="C1100" s="300" t="s">
        <v>1553</v>
      </c>
      <c r="D1100" s="301"/>
      <c r="E1100" s="307"/>
      <c r="F1100" s="392"/>
      <c r="G1100" s="308"/>
      <c r="H1100" s="296"/>
      <c r="I1100" s="296"/>
      <c r="J1100" s="296"/>
      <c r="K1100" s="296"/>
      <c r="L1100" s="296"/>
      <c r="M1100" s="296"/>
      <c r="N1100" s="300" t="str">
        <f>IF(P1100="","",INDEX(Aux_loc!B:D,MATCH(P1100,Aux_loc!D:D,0),2))</f>
        <v/>
      </c>
      <c r="O1100" s="301"/>
      <c r="P1100" s="297"/>
      <c r="Q1100" s="297"/>
      <c r="R1100" s="297"/>
      <c r="S1100" s="297"/>
      <c r="T1100" s="297"/>
      <c r="U1100" s="297"/>
      <c r="V1100" s="183"/>
      <c r="W1100" s="183"/>
      <c r="X1100" s="183"/>
      <c r="Y1100" s="183"/>
      <c r="Z1100" s="183"/>
      <c r="AA1100" s="183"/>
      <c r="AB1100" s="183"/>
      <c r="AC1100" s="183"/>
      <c r="AD1100" s="183"/>
      <c r="AE1100" s="397" t="str">
        <f>IF(P1100="","",INDEX(Aux_loc!D:E,MATCH(P1100,Aux_loc!D:D,0),2))</f>
        <v/>
      </c>
      <c r="AG1100">
        <f t="shared" si="112"/>
        <v>0</v>
      </c>
      <c r="AJ1100">
        <f t="shared" si="113"/>
        <v>0</v>
      </c>
      <c r="AN1100" t="b">
        <f t="shared" si="114"/>
        <v>0</v>
      </c>
      <c r="AO1100" t="str">
        <f t="shared" si="115"/>
        <v/>
      </c>
      <c r="AP1100" t="b">
        <f t="shared" si="116"/>
        <v>0</v>
      </c>
      <c r="AQ1100" t="str">
        <f t="shared" si="117"/>
        <v/>
      </c>
      <c r="AR1100" t="b">
        <f t="shared" si="118"/>
        <v>0</v>
      </c>
    </row>
    <row r="1101" spans="3:44">
      <c r="C1101" s="300" t="s">
        <v>1554</v>
      </c>
      <c r="D1101" s="301"/>
      <c r="E1101" s="307"/>
      <c r="F1101" s="392"/>
      <c r="G1101" s="308"/>
      <c r="H1101" s="296"/>
      <c r="I1101" s="296"/>
      <c r="J1101" s="296"/>
      <c r="K1101" s="296"/>
      <c r="L1101" s="296"/>
      <c r="M1101" s="296"/>
      <c r="N1101" s="300" t="str">
        <f>IF(P1101="","",INDEX(Aux_loc!B:D,MATCH(P1101,Aux_loc!D:D,0),2))</f>
        <v/>
      </c>
      <c r="O1101" s="301"/>
      <c r="P1101" s="297"/>
      <c r="Q1101" s="297"/>
      <c r="R1101" s="297"/>
      <c r="S1101" s="297"/>
      <c r="T1101" s="297"/>
      <c r="U1101" s="297"/>
      <c r="V1101" s="183"/>
      <c r="W1101" s="183"/>
      <c r="X1101" s="183"/>
      <c r="Y1101" s="183"/>
      <c r="Z1101" s="183"/>
      <c r="AA1101" s="183"/>
      <c r="AB1101" s="183"/>
      <c r="AC1101" s="183"/>
      <c r="AD1101" s="183"/>
      <c r="AE1101" s="397" t="str">
        <f>IF(P1101="","",INDEX(Aux_loc!D:E,MATCH(P1101,Aux_loc!D:D,0),2))</f>
        <v/>
      </c>
      <c r="AG1101">
        <f t="shared" si="112"/>
        <v>0</v>
      </c>
      <c r="AJ1101">
        <f t="shared" si="113"/>
        <v>0</v>
      </c>
      <c r="AN1101" t="b">
        <f t="shared" si="114"/>
        <v>0</v>
      </c>
      <c r="AO1101" t="str">
        <f t="shared" si="115"/>
        <v/>
      </c>
      <c r="AP1101" t="b">
        <f t="shared" si="116"/>
        <v>0</v>
      </c>
      <c r="AQ1101" t="str">
        <f t="shared" si="117"/>
        <v/>
      </c>
      <c r="AR1101" t="b">
        <f t="shared" si="118"/>
        <v>0</v>
      </c>
    </row>
    <row r="1102" spans="3:44">
      <c r="C1102" s="300" t="s">
        <v>1555</v>
      </c>
      <c r="D1102" s="301"/>
      <c r="E1102" s="307"/>
      <c r="F1102" s="392"/>
      <c r="G1102" s="308"/>
      <c r="H1102" s="296"/>
      <c r="I1102" s="296"/>
      <c r="J1102" s="296"/>
      <c r="K1102" s="296"/>
      <c r="L1102" s="296"/>
      <c r="M1102" s="296"/>
      <c r="N1102" s="300" t="str">
        <f>IF(P1102="","",INDEX(Aux_loc!B:D,MATCH(P1102,Aux_loc!D:D,0),2))</f>
        <v/>
      </c>
      <c r="O1102" s="301"/>
      <c r="P1102" s="297"/>
      <c r="Q1102" s="297"/>
      <c r="R1102" s="297"/>
      <c r="S1102" s="297"/>
      <c r="T1102" s="297"/>
      <c r="U1102" s="297"/>
      <c r="V1102" s="183"/>
      <c r="W1102" s="183"/>
      <c r="X1102" s="183"/>
      <c r="Y1102" s="183"/>
      <c r="Z1102" s="183"/>
      <c r="AA1102" s="183"/>
      <c r="AB1102" s="183"/>
      <c r="AC1102" s="183"/>
      <c r="AD1102" s="183"/>
      <c r="AE1102" s="397" t="str">
        <f>IF(P1102="","",INDEX(Aux_loc!D:E,MATCH(P1102,Aux_loc!D:D,0),2))</f>
        <v/>
      </c>
      <c r="AG1102">
        <f t="shared" si="112"/>
        <v>0</v>
      </c>
      <c r="AJ1102">
        <f t="shared" si="113"/>
        <v>0</v>
      </c>
      <c r="AN1102" t="b">
        <f t="shared" si="114"/>
        <v>0</v>
      </c>
      <c r="AO1102" t="str">
        <f t="shared" si="115"/>
        <v/>
      </c>
      <c r="AP1102" t="b">
        <f t="shared" si="116"/>
        <v>0</v>
      </c>
      <c r="AQ1102" t="str">
        <f t="shared" si="117"/>
        <v/>
      </c>
      <c r="AR1102" t="b">
        <f t="shared" si="118"/>
        <v>0</v>
      </c>
    </row>
    <row r="1103" spans="3:44">
      <c r="C1103" s="300" t="s">
        <v>1556</v>
      </c>
      <c r="D1103" s="301"/>
      <c r="E1103" s="307"/>
      <c r="F1103" s="392"/>
      <c r="G1103" s="308"/>
      <c r="H1103" s="296"/>
      <c r="I1103" s="296"/>
      <c r="J1103" s="296"/>
      <c r="K1103" s="296"/>
      <c r="L1103" s="296"/>
      <c r="M1103" s="296"/>
      <c r="N1103" s="300" t="str">
        <f>IF(P1103="","",INDEX(Aux_loc!B:D,MATCH(P1103,Aux_loc!D:D,0),2))</f>
        <v/>
      </c>
      <c r="O1103" s="301"/>
      <c r="P1103" s="297"/>
      <c r="Q1103" s="297"/>
      <c r="R1103" s="297"/>
      <c r="S1103" s="297"/>
      <c r="T1103" s="297"/>
      <c r="U1103" s="297"/>
      <c r="V1103" s="183"/>
      <c r="W1103" s="183"/>
      <c r="X1103" s="183"/>
      <c r="Y1103" s="183"/>
      <c r="Z1103" s="183"/>
      <c r="AA1103" s="183"/>
      <c r="AB1103" s="183"/>
      <c r="AC1103" s="183"/>
      <c r="AD1103" s="183"/>
      <c r="AE1103" s="397" t="str">
        <f>IF(P1103="","",INDEX(Aux_loc!D:E,MATCH(P1103,Aux_loc!D:D,0),2))</f>
        <v/>
      </c>
      <c r="AG1103">
        <f t="shared" si="112"/>
        <v>0</v>
      </c>
      <c r="AJ1103">
        <f t="shared" si="113"/>
        <v>0</v>
      </c>
      <c r="AN1103" t="b">
        <f t="shared" si="114"/>
        <v>0</v>
      </c>
      <c r="AO1103" t="str">
        <f t="shared" si="115"/>
        <v/>
      </c>
      <c r="AP1103" t="b">
        <f t="shared" si="116"/>
        <v>0</v>
      </c>
      <c r="AQ1103" t="str">
        <f t="shared" si="117"/>
        <v/>
      </c>
      <c r="AR1103" t="b">
        <f t="shared" si="118"/>
        <v>0</v>
      </c>
    </row>
    <row r="1104" spans="3:44">
      <c r="C1104" s="300" t="s">
        <v>1557</v>
      </c>
      <c r="D1104" s="301"/>
      <c r="E1104" s="307"/>
      <c r="F1104" s="392"/>
      <c r="G1104" s="308"/>
      <c r="H1104" s="296"/>
      <c r="I1104" s="296"/>
      <c r="J1104" s="296"/>
      <c r="K1104" s="296"/>
      <c r="L1104" s="296"/>
      <c r="M1104" s="296"/>
      <c r="N1104" s="300" t="str">
        <f>IF(P1104="","",INDEX(Aux_loc!B:D,MATCH(P1104,Aux_loc!D:D,0),2))</f>
        <v/>
      </c>
      <c r="O1104" s="301"/>
      <c r="P1104" s="297"/>
      <c r="Q1104" s="297"/>
      <c r="R1104" s="297"/>
      <c r="S1104" s="297"/>
      <c r="T1104" s="297"/>
      <c r="U1104" s="297"/>
      <c r="V1104" s="183"/>
      <c r="W1104" s="183"/>
      <c r="X1104" s="183"/>
      <c r="Y1104" s="183"/>
      <c r="Z1104" s="183"/>
      <c r="AA1104" s="183"/>
      <c r="AB1104" s="183"/>
      <c r="AC1104" s="183"/>
      <c r="AD1104" s="183"/>
      <c r="AE1104" s="397" t="str">
        <f>IF(P1104="","",INDEX(Aux_loc!D:E,MATCH(P1104,Aux_loc!D:D,0),2))</f>
        <v/>
      </c>
      <c r="AG1104">
        <f t="shared" si="112"/>
        <v>0</v>
      </c>
      <c r="AJ1104">
        <f t="shared" si="113"/>
        <v>0</v>
      </c>
      <c r="AN1104" t="b">
        <f t="shared" si="114"/>
        <v>0</v>
      </c>
      <c r="AO1104" t="str">
        <f t="shared" si="115"/>
        <v/>
      </c>
      <c r="AP1104" t="b">
        <f t="shared" si="116"/>
        <v>0</v>
      </c>
      <c r="AQ1104" t="str">
        <f t="shared" si="117"/>
        <v/>
      </c>
      <c r="AR1104" t="b">
        <f t="shared" si="118"/>
        <v>0</v>
      </c>
    </row>
    <row r="1105" spans="3:44">
      <c r="C1105" s="300" t="s">
        <v>1558</v>
      </c>
      <c r="D1105" s="301"/>
      <c r="E1105" s="307"/>
      <c r="F1105" s="392"/>
      <c r="G1105" s="308"/>
      <c r="H1105" s="296"/>
      <c r="I1105" s="296"/>
      <c r="J1105" s="296"/>
      <c r="K1105" s="296"/>
      <c r="L1105" s="296"/>
      <c r="M1105" s="296"/>
      <c r="N1105" s="300" t="str">
        <f>IF(P1105="","",INDEX(Aux_loc!B:D,MATCH(P1105,Aux_loc!D:D,0),2))</f>
        <v/>
      </c>
      <c r="O1105" s="301"/>
      <c r="P1105" s="297"/>
      <c r="Q1105" s="297"/>
      <c r="R1105" s="297"/>
      <c r="S1105" s="297"/>
      <c r="T1105" s="297"/>
      <c r="U1105" s="297"/>
      <c r="V1105" s="183"/>
      <c r="W1105" s="183"/>
      <c r="X1105" s="183"/>
      <c r="Y1105" s="183"/>
      <c r="Z1105" s="183"/>
      <c r="AA1105" s="183"/>
      <c r="AB1105" s="183"/>
      <c r="AC1105" s="183"/>
      <c r="AD1105" s="183"/>
      <c r="AE1105" s="397" t="str">
        <f>IF(P1105="","",INDEX(Aux_loc!D:E,MATCH(P1105,Aux_loc!D:D,0),2))</f>
        <v/>
      </c>
      <c r="AG1105">
        <f t="shared" si="112"/>
        <v>0</v>
      </c>
      <c r="AJ1105">
        <f t="shared" si="113"/>
        <v>0</v>
      </c>
      <c r="AN1105" t="b">
        <f t="shared" si="114"/>
        <v>0</v>
      </c>
      <c r="AO1105" t="str">
        <f t="shared" si="115"/>
        <v/>
      </c>
      <c r="AP1105" t="b">
        <f t="shared" si="116"/>
        <v>0</v>
      </c>
      <c r="AQ1105" t="str">
        <f t="shared" si="117"/>
        <v/>
      </c>
      <c r="AR1105" t="b">
        <f t="shared" si="118"/>
        <v>0</v>
      </c>
    </row>
    <row r="1106" spans="3:44">
      <c r="C1106" s="300" t="s">
        <v>1559</v>
      </c>
      <c r="D1106" s="301"/>
      <c r="E1106" s="307"/>
      <c r="F1106" s="392"/>
      <c r="G1106" s="308"/>
      <c r="H1106" s="296"/>
      <c r="I1106" s="296"/>
      <c r="J1106" s="296"/>
      <c r="K1106" s="296"/>
      <c r="L1106" s="296"/>
      <c r="M1106" s="296"/>
      <c r="N1106" s="300" t="str">
        <f>IF(P1106="","",INDEX(Aux_loc!B:D,MATCH(P1106,Aux_loc!D:D,0),2))</f>
        <v/>
      </c>
      <c r="O1106" s="301"/>
      <c r="P1106" s="297"/>
      <c r="Q1106" s="297"/>
      <c r="R1106" s="297"/>
      <c r="S1106" s="297"/>
      <c r="T1106" s="297"/>
      <c r="U1106" s="297"/>
      <c r="V1106" s="183"/>
      <c r="W1106" s="183"/>
      <c r="X1106" s="183"/>
      <c r="Y1106" s="183"/>
      <c r="Z1106" s="183"/>
      <c r="AA1106" s="183"/>
      <c r="AB1106" s="183"/>
      <c r="AC1106" s="183"/>
      <c r="AD1106" s="183"/>
      <c r="AE1106" s="397" t="str">
        <f>IF(P1106="","",INDEX(Aux_loc!D:E,MATCH(P1106,Aux_loc!D:D,0),2))</f>
        <v/>
      </c>
      <c r="AG1106">
        <f t="shared" ref="AG1106:AG1169" si="119">IF(OR(AG1103=AH1103,L1106="NS",L1106="NA"),0,IF((LEN(L1106)-LEN(INT(L1106))-1)&gt;0,1,0))</f>
        <v>0</v>
      </c>
      <c r="AJ1106">
        <f t="shared" ref="AJ1106:AJ1169" si="120">IF(COUNTBLANK(E1106:O1106)=11,0,IF(COUNTA(E1106,H1106,J1106,L1106,N1106)&lt;&gt;5,1,0))+IF(COUNTBLANK(E1106:O1106)=11,0,IF(COUNTA(V1106:AD1106)&gt;=1,0,1))</f>
        <v>0</v>
      </c>
      <c r="AN1106" t="b">
        <f t="shared" ref="AN1106:AN1169" si="121">NOT(EXACT(E1106,UPPER(E1106)))</f>
        <v>0</v>
      </c>
      <c r="AO1106" t="str">
        <f t="shared" ref="AO1106:AO1169" si="122">SUBSTITUTE( SUBSTITUTE( SUBSTITUTE( SUBSTITUTE( SUBSTITUTE( SUBSTITUTE( SUBSTITUTE( SUBSTITUTE( SUBSTITUTE( SUBSTITUTE(E1106, "á", "a"), "é", "e"), "í", "i"), "ó", "o"), "ú", "u"), "Á", "A"), "É", "E"), "Í", "I"), "Ó", "O"), "Ú", "U")</f>
        <v/>
      </c>
      <c r="AP1106" t="b">
        <f t="shared" ref="AP1106:AP1169" si="123">NOT(EXACT(E1106,AO1106))</f>
        <v>0</v>
      </c>
      <c r="AQ1106" t="str">
        <f t="shared" ref="AQ1106:AQ1169" si="124">SUBSTITUTE((SUBSTITUTE(SUBSTITUTE(SUBSTITUTE(E1106,".",""),",",""),"(","")),")","")</f>
        <v/>
      </c>
      <c r="AR1106" t="b">
        <f t="shared" ref="AR1106:AR1169" si="125">NOT(EXACT(E1106,AQ1106))</f>
        <v>0</v>
      </c>
    </row>
    <row r="1107" spans="3:44">
      <c r="C1107" s="300" t="s">
        <v>1560</v>
      </c>
      <c r="D1107" s="301"/>
      <c r="E1107" s="307"/>
      <c r="F1107" s="392"/>
      <c r="G1107" s="308"/>
      <c r="H1107" s="296"/>
      <c r="I1107" s="296"/>
      <c r="J1107" s="296"/>
      <c r="K1107" s="296"/>
      <c r="L1107" s="296"/>
      <c r="M1107" s="296"/>
      <c r="N1107" s="300" t="str">
        <f>IF(P1107="","",INDEX(Aux_loc!B:D,MATCH(P1107,Aux_loc!D:D,0),2))</f>
        <v/>
      </c>
      <c r="O1107" s="301"/>
      <c r="P1107" s="297"/>
      <c r="Q1107" s="297"/>
      <c r="R1107" s="297"/>
      <c r="S1107" s="297"/>
      <c r="T1107" s="297"/>
      <c r="U1107" s="297"/>
      <c r="V1107" s="183"/>
      <c r="W1107" s="183"/>
      <c r="X1107" s="183"/>
      <c r="Y1107" s="183"/>
      <c r="Z1107" s="183"/>
      <c r="AA1107" s="183"/>
      <c r="AB1107" s="183"/>
      <c r="AC1107" s="183"/>
      <c r="AD1107" s="183"/>
      <c r="AE1107" s="397" t="str">
        <f>IF(P1107="","",INDEX(Aux_loc!D:E,MATCH(P1107,Aux_loc!D:D,0),2))</f>
        <v/>
      </c>
      <c r="AG1107">
        <f t="shared" si="119"/>
        <v>0</v>
      </c>
      <c r="AJ1107">
        <f t="shared" si="120"/>
        <v>0</v>
      </c>
      <c r="AN1107" t="b">
        <f t="shared" si="121"/>
        <v>0</v>
      </c>
      <c r="AO1107" t="str">
        <f t="shared" si="122"/>
        <v/>
      </c>
      <c r="AP1107" t="b">
        <f t="shared" si="123"/>
        <v>0</v>
      </c>
      <c r="AQ1107" t="str">
        <f t="shared" si="124"/>
        <v/>
      </c>
      <c r="AR1107" t="b">
        <f t="shared" si="125"/>
        <v>0</v>
      </c>
    </row>
    <row r="1108" spans="3:44">
      <c r="C1108" s="300" t="s">
        <v>1561</v>
      </c>
      <c r="D1108" s="301"/>
      <c r="E1108" s="307"/>
      <c r="F1108" s="392"/>
      <c r="G1108" s="308"/>
      <c r="H1108" s="296"/>
      <c r="I1108" s="296"/>
      <c r="J1108" s="296"/>
      <c r="K1108" s="296"/>
      <c r="L1108" s="296"/>
      <c r="M1108" s="296"/>
      <c r="N1108" s="300" t="str">
        <f>IF(P1108="","",INDEX(Aux_loc!B:D,MATCH(P1108,Aux_loc!D:D,0),2))</f>
        <v/>
      </c>
      <c r="O1108" s="301"/>
      <c r="P1108" s="297"/>
      <c r="Q1108" s="297"/>
      <c r="R1108" s="297"/>
      <c r="S1108" s="297"/>
      <c r="T1108" s="297"/>
      <c r="U1108" s="297"/>
      <c r="V1108" s="183"/>
      <c r="W1108" s="183"/>
      <c r="X1108" s="183"/>
      <c r="Y1108" s="183"/>
      <c r="Z1108" s="183"/>
      <c r="AA1108" s="183"/>
      <c r="AB1108" s="183"/>
      <c r="AC1108" s="183"/>
      <c r="AD1108" s="183"/>
      <c r="AE1108" s="397" t="str">
        <f>IF(P1108="","",INDEX(Aux_loc!D:E,MATCH(P1108,Aux_loc!D:D,0),2))</f>
        <v/>
      </c>
      <c r="AG1108">
        <f t="shared" si="119"/>
        <v>0</v>
      </c>
      <c r="AJ1108">
        <f t="shared" si="120"/>
        <v>0</v>
      </c>
      <c r="AN1108" t="b">
        <f t="shared" si="121"/>
        <v>0</v>
      </c>
      <c r="AO1108" t="str">
        <f t="shared" si="122"/>
        <v/>
      </c>
      <c r="AP1108" t="b">
        <f t="shared" si="123"/>
        <v>0</v>
      </c>
      <c r="AQ1108" t="str">
        <f t="shared" si="124"/>
        <v/>
      </c>
      <c r="AR1108" t="b">
        <f t="shared" si="125"/>
        <v>0</v>
      </c>
    </row>
    <row r="1109" spans="3:44">
      <c r="C1109" s="300" t="s">
        <v>1562</v>
      </c>
      <c r="D1109" s="301"/>
      <c r="E1109" s="307"/>
      <c r="F1109" s="392"/>
      <c r="G1109" s="308"/>
      <c r="H1109" s="296"/>
      <c r="I1109" s="296"/>
      <c r="J1109" s="296"/>
      <c r="K1109" s="296"/>
      <c r="L1109" s="296"/>
      <c r="M1109" s="296"/>
      <c r="N1109" s="300" t="str">
        <f>IF(P1109="","",INDEX(Aux_loc!B:D,MATCH(P1109,Aux_loc!D:D,0),2))</f>
        <v/>
      </c>
      <c r="O1109" s="301"/>
      <c r="P1109" s="297"/>
      <c r="Q1109" s="297"/>
      <c r="R1109" s="297"/>
      <c r="S1109" s="297"/>
      <c r="T1109" s="297"/>
      <c r="U1109" s="297"/>
      <c r="V1109" s="183"/>
      <c r="W1109" s="183"/>
      <c r="X1109" s="183"/>
      <c r="Y1109" s="183"/>
      <c r="Z1109" s="183"/>
      <c r="AA1109" s="183"/>
      <c r="AB1109" s="183"/>
      <c r="AC1109" s="183"/>
      <c r="AD1109" s="183"/>
      <c r="AE1109" s="397" t="str">
        <f>IF(P1109="","",INDEX(Aux_loc!D:E,MATCH(P1109,Aux_loc!D:D,0),2))</f>
        <v/>
      </c>
      <c r="AG1109">
        <f t="shared" si="119"/>
        <v>0</v>
      </c>
      <c r="AJ1109">
        <f t="shared" si="120"/>
        <v>0</v>
      </c>
      <c r="AN1109" t="b">
        <f t="shared" si="121"/>
        <v>0</v>
      </c>
      <c r="AO1109" t="str">
        <f t="shared" si="122"/>
        <v/>
      </c>
      <c r="AP1109" t="b">
        <f t="shared" si="123"/>
        <v>0</v>
      </c>
      <c r="AQ1109" t="str">
        <f t="shared" si="124"/>
        <v/>
      </c>
      <c r="AR1109" t="b">
        <f t="shared" si="125"/>
        <v>0</v>
      </c>
    </row>
    <row r="1110" spans="3:44">
      <c r="C1110" s="300" t="s">
        <v>1563</v>
      </c>
      <c r="D1110" s="301"/>
      <c r="E1110" s="307"/>
      <c r="F1110" s="392"/>
      <c r="G1110" s="308"/>
      <c r="H1110" s="296"/>
      <c r="I1110" s="296"/>
      <c r="J1110" s="296"/>
      <c r="K1110" s="296"/>
      <c r="L1110" s="296"/>
      <c r="M1110" s="296"/>
      <c r="N1110" s="300" t="str">
        <f>IF(P1110="","",INDEX(Aux_loc!B:D,MATCH(P1110,Aux_loc!D:D,0),2))</f>
        <v/>
      </c>
      <c r="O1110" s="301"/>
      <c r="P1110" s="297"/>
      <c r="Q1110" s="297"/>
      <c r="R1110" s="297"/>
      <c r="S1110" s="297"/>
      <c r="T1110" s="297"/>
      <c r="U1110" s="297"/>
      <c r="V1110" s="183"/>
      <c r="W1110" s="183"/>
      <c r="X1110" s="183"/>
      <c r="Y1110" s="183"/>
      <c r="Z1110" s="183"/>
      <c r="AA1110" s="183"/>
      <c r="AB1110" s="183"/>
      <c r="AC1110" s="183"/>
      <c r="AD1110" s="183"/>
      <c r="AE1110" s="397" t="str">
        <f>IF(P1110="","",INDEX(Aux_loc!D:E,MATCH(P1110,Aux_loc!D:D,0),2))</f>
        <v/>
      </c>
      <c r="AG1110">
        <f t="shared" si="119"/>
        <v>0</v>
      </c>
      <c r="AJ1110">
        <f t="shared" si="120"/>
        <v>0</v>
      </c>
      <c r="AN1110" t="b">
        <f t="shared" si="121"/>
        <v>0</v>
      </c>
      <c r="AO1110" t="str">
        <f t="shared" si="122"/>
        <v/>
      </c>
      <c r="AP1110" t="b">
        <f t="shared" si="123"/>
        <v>0</v>
      </c>
      <c r="AQ1110" t="str">
        <f t="shared" si="124"/>
        <v/>
      </c>
      <c r="AR1110" t="b">
        <f t="shared" si="125"/>
        <v>0</v>
      </c>
    </row>
    <row r="1111" spans="3:44">
      <c r="C1111" s="300" t="s">
        <v>1564</v>
      </c>
      <c r="D1111" s="301"/>
      <c r="E1111" s="307"/>
      <c r="F1111" s="392"/>
      <c r="G1111" s="308"/>
      <c r="H1111" s="296"/>
      <c r="I1111" s="296"/>
      <c r="J1111" s="296"/>
      <c r="K1111" s="296"/>
      <c r="L1111" s="296"/>
      <c r="M1111" s="296"/>
      <c r="N1111" s="300" t="str">
        <f>IF(P1111="","",INDEX(Aux_loc!B:D,MATCH(P1111,Aux_loc!D:D,0),2))</f>
        <v/>
      </c>
      <c r="O1111" s="301"/>
      <c r="P1111" s="297"/>
      <c r="Q1111" s="297"/>
      <c r="R1111" s="297"/>
      <c r="S1111" s="297"/>
      <c r="T1111" s="297"/>
      <c r="U1111" s="297"/>
      <c r="V1111" s="183"/>
      <c r="W1111" s="183"/>
      <c r="X1111" s="183"/>
      <c r="Y1111" s="183"/>
      <c r="Z1111" s="183"/>
      <c r="AA1111" s="183"/>
      <c r="AB1111" s="183"/>
      <c r="AC1111" s="183"/>
      <c r="AD1111" s="183"/>
      <c r="AE1111" s="397" t="str">
        <f>IF(P1111="","",INDEX(Aux_loc!D:E,MATCH(P1111,Aux_loc!D:D,0),2))</f>
        <v/>
      </c>
      <c r="AG1111">
        <f t="shared" si="119"/>
        <v>0</v>
      </c>
      <c r="AJ1111">
        <f t="shared" si="120"/>
        <v>0</v>
      </c>
      <c r="AN1111" t="b">
        <f t="shared" si="121"/>
        <v>0</v>
      </c>
      <c r="AO1111" t="str">
        <f t="shared" si="122"/>
        <v/>
      </c>
      <c r="AP1111" t="b">
        <f t="shared" si="123"/>
        <v>0</v>
      </c>
      <c r="AQ1111" t="str">
        <f t="shared" si="124"/>
        <v/>
      </c>
      <c r="AR1111" t="b">
        <f t="shared" si="125"/>
        <v>0</v>
      </c>
    </row>
    <row r="1112" spans="3:44">
      <c r="C1112" s="300" t="s">
        <v>1565</v>
      </c>
      <c r="D1112" s="301"/>
      <c r="E1112" s="307"/>
      <c r="F1112" s="392"/>
      <c r="G1112" s="308"/>
      <c r="H1112" s="296"/>
      <c r="I1112" s="296"/>
      <c r="J1112" s="296"/>
      <c r="K1112" s="296"/>
      <c r="L1112" s="296"/>
      <c r="M1112" s="296"/>
      <c r="N1112" s="300" t="str">
        <f>IF(P1112="","",INDEX(Aux_loc!B:D,MATCH(P1112,Aux_loc!D:D,0),2))</f>
        <v/>
      </c>
      <c r="O1112" s="301"/>
      <c r="P1112" s="297"/>
      <c r="Q1112" s="297"/>
      <c r="R1112" s="297"/>
      <c r="S1112" s="297"/>
      <c r="T1112" s="297"/>
      <c r="U1112" s="297"/>
      <c r="V1112" s="183"/>
      <c r="W1112" s="183"/>
      <c r="X1112" s="183"/>
      <c r="Y1112" s="183"/>
      <c r="Z1112" s="183"/>
      <c r="AA1112" s="183"/>
      <c r="AB1112" s="183"/>
      <c r="AC1112" s="183"/>
      <c r="AD1112" s="183"/>
      <c r="AE1112" s="397" t="str">
        <f>IF(P1112="","",INDEX(Aux_loc!D:E,MATCH(P1112,Aux_loc!D:D,0),2))</f>
        <v/>
      </c>
      <c r="AG1112">
        <f t="shared" si="119"/>
        <v>0</v>
      </c>
      <c r="AJ1112">
        <f t="shared" si="120"/>
        <v>0</v>
      </c>
      <c r="AN1112" t="b">
        <f t="shared" si="121"/>
        <v>0</v>
      </c>
      <c r="AO1112" t="str">
        <f t="shared" si="122"/>
        <v/>
      </c>
      <c r="AP1112" t="b">
        <f t="shared" si="123"/>
        <v>0</v>
      </c>
      <c r="AQ1112" t="str">
        <f t="shared" si="124"/>
        <v/>
      </c>
      <c r="AR1112" t="b">
        <f t="shared" si="125"/>
        <v>0</v>
      </c>
    </row>
    <row r="1113" spans="3:44">
      <c r="C1113" s="300" t="s">
        <v>1566</v>
      </c>
      <c r="D1113" s="301"/>
      <c r="E1113" s="307"/>
      <c r="F1113" s="392"/>
      <c r="G1113" s="308"/>
      <c r="H1113" s="296"/>
      <c r="I1113" s="296"/>
      <c r="J1113" s="296"/>
      <c r="K1113" s="296"/>
      <c r="L1113" s="296"/>
      <c r="M1113" s="296"/>
      <c r="N1113" s="300" t="str">
        <f>IF(P1113="","",INDEX(Aux_loc!B:D,MATCH(P1113,Aux_loc!D:D,0),2))</f>
        <v/>
      </c>
      <c r="O1113" s="301"/>
      <c r="P1113" s="297"/>
      <c r="Q1113" s="297"/>
      <c r="R1113" s="297"/>
      <c r="S1113" s="297"/>
      <c r="T1113" s="297"/>
      <c r="U1113" s="297"/>
      <c r="V1113" s="183"/>
      <c r="W1113" s="183"/>
      <c r="X1113" s="183"/>
      <c r="Y1113" s="183"/>
      <c r="Z1113" s="183"/>
      <c r="AA1113" s="183"/>
      <c r="AB1113" s="183"/>
      <c r="AC1113" s="183"/>
      <c r="AD1113" s="183"/>
      <c r="AE1113" s="397" t="str">
        <f>IF(P1113="","",INDEX(Aux_loc!D:E,MATCH(P1113,Aux_loc!D:D,0),2))</f>
        <v/>
      </c>
      <c r="AG1113">
        <f t="shared" si="119"/>
        <v>0</v>
      </c>
      <c r="AJ1113">
        <f t="shared" si="120"/>
        <v>0</v>
      </c>
      <c r="AN1113" t="b">
        <f t="shared" si="121"/>
        <v>0</v>
      </c>
      <c r="AO1113" t="str">
        <f t="shared" si="122"/>
        <v/>
      </c>
      <c r="AP1113" t="b">
        <f t="shared" si="123"/>
        <v>0</v>
      </c>
      <c r="AQ1113" t="str">
        <f t="shared" si="124"/>
        <v/>
      </c>
      <c r="AR1113" t="b">
        <f t="shared" si="125"/>
        <v>0</v>
      </c>
    </row>
    <row r="1114" spans="3:44">
      <c r="C1114" s="300" t="s">
        <v>1567</v>
      </c>
      <c r="D1114" s="301"/>
      <c r="E1114" s="307"/>
      <c r="F1114" s="392"/>
      <c r="G1114" s="308"/>
      <c r="H1114" s="296"/>
      <c r="I1114" s="296"/>
      <c r="J1114" s="296"/>
      <c r="K1114" s="296"/>
      <c r="L1114" s="296"/>
      <c r="M1114" s="296"/>
      <c r="N1114" s="300" t="str">
        <f>IF(P1114="","",INDEX(Aux_loc!B:D,MATCH(P1114,Aux_loc!D:D,0),2))</f>
        <v/>
      </c>
      <c r="O1114" s="301"/>
      <c r="P1114" s="297"/>
      <c r="Q1114" s="297"/>
      <c r="R1114" s="297"/>
      <c r="S1114" s="297"/>
      <c r="T1114" s="297"/>
      <c r="U1114" s="297"/>
      <c r="V1114" s="183"/>
      <c r="W1114" s="183"/>
      <c r="X1114" s="183"/>
      <c r="Y1114" s="183"/>
      <c r="Z1114" s="183"/>
      <c r="AA1114" s="183"/>
      <c r="AB1114" s="183"/>
      <c r="AC1114" s="183"/>
      <c r="AD1114" s="183"/>
      <c r="AE1114" s="397" t="str">
        <f>IF(P1114="","",INDEX(Aux_loc!D:E,MATCH(P1114,Aux_loc!D:D,0),2))</f>
        <v/>
      </c>
      <c r="AG1114">
        <f t="shared" si="119"/>
        <v>0</v>
      </c>
      <c r="AJ1114">
        <f t="shared" si="120"/>
        <v>0</v>
      </c>
      <c r="AN1114" t="b">
        <f t="shared" si="121"/>
        <v>0</v>
      </c>
      <c r="AO1114" t="str">
        <f t="shared" si="122"/>
        <v/>
      </c>
      <c r="AP1114" t="b">
        <f t="shared" si="123"/>
        <v>0</v>
      </c>
      <c r="AQ1114" t="str">
        <f t="shared" si="124"/>
        <v/>
      </c>
      <c r="AR1114" t="b">
        <f t="shared" si="125"/>
        <v>0</v>
      </c>
    </row>
    <row r="1115" spans="3:44">
      <c r="C1115" s="300" t="s">
        <v>1568</v>
      </c>
      <c r="D1115" s="301"/>
      <c r="E1115" s="307"/>
      <c r="F1115" s="392"/>
      <c r="G1115" s="308"/>
      <c r="H1115" s="296"/>
      <c r="I1115" s="296"/>
      <c r="J1115" s="296"/>
      <c r="K1115" s="296"/>
      <c r="L1115" s="296"/>
      <c r="M1115" s="296"/>
      <c r="N1115" s="300" t="str">
        <f>IF(P1115="","",INDEX(Aux_loc!B:D,MATCH(P1115,Aux_loc!D:D,0),2))</f>
        <v/>
      </c>
      <c r="O1115" s="301"/>
      <c r="P1115" s="297"/>
      <c r="Q1115" s="297"/>
      <c r="R1115" s="297"/>
      <c r="S1115" s="297"/>
      <c r="T1115" s="297"/>
      <c r="U1115" s="297"/>
      <c r="V1115" s="183"/>
      <c r="W1115" s="183"/>
      <c r="X1115" s="183"/>
      <c r="Y1115" s="183"/>
      <c r="Z1115" s="183"/>
      <c r="AA1115" s="183"/>
      <c r="AB1115" s="183"/>
      <c r="AC1115" s="183"/>
      <c r="AD1115" s="183"/>
      <c r="AE1115" s="397" t="str">
        <f>IF(P1115="","",INDEX(Aux_loc!D:E,MATCH(P1115,Aux_loc!D:D,0),2))</f>
        <v/>
      </c>
      <c r="AG1115">
        <f t="shared" si="119"/>
        <v>0</v>
      </c>
      <c r="AJ1115">
        <f t="shared" si="120"/>
        <v>0</v>
      </c>
      <c r="AN1115" t="b">
        <f t="shared" si="121"/>
        <v>0</v>
      </c>
      <c r="AO1115" t="str">
        <f t="shared" si="122"/>
        <v/>
      </c>
      <c r="AP1115" t="b">
        <f t="shared" si="123"/>
        <v>0</v>
      </c>
      <c r="AQ1115" t="str">
        <f t="shared" si="124"/>
        <v/>
      </c>
      <c r="AR1115" t="b">
        <f t="shared" si="125"/>
        <v>0</v>
      </c>
    </row>
    <row r="1116" spans="3:44">
      <c r="C1116" s="300" t="s">
        <v>1569</v>
      </c>
      <c r="D1116" s="301"/>
      <c r="E1116" s="307"/>
      <c r="F1116" s="392"/>
      <c r="G1116" s="308"/>
      <c r="H1116" s="296"/>
      <c r="I1116" s="296"/>
      <c r="J1116" s="296"/>
      <c r="K1116" s="296"/>
      <c r="L1116" s="296"/>
      <c r="M1116" s="296"/>
      <c r="N1116" s="300" t="str">
        <f>IF(P1116="","",INDEX(Aux_loc!B:D,MATCH(P1116,Aux_loc!D:D,0),2))</f>
        <v/>
      </c>
      <c r="O1116" s="301"/>
      <c r="P1116" s="297"/>
      <c r="Q1116" s="297"/>
      <c r="R1116" s="297"/>
      <c r="S1116" s="297"/>
      <c r="T1116" s="297"/>
      <c r="U1116" s="297"/>
      <c r="V1116" s="183"/>
      <c r="W1116" s="183"/>
      <c r="X1116" s="183"/>
      <c r="Y1116" s="183"/>
      <c r="Z1116" s="183"/>
      <c r="AA1116" s="183"/>
      <c r="AB1116" s="183"/>
      <c r="AC1116" s="183"/>
      <c r="AD1116" s="183"/>
      <c r="AE1116" s="397" t="str">
        <f>IF(P1116="","",INDEX(Aux_loc!D:E,MATCH(P1116,Aux_loc!D:D,0),2))</f>
        <v/>
      </c>
      <c r="AG1116">
        <f t="shared" si="119"/>
        <v>0</v>
      </c>
      <c r="AJ1116">
        <f t="shared" si="120"/>
        <v>0</v>
      </c>
      <c r="AN1116" t="b">
        <f t="shared" si="121"/>
        <v>0</v>
      </c>
      <c r="AO1116" t="str">
        <f t="shared" si="122"/>
        <v/>
      </c>
      <c r="AP1116" t="b">
        <f t="shared" si="123"/>
        <v>0</v>
      </c>
      <c r="AQ1116" t="str">
        <f t="shared" si="124"/>
        <v/>
      </c>
      <c r="AR1116" t="b">
        <f t="shared" si="125"/>
        <v>0</v>
      </c>
    </row>
    <row r="1117" spans="3:44">
      <c r="C1117" s="300" t="s">
        <v>1570</v>
      </c>
      <c r="D1117" s="301"/>
      <c r="E1117" s="307"/>
      <c r="F1117" s="392"/>
      <c r="G1117" s="308"/>
      <c r="H1117" s="296"/>
      <c r="I1117" s="296"/>
      <c r="J1117" s="296"/>
      <c r="K1117" s="296"/>
      <c r="L1117" s="296"/>
      <c r="M1117" s="296"/>
      <c r="N1117" s="300" t="str">
        <f>IF(P1117="","",INDEX(Aux_loc!B:D,MATCH(P1117,Aux_loc!D:D,0),2))</f>
        <v/>
      </c>
      <c r="O1117" s="301"/>
      <c r="P1117" s="297"/>
      <c r="Q1117" s="297"/>
      <c r="R1117" s="297"/>
      <c r="S1117" s="297"/>
      <c r="T1117" s="297"/>
      <c r="U1117" s="297"/>
      <c r="V1117" s="183"/>
      <c r="W1117" s="183"/>
      <c r="X1117" s="183"/>
      <c r="Y1117" s="183"/>
      <c r="Z1117" s="183"/>
      <c r="AA1117" s="183"/>
      <c r="AB1117" s="183"/>
      <c r="AC1117" s="183"/>
      <c r="AD1117" s="183"/>
      <c r="AE1117" s="397" t="str">
        <f>IF(P1117="","",INDEX(Aux_loc!D:E,MATCH(P1117,Aux_loc!D:D,0),2))</f>
        <v/>
      </c>
      <c r="AG1117">
        <f t="shared" si="119"/>
        <v>0</v>
      </c>
      <c r="AJ1117">
        <f t="shared" si="120"/>
        <v>0</v>
      </c>
      <c r="AN1117" t="b">
        <f t="shared" si="121"/>
        <v>0</v>
      </c>
      <c r="AO1117" t="str">
        <f t="shared" si="122"/>
        <v/>
      </c>
      <c r="AP1117" t="b">
        <f t="shared" si="123"/>
        <v>0</v>
      </c>
      <c r="AQ1117" t="str">
        <f t="shared" si="124"/>
        <v/>
      </c>
      <c r="AR1117" t="b">
        <f t="shared" si="125"/>
        <v>0</v>
      </c>
    </row>
    <row r="1118" spans="3:44">
      <c r="C1118" s="300" t="s">
        <v>1571</v>
      </c>
      <c r="D1118" s="301"/>
      <c r="E1118" s="307"/>
      <c r="F1118" s="392"/>
      <c r="G1118" s="308"/>
      <c r="H1118" s="296"/>
      <c r="I1118" s="296"/>
      <c r="J1118" s="296"/>
      <c r="K1118" s="296"/>
      <c r="L1118" s="296"/>
      <c r="M1118" s="296"/>
      <c r="N1118" s="300" t="str">
        <f>IF(P1118="","",INDEX(Aux_loc!B:D,MATCH(P1118,Aux_loc!D:D,0),2))</f>
        <v/>
      </c>
      <c r="O1118" s="301"/>
      <c r="P1118" s="297"/>
      <c r="Q1118" s="297"/>
      <c r="R1118" s="297"/>
      <c r="S1118" s="297"/>
      <c r="T1118" s="297"/>
      <c r="U1118" s="297"/>
      <c r="V1118" s="183"/>
      <c r="W1118" s="183"/>
      <c r="X1118" s="183"/>
      <c r="Y1118" s="183"/>
      <c r="Z1118" s="183"/>
      <c r="AA1118" s="183"/>
      <c r="AB1118" s="183"/>
      <c r="AC1118" s="183"/>
      <c r="AD1118" s="183"/>
      <c r="AE1118" s="397" t="str">
        <f>IF(P1118="","",INDEX(Aux_loc!D:E,MATCH(P1118,Aux_loc!D:D,0),2))</f>
        <v/>
      </c>
      <c r="AG1118">
        <f t="shared" si="119"/>
        <v>0</v>
      </c>
      <c r="AJ1118">
        <f t="shared" si="120"/>
        <v>0</v>
      </c>
      <c r="AN1118" t="b">
        <f t="shared" si="121"/>
        <v>0</v>
      </c>
      <c r="AO1118" t="str">
        <f t="shared" si="122"/>
        <v/>
      </c>
      <c r="AP1118" t="b">
        <f t="shared" si="123"/>
        <v>0</v>
      </c>
      <c r="AQ1118" t="str">
        <f t="shared" si="124"/>
        <v/>
      </c>
      <c r="AR1118" t="b">
        <f t="shared" si="125"/>
        <v>0</v>
      </c>
    </row>
    <row r="1119" spans="3:44">
      <c r="C1119" s="300" t="s">
        <v>1572</v>
      </c>
      <c r="D1119" s="301"/>
      <c r="E1119" s="307"/>
      <c r="F1119" s="392"/>
      <c r="G1119" s="308"/>
      <c r="H1119" s="296"/>
      <c r="I1119" s="296"/>
      <c r="J1119" s="296"/>
      <c r="K1119" s="296"/>
      <c r="L1119" s="296"/>
      <c r="M1119" s="296"/>
      <c r="N1119" s="300" t="str">
        <f>IF(P1119="","",INDEX(Aux_loc!B:D,MATCH(P1119,Aux_loc!D:D,0),2))</f>
        <v/>
      </c>
      <c r="O1119" s="301"/>
      <c r="P1119" s="297"/>
      <c r="Q1119" s="297"/>
      <c r="R1119" s="297"/>
      <c r="S1119" s="297"/>
      <c r="T1119" s="297"/>
      <c r="U1119" s="297"/>
      <c r="V1119" s="183"/>
      <c r="W1119" s="183"/>
      <c r="X1119" s="183"/>
      <c r="Y1119" s="183"/>
      <c r="Z1119" s="183"/>
      <c r="AA1119" s="183"/>
      <c r="AB1119" s="183"/>
      <c r="AC1119" s="183"/>
      <c r="AD1119" s="183"/>
      <c r="AE1119" s="397" t="str">
        <f>IF(P1119="","",INDEX(Aux_loc!D:E,MATCH(P1119,Aux_loc!D:D,0),2))</f>
        <v/>
      </c>
      <c r="AG1119">
        <f t="shared" si="119"/>
        <v>0</v>
      </c>
      <c r="AJ1119">
        <f t="shared" si="120"/>
        <v>0</v>
      </c>
      <c r="AN1119" t="b">
        <f t="shared" si="121"/>
        <v>0</v>
      </c>
      <c r="AO1119" t="str">
        <f t="shared" si="122"/>
        <v/>
      </c>
      <c r="AP1119" t="b">
        <f t="shared" si="123"/>
        <v>0</v>
      </c>
      <c r="AQ1119" t="str">
        <f t="shared" si="124"/>
        <v/>
      </c>
      <c r="AR1119" t="b">
        <f t="shared" si="125"/>
        <v>0</v>
      </c>
    </row>
    <row r="1120" spans="3:44">
      <c r="C1120" s="300" t="s">
        <v>1573</v>
      </c>
      <c r="D1120" s="301"/>
      <c r="E1120" s="307"/>
      <c r="F1120" s="392"/>
      <c r="G1120" s="308"/>
      <c r="H1120" s="296"/>
      <c r="I1120" s="296"/>
      <c r="J1120" s="296"/>
      <c r="K1120" s="296"/>
      <c r="L1120" s="296"/>
      <c r="M1120" s="296"/>
      <c r="N1120" s="300" t="str">
        <f>IF(P1120="","",INDEX(Aux_loc!B:D,MATCH(P1120,Aux_loc!D:D,0),2))</f>
        <v/>
      </c>
      <c r="O1120" s="301"/>
      <c r="P1120" s="297"/>
      <c r="Q1120" s="297"/>
      <c r="R1120" s="297"/>
      <c r="S1120" s="297"/>
      <c r="T1120" s="297"/>
      <c r="U1120" s="297"/>
      <c r="V1120" s="183"/>
      <c r="W1120" s="183"/>
      <c r="X1120" s="183"/>
      <c r="Y1120" s="183"/>
      <c r="Z1120" s="183"/>
      <c r="AA1120" s="183"/>
      <c r="AB1120" s="183"/>
      <c r="AC1120" s="183"/>
      <c r="AD1120" s="183"/>
      <c r="AE1120" s="397" t="str">
        <f>IF(P1120="","",INDEX(Aux_loc!D:E,MATCH(P1120,Aux_loc!D:D,0),2))</f>
        <v/>
      </c>
      <c r="AG1120">
        <f t="shared" si="119"/>
        <v>0</v>
      </c>
      <c r="AJ1120">
        <f t="shared" si="120"/>
        <v>0</v>
      </c>
      <c r="AN1120" t="b">
        <f t="shared" si="121"/>
        <v>0</v>
      </c>
      <c r="AO1120" t="str">
        <f t="shared" si="122"/>
        <v/>
      </c>
      <c r="AP1120" t="b">
        <f t="shared" si="123"/>
        <v>0</v>
      </c>
      <c r="AQ1120" t="str">
        <f t="shared" si="124"/>
        <v/>
      </c>
      <c r="AR1120" t="b">
        <f t="shared" si="125"/>
        <v>0</v>
      </c>
    </row>
    <row r="1121" spans="3:44">
      <c r="C1121" s="300" t="s">
        <v>1574</v>
      </c>
      <c r="D1121" s="301"/>
      <c r="E1121" s="307"/>
      <c r="F1121" s="392"/>
      <c r="G1121" s="308"/>
      <c r="H1121" s="296"/>
      <c r="I1121" s="296"/>
      <c r="J1121" s="296"/>
      <c r="K1121" s="296"/>
      <c r="L1121" s="296"/>
      <c r="M1121" s="296"/>
      <c r="N1121" s="300" t="str">
        <f>IF(P1121="","",INDEX(Aux_loc!B:D,MATCH(P1121,Aux_loc!D:D,0),2))</f>
        <v/>
      </c>
      <c r="O1121" s="301"/>
      <c r="P1121" s="297"/>
      <c r="Q1121" s="297"/>
      <c r="R1121" s="297"/>
      <c r="S1121" s="297"/>
      <c r="T1121" s="297"/>
      <c r="U1121" s="297"/>
      <c r="V1121" s="183"/>
      <c r="W1121" s="183"/>
      <c r="X1121" s="183"/>
      <c r="Y1121" s="183"/>
      <c r="Z1121" s="183"/>
      <c r="AA1121" s="183"/>
      <c r="AB1121" s="183"/>
      <c r="AC1121" s="183"/>
      <c r="AD1121" s="183"/>
      <c r="AE1121" s="397" t="str">
        <f>IF(P1121="","",INDEX(Aux_loc!D:E,MATCH(P1121,Aux_loc!D:D,0),2))</f>
        <v/>
      </c>
      <c r="AG1121">
        <f t="shared" si="119"/>
        <v>0</v>
      </c>
      <c r="AJ1121">
        <f t="shared" si="120"/>
        <v>0</v>
      </c>
      <c r="AN1121" t="b">
        <f t="shared" si="121"/>
        <v>0</v>
      </c>
      <c r="AO1121" t="str">
        <f t="shared" si="122"/>
        <v/>
      </c>
      <c r="AP1121" t="b">
        <f t="shared" si="123"/>
        <v>0</v>
      </c>
      <c r="AQ1121" t="str">
        <f t="shared" si="124"/>
        <v/>
      </c>
      <c r="AR1121" t="b">
        <f t="shared" si="125"/>
        <v>0</v>
      </c>
    </row>
    <row r="1122" spans="3:44">
      <c r="C1122" s="300" t="s">
        <v>1575</v>
      </c>
      <c r="D1122" s="301"/>
      <c r="E1122" s="307"/>
      <c r="F1122" s="392"/>
      <c r="G1122" s="308"/>
      <c r="H1122" s="296"/>
      <c r="I1122" s="296"/>
      <c r="J1122" s="296"/>
      <c r="K1122" s="296"/>
      <c r="L1122" s="296"/>
      <c r="M1122" s="296"/>
      <c r="N1122" s="300" t="str">
        <f>IF(P1122="","",INDEX(Aux_loc!B:D,MATCH(P1122,Aux_loc!D:D,0),2))</f>
        <v/>
      </c>
      <c r="O1122" s="301"/>
      <c r="P1122" s="297"/>
      <c r="Q1122" s="297"/>
      <c r="R1122" s="297"/>
      <c r="S1122" s="297"/>
      <c r="T1122" s="297"/>
      <c r="U1122" s="297"/>
      <c r="V1122" s="183"/>
      <c r="W1122" s="183"/>
      <c r="X1122" s="183"/>
      <c r="Y1122" s="183"/>
      <c r="Z1122" s="183"/>
      <c r="AA1122" s="183"/>
      <c r="AB1122" s="183"/>
      <c r="AC1122" s="183"/>
      <c r="AD1122" s="183"/>
      <c r="AE1122" s="397" t="str">
        <f>IF(P1122="","",INDEX(Aux_loc!D:E,MATCH(P1122,Aux_loc!D:D,0),2))</f>
        <v/>
      </c>
      <c r="AG1122">
        <f t="shared" si="119"/>
        <v>0</v>
      </c>
      <c r="AJ1122">
        <f t="shared" si="120"/>
        <v>0</v>
      </c>
      <c r="AN1122" t="b">
        <f t="shared" si="121"/>
        <v>0</v>
      </c>
      <c r="AO1122" t="str">
        <f t="shared" si="122"/>
        <v/>
      </c>
      <c r="AP1122" t="b">
        <f t="shared" si="123"/>
        <v>0</v>
      </c>
      <c r="AQ1122" t="str">
        <f t="shared" si="124"/>
        <v/>
      </c>
      <c r="AR1122" t="b">
        <f t="shared" si="125"/>
        <v>0</v>
      </c>
    </row>
    <row r="1123" spans="3:44">
      <c r="C1123" s="300" t="s">
        <v>1576</v>
      </c>
      <c r="D1123" s="301"/>
      <c r="E1123" s="307"/>
      <c r="F1123" s="392"/>
      <c r="G1123" s="308"/>
      <c r="H1123" s="296"/>
      <c r="I1123" s="296"/>
      <c r="J1123" s="296"/>
      <c r="K1123" s="296"/>
      <c r="L1123" s="296"/>
      <c r="M1123" s="296"/>
      <c r="N1123" s="300" t="str">
        <f>IF(P1123="","",INDEX(Aux_loc!B:D,MATCH(P1123,Aux_loc!D:D,0),2))</f>
        <v/>
      </c>
      <c r="O1123" s="301"/>
      <c r="P1123" s="297"/>
      <c r="Q1123" s="297"/>
      <c r="R1123" s="297"/>
      <c r="S1123" s="297"/>
      <c r="T1123" s="297"/>
      <c r="U1123" s="297"/>
      <c r="V1123" s="183"/>
      <c r="W1123" s="183"/>
      <c r="X1123" s="183"/>
      <c r="Y1123" s="183"/>
      <c r="Z1123" s="183"/>
      <c r="AA1123" s="183"/>
      <c r="AB1123" s="183"/>
      <c r="AC1123" s="183"/>
      <c r="AD1123" s="183"/>
      <c r="AE1123" s="397" t="str">
        <f>IF(P1123="","",INDEX(Aux_loc!D:E,MATCH(P1123,Aux_loc!D:D,0),2))</f>
        <v/>
      </c>
      <c r="AG1123">
        <f t="shared" si="119"/>
        <v>0</v>
      </c>
      <c r="AJ1123">
        <f t="shared" si="120"/>
        <v>0</v>
      </c>
      <c r="AN1123" t="b">
        <f t="shared" si="121"/>
        <v>0</v>
      </c>
      <c r="AO1123" t="str">
        <f t="shared" si="122"/>
        <v/>
      </c>
      <c r="AP1123" t="b">
        <f t="shared" si="123"/>
        <v>0</v>
      </c>
      <c r="AQ1123" t="str">
        <f t="shared" si="124"/>
        <v/>
      </c>
      <c r="AR1123" t="b">
        <f t="shared" si="125"/>
        <v>0</v>
      </c>
    </row>
    <row r="1124" spans="3:44">
      <c r="C1124" s="300" t="s">
        <v>1577</v>
      </c>
      <c r="D1124" s="301"/>
      <c r="E1124" s="307"/>
      <c r="F1124" s="392"/>
      <c r="G1124" s="308"/>
      <c r="H1124" s="296"/>
      <c r="I1124" s="296"/>
      <c r="J1124" s="296"/>
      <c r="K1124" s="296"/>
      <c r="L1124" s="296"/>
      <c r="M1124" s="296"/>
      <c r="N1124" s="300" t="str">
        <f>IF(P1124="","",INDEX(Aux_loc!B:D,MATCH(P1124,Aux_loc!D:D,0),2))</f>
        <v/>
      </c>
      <c r="O1124" s="301"/>
      <c r="P1124" s="297"/>
      <c r="Q1124" s="297"/>
      <c r="R1124" s="297"/>
      <c r="S1124" s="297"/>
      <c r="T1124" s="297"/>
      <c r="U1124" s="297"/>
      <c r="V1124" s="183"/>
      <c r="W1124" s="183"/>
      <c r="X1124" s="183"/>
      <c r="Y1124" s="183"/>
      <c r="Z1124" s="183"/>
      <c r="AA1124" s="183"/>
      <c r="AB1124" s="183"/>
      <c r="AC1124" s="183"/>
      <c r="AD1124" s="183"/>
      <c r="AE1124" s="397" t="str">
        <f>IF(P1124="","",INDEX(Aux_loc!D:E,MATCH(P1124,Aux_loc!D:D,0),2))</f>
        <v/>
      </c>
      <c r="AG1124">
        <f t="shared" si="119"/>
        <v>0</v>
      </c>
      <c r="AJ1124">
        <f t="shared" si="120"/>
        <v>0</v>
      </c>
      <c r="AN1124" t="b">
        <f t="shared" si="121"/>
        <v>0</v>
      </c>
      <c r="AO1124" t="str">
        <f t="shared" si="122"/>
        <v/>
      </c>
      <c r="AP1124" t="b">
        <f t="shared" si="123"/>
        <v>0</v>
      </c>
      <c r="AQ1124" t="str">
        <f t="shared" si="124"/>
        <v/>
      </c>
      <c r="AR1124" t="b">
        <f t="shared" si="125"/>
        <v>0</v>
      </c>
    </row>
    <row r="1125" spans="3:44">
      <c r="C1125" s="300" t="s">
        <v>1578</v>
      </c>
      <c r="D1125" s="301"/>
      <c r="E1125" s="307"/>
      <c r="F1125" s="392"/>
      <c r="G1125" s="308"/>
      <c r="H1125" s="296"/>
      <c r="I1125" s="296"/>
      <c r="J1125" s="296"/>
      <c r="K1125" s="296"/>
      <c r="L1125" s="296"/>
      <c r="M1125" s="296"/>
      <c r="N1125" s="300" t="str">
        <f>IF(P1125="","",INDEX(Aux_loc!B:D,MATCH(P1125,Aux_loc!D:D,0),2))</f>
        <v/>
      </c>
      <c r="O1125" s="301"/>
      <c r="P1125" s="297"/>
      <c r="Q1125" s="297"/>
      <c r="R1125" s="297"/>
      <c r="S1125" s="297"/>
      <c r="T1125" s="297"/>
      <c r="U1125" s="297"/>
      <c r="V1125" s="183"/>
      <c r="W1125" s="183"/>
      <c r="X1125" s="183"/>
      <c r="Y1125" s="183"/>
      <c r="Z1125" s="183"/>
      <c r="AA1125" s="183"/>
      <c r="AB1125" s="183"/>
      <c r="AC1125" s="183"/>
      <c r="AD1125" s="183"/>
      <c r="AE1125" s="397" t="str">
        <f>IF(P1125="","",INDEX(Aux_loc!D:E,MATCH(P1125,Aux_loc!D:D,0),2))</f>
        <v/>
      </c>
      <c r="AG1125">
        <f t="shared" si="119"/>
        <v>0</v>
      </c>
      <c r="AJ1125">
        <f t="shared" si="120"/>
        <v>0</v>
      </c>
      <c r="AN1125" t="b">
        <f t="shared" si="121"/>
        <v>0</v>
      </c>
      <c r="AO1125" t="str">
        <f t="shared" si="122"/>
        <v/>
      </c>
      <c r="AP1125" t="b">
        <f t="shared" si="123"/>
        <v>0</v>
      </c>
      <c r="AQ1125" t="str">
        <f t="shared" si="124"/>
        <v/>
      </c>
      <c r="AR1125" t="b">
        <f t="shared" si="125"/>
        <v>0</v>
      </c>
    </row>
    <row r="1126" spans="3:44">
      <c r="C1126" s="300" t="s">
        <v>1579</v>
      </c>
      <c r="D1126" s="301"/>
      <c r="E1126" s="307"/>
      <c r="F1126" s="392"/>
      <c r="G1126" s="308"/>
      <c r="H1126" s="296"/>
      <c r="I1126" s="296"/>
      <c r="J1126" s="296"/>
      <c r="K1126" s="296"/>
      <c r="L1126" s="296"/>
      <c r="M1126" s="296"/>
      <c r="N1126" s="300" t="str">
        <f>IF(P1126="","",INDEX(Aux_loc!B:D,MATCH(P1126,Aux_loc!D:D,0),2))</f>
        <v/>
      </c>
      <c r="O1126" s="301"/>
      <c r="P1126" s="297"/>
      <c r="Q1126" s="297"/>
      <c r="R1126" s="297"/>
      <c r="S1126" s="297"/>
      <c r="T1126" s="297"/>
      <c r="U1126" s="297"/>
      <c r="V1126" s="183"/>
      <c r="W1126" s="183"/>
      <c r="X1126" s="183"/>
      <c r="Y1126" s="183"/>
      <c r="Z1126" s="183"/>
      <c r="AA1126" s="183"/>
      <c r="AB1126" s="183"/>
      <c r="AC1126" s="183"/>
      <c r="AD1126" s="183"/>
      <c r="AE1126" s="397" t="str">
        <f>IF(P1126="","",INDEX(Aux_loc!D:E,MATCH(P1126,Aux_loc!D:D,0),2))</f>
        <v/>
      </c>
      <c r="AG1126">
        <f t="shared" si="119"/>
        <v>0</v>
      </c>
      <c r="AJ1126">
        <f t="shared" si="120"/>
        <v>0</v>
      </c>
      <c r="AN1126" t="b">
        <f t="shared" si="121"/>
        <v>0</v>
      </c>
      <c r="AO1126" t="str">
        <f t="shared" si="122"/>
        <v/>
      </c>
      <c r="AP1126" t="b">
        <f t="shared" si="123"/>
        <v>0</v>
      </c>
      <c r="AQ1126" t="str">
        <f t="shared" si="124"/>
        <v/>
      </c>
      <c r="AR1126" t="b">
        <f t="shared" si="125"/>
        <v>0</v>
      </c>
    </row>
    <row r="1127" spans="3:44">
      <c r="C1127" s="300" t="s">
        <v>1580</v>
      </c>
      <c r="D1127" s="301"/>
      <c r="E1127" s="307"/>
      <c r="F1127" s="392"/>
      <c r="G1127" s="308"/>
      <c r="H1127" s="296"/>
      <c r="I1127" s="296"/>
      <c r="J1127" s="296"/>
      <c r="K1127" s="296"/>
      <c r="L1127" s="296"/>
      <c r="M1127" s="296"/>
      <c r="N1127" s="300" t="str">
        <f>IF(P1127="","",INDEX(Aux_loc!B:D,MATCH(P1127,Aux_loc!D:D,0),2))</f>
        <v/>
      </c>
      <c r="O1127" s="301"/>
      <c r="P1127" s="297"/>
      <c r="Q1127" s="297"/>
      <c r="R1127" s="297"/>
      <c r="S1127" s="297"/>
      <c r="T1127" s="297"/>
      <c r="U1127" s="297"/>
      <c r="V1127" s="183"/>
      <c r="W1127" s="183"/>
      <c r="X1127" s="183"/>
      <c r="Y1127" s="183"/>
      <c r="Z1127" s="183"/>
      <c r="AA1127" s="183"/>
      <c r="AB1127" s="183"/>
      <c r="AC1127" s="183"/>
      <c r="AD1127" s="183"/>
      <c r="AE1127" s="397" t="str">
        <f>IF(P1127="","",INDEX(Aux_loc!D:E,MATCH(P1127,Aux_loc!D:D,0),2))</f>
        <v/>
      </c>
      <c r="AG1127">
        <f t="shared" si="119"/>
        <v>0</v>
      </c>
      <c r="AJ1127">
        <f t="shared" si="120"/>
        <v>0</v>
      </c>
      <c r="AN1127" t="b">
        <f t="shared" si="121"/>
        <v>0</v>
      </c>
      <c r="AO1127" t="str">
        <f t="shared" si="122"/>
        <v/>
      </c>
      <c r="AP1127" t="b">
        <f t="shared" si="123"/>
        <v>0</v>
      </c>
      <c r="AQ1127" t="str">
        <f t="shared" si="124"/>
        <v/>
      </c>
      <c r="AR1127" t="b">
        <f t="shared" si="125"/>
        <v>0</v>
      </c>
    </row>
    <row r="1128" spans="3:44">
      <c r="C1128" s="300" t="s">
        <v>1581</v>
      </c>
      <c r="D1128" s="301"/>
      <c r="E1128" s="307"/>
      <c r="F1128" s="392"/>
      <c r="G1128" s="308"/>
      <c r="H1128" s="296"/>
      <c r="I1128" s="296"/>
      <c r="J1128" s="296"/>
      <c r="K1128" s="296"/>
      <c r="L1128" s="296"/>
      <c r="M1128" s="296"/>
      <c r="N1128" s="300" t="str">
        <f>IF(P1128="","",INDEX(Aux_loc!B:D,MATCH(P1128,Aux_loc!D:D,0),2))</f>
        <v/>
      </c>
      <c r="O1128" s="301"/>
      <c r="P1128" s="297"/>
      <c r="Q1128" s="297"/>
      <c r="R1128" s="297"/>
      <c r="S1128" s="297"/>
      <c r="T1128" s="297"/>
      <c r="U1128" s="297"/>
      <c r="V1128" s="183"/>
      <c r="W1128" s="183"/>
      <c r="X1128" s="183"/>
      <c r="Y1128" s="183"/>
      <c r="Z1128" s="183"/>
      <c r="AA1128" s="183"/>
      <c r="AB1128" s="183"/>
      <c r="AC1128" s="183"/>
      <c r="AD1128" s="183"/>
      <c r="AE1128" s="397" t="str">
        <f>IF(P1128="","",INDEX(Aux_loc!D:E,MATCH(P1128,Aux_loc!D:D,0),2))</f>
        <v/>
      </c>
      <c r="AG1128">
        <f t="shared" si="119"/>
        <v>0</v>
      </c>
      <c r="AJ1128">
        <f t="shared" si="120"/>
        <v>0</v>
      </c>
      <c r="AN1128" t="b">
        <f t="shared" si="121"/>
        <v>0</v>
      </c>
      <c r="AO1128" t="str">
        <f t="shared" si="122"/>
        <v/>
      </c>
      <c r="AP1128" t="b">
        <f t="shared" si="123"/>
        <v>0</v>
      </c>
      <c r="AQ1128" t="str">
        <f t="shared" si="124"/>
        <v/>
      </c>
      <c r="AR1128" t="b">
        <f t="shared" si="125"/>
        <v>0</v>
      </c>
    </row>
    <row r="1129" spans="3:44">
      <c r="C1129" s="300" t="s">
        <v>1582</v>
      </c>
      <c r="D1129" s="301"/>
      <c r="E1129" s="307"/>
      <c r="F1129" s="392"/>
      <c r="G1129" s="308"/>
      <c r="H1129" s="296"/>
      <c r="I1129" s="296"/>
      <c r="J1129" s="296"/>
      <c r="K1129" s="296"/>
      <c r="L1129" s="296"/>
      <c r="M1129" s="296"/>
      <c r="N1129" s="300" t="str">
        <f>IF(P1129="","",INDEX(Aux_loc!B:D,MATCH(P1129,Aux_loc!D:D,0),2))</f>
        <v/>
      </c>
      <c r="O1129" s="301"/>
      <c r="P1129" s="297"/>
      <c r="Q1129" s="297"/>
      <c r="R1129" s="297"/>
      <c r="S1129" s="297"/>
      <c r="T1129" s="297"/>
      <c r="U1129" s="297"/>
      <c r="V1129" s="183"/>
      <c r="W1129" s="183"/>
      <c r="X1129" s="183"/>
      <c r="Y1129" s="183"/>
      <c r="Z1129" s="183"/>
      <c r="AA1129" s="183"/>
      <c r="AB1129" s="183"/>
      <c r="AC1129" s="183"/>
      <c r="AD1129" s="183"/>
      <c r="AE1129" s="397" t="str">
        <f>IF(P1129="","",INDEX(Aux_loc!D:E,MATCH(P1129,Aux_loc!D:D,0),2))</f>
        <v/>
      </c>
      <c r="AG1129">
        <f t="shared" si="119"/>
        <v>0</v>
      </c>
      <c r="AJ1129">
        <f t="shared" si="120"/>
        <v>0</v>
      </c>
      <c r="AN1129" t="b">
        <f t="shared" si="121"/>
        <v>0</v>
      </c>
      <c r="AO1129" t="str">
        <f t="shared" si="122"/>
        <v/>
      </c>
      <c r="AP1129" t="b">
        <f t="shared" si="123"/>
        <v>0</v>
      </c>
      <c r="AQ1129" t="str">
        <f t="shared" si="124"/>
        <v/>
      </c>
      <c r="AR1129" t="b">
        <f t="shared" si="125"/>
        <v>0</v>
      </c>
    </row>
    <row r="1130" spans="3:44">
      <c r="C1130" s="300" t="s">
        <v>1583</v>
      </c>
      <c r="D1130" s="301"/>
      <c r="E1130" s="307"/>
      <c r="F1130" s="392"/>
      <c r="G1130" s="308"/>
      <c r="H1130" s="296"/>
      <c r="I1130" s="296"/>
      <c r="J1130" s="296"/>
      <c r="K1130" s="296"/>
      <c r="L1130" s="296"/>
      <c r="M1130" s="296"/>
      <c r="N1130" s="300" t="str">
        <f>IF(P1130="","",INDEX(Aux_loc!B:D,MATCH(P1130,Aux_loc!D:D,0),2))</f>
        <v/>
      </c>
      <c r="O1130" s="301"/>
      <c r="P1130" s="297"/>
      <c r="Q1130" s="297"/>
      <c r="R1130" s="297"/>
      <c r="S1130" s="297"/>
      <c r="T1130" s="297"/>
      <c r="U1130" s="297"/>
      <c r="V1130" s="183"/>
      <c r="W1130" s="183"/>
      <c r="X1130" s="183"/>
      <c r="Y1130" s="183"/>
      <c r="Z1130" s="183"/>
      <c r="AA1130" s="183"/>
      <c r="AB1130" s="183"/>
      <c r="AC1130" s="183"/>
      <c r="AD1130" s="183"/>
      <c r="AE1130" s="397" t="str">
        <f>IF(P1130="","",INDEX(Aux_loc!D:E,MATCH(P1130,Aux_loc!D:D,0),2))</f>
        <v/>
      </c>
      <c r="AG1130">
        <f t="shared" si="119"/>
        <v>0</v>
      </c>
      <c r="AJ1130">
        <f t="shared" si="120"/>
        <v>0</v>
      </c>
      <c r="AN1130" t="b">
        <f t="shared" si="121"/>
        <v>0</v>
      </c>
      <c r="AO1130" t="str">
        <f t="shared" si="122"/>
        <v/>
      </c>
      <c r="AP1130" t="b">
        <f t="shared" si="123"/>
        <v>0</v>
      </c>
      <c r="AQ1130" t="str">
        <f t="shared" si="124"/>
        <v/>
      </c>
      <c r="AR1130" t="b">
        <f t="shared" si="125"/>
        <v>0</v>
      </c>
    </row>
    <row r="1131" spans="3:44">
      <c r="C1131" s="300" t="s">
        <v>1584</v>
      </c>
      <c r="D1131" s="301"/>
      <c r="E1131" s="307"/>
      <c r="F1131" s="392"/>
      <c r="G1131" s="308"/>
      <c r="H1131" s="296"/>
      <c r="I1131" s="296"/>
      <c r="J1131" s="296"/>
      <c r="K1131" s="296"/>
      <c r="L1131" s="296"/>
      <c r="M1131" s="296"/>
      <c r="N1131" s="300" t="str">
        <f>IF(P1131="","",INDEX(Aux_loc!B:D,MATCH(P1131,Aux_loc!D:D,0),2))</f>
        <v/>
      </c>
      <c r="O1131" s="301"/>
      <c r="P1131" s="297"/>
      <c r="Q1131" s="297"/>
      <c r="R1131" s="297"/>
      <c r="S1131" s="297"/>
      <c r="T1131" s="297"/>
      <c r="U1131" s="297"/>
      <c r="V1131" s="183"/>
      <c r="W1131" s="183"/>
      <c r="X1131" s="183"/>
      <c r="Y1131" s="183"/>
      <c r="Z1131" s="183"/>
      <c r="AA1131" s="183"/>
      <c r="AB1131" s="183"/>
      <c r="AC1131" s="183"/>
      <c r="AD1131" s="183"/>
      <c r="AE1131" s="397" t="str">
        <f>IF(P1131="","",INDEX(Aux_loc!D:E,MATCH(P1131,Aux_loc!D:D,0),2))</f>
        <v/>
      </c>
      <c r="AG1131">
        <f t="shared" si="119"/>
        <v>0</v>
      </c>
      <c r="AJ1131">
        <f t="shared" si="120"/>
        <v>0</v>
      </c>
      <c r="AN1131" t="b">
        <f t="shared" si="121"/>
        <v>0</v>
      </c>
      <c r="AO1131" t="str">
        <f t="shared" si="122"/>
        <v/>
      </c>
      <c r="AP1131" t="b">
        <f t="shared" si="123"/>
        <v>0</v>
      </c>
      <c r="AQ1131" t="str">
        <f t="shared" si="124"/>
        <v/>
      </c>
      <c r="AR1131" t="b">
        <f t="shared" si="125"/>
        <v>0</v>
      </c>
    </row>
    <row r="1132" spans="3:44">
      <c r="C1132" s="300" t="s">
        <v>1585</v>
      </c>
      <c r="D1132" s="301"/>
      <c r="E1132" s="307"/>
      <c r="F1132" s="392"/>
      <c r="G1132" s="308"/>
      <c r="H1132" s="296"/>
      <c r="I1132" s="296"/>
      <c r="J1132" s="296"/>
      <c r="K1132" s="296"/>
      <c r="L1132" s="296"/>
      <c r="M1132" s="296"/>
      <c r="N1132" s="300" t="str">
        <f>IF(P1132="","",INDEX(Aux_loc!B:D,MATCH(P1132,Aux_loc!D:D,0),2))</f>
        <v/>
      </c>
      <c r="O1132" s="301"/>
      <c r="P1132" s="297"/>
      <c r="Q1132" s="297"/>
      <c r="R1132" s="297"/>
      <c r="S1132" s="297"/>
      <c r="T1132" s="297"/>
      <c r="U1132" s="297"/>
      <c r="V1132" s="183"/>
      <c r="W1132" s="183"/>
      <c r="X1132" s="183"/>
      <c r="Y1132" s="183"/>
      <c r="Z1132" s="183"/>
      <c r="AA1132" s="183"/>
      <c r="AB1132" s="183"/>
      <c r="AC1132" s="183"/>
      <c r="AD1132" s="183"/>
      <c r="AE1132" s="397" t="str">
        <f>IF(P1132="","",INDEX(Aux_loc!D:E,MATCH(P1132,Aux_loc!D:D,0),2))</f>
        <v/>
      </c>
      <c r="AG1132">
        <f t="shared" si="119"/>
        <v>0</v>
      </c>
      <c r="AJ1132">
        <f t="shared" si="120"/>
        <v>0</v>
      </c>
      <c r="AN1132" t="b">
        <f t="shared" si="121"/>
        <v>0</v>
      </c>
      <c r="AO1132" t="str">
        <f t="shared" si="122"/>
        <v/>
      </c>
      <c r="AP1132" t="b">
        <f t="shared" si="123"/>
        <v>0</v>
      </c>
      <c r="AQ1132" t="str">
        <f t="shared" si="124"/>
        <v/>
      </c>
      <c r="AR1132" t="b">
        <f t="shared" si="125"/>
        <v>0</v>
      </c>
    </row>
    <row r="1133" spans="3:44">
      <c r="C1133" s="300" t="s">
        <v>1586</v>
      </c>
      <c r="D1133" s="301"/>
      <c r="E1133" s="307"/>
      <c r="F1133" s="392"/>
      <c r="G1133" s="308"/>
      <c r="H1133" s="296"/>
      <c r="I1133" s="296"/>
      <c r="J1133" s="296"/>
      <c r="K1133" s="296"/>
      <c r="L1133" s="296"/>
      <c r="M1133" s="296"/>
      <c r="N1133" s="300" t="str">
        <f>IF(P1133="","",INDEX(Aux_loc!B:D,MATCH(P1133,Aux_loc!D:D,0),2))</f>
        <v/>
      </c>
      <c r="O1133" s="301"/>
      <c r="P1133" s="297"/>
      <c r="Q1133" s="297"/>
      <c r="R1133" s="297"/>
      <c r="S1133" s="297"/>
      <c r="T1133" s="297"/>
      <c r="U1133" s="297"/>
      <c r="V1133" s="183"/>
      <c r="W1133" s="183"/>
      <c r="X1133" s="183"/>
      <c r="Y1133" s="183"/>
      <c r="Z1133" s="183"/>
      <c r="AA1133" s="183"/>
      <c r="AB1133" s="183"/>
      <c r="AC1133" s="183"/>
      <c r="AD1133" s="183"/>
      <c r="AE1133" s="397" t="str">
        <f>IF(P1133="","",INDEX(Aux_loc!D:E,MATCH(P1133,Aux_loc!D:D,0),2))</f>
        <v/>
      </c>
      <c r="AG1133">
        <f t="shared" si="119"/>
        <v>0</v>
      </c>
      <c r="AJ1133">
        <f t="shared" si="120"/>
        <v>0</v>
      </c>
      <c r="AN1133" t="b">
        <f t="shared" si="121"/>
        <v>0</v>
      </c>
      <c r="AO1133" t="str">
        <f t="shared" si="122"/>
        <v/>
      </c>
      <c r="AP1133" t="b">
        <f t="shared" si="123"/>
        <v>0</v>
      </c>
      <c r="AQ1133" t="str">
        <f t="shared" si="124"/>
        <v/>
      </c>
      <c r="AR1133" t="b">
        <f t="shared" si="125"/>
        <v>0</v>
      </c>
    </row>
    <row r="1134" spans="3:44">
      <c r="C1134" s="300" t="s">
        <v>1587</v>
      </c>
      <c r="D1134" s="301"/>
      <c r="E1134" s="307"/>
      <c r="F1134" s="392"/>
      <c r="G1134" s="308"/>
      <c r="H1134" s="296"/>
      <c r="I1134" s="296"/>
      <c r="J1134" s="296"/>
      <c r="K1134" s="296"/>
      <c r="L1134" s="296"/>
      <c r="M1134" s="296"/>
      <c r="N1134" s="300" t="str">
        <f>IF(P1134="","",INDEX(Aux_loc!B:D,MATCH(P1134,Aux_loc!D:D,0),2))</f>
        <v/>
      </c>
      <c r="O1134" s="301"/>
      <c r="P1134" s="297"/>
      <c r="Q1134" s="297"/>
      <c r="R1134" s="297"/>
      <c r="S1134" s="297"/>
      <c r="T1134" s="297"/>
      <c r="U1134" s="297"/>
      <c r="V1134" s="183"/>
      <c r="W1134" s="183"/>
      <c r="X1134" s="183"/>
      <c r="Y1134" s="183"/>
      <c r="Z1134" s="183"/>
      <c r="AA1134" s="183"/>
      <c r="AB1134" s="183"/>
      <c r="AC1134" s="183"/>
      <c r="AD1134" s="183"/>
      <c r="AE1134" s="397" t="str">
        <f>IF(P1134="","",INDEX(Aux_loc!D:E,MATCH(P1134,Aux_loc!D:D,0),2))</f>
        <v/>
      </c>
      <c r="AG1134">
        <f t="shared" si="119"/>
        <v>0</v>
      </c>
      <c r="AJ1134">
        <f t="shared" si="120"/>
        <v>0</v>
      </c>
      <c r="AN1134" t="b">
        <f t="shared" si="121"/>
        <v>0</v>
      </c>
      <c r="AO1134" t="str">
        <f t="shared" si="122"/>
        <v/>
      </c>
      <c r="AP1134" t="b">
        <f t="shared" si="123"/>
        <v>0</v>
      </c>
      <c r="AQ1134" t="str">
        <f t="shared" si="124"/>
        <v/>
      </c>
      <c r="AR1134" t="b">
        <f t="shared" si="125"/>
        <v>0</v>
      </c>
    </row>
    <row r="1135" spans="3:44">
      <c r="C1135" s="300" t="s">
        <v>1588</v>
      </c>
      <c r="D1135" s="301"/>
      <c r="E1135" s="307"/>
      <c r="F1135" s="392"/>
      <c r="G1135" s="308"/>
      <c r="H1135" s="296"/>
      <c r="I1135" s="296"/>
      <c r="J1135" s="296"/>
      <c r="K1135" s="296"/>
      <c r="L1135" s="296"/>
      <c r="M1135" s="296"/>
      <c r="N1135" s="300" t="str">
        <f>IF(P1135="","",INDEX(Aux_loc!B:D,MATCH(P1135,Aux_loc!D:D,0),2))</f>
        <v/>
      </c>
      <c r="O1135" s="301"/>
      <c r="P1135" s="297"/>
      <c r="Q1135" s="297"/>
      <c r="R1135" s="297"/>
      <c r="S1135" s="297"/>
      <c r="T1135" s="297"/>
      <c r="U1135" s="297"/>
      <c r="V1135" s="183"/>
      <c r="W1135" s="183"/>
      <c r="X1135" s="183"/>
      <c r="Y1135" s="183"/>
      <c r="Z1135" s="183"/>
      <c r="AA1135" s="183"/>
      <c r="AB1135" s="183"/>
      <c r="AC1135" s="183"/>
      <c r="AD1135" s="183"/>
      <c r="AE1135" s="397" t="str">
        <f>IF(P1135="","",INDEX(Aux_loc!D:E,MATCH(P1135,Aux_loc!D:D,0),2))</f>
        <v/>
      </c>
      <c r="AG1135">
        <f t="shared" si="119"/>
        <v>0</v>
      </c>
      <c r="AJ1135">
        <f t="shared" si="120"/>
        <v>0</v>
      </c>
      <c r="AN1135" t="b">
        <f t="shared" si="121"/>
        <v>0</v>
      </c>
      <c r="AO1135" t="str">
        <f t="shared" si="122"/>
        <v/>
      </c>
      <c r="AP1135" t="b">
        <f t="shared" si="123"/>
        <v>0</v>
      </c>
      <c r="AQ1135" t="str">
        <f t="shared" si="124"/>
        <v/>
      </c>
      <c r="AR1135" t="b">
        <f t="shared" si="125"/>
        <v>0</v>
      </c>
    </row>
    <row r="1136" spans="3:44">
      <c r="C1136" s="300" t="s">
        <v>1589</v>
      </c>
      <c r="D1136" s="301"/>
      <c r="E1136" s="307"/>
      <c r="F1136" s="392"/>
      <c r="G1136" s="308"/>
      <c r="H1136" s="296"/>
      <c r="I1136" s="296"/>
      <c r="J1136" s="296"/>
      <c r="K1136" s="296"/>
      <c r="L1136" s="296"/>
      <c r="M1136" s="296"/>
      <c r="N1136" s="300" t="str">
        <f>IF(P1136="","",INDEX(Aux_loc!B:D,MATCH(P1136,Aux_loc!D:D,0),2))</f>
        <v/>
      </c>
      <c r="O1136" s="301"/>
      <c r="P1136" s="297"/>
      <c r="Q1136" s="297"/>
      <c r="R1136" s="297"/>
      <c r="S1136" s="297"/>
      <c r="T1136" s="297"/>
      <c r="U1136" s="297"/>
      <c r="V1136" s="183"/>
      <c r="W1136" s="183"/>
      <c r="X1136" s="183"/>
      <c r="Y1136" s="183"/>
      <c r="Z1136" s="183"/>
      <c r="AA1136" s="183"/>
      <c r="AB1136" s="183"/>
      <c r="AC1136" s="183"/>
      <c r="AD1136" s="183"/>
      <c r="AE1136" s="397" t="str">
        <f>IF(P1136="","",INDEX(Aux_loc!D:E,MATCH(P1136,Aux_loc!D:D,0),2))</f>
        <v/>
      </c>
      <c r="AG1136">
        <f t="shared" si="119"/>
        <v>0</v>
      </c>
      <c r="AJ1136">
        <f t="shared" si="120"/>
        <v>0</v>
      </c>
      <c r="AN1136" t="b">
        <f t="shared" si="121"/>
        <v>0</v>
      </c>
      <c r="AO1136" t="str">
        <f t="shared" si="122"/>
        <v/>
      </c>
      <c r="AP1136" t="b">
        <f t="shared" si="123"/>
        <v>0</v>
      </c>
      <c r="AQ1136" t="str">
        <f t="shared" si="124"/>
        <v/>
      </c>
      <c r="AR1136" t="b">
        <f t="shared" si="125"/>
        <v>0</v>
      </c>
    </row>
    <row r="1137" spans="3:44">
      <c r="C1137" s="300" t="s">
        <v>1590</v>
      </c>
      <c r="D1137" s="301"/>
      <c r="E1137" s="307"/>
      <c r="F1137" s="392"/>
      <c r="G1137" s="308"/>
      <c r="H1137" s="296"/>
      <c r="I1137" s="296"/>
      <c r="J1137" s="296"/>
      <c r="K1137" s="296"/>
      <c r="L1137" s="296"/>
      <c r="M1137" s="296"/>
      <c r="N1137" s="300" t="str">
        <f>IF(P1137="","",INDEX(Aux_loc!B:D,MATCH(P1137,Aux_loc!D:D,0),2))</f>
        <v/>
      </c>
      <c r="O1137" s="301"/>
      <c r="P1137" s="297"/>
      <c r="Q1137" s="297"/>
      <c r="R1137" s="297"/>
      <c r="S1137" s="297"/>
      <c r="T1137" s="297"/>
      <c r="U1137" s="297"/>
      <c r="V1137" s="183"/>
      <c r="W1137" s="183"/>
      <c r="X1137" s="183"/>
      <c r="Y1137" s="183"/>
      <c r="Z1137" s="183"/>
      <c r="AA1137" s="183"/>
      <c r="AB1137" s="183"/>
      <c r="AC1137" s="183"/>
      <c r="AD1137" s="183"/>
      <c r="AE1137" s="397" t="str">
        <f>IF(P1137="","",INDEX(Aux_loc!D:E,MATCH(P1137,Aux_loc!D:D,0),2))</f>
        <v/>
      </c>
      <c r="AG1137">
        <f t="shared" si="119"/>
        <v>0</v>
      </c>
      <c r="AJ1137">
        <f t="shared" si="120"/>
        <v>0</v>
      </c>
      <c r="AN1137" t="b">
        <f t="shared" si="121"/>
        <v>0</v>
      </c>
      <c r="AO1137" t="str">
        <f t="shared" si="122"/>
        <v/>
      </c>
      <c r="AP1137" t="b">
        <f t="shared" si="123"/>
        <v>0</v>
      </c>
      <c r="AQ1137" t="str">
        <f t="shared" si="124"/>
        <v/>
      </c>
      <c r="AR1137" t="b">
        <f t="shared" si="125"/>
        <v>0</v>
      </c>
    </row>
    <row r="1138" spans="3:44">
      <c r="C1138" s="300" t="s">
        <v>1591</v>
      </c>
      <c r="D1138" s="301"/>
      <c r="E1138" s="307"/>
      <c r="F1138" s="392"/>
      <c r="G1138" s="308"/>
      <c r="H1138" s="296"/>
      <c r="I1138" s="296"/>
      <c r="J1138" s="296"/>
      <c r="K1138" s="296"/>
      <c r="L1138" s="296"/>
      <c r="M1138" s="296"/>
      <c r="N1138" s="300" t="str">
        <f>IF(P1138="","",INDEX(Aux_loc!B:D,MATCH(P1138,Aux_loc!D:D,0),2))</f>
        <v/>
      </c>
      <c r="O1138" s="301"/>
      <c r="P1138" s="297"/>
      <c r="Q1138" s="297"/>
      <c r="R1138" s="297"/>
      <c r="S1138" s="297"/>
      <c r="T1138" s="297"/>
      <c r="U1138" s="297"/>
      <c r="V1138" s="183"/>
      <c r="W1138" s="183"/>
      <c r="X1138" s="183"/>
      <c r="Y1138" s="183"/>
      <c r="Z1138" s="183"/>
      <c r="AA1138" s="183"/>
      <c r="AB1138" s="183"/>
      <c r="AC1138" s="183"/>
      <c r="AD1138" s="183"/>
      <c r="AE1138" s="397" t="str">
        <f>IF(P1138="","",INDEX(Aux_loc!D:E,MATCH(P1138,Aux_loc!D:D,0),2))</f>
        <v/>
      </c>
      <c r="AG1138">
        <f t="shared" si="119"/>
        <v>0</v>
      </c>
      <c r="AJ1138">
        <f t="shared" si="120"/>
        <v>0</v>
      </c>
      <c r="AN1138" t="b">
        <f t="shared" si="121"/>
        <v>0</v>
      </c>
      <c r="AO1138" t="str">
        <f t="shared" si="122"/>
        <v/>
      </c>
      <c r="AP1138" t="b">
        <f t="shared" si="123"/>
        <v>0</v>
      </c>
      <c r="AQ1138" t="str">
        <f t="shared" si="124"/>
        <v/>
      </c>
      <c r="AR1138" t="b">
        <f t="shared" si="125"/>
        <v>0</v>
      </c>
    </row>
    <row r="1139" spans="3:44">
      <c r="C1139" s="300" t="s">
        <v>1592</v>
      </c>
      <c r="D1139" s="301"/>
      <c r="E1139" s="307"/>
      <c r="F1139" s="392"/>
      <c r="G1139" s="308"/>
      <c r="H1139" s="296"/>
      <c r="I1139" s="296"/>
      <c r="J1139" s="296"/>
      <c r="K1139" s="296"/>
      <c r="L1139" s="296"/>
      <c r="M1139" s="296"/>
      <c r="N1139" s="300" t="str">
        <f>IF(P1139="","",INDEX(Aux_loc!B:D,MATCH(P1139,Aux_loc!D:D,0),2))</f>
        <v/>
      </c>
      <c r="O1139" s="301"/>
      <c r="P1139" s="297"/>
      <c r="Q1139" s="297"/>
      <c r="R1139" s="297"/>
      <c r="S1139" s="297"/>
      <c r="T1139" s="297"/>
      <c r="U1139" s="297"/>
      <c r="V1139" s="183"/>
      <c r="W1139" s="183"/>
      <c r="X1139" s="183"/>
      <c r="Y1139" s="183"/>
      <c r="Z1139" s="183"/>
      <c r="AA1139" s="183"/>
      <c r="AB1139" s="183"/>
      <c r="AC1139" s="183"/>
      <c r="AD1139" s="183"/>
      <c r="AE1139" s="397" t="str">
        <f>IF(P1139="","",INDEX(Aux_loc!D:E,MATCH(P1139,Aux_loc!D:D,0),2))</f>
        <v/>
      </c>
      <c r="AG1139">
        <f t="shared" si="119"/>
        <v>0</v>
      </c>
      <c r="AJ1139">
        <f t="shared" si="120"/>
        <v>0</v>
      </c>
      <c r="AN1139" t="b">
        <f t="shared" si="121"/>
        <v>0</v>
      </c>
      <c r="AO1139" t="str">
        <f t="shared" si="122"/>
        <v/>
      </c>
      <c r="AP1139" t="b">
        <f t="shared" si="123"/>
        <v>0</v>
      </c>
      <c r="AQ1139" t="str">
        <f t="shared" si="124"/>
        <v/>
      </c>
      <c r="AR1139" t="b">
        <f t="shared" si="125"/>
        <v>0</v>
      </c>
    </row>
    <row r="1140" spans="3:44">
      <c r="C1140" s="300" t="s">
        <v>1593</v>
      </c>
      <c r="D1140" s="301"/>
      <c r="E1140" s="307"/>
      <c r="F1140" s="392"/>
      <c r="G1140" s="308"/>
      <c r="H1140" s="296"/>
      <c r="I1140" s="296"/>
      <c r="J1140" s="296"/>
      <c r="K1140" s="296"/>
      <c r="L1140" s="296"/>
      <c r="M1140" s="296"/>
      <c r="N1140" s="300" t="str">
        <f>IF(P1140="","",INDEX(Aux_loc!B:D,MATCH(P1140,Aux_loc!D:D,0),2))</f>
        <v/>
      </c>
      <c r="O1140" s="301"/>
      <c r="P1140" s="297"/>
      <c r="Q1140" s="297"/>
      <c r="R1140" s="297"/>
      <c r="S1140" s="297"/>
      <c r="T1140" s="297"/>
      <c r="U1140" s="297"/>
      <c r="V1140" s="183"/>
      <c r="W1140" s="183"/>
      <c r="X1140" s="183"/>
      <c r="Y1140" s="183"/>
      <c r="Z1140" s="183"/>
      <c r="AA1140" s="183"/>
      <c r="AB1140" s="183"/>
      <c r="AC1140" s="183"/>
      <c r="AD1140" s="183"/>
      <c r="AE1140" s="397" t="str">
        <f>IF(P1140="","",INDEX(Aux_loc!D:E,MATCH(P1140,Aux_loc!D:D,0),2))</f>
        <v/>
      </c>
      <c r="AG1140">
        <f t="shared" si="119"/>
        <v>0</v>
      </c>
      <c r="AJ1140">
        <f t="shared" si="120"/>
        <v>0</v>
      </c>
      <c r="AN1140" t="b">
        <f t="shared" si="121"/>
        <v>0</v>
      </c>
      <c r="AO1140" t="str">
        <f t="shared" si="122"/>
        <v/>
      </c>
      <c r="AP1140" t="b">
        <f t="shared" si="123"/>
        <v>0</v>
      </c>
      <c r="AQ1140" t="str">
        <f t="shared" si="124"/>
        <v/>
      </c>
      <c r="AR1140" t="b">
        <f t="shared" si="125"/>
        <v>0</v>
      </c>
    </row>
    <row r="1141" spans="3:44">
      <c r="C1141" s="300" t="s">
        <v>1594</v>
      </c>
      <c r="D1141" s="301"/>
      <c r="E1141" s="307"/>
      <c r="F1141" s="392"/>
      <c r="G1141" s="308"/>
      <c r="H1141" s="296"/>
      <c r="I1141" s="296"/>
      <c r="J1141" s="296"/>
      <c r="K1141" s="296"/>
      <c r="L1141" s="296"/>
      <c r="M1141" s="296"/>
      <c r="N1141" s="300" t="str">
        <f>IF(P1141="","",INDEX(Aux_loc!B:D,MATCH(P1141,Aux_loc!D:D,0),2))</f>
        <v/>
      </c>
      <c r="O1141" s="301"/>
      <c r="P1141" s="297"/>
      <c r="Q1141" s="297"/>
      <c r="R1141" s="297"/>
      <c r="S1141" s="297"/>
      <c r="T1141" s="297"/>
      <c r="U1141" s="297"/>
      <c r="V1141" s="183"/>
      <c r="W1141" s="183"/>
      <c r="X1141" s="183"/>
      <c r="Y1141" s="183"/>
      <c r="Z1141" s="183"/>
      <c r="AA1141" s="183"/>
      <c r="AB1141" s="183"/>
      <c r="AC1141" s="183"/>
      <c r="AD1141" s="183"/>
      <c r="AE1141" s="397" t="str">
        <f>IF(P1141="","",INDEX(Aux_loc!D:E,MATCH(P1141,Aux_loc!D:D,0),2))</f>
        <v/>
      </c>
      <c r="AG1141">
        <f t="shared" si="119"/>
        <v>0</v>
      </c>
      <c r="AJ1141">
        <f t="shared" si="120"/>
        <v>0</v>
      </c>
      <c r="AN1141" t="b">
        <f t="shared" si="121"/>
        <v>0</v>
      </c>
      <c r="AO1141" t="str">
        <f t="shared" si="122"/>
        <v/>
      </c>
      <c r="AP1141" t="b">
        <f t="shared" si="123"/>
        <v>0</v>
      </c>
      <c r="AQ1141" t="str">
        <f t="shared" si="124"/>
        <v/>
      </c>
      <c r="AR1141" t="b">
        <f t="shared" si="125"/>
        <v>0</v>
      </c>
    </row>
    <row r="1142" spans="3:44">
      <c r="C1142" s="300" t="s">
        <v>1595</v>
      </c>
      <c r="D1142" s="301"/>
      <c r="E1142" s="307"/>
      <c r="F1142" s="392"/>
      <c r="G1142" s="308"/>
      <c r="H1142" s="296"/>
      <c r="I1142" s="296"/>
      <c r="J1142" s="296"/>
      <c r="K1142" s="296"/>
      <c r="L1142" s="296"/>
      <c r="M1142" s="296"/>
      <c r="N1142" s="300" t="str">
        <f>IF(P1142="","",INDEX(Aux_loc!B:D,MATCH(P1142,Aux_loc!D:D,0),2))</f>
        <v/>
      </c>
      <c r="O1142" s="301"/>
      <c r="P1142" s="297"/>
      <c r="Q1142" s="297"/>
      <c r="R1142" s="297"/>
      <c r="S1142" s="297"/>
      <c r="T1142" s="297"/>
      <c r="U1142" s="297"/>
      <c r="V1142" s="183"/>
      <c r="W1142" s="183"/>
      <c r="X1142" s="183"/>
      <c r="Y1142" s="183"/>
      <c r="Z1142" s="183"/>
      <c r="AA1142" s="183"/>
      <c r="AB1142" s="183"/>
      <c r="AC1142" s="183"/>
      <c r="AD1142" s="183"/>
      <c r="AE1142" s="397" t="str">
        <f>IF(P1142="","",INDEX(Aux_loc!D:E,MATCH(P1142,Aux_loc!D:D,0),2))</f>
        <v/>
      </c>
      <c r="AG1142">
        <f t="shared" si="119"/>
        <v>0</v>
      </c>
      <c r="AJ1142">
        <f t="shared" si="120"/>
        <v>0</v>
      </c>
      <c r="AN1142" t="b">
        <f t="shared" si="121"/>
        <v>0</v>
      </c>
      <c r="AO1142" t="str">
        <f t="shared" si="122"/>
        <v/>
      </c>
      <c r="AP1142" t="b">
        <f t="shared" si="123"/>
        <v>0</v>
      </c>
      <c r="AQ1142" t="str">
        <f t="shared" si="124"/>
        <v/>
      </c>
      <c r="AR1142" t="b">
        <f t="shared" si="125"/>
        <v>0</v>
      </c>
    </row>
    <row r="1143" spans="3:44">
      <c r="C1143" s="300" t="s">
        <v>1596</v>
      </c>
      <c r="D1143" s="301"/>
      <c r="E1143" s="307"/>
      <c r="F1143" s="392"/>
      <c r="G1143" s="308"/>
      <c r="H1143" s="296"/>
      <c r="I1143" s="296"/>
      <c r="J1143" s="296"/>
      <c r="K1143" s="296"/>
      <c r="L1143" s="296"/>
      <c r="M1143" s="296"/>
      <c r="N1143" s="300" t="str">
        <f>IF(P1143="","",INDEX(Aux_loc!B:D,MATCH(P1143,Aux_loc!D:D,0),2))</f>
        <v/>
      </c>
      <c r="O1143" s="301"/>
      <c r="P1143" s="297"/>
      <c r="Q1143" s="297"/>
      <c r="R1143" s="297"/>
      <c r="S1143" s="297"/>
      <c r="T1143" s="297"/>
      <c r="U1143" s="297"/>
      <c r="V1143" s="183"/>
      <c r="W1143" s="183"/>
      <c r="X1143" s="183"/>
      <c r="Y1143" s="183"/>
      <c r="Z1143" s="183"/>
      <c r="AA1143" s="183"/>
      <c r="AB1143" s="183"/>
      <c r="AC1143" s="183"/>
      <c r="AD1143" s="183"/>
      <c r="AE1143" s="397" t="str">
        <f>IF(P1143="","",INDEX(Aux_loc!D:E,MATCH(P1143,Aux_loc!D:D,0),2))</f>
        <v/>
      </c>
      <c r="AG1143">
        <f t="shared" si="119"/>
        <v>0</v>
      </c>
      <c r="AJ1143">
        <f t="shared" si="120"/>
        <v>0</v>
      </c>
      <c r="AN1143" t="b">
        <f t="shared" si="121"/>
        <v>0</v>
      </c>
      <c r="AO1143" t="str">
        <f t="shared" si="122"/>
        <v/>
      </c>
      <c r="AP1143" t="b">
        <f t="shared" si="123"/>
        <v>0</v>
      </c>
      <c r="AQ1143" t="str">
        <f t="shared" si="124"/>
        <v/>
      </c>
      <c r="AR1143" t="b">
        <f t="shared" si="125"/>
        <v>0</v>
      </c>
    </row>
    <row r="1144" spans="3:44">
      <c r="C1144" s="300" t="s">
        <v>1597</v>
      </c>
      <c r="D1144" s="301"/>
      <c r="E1144" s="307"/>
      <c r="F1144" s="392"/>
      <c r="G1144" s="308"/>
      <c r="H1144" s="296"/>
      <c r="I1144" s="296"/>
      <c r="J1144" s="296"/>
      <c r="K1144" s="296"/>
      <c r="L1144" s="296"/>
      <c r="M1144" s="296"/>
      <c r="N1144" s="300" t="str">
        <f>IF(P1144="","",INDEX(Aux_loc!B:D,MATCH(P1144,Aux_loc!D:D,0),2))</f>
        <v/>
      </c>
      <c r="O1144" s="301"/>
      <c r="P1144" s="297"/>
      <c r="Q1144" s="297"/>
      <c r="R1144" s="297"/>
      <c r="S1144" s="297"/>
      <c r="T1144" s="297"/>
      <c r="U1144" s="297"/>
      <c r="V1144" s="183"/>
      <c r="W1144" s="183"/>
      <c r="X1144" s="183"/>
      <c r="Y1144" s="183"/>
      <c r="Z1144" s="183"/>
      <c r="AA1144" s="183"/>
      <c r="AB1144" s="183"/>
      <c r="AC1144" s="183"/>
      <c r="AD1144" s="183"/>
      <c r="AE1144" s="397" t="str">
        <f>IF(P1144="","",INDEX(Aux_loc!D:E,MATCH(P1144,Aux_loc!D:D,0),2))</f>
        <v/>
      </c>
      <c r="AG1144">
        <f t="shared" si="119"/>
        <v>0</v>
      </c>
      <c r="AJ1144">
        <f t="shared" si="120"/>
        <v>0</v>
      </c>
      <c r="AN1144" t="b">
        <f t="shared" si="121"/>
        <v>0</v>
      </c>
      <c r="AO1144" t="str">
        <f t="shared" si="122"/>
        <v/>
      </c>
      <c r="AP1144" t="b">
        <f t="shared" si="123"/>
        <v>0</v>
      </c>
      <c r="AQ1144" t="str">
        <f t="shared" si="124"/>
        <v/>
      </c>
      <c r="AR1144" t="b">
        <f t="shared" si="125"/>
        <v>0</v>
      </c>
    </row>
    <row r="1145" spans="3:44">
      <c r="C1145" s="300" t="s">
        <v>1598</v>
      </c>
      <c r="D1145" s="301"/>
      <c r="E1145" s="307"/>
      <c r="F1145" s="392"/>
      <c r="G1145" s="308"/>
      <c r="H1145" s="296"/>
      <c r="I1145" s="296"/>
      <c r="J1145" s="296"/>
      <c r="K1145" s="296"/>
      <c r="L1145" s="296"/>
      <c r="M1145" s="296"/>
      <c r="N1145" s="300" t="str">
        <f>IF(P1145="","",INDEX(Aux_loc!B:D,MATCH(P1145,Aux_loc!D:D,0),2))</f>
        <v/>
      </c>
      <c r="O1145" s="301"/>
      <c r="P1145" s="297"/>
      <c r="Q1145" s="297"/>
      <c r="R1145" s="297"/>
      <c r="S1145" s="297"/>
      <c r="T1145" s="297"/>
      <c r="U1145" s="297"/>
      <c r="V1145" s="183"/>
      <c r="W1145" s="183"/>
      <c r="X1145" s="183"/>
      <c r="Y1145" s="183"/>
      <c r="Z1145" s="183"/>
      <c r="AA1145" s="183"/>
      <c r="AB1145" s="183"/>
      <c r="AC1145" s="183"/>
      <c r="AD1145" s="183"/>
      <c r="AE1145" s="397" t="str">
        <f>IF(P1145="","",INDEX(Aux_loc!D:E,MATCH(P1145,Aux_loc!D:D,0),2))</f>
        <v/>
      </c>
      <c r="AG1145">
        <f t="shared" si="119"/>
        <v>0</v>
      </c>
      <c r="AJ1145">
        <f t="shared" si="120"/>
        <v>0</v>
      </c>
      <c r="AN1145" t="b">
        <f t="shared" si="121"/>
        <v>0</v>
      </c>
      <c r="AO1145" t="str">
        <f t="shared" si="122"/>
        <v/>
      </c>
      <c r="AP1145" t="b">
        <f t="shared" si="123"/>
        <v>0</v>
      </c>
      <c r="AQ1145" t="str">
        <f t="shared" si="124"/>
        <v/>
      </c>
      <c r="AR1145" t="b">
        <f t="shared" si="125"/>
        <v>0</v>
      </c>
    </row>
    <row r="1146" spans="3:44">
      <c r="C1146" s="300" t="s">
        <v>1599</v>
      </c>
      <c r="D1146" s="301"/>
      <c r="E1146" s="307"/>
      <c r="F1146" s="392"/>
      <c r="G1146" s="308"/>
      <c r="H1146" s="296"/>
      <c r="I1146" s="296"/>
      <c r="J1146" s="296"/>
      <c r="K1146" s="296"/>
      <c r="L1146" s="296"/>
      <c r="M1146" s="296"/>
      <c r="N1146" s="300" t="str">
        <f>IF(P1146="","",INDEX(Aux_loc!B:D,MATCH(P1146,Aux_loc!D:D,0),2))</f>
        <v/>
      </c>
      <c r="O1146" s="301"/>
      <c r="P1146" s="297"/>
      <c r="Q1146" s="297"/>
      <c r="R1146" s="297"/>
      <c r="S1146" s="297"/>
      <c r="T1146" s="297"/>
      <c r="U1146" s="297"/>
      <c r="V1146" s="183"/>
      <c r="W1146" s="183"/>
      <c r="X1146" s="183"/>
      <c r="Y1146" s="183"/>
      <c r="Z1146" s="183"/>
      <c r="AA1146" s="183"/>
      <c r="AB1146" s="183"/>
      <c r="AC1146" s="183"/>
      <c r="AD1146" s="183"/>
      <c r="AE1146" s="397" t="str">
        <f>IF(P1146="","",INDEX(Aux_loc!D:E,MATCH(P1146,Aux_loc!D:D,0),2))</f>
        <v/>
      </c>
      <c r="AG1146">
        <f t="shared" si="119"/>
        <v>0</v>
      </c>
      <c r="AJ1146">
        <f t="shared" si="120"/>
        <v>0</v>
      </c>
      <c r="AN1146" t="b">
        <f t="shared" si="121"/>
        <v>0</v>
      </c>
      <c r="AO1146" t="str">
        <f t="shared" si="122"/>
        <v/>
      </c>
      <c r="AP1146" t="b">
        <f t="shared" si="123"/>
        <v>0</v>
      </c>
      <c r="AQ1146" t="str">
        <f t="shared" si="124"/>
        <v/>
      </c>
      <c r="AR1146" t="b">
        <f t="shared" si="125"/>
        <v>0</v>
      </c>
    </row>
    <row r="1147" spans="3:44">
      <c r="C1147" s="300" t="s">
        <v>1600</v>
      </c>
      <c r="D1147" s="301"/>
      <c r="E1147" s="307"/>
      <c r="F1147" s="392"/>
      <c r="G1147" s="308"/>
      <c r="H1147" s="296"/>
      <c r="I1147" s="296"/>
      <c r="J1147" s="296"/>
      <c r="K1147" s="296"/>
      <c r="L1147" s="296"/>
      <c r="M1147" s="296"/>
      <c r="N1147" s="300" t="str">
        <f>IF(P1147="","",INDEX(Aux_loc!B:D,MATCH(P1147,Aux_loc!D:D,0),2))</f>
        <v/>
      </c>
      <c r="O1147" s="301"/>
      <c r="P1147" s="297"/>
      <c r="Q1147" s="297"/>
      <c r="R1147" s="297"/>
      <c r="S1147" s="297"/>
      <c r="T1147" s="297"/>
      <c r="U1147" s="297"/>
      <c r="V1147" s="183"/>
      <c r="W1147" s="183"/>
      <c r="X1147" s="183"/>
      <c r="Y1147" s="183"/>
      <c r="Z1147" s="183"/>
      <c r="AA1147" s="183"/>
      <c r="AB1147" s="183"/>
      <c r="AC1147" s="183"/>
      <c r="AD1147" s="183"/>
      <c r="AE1147" s="397" t="str">
        <f>IF(P1147="","",INDEX(Aux_loc!D:E,MATCH(P1147,Aux_loc!D:D,0),2))</f>
        <v/>
      </c>
      <c r="AG1147">
        <f t="shared" si="119"/>
        <v>0</v>
      </c>
      <c r="AJ1147">
        <f t="shared" si="120"/>
        <v>0</v>
      </c>
      <c r="AN1147" t="b">
        <f t="shared" si="121"/>
        <v>0</v>
      </c>
      <c r="AO1147" t="str">
        <f t="shared" si="122"/>
        <v/>
      </c>
      <c r="AP1147" t="b">
        <f t="shared" si="123"/>
        <v>0</v>
      </c>
      <c r="AQ1147" t="str">
        <f t="shared" si="124"/>
        <v/>
      </c>
      <c r="AR1147" t="b">
        <f t="shared" si="125"/>
        <v>0</v>
      </c>
    </row>
    <row r="1148" spans="3:44">
      <c r="C1148" s="300" t="s">
        <v>1601</v>
      </c>
      <c r="D1148" s="301"/>
      <c r="E1148" s="307"/>
      <c r="F1148" s="392"/>
      <c r="G1148" s="308"/>
      <c r="H1148" s="296"/>
      <c r="I1148" s="296"/>
      <c r="J1148" s="296"/>
      <c r="K1148" s="296"/>
      <c r="L1148" s="296"/>
      <c r="M1148" s="296"/>
      <c r="N1148" s="300" t="str">
        <f>IF(P1148="","",INDEX(Aux_loc!B:D,MATCH(P1148,Aux_loc!D:D,0),2))</f>
        <v/>
      </c>
      <c r="O1148" s="301"/>
      <c r="P1148" s="297"/>
      <c r="Q1148" s="297"/>
      <c r="R1148" s="297"/>
      <c r="S1148" s="297"/>
      <c r="T1148" s="297"/>
      <c r="U1148" s="297"/>
      <c r="V1148" s="183"/>
      <c r="W1148" s="183"/>
      <c r="X1148" s="183"/>
      <c r="Y1148" s="183"/>
      <c r="Z1148" s="183"/>
      <c r="AA1148" s="183"/>
      <c r="AB1148" s="183"/>
      <c r="AC1148" s="183"/>
      <c r="AD1148" s="183"/>
      <c r="AE1148" s="397" t="str">
        <f>IF(P1148="","",INDEX(Aux_loc!D:E,MATCH(P1148,Aux_loc!D:D,0),2))</f>
        <v/>
      </c>
      <c r="AG1148">
        <f t="shared" si="119"/>
        <v>0</v>
      </c>
      <c r="AJ1148">
        <f t="shared" si="120"/>
        <v>0</v>
      </c>
      <c r="AN1148" t="b">
        <f t="shared" si="121"/>
        <v>0</v>
      </c>
      <c r="AO1148" t="str">
        <f t="shared" si="122"/>
        <v/>
      </c>
      <c r="AP1148" t="b">
        <f t="shared" si="123"/>
        <v>0</v>
      </c>
      <c r="AQ1148" t="str">
        <f t="shared" si="124"/>
        <v/>
      </c>
      <c r="AR1148" t="b">
        <f t="shared" si="125"/>
        <v>0</v>
      </c>
    </row>
    <row r="1149" spans="3:44">
      <c r="C1149" s="300" t="s">
        <v>1602</v>
      </c>
      <c r="D1149" s="301"/>
      <c r="E1149" s="307"/>
      <c r="F1149" s="392"/>
      <c r="G1149" s="308"/>
      <c r="H1149" s="296"/>
      <c r="I1149" s="296"/>
      <c r="J1149" s="296"/>
      <c r="K1149" s="296"/>
      <c r="L1149" s="296"/>
      <c r="M1149" s="296"/>
      <c r="N1149" s="300" t="str">
        <f>IF(P1149="","",INDEX(Aux_loc!B:D,MATCH(P1149,Aux_loc!D:D,0),2))</f>
        <v/>
      </c>
      <c r="O1149" s="301"/>
      <c r="P1149" s="297"/>
      <c r="Q1149" s="297"/>
      <c r="R1149" s="297"/>
      <c r="S1149" s="297"/>
      <c r="T1149" s="297"/>
      <c r="U1149" s="297"/>
      <c r="V1149" s="183"/>
      <c r="W1149" s="183"/>
      <c r="X1149" s="183"/>
      <c r="Y1149" s="183"/>
      <c r="Z1149" s="183"/>
      <c r="AA1149" s="183"/>
      <c r="AB1149" s="183"/>
      <c r="AC1149" s="183"/>
      <c r="AD1149" s="183"/>
      <c r="AE1149" s="397" t="str">
        <f>IF(P1149="","",INDEX(Aux_loc!D:E,MATCH(P1149,Aux_loc!D:D,0),2))</f>
        <v/>
      </c>
      <c r="AG1149">
        <f t="shared" si="119"/>
        <v>0</v>
      </c>
      <c r="AJ1149">
        <f t="shared" si="120"/>
        <v>0</v>
      </c>
      <c r="AN1149" t="b">
        <f t="shared" si="121"/>
        <v>0</v>
      </c>
      <c r="AO1149" t="str">
        <f t="shared" si="122"/>
        <v/>
      </c>
      <c r="AP1149" t="b">
        <f t="shared" si="123"/>
        <v>0</v>
      </c>
      <c r="AQ1149" t="str">
        <f t="shared" si="124"/>
        <v/>
      </c>
      <c r="AR1149" t="b">
        <f t="shared" si="125"/>
        <v>0</v>
      </c>
    </row>
    <row r="1150" spans="3:44">
      <c r="C1150" s="300" t="s">
        <v>1603</v>
      </c>
      <c r="D1150" s="301"/>
      <c r="E1150" s="307"/>
      <c r="F1150" s="392"/>
      <c r="G1150" s="308"/>
      <c r="H1150" s="296"/>
      <c r="I1150" s="296"/>
      <c r="J1150" s="296"/>
      <c r="K1150" s="296"/>
      <c r="L1150" s="296"/>
      <c r="M1150" s="296"/>
      <c r="N1150" s="300" t="str">
        <f>IF(P1150="","",INDEX(Aux_loc!B:D,MATCH(P1150,Aux_loc!D:D,0),2))</f>
        <v/>
      </c>
      <c r="O1150" s="301"/>
      <c r="P1150" s="297"/>
      <c r="Q1150" s="297"/>
      <c r="R1150" s="297"/>
      <c r="S1150" s="297"/>
      <c r="T1150" s="297"/>
      <c r="U1150" s="297"/>
      <c r="V1150" s="183"/>
      <c r="W1150" s="183"/>
      <c r="X1150" s="183"/>
      <c r="Y1150" s="183"/>
      <c r="Z1150" s="183"/>
      <c r="AA1150" s="183"/>
      <c r="AB1150" s="183"/>
      <c r="AC1150" s="183"/>
      <c r="AD1150" s="183"/>
      <c r="AE1150" s="397" t="str">
        <f>IF(P1150="","",INDEX(Aux_loc!D:E,MATCH(P1150,Aux_loc!D:D,0),2))</f>
        <v/>
      </c>
      <c r="AG1150">
        <f t="shared" si="119"/>
        <v>0</v>
      </c>
      <c r="AJ1150">
        <f t="shared" si="120"/>
        <v>0</v>
      </c>
      <c r="AN1150" t="b">
        <f t="shared" si="121"/>
        <v>0</v>
      </c>
      <c r="AO1150" t="str">
        <f t="shared" si="122"/>
        <v/>
      </c>
      <c r="AP1150" t="b">
        <f t="shared" si="123"/>
        <v>0</v>
      </c>
      <c r="AQ1150" t="str">
        <f t="shared" si="124"/>
        <v/>
      </c>
      <c r="AR1150" t="b">
        <f t="shared" si="125"/>
        <v>0</v>
      </c>
    </row>
    <row r="1151" spans="3:44">
      <c r="C1151" s="300" t="s">
        <v>1604</v>
      </c>
      <c r="D1151" s="301"/>
      <c r="E1151" s="307"/>
      <c r="F1151" s="392"/>
      <c r="G1151" s="308"/>
      <c r="H1151" s="296"/>
      <c r="I1151" s="296"/>
      <c r="J1151" s="296"/>
      <c r="K1151" s="296"/>
      <c r="L1151" s="296"/>
      <c r="M1151" s="296"/>
      <c r="N1151" s="300" t="str">
        <f>IF(P1151="","",INDEX(Aux_loc!B:D,MATCH(P1151,Aux_loc!D:D,0),2))</f>
        <v/>
      </c>
      <c r="O1151" s="301"/>
      <c r="P1151" s="297"/>
      <c r="Q1151" s="297"/>
      <c r="R1151" s="297"/>
      <c r="S1151" s="297"/>
      <c r="T1151" s="297"/>
      <c r="U1151" s="297"/>
      <c r="V1151" s="183"/>
      <c r="W1151" s="183"/>
      <c r="X1151" s="183"/>
      <c r="Y1151" s="183"/>
      <c r="Z1151" s="183"/>
      <c r="AA1151" s="183"/>
      <c r="AB1151" s="183"/>
      <c r="AC1151" s="183"/>
      <c r="AD1151" s="183"/>
      <c r="AE1151" s="397" t="str">
        <f>IF(P1151="","",INDEX(Aux_loc!D:E,MATCH(P1151,Aux_loc!D:D,0),2))</f>
        <v/>
      </c>
      <c r="AG1151">
        <f t="shared" si="119"/>
        <v>0</v>
      </c>
      <c r="AJ1151">
        <f t="shared" si="120"/>
        <v>0</v>
      </c>
      <c r="AN1151" t="b">
        <f t="shared" si="121"/>
        <v>0</v>
      </c>
      <c r="AO1151" t="str">
        <f t="shared" si="122"/>
        <v/>
      </c>
      <c r="AP1151" t="b">
        <f t="shared" si="123"/>
        <v>0</v>
      </c>
      <c r="AQ1151" t="str">
        <f t="shared" si="124"/>
        <v/>
      </c>
      <c r="AR1151" t="b">
        <f t="shared" si="125"/>
        <v>0</v>
      </c>
    </row>
    <row r="1152" spans="3:44">
      <c r="C1152" s="300" t="s">
        <v>1605</v>
      </c>
      <c r="D1152" s="301"/>
      <c r="E1152" s="307"/>
      <c r="F1152" s="392"/>
      <c r="G1152" s="308"/>
      <c r="H1152" s="296"/>
      <c r="I1152" s="296"/>
      <c r="J1152" s="296"/>
      <c r="K1152" s="296"/>
      <c r="L1152" s="296"/>
      <c r="M1152" s="296"/>
      <c r="N1152" s="300" t="str">
        <f>IF(P1152="","",INDEX(Aux_loc!B:D,MATCH(P1152,Aux_loc!D:D,0),2))</f>
        <v/>
      </c>
      <c r="O1152" s="301"/>
      <c r="P1152" s="297"/>
      <c r="Q1152" s="297"/>
      <c r="R1152" s="297"/>
      <c r="S1152" s="297"/>
      <c r="T1152" s="297"/>
      <c r="U1152" s="297"/>
      <c r="V1152" s="183"/>
      <c r="W1152" s="183"/>
      <c r="X1152" s="183"/>
      <c r="Y1152" s="183"/>
      <c r="Z1152" s="183"/>
      <c r="AA1152" s="183"/>
      <c r="AB1152" s="183"/>
      <c r="AC1152" s="183"/>
      <c r="AD1152" s="183"/>
      <c r="AE1152" s="397" t="str">
        <f>IF(P1152="","",INDEX(Aux_loc!D:E,MATCH(P1152,Aux_loc!D:D,0),2))</f>
        <v/>
      </c>
      <c r="AG1152">
        <f t="shared" si="119"/>
        <v>0</v>
      </c>
      <c r="AJ1152">
        <f t="shared" si="120"/>
        <v>0</v>
      </c>
      <c r="AN1152" t="b">
        <f t="shared" si="121"/>
        <v>0</v>
      </c>
      <c r="AO1152" t="str">
        <f t="shared" si="122"/>
        <v/>
      </c>
      <c r="AP1152" t="b">
        <f t="shared" si="123"/>
        <v>0</v>
      </c>
      <c r="AQ1152" t="str">
        <f t="shared" si="124"/>
        <v/>
      </c>
      <c r="AR1152" t="b">
        <f t="shared" si="125"/>
        <v>0</v>
      </c>
    </row>
    <row r="1153" spans="3:44">
      <c r="C1153" s="300" t="s">
        <v>1606</v>
      </c>
      <c r="D1153" s="301"/>
      <c r="E1153" s="307"/>
      <c r="F1153" s="392"/>
      <c r="G1153" s="308"/>
      <c r="H1153" s="296"/>
      <c r="I1153" s="296"/>
      <c r="J1153" s="296"/>
      <c r="K1153" s="296"/>
      <c r="L1153" s="296"/>
      <c r="M1153" s="296"/>
      <c r="N1153" s="300" t="str">
        <f>IF(P1153="","",INDEX(Aux_loc!B:D,MATCH(P1153,Aux_loc!D:D,0),2))</f>
        <v/>
      </c>
      <c r="O1153" s="301"/>
      <c r="P1153" s="297"/>
      <c r="Q1153" s="297"/>
      <c r="R1153" s="297"/>
      <c r="S1153" s="297"/>
      <c r="T1153" s="297"/>
      <c r="U1153" s="297"/>
      <c r="V1153" s="183"/>
      <c r="W1153" s="183"/>
      <c r="X1153" s="183"/>
      <c r="Y1153" s="183"/>
      <c r="Z1153" s="183"/>
      <c r="AA1153" s="183"/>
      <c r="AB1153" s="183"/>
      <c r="AC1153" s="183"/>
      <c r="AD1153" s="183"/>
      <c r="AE1153" s="397" t="str">
        <f>IF(P1153="","",INDEX(Aux_loc!D:E,MATCH(P1153,Aux_loc!D:D,0),2))</f>
        <v/>
      </c>
      <c r="AG1153">
        <f t="shared" si="119"/>
        <v>0</v>
      </c>
      <c r="AJ1153">
        <f t="shared" si="120"/>
        <v>0</v>
      </c>
      <c r="AN1153" t="b">
        <f t="shared" si="121"/>
        <v>0</v>
      </c>
      <c r="AO1153" t="str">
        <f t="shared" si="122"/>
        <v/>
      </c>
      <c r="AP1153" t="b">
        <f t="shared" si="123"/>
        <v>0</v>
      </c>
      <c r="AQ1153" t="str">
        <f t="shared" si="124"/>
        <v/>
      </c>
      <c r="AR1153" t="b">
        <f t="shared" si="125"/>
        <v>0</v>
      </c>
    </row>
    <row r="1154" spans="3:44">
      <c r="C1154" s="300" t="s">
        <v>1607</v>
      </c>
      <c r="D1154" s="301"/>
      <c r="E1154" s="307"/>
      <c r="F1154" s="392"/>
      <c r="G1154" s="308"/>
      <c r="H1154" s="296"/>
      <c r="I1154" s="296"/>
      <c r="J1154" s="296"/>
      <c r="K1154" s="296"/>
      <c r="L1154" s="296"/>
      <c r="M1154" s="296"/>
      <c r="N1154" s="300" t="str">
        <f>IF(P1154="","",INDEX(Aux_loc!B:D,MATCH(P1154,Aux_loc!D:D,0),2))</f>
        <v/>
      </c>
      <c r="O1154" s="301"/>
      <c r="P1154" s="297"/>
      <c r="Q1154" s="297"/>
      <c r="R1154" s="297"/>
      <c r="S1154" s="297"/>
      <c r="T1154" s="297"/>
      <c r="U1154" s="297"/>
      <c r="V1154" s="183"/>
      <c r="W1154" s="183"/>
      <c r="X1154" s="183"/>
      <c r="Y1154" s="183"/>
      <c r="Z1154" s="183"/>
      <c r="AA1154" s="183"/>
      <c r="AB1154" s="183"/>
      <c r="AC1154" s="183"/>
      <c r="AD1154" s="183"/>
      <c r="AE1154" s="397" t="str">
        <f>IF(P1154="","",INDEX(Aux_loc!D:E,MATCH(P1154,Aux_loc!D:D,0),2))</f>
        <v/>
      </c>
      <c r="AG1154">
        <f t="shared" si="119"/>
        <v>0</v>
      </c>
      <c r="AJ1154">
        <f t="shared" si="120"/>
        <v>0</v>
      </c>
      <c r="AN1154" t="b">
        <f t="shared" si="121"/>
        <v>0</v>
      </c>
      <c r="AO1154" t="str">
        <f t="shared" si="122"/>
        <v/>
      </c>
      <c r="AP1154" t="b">
        <f t="shared" si="123"/>
        <v>0</v>
      </c>
      <c r="AQ1154" t="str">
        <f t="shared" si="124"/>
        <v/>
      </c>
      <c r="AR1154" t="b">
        <f t="shared" si="125"/>
        <v>0</v>
      </c>
    </row>
    <row r="1155" spans="3:44">
      <c r="C1155" s="300" t="s">
        <v>1608</v>
      </c>
      <c r="D1155" s="301"/>
      <c r="E1155" s="307"/>
      <c r="F1155" s="392"/>
      <c r="G1155" s="308"/>
      <c r="H1155" s="296"/>
      <c r="I1155" s="296"/>
      <c r="J1155" s="296"/>
      <c r="K1155" s="296"/>
      <c r="L1155" s="296"/>
      <c r="M1155" s="296"/>
      <c r="N1155" s="300" t="str">
        <f>IF(P1155="","",INDEX(Aux_loc!B:D,MATCH(P1155,Aux_loc!D:D,0),2))</f>
        <v/>
      </c>
      <c r="O1155" s="301"/>
      <c r="P1155" s="297"/>
      <c r="Q1155" s="297"/>
      <c r="R1155" s="297"/>
      <c r="S1155" s="297"/>
      <c r="T1155" s="297"/>
      <c r="U1155" s="297"/>
      <c r="V1155" s="183"/>
      <c r="W1155" s="183"/>
      <c r="X1155" s="183"/>
      <c r="Y1155" s="183"/>
      <c r="Z1155" s="183"/>
      <c r="AA1155" s="183"/>
      <c r="AB1155" s="183"/>
      <c r="AC1155" s="183"/>
      <c r="AD1155" s="183"/>
      <c r="AE1155" s="397" t="str">
        <f>IF(P1155="","",INDEX(Aux_loc!D:E,MATCH(P1155,Aux_loc!D:D,0),2))</f>
        <v/>
      </c>
      <c r="AG1155">
        <f t="shared" si="119"/>
        <v>0</v>
      </c>
      <c r="AJ1155">
        <f t="shared" si="120"/>
        <v>0</v>
      </c>
      <c r="AN1155" t="b">
        <f t="shared" si="121"/>
        <v>0</v>
      </c>
      <c r="AO1155" t="str">
        <f t="shared" si="122"/>
        <v/>
      </c>
      <c r="AP1155" t="b">
        <f t="shared" si="123"/>
        <v>0</v>
      </c>
      <c r="AQ1155" t="str">
        <f t="shared" si="124"/>
        <v/>
      </c>
      <c r="AR1155" t="b">
        <f t="shared" si="125"/>
        <v>0</v>
      </c>
    </row>
    <row r="1156" spans="3:44">
      <c r="C1156" s="300" t="s">
        <v>1609</v>
      </c>
      <c r="D1156" s="301"/>
      <c r="E1156" s="307"/>
      <c r="F1156" s="392"/>
      <c r="G1156" s="308"/>
      <c r="H1156" s="296"/>
      <c r="I1156" s="296"/>
      <c r="J1156" s="296"/>
      <c r="K1156" s="296"/>
      <c r="L1156" s="296"/>
      <c r="M1156" s="296"/>
      <c r="N1156" s="300" t="str">
        <f>IF(P1156="","",INDEX(Aux_loc!B:D,MATCH(P1156,Aux_loc!D:D,0),2))</f>
        <v/>
      </c>
      <c r="O1156" s="301"/>
      <c r="P1156" s="297"/>
      <c r="Q1156" s="297"/>
      <c r="R1156" s="297"/>
      <c r="S1156" s="297"/>
      <c r="T1156" s="297"/>
      <c r="U1156" s="297"/>
      <c r="V1156" s="183"/>
      <c r="W1156" s="183"/>
      <c r="X1156" s="183"/>
      <c r="Y1156" s="183"/>
      <c r="Z1156" s="183"/>
      <c r="AA1156" s="183"/>
      <c r="AB1156" s="183"/>
      <c r="AC1156" s="183"/>
      <c r="AD1156" s="183"/>
      <c r="AE1156" s="397" t="str">
        <f>IF(P1156="","",INDEX(Aux_loc!D:E,MATCH(P1156,Aux_loc!D:D,0),2))</f>
        <v/>
      </c>
      <c r="AG1156">
        <f t="shared" si="119"/>
        <v>0</v>
      </c>
      <c r="AJ1156">
        <f t="shared" si="120"/>
        <v>0</v>
      </c>
      <c r="AN1156" t="b">
        <f t="shared" si="121"/>
        <v>0</v>
      </c>
      <c r="AO1156" t="str">
        <f t="shared" si="122"/>
        <v/>
      </c>
      <c r="AP1156" t="b">
        <f t="shared" si="123"/>
        <v>0</v>
      </c>
      <c r="AQ1156" t="str">
        <f t="shared" si="124"/>
        <v/>
      </c>
      <c r="AR1156" t="b">
        <f t="shared" si="125"/>
        <v>0</v>
      </c>
    </row>
    <row r="1157" spans="3:44">
      <c r="C1157" s="300" t="s">
        <v>1610</v>
      </c>
      <c r="D1157" s="301"/>
      <c r="E1157" s="307"/>
      <c r="F1157" s="392"/>
      <c r="G1157" s="308"/>
      <c r="H1157" s="296"/>
      <c r="I1157" s="296"/>
      <c r="J1157" s="296"/>
      <c r="K1157" s="296"/>
      <c r="L1157" s="296"/>
      <c r="M1157" s="296"/>
      <c r="N1157" s="300" t="str">
        <f>IF(P1157="","",INDEX(Aux_loc!B:D,MATCH(P1157,Aux_loc!D:D,0),2))</f>
        <v/>
      </c>
      <c r="O1157" s="301"/>
      <c r="P1157" s="297"/>
      <c r="Q1157" s="297"/>
      <c r="R1157" s="297"/>
      <c r="S1157" s="297"/>
      <c r="T1157" s="297"/>
      <c r="U1157" s="297"/>
      <c r="V1157" s="183"/>
      <c r="W1157" s="183"/>
      <c r="X1157" s="183"/>
      <c r="Y1157" s="183"/>
      <c r="Z1157" s="183"/>
      <c r="AA1157" s="183"/>
      <c r="AB1157" s="183"/>
      <c r="AC1157" s="183"/>
      <c r="AD1157" s="183"/>
      <c r="AE1157" s="397" t="str">
        <f>IF(P1157="","",INDEX(Aux_loc!D:E,MATCH(P1157,Aux_loc!D:D,0),2))</f>
        <v/>
      </c>
      <c r="AG1157">
        <f t="shared" si="119"/>
        <v>0</v>
      </c>
      <c r="AJ1157">
        <f t="shared" si="120"/>
        <v>0</v>
      </c>
      <c r="AN1157" t="b">
        <f t="shared" si="121"/>
        <v>0</v>
      </c>
      <c r="AO1157" t="str">
        <f t="shared" si="122"/>
        <v/>
      </c>
      <c r="AP1157" t="b">
        <f t="shared" si="123"/>
        <v>0</v>
      </c>
      <c r="AQ1157" t="str">
        <f t="shared" si="124"/>
        <v/>
      </c>
      <c r="AR1157" t="b">
        <f t="shared" si="125"/>
        <v>0</v>
      </c>
    </row>
    <row r="1158" spans="3:44">
      <c r="C1158" s="300" t="s">
        <v>1611</v>
      </c>
      <c r="D1158" s="301"/>
      <c r="E1158" s="307"/>
      <c r="F1158" s="392"/>
      <c r="G1158" s="308"/>
      <c r="H1158" s="296"/>
      <c r="I1158" s="296"/>
      <c r="J1158" s="296"/>
      <c r="K1158" s="296"/>
      <c r="L1158" s="296"/>
      <c r="M1158" s="296"/>
      <c r="N1158" s="300" t="str">
        <f>IF(P1158="","",INDEX(Aux_loc!B:D,MATCH(P1158,Aux_loc!D:D,0),2))</f>
        <v/>
      </c>
      <c r="O1158" s="301"/>
      <c r="P1158" s="297"/>
      <c r="Q1158" s="297"/>
      <c r="R1158" s="297"/>
      <c r="S1158" s="297"/>
      <c r="T1158" s="297"/>
      <c r="U1158" s="297"/>
      <c r="V1158" s="183"/>
      <c r="W1158" s="183"/>
      <c r="X1158" s="183"/>
      <c r="Y1158" s="183"/>
      <c r="Z1158" s="183"/>
      <c r="AA1158" s="183"/>
      <c r="AB1158" s="183"/>
      <c r="AC1158" s="183"/>
      <c r="AD1158" s="183"/>
      <c r="AE1158" s="397" t="str">
        <f>IF(P1158="","",INDEX(Aux_loc!D:E,MATCH(P1158,Aux_loc!D:D,0),2))</f>
        <v/>
      </c>
      <c r="AG1158">
        <f t="shared" si="119"/>
        <v>0</v>
      </c>
      <c r="AJ1158">
        <f t="shared" si="120"/>
        <v>0</v>
      </c>
      <c r="AN1158" t="b">
        <f t="shared" si="121"/>
        <v>0</v>
      </c>
      <c r="AO1158" t="str">
        <f t="shared" si="122"/>
        <v/>
      </c>
      <c r="AP1158" t="b">
        <f t="shared" si="123"/>
        <v>0</v>
      </c>
      <c r="AQ1158" t="str">
        <f t="shared" si="124"/>
        <v/>
      </c>
      <c r="AR1158" t="b">
        <f t="shared" si="125"/>
        <v>0</v>
      </c>
    </row>
    <row r="1159" spans="3:44">
      <c r="C1159" s="300" t="s">
        <v>1612</v>
      </c>
      <c r="D1159" s="301"/>
      <c r="E1159" s="307"/>
      <c r="F1159" s="392"/>
      <c r="G1159" s="308"/>
      <c r="H1159" s="296"/>
      <c r="I1159" s="296"/>
      <c r="J1159" s="296"/>
      <c r="K1159" s="296"/>
      <c r="L1159" s="296"/>
      <c r="M1159" s="296"/>
      <c r="N1159" s="300" t="str">
        <f>IF(P1159="","",INDEX(Aux_loc!B:D,MATCH(P1159,Aux_loc!D:D,0),2))</f>
        <v/>
      </c>
      <c r="O1159" s="301"/>
      <c r="P1159" s="297"/>
      <c r="Q1159" s="297"/>
      <c r="R1159" s="297"/>
      <c r="S1159" s="297"/>
      <c r="T1159" s="297"/>
      <c r="U1159" s="297"/>
      <c r="V1159" s="183"/>
      <c r="W1159" s="183"/>
      <c r="X1159" s="183"/>
      <c r="Y1159" s="183"/>
      <c r="Z1159" s="183"/>
      <c r="AA1159" s="183"/>
      <c r="AB1159" s="183"/>
      <c r="AC1159" s="183"/>
      <c r="AD1159" s="183"/>
      <c r="AE1159" s="397" t="str">
        <f>IF(P1159="","",INDEX(Aux_loc!D:E,MATCH(P1159,Aux_loc!D:D,0),2))</f>
        <v/>
      </c>
      <c r="AG1159">
        <f t="shared" si="119"/>
        <v>0</v>
      </c>
      <c r="AJ1159">
        <f t="shared" si="120"/>
        <v>0</v>
      </c>
      <c r="AN1159" t="b">
        <f t="shared" si="121"/>
        <v>0</v>
      </c>
      <c r="AO1159" t="str">
        <f t="shared" si="122"/>
        <v/>
      </c>
      <c r="AP1159" t="b">
        <f t="shared" si="123"/>
        <v>0</v>
      </c>
      <c r="AQ1159" t="str">
        <f t="shared" si="124"/>
        <v/>
      </c>
      <c r="AR1159" t="b">
        <f t="shared" si="125"/>
        <v>0</v>
      </c>
    </row>
    <row r="1160" spans="3:44">
      <c r="C1160" s="300" t="s">
        <v>1613</v>
      </c>
      <c r="D1160" s="301"/>
      <c r="E1160" s="307"/>
      <c r="F1160" s="392"/>
      <c r="G1160" s="308"/>
      <c r="H1160" s="296"/>
      <c r="I1160" s="296"/>
      <c r="J1160" s="296"/>
      <c r="K1160" s="296"/>
      <c r="L1160" s="296"/>
      <c r="M1160" s="296"/>
      <c r="N1160" s="300" t="str">
        <f>IF(P1160="","",INDEX(Aux_loc!B:D,MATCH(P1160,Aux_loc!D:D,0),2))</f>
        <v/>
      </c>
      <c r="O1160" s="301"/>
      <c r="P1160" s="297"/>
      <c r="Q1160" s="297"/>
      <c r="R1160" s="297"/>
      <c r="S1160" s="297"/>
      <c r="T1160" s="297"/>
      <c r="U1160" s="297"/>
      <c r="V1160" s="183"/>
      <c r="W1160" s="183"/>
      <c r="X1160" s="183"/>
      <c r="Y1160" s="183"/>
      <c r="Z1160" s="183"/>
      <c r="AA1160" s="183"/>
      <c r="AB1160" s="183"/>
      <c r="AC1160" s="183"/>
      <c r="AD1160" s="183"/>
      <c r="AE1160" s="397" t="str">
        <f>IF(P1160="","",INDEX(Aux_loc!D:E,MATCH(P1160,Aux_loc!D:D,0),2))</f>
        <v/>
      </c>
      <c r="AG1160">
        <f t="shared" si="119"/>
        <v>0</v>
      </c>
      <c r="AJ1160">
        <f t="shared" si="120"/>
        <v>0</v>
      </c>
      <c r="AN1160" t="b">
        <f t="shared" si="121"/>
        <v>0</v>
      </c>
      <c r="AO1160" t="str">
        <f t="shared" si="122"/>
        <v/>
      </c>
      <c r="AP1160" t="b">
        <f t="shared" si="123"/>
        <v>0</v>
      </c>
      <c r="AQ1160" t="str">
        <f t="shared" si="124"/>
        <v/>
      </c>
      <c r="AR1160" t="b">
        <f t="shared" si="125"/>
        <v>0</v>
      </c>
    </row>
    <row r="1161" spans="3:44">
      <c r="C1161" s="300" t="s">
        <v>1614</v>
      </c>
      <c r="D1161" s="301"/>
      <c r="E1161" s="307"/>
      <c r="F1161" s="392"/>
      <c r="G1161" s="308"/>
      <c r="H1161" s="296"/>
      <c r="I1161" s="296"/>
      <c r="J1161" s="296"/>
      <c r="K1161" s="296"/>
      <c r="L1161" s="296"/>
      <c r="M1161" s="296"/>
      <c r="N1161" s="300" t="str">
        <f>IF(P1161="","",INDEX(Aux_loc!B:D,MATCH(P1161,Aux_loc!D:D,0),2))</f>
        <v/>
      </c>
      <c r="O1161" s="301"/>
      <c r="P1161" s="297"/>
      <c r="Q1161" s="297"/>
      <c r="R1161" s="297"/>
      <c r="S1161" s="297"/>
      <c r="T1161" s="297"/>
      <c r="U1161" s="297"/>
      <c r="V1161" s="183"/>
      <c r="W1161" s="183"/>
      <c r="X1161" s="183"/>
      <c r="Y1161" s="183"/>
      <c r="Z1161" s="183"/>
      <c r="AA1161" s="183"/>
      <c r="AB1161" s="183"/>
      <c r="AC1161" s="183"/>
      <c r="AD1161" s="183"/>
      <c r="AE1161" s="397" t="str">
        <f>IF(P1161="","",INDEX(Aux_loc!D:E,MATCH(P1161,Aux_loc!D:D,0),2))</f>
        <v/>
      </c>
      <c r="AG1161">
        <f t="shared" si="119"/>
        <v>0</v>
      </c>
      <c r="AJ1161">
        <f t="shared" si="120"/>
        <v>0</v>
      </c>
      <c r="AN1161" t="b">
        <f t="shared" si="121"/>
        <v>0</v>
      </c>
      <c r="AO1161" t="str">
        <f t="shared" si="122"/>
        <v/>
      </c>
      <c r="AP1161" t="b">
        <f t="shared" si="123"/>
        <v>0</v>
      </c>
      <c r="AQ1161" t="str">
        <f t="shared" si="124"/>
        <v/>
      </c>
      <c r="AR1161" t="b">
        <f t="shared" si="125"/>
        <v>0</v>
      </c>
    </row>
    <row r="1162" spans="3:44">
      <c r="C1162" s="300" t="s">
        <v>1615</v>
      </c>
      <c r="D1162" s="301"/>
      <c r="E1162" s="307"/>
      <c r="F1162" s="392"/>
      <c r="G1162" s="308"/>
      <c r="H1162" s="296"/>
      <c r="I1162" s="296"/>
      <c r="J1162" s="296"/>
      <c r="K1162" s="296"/>
      <c r="L1162" s="296"/>
      <c r="M1162" s="296"/>
      <c r="N1162" s="300" t="str">
        <f>IF(P1162="","",INDEX(Aux_loc!B:D,MATCH(P1162,Aux_loc!D:D,0),2))</f>
        <v/>
      </c>
      <c r="O1162" s="301"/>
      <c r="P1162" s="297"/>
      <c r="Q1162" s="297"/>
      <c r="R1162" s="297"/>
      <c r="S1162" s="297"/>
      <c r="T1162" s="297"/>
      <c r="U1162" s="297"/>
      <c r="V1162" s="183"/>
      <c r="W1162" s="183"/>
      <c r="X1162" s="183"/>
      <c r="Y1162" s="183"/>
      <c r="Z1162" s="183"/>
      <c r="AA1162" s="183"/>
      <c r="AB1162" s="183"/>
      <c r="AC1162" s="183"/>
      <c r="AD1162" s="183"/>
      <c r="AE1162" s="397" t="str">
        <f>IF(P1162="","",INDEX(Aux_loc!D:E,MATCH(P1162,Aux_loc!D:D,0),2))</f>
        <v/>
      </c>
      <c r="AG1162">
        <f t="shared" si="119"/>
        <v>0</v>
      </c>
      <c r="AJ1162">
        <f t="shared" si="120"/>
        <v>0</v>
      </c>
      <c r="AN1162" t="b">
        <f t="shared" si="121"/>
        <v>0</v>
      </c>
      <c r="AO1162" t="str">
        <f t="shared" si="122"/>
        <v/>
      </c>
      <c r="AP1162" t="b">
        <f t="shared" si="123"/>
        <v>0</v>
      </c>
      <c r="AQ1162" t="str">
        <f t="shared" si="124"/>
        <v/>
      </c>
      <c r="AR1162" t="b">
        <f t="shared" si="125"/>
        <v>0</v>
      </c>
    </row>
    <row r="1163" spans="3:44">
      <c r="C1163" s="300" t="s">
        <v>1616</v>
      </c>
      <c r="D1163" s="301"/>
      <c r="E1163" s="307"/>
      <c r="F1163" s="392"/>
      <c r="G1163" s="308"/>
      <c r="H1163" s="296"/>
      <c r="I1163" s="296"/>
      <c r="J1163" s="296"/>
      <c r="K1163" s="296"/>
      <c r="L1163" s="296"/>
      <c r="M1163" s="296"/>
      <c r="N1163" s="300" t="str">
        <f>IF(P1163="","",INDEX(Aux_loc!B:D,MATCH(P1163,Aux_loc!D:D,0),2))</f>
        <v/>
      </c>
      <c r="O1163" s="301"/>
      <c r="P1163" s="297"/>
      <c r="Q1163" s="297"/>
      <c r="R1163" s="297"/>
      <c r="S1163" s="297"/>
      <c r="T1163" s="297"/>
      <c r="U1163" s="297"/>
      <c r="V1163" s="183"/>
      <c r="W1163" s="183"/>
      <c r="X1163" s="183"/>
      <c r="Y1163" s="183"/>
      <c r="Z1163" s="183"/>
      <c r="AA1163" s="183"/>
      <c r="AB1163" s="183"/>
      <c r="AC1163" s="183"/>
      <c r="AD1163" s="183"/>
      <c r="AE1163" s="397" t="str">
        <f>IF(P1163="","",INDEX(Aux_loc!D:E,MATCH(P1163,Aux_loc!D:D,0),2))</f>
        <v/>
      </c>
      <c r="AG1163">
        <f t="shared" si="119"/>
        <v>0</v>
      </c>
      <c r="AJ1163">
        <f t="shared" si="120"/>
        <v>0</v>
      </c>
      <c r="AN1163" t="b">
        <f t="shared" si="121"/>
        <v>0</v>
      </c>
      <c r="AO1163" t="str">
        <f t="shared" si="122"/>
        <v/>
      </c>
      <c r="AP1163" t="b">
        <f t="shared" si="123"/>
        <v>0</v>
      </c>
      <c r="AQ1163" t="str">
        <f t="shared" si="124"/>
        <v/>
      </c>
      <c r="AR1163" t="b">
        <f t="shared" si="125"/>
        <v>0</v>
      </c>
    </row>
    <row r="1164" spans="3:44">
      <c r="C1164" s="300" t="s">
        <v>1617</v>
      </c>
      <c r="D1164" s="301"/>
      <c r="E1164" s="307"/>
      <c r="F1164" s="392"/>
      <c r="G1164" s="308"/>
      <c r="H1164" s="296"/>
      <c r="I1164" s="296"/>
      <c r="J1164" s="296"/>
      <c r="K1164" s="296"/>
      <c r="L1164" s="296"/>
      <c r="M1164" s="296"/>
      <c r="N1164" s="300" t="str">
        <f>IF(P1164="","",INDEX(Aux_loc!B:D,MATCH(P1164,Aux_loc!D:D,0),2))</f>
        <v/>
      </c>
      <c r="O1164" s="301"/>
      <c r="P1164" s="297"/>
      <c r="Q1164" s="297"/>
      <c r="R1164" s="297"/>
      <c r="S1164" s="297"/>
      <c r="T1164" s="297"/>
      <c r="U1164" s="297"/>
      <c r="V1164" s="183"/>
      <c r="W1164" s="183"/>
      <c r="X1164" s="183"/>
      <c r="Y1164" s="183"/>
      <c r="Z1164" s="183"/>
      <c r="AA1164" s="183"/>
      <c r="AB1164" s="183"/>
      <c r="AC1164" s="183"/>
      <c r="AD1164" s="183"/>
      <c r="AE1164" s="397" t="str">
        <f>IF(P1164="","",INDEX(Aux_loc!D:E,MATCH(P1164,Aux_loc!D:D,0),2))</f>
        <v/>
      </c>
      <c r="AG1164">
        <f t="shared" si="119"/>
        <v>0</v>
      </c>
      <c r="AJ1164">
        <f t="shared" si="120"/>
        <v>0</v>
      </c>
      <c r="AN1164" t="b">
        <f t="shared" si="121"/>
        <v>0</v>
      </c>
      <c r="AO1164" t="str">
        <f t="shared" si="122"/>
        <v/>
      </c>
      <c r="AP1164" t="b">
        <f t="shared" si="123"/>
        <v>0</v>
      </c>
      <c r="AQ1164" t="str">
        <f t="shared" si="124"/>
        <v/>
      </c>
      <c r="AR1164" t="b">
        <f t="shared" si="125"/>
        <v>0</v>
      </c>
    </row>
    <row r="1165" spans="3:44">
      <c r="C1165" s="300" t="s">
        <v>1618</v>
      </c>
      <c r="D1165" s="301"/>
      <c r="E1165" s="307"/>
      <c r="F1165" s="392"/>
      <c r="G1165" s="308"/>
      <c r="H1165" s="296"/>
      <c r="I1165" s="296"/>
      <c r="J1165" s="296"/>
      <c r="K1165" s="296"/>
      <c r="L1165" s="296"/>
      <c r="M1165" s="296"/>
      <c r="N1165" s="300" t="str">
        <f>IF(P1165="","",INDEX(Aux_loc!B:D,MATCH(P1165,Aux_loc!D:D,0),2))</f>
        <v/>
      </c>
      <c r="O1165" s="301"/>
      <c r="P1165" s="297"/>
      <c r="Q1165" s="297"/>
      <c r="R1165" s="297"/>
      <c r="S1165" s="297"/>
      <c r="T1165" s="297"/>
      <c r="U1165" s="297"/>
      <c r="V1165" s="183"/>
      <c r="W1165" s="183"/>
      <c r="X1165" s="183"/>
      <c r="Y1165" s="183"/>
      <c r="Z1165" s="183"/>
      <c r="AA1165" s="183"/>
      <c r="AB1165" s="183"/>
      <c r="AC1165" s="183"/>
      <c r="AD1165" s="183"/>
      <c r="AE1165" s="397" t="str">
        <f>IF(P1165="","",INDEX(Aux_loc!D:E,MATCH(P1165,Aux_loc!D:D,0),2))</f>
        <v/>
      </c>
      <c r="AG1165">
        <f t="shared" si="119"/>
        <v>0</v>
      </c>
      <c r="AJ1165">
        <f t="shared" si="120"/>
        <v>0</v>
      </c>
      <c r="AN1165" t="b">
        <f t="shared" si="121"/>
        <v>0</v>
      </c>
      <c r="AO1165" t="str">
        <f t="shared" si="122"/>
        <v/>
      </c>
      <c r="AP1165" t="b">
        <f t="shared" si="123"/>
        <v>0</v>
      </c>
      <c r="AQ1165" t="str">
        <f t="shared" si="124"/>
        <v/>
      </c>
      <c r="AR1165" t="b">
        <f t="shared" si="125"/>
        <v>0</v>
      </c>
    </row>
    <row r="1166" spans="3:44">
      <c r="C1166" s="300" t="s">
        <v>1619</v>
      </c>
      <c r="D1166" s="301"/>
      <c r="E1166" s="307"/>
      <c r="F1166" s="392"/>
      <c r="G1166" s="308"/>
      <c r="H1166" s="296"/>
      <c r="I1166" s="296"/>
      <c r="J1166" s="296"/>
      <c r="K1166" s="296"/>
      <c r="L1166" s="296"/>
      <c r="M1166" s="296"/>
      <c r="N1166" s="300" t="str">
        <f>IF(P1166="","",INDEX(Aux_loc!B:D,MATCH(P1166,Aux_loc!D:D,0),2))</f>
        <v/>
      </c>
      <c r="O1166" s="301"/>
      <c r="P1166" s="297"/>
      <c r="Q1166" s="297"/>
      <c r="R1166" s="297"/>
      <c r="S1166" s="297"/>
      <c r="T1166" s="297"/>
      <c r="U1166" s="297"/>
      <c r="V1166" s="183"/>
      <c r="W1166" s="183"/>
      <c r="X1166" s="183"/>
      <c r="Y1166" s="183"/>
      <c r="Z1166" s="183"/>
      <c r="AA1166" s="183"/>
      <c r="AB1166" s="183"/>
      <c r="AC1166" s="183"/>
      <c r="AD1166" s="183"/>
      <c r="AE1166" s="397" t="str">
        <f>IF(P1166="","",INDEX(Aux_loc!D:E,MATCH(P1166,Aux_loc!D:D,0),2))</f>
        <v/>
      </c>
      <c r="AG1166">
        <f t="shared" si="119"/>
        <v>0</v>
      </c>
      <c r="AJ1166">
        <f t="shared" si="120"/>
        <v>0</v>
      </c>
      <c r="AN1166" t="b">
        <f t="shared" si="121"/>
        <v>0</v>
      </c>
      <c r="AO1166" t="str">
        <f t="shared" si="122"/>
        <v/>
      </c>
      <c r="AP1166" t="b">
        <f t="shared" si="123"/>
        <v>0</v>
      </c>
      <c r="AQ1166" t="str">
        <f t="shared" si="124"/>
        <v/>
      </c>
      <c r="AR1166" t="b">
        <f t="shared" si="125"/>
        <v>0</v>
      </c>
    </row>
    <row r="1167" spans="3:44">
      <c r="C1167" s="300" t="s">
        <v>1620</v>
      </c>
      <c r="D1167" s="301"/>
      <c r="E1167" s="307"/>
      <c r="F1167" s="392"/>
      <c r="G1167" s="308"/>
      <c r="H1167" s="296"/>
      <c r="I1167" s="296"/>
      <c r="J1167" s="296"/>
      <c r="K1167" s="296"/>
      <c r="L1167" s="296"/>
      <c r="M1167" s="296"/>
      <c r="N1167" s="300" t="str">
        <f>IF(P1167="","",INDEX(Aux_loc!B:D,MATCH(P1167,Aux_loc!D:D,0),2))</f>
        <v/>
      </c>
      <c r="O1167" s="301"/>
      <c r="P1167" s="297"/>
      <c r="Q1167" s="297"/>
      <c r="R1167" s="297"/>
      <c r="S1167" s="297"/>
      <c r="T1167" s="297"/>
      <c r="U1167" s="297"/>
      <c r="V1167" s="183"/>
      <c r="W1167" s="183"/>
      <c r="X1167" s="183"/>
      <c r="Y1167" s="183"/>
      <c r="Z1167" s="183"/>
      <c r="AA1167" s="183"/>
      <c r="AB1167" s="183"/>
      <c r="AC1167" s="183"/>
      <c r="AD1167" s="183"/>
      <c r="AE1167" s="397" t="str">
        <f>IF(P1167="","",INDEX(Aux_loc!D:E,MATCH(P1167,Aux_loc!D:D,0),2))</f>
        <v/>
      </c>
      <c r="AG1167">
        <f t="shared" si="119"/>
        <v>0</v>
      </c>
      <c r="AJ1167">
        <f t="shared" si="120"/>
        <v>0</v>
      </c>
      <c r="AN1167" t="b">
        <f t="shared" si="121"/>
        <v>0</v>
      </c>
      <c r="AO1167" t="str">
        <f t="shared" si="122"/>
        <v/>
      </c>
      <c r="AP1167" t="b">
        <f t="shared" si="123"/>
        <v>0</v>
      </c>
      <c r="AQ1167" t="str">
        <f t="shared" si="124"/>
        <v/>
      </c>
      <c r="AR1167" t="b">
        <f t="shared" si="125"/>
        <v>0</v>
      </c>
    </row>
    <row r="1168" spans="3:44">
      <c r="C1168" s="300" t="s">
        <v>1621</v>
      </c>
      <c r="D1168" s="301"/>
      <c r="E1168" s="307"/>
      <c r="F1168" s="392"/>
      <c r="G1168" s="308"/>
      <c r="H1168" s="296"/>
      <c r="I1168" s="296"/>
      <c r="J1168" s="296"/>
      <c r="K1168" s="296"/>
      <c r="L1168" s="296"/>
      <c r="M1168" s="296"/>
      <c r="N1168" s="300" t="str">
        <f>IF(P1168="","",INDEX(Aux_loc!B:D,MATCH(P1168,Aux_loc!D:D,0),2))</f>
        <v/>
      </c>
      <c r="O1168" s="301"/>
      <c r="P1168" s="297"/>
      <c r="Q1168" s="297"/>
      <c r="R1168" s="297"/>
      <c r="S1168" s="297"/>
      <c r="T1168" s="297"/>
      <c r="U1168" s="297"/>
      <c r="V1168" s="183"/>
      <c r="W1168" s="183"/>
      <c r="X1168" s="183"/>
      <c r="Y1168" s="183"/>
      <c r="Z1168" s="183"/>
      <c r="AA1168" s="183"/>
      <c r="AB1168" s="183"/>
      <c r="AC1168" s="183"/>
      <c r="AD1168" s="183"/>
      <c r="AE1168" s="397" t="str">
        <f>IF(P1168="","",INDEX(Aux_loc!D:E,MATCH(P1168,Aux_loc!D:D,0),2))</f>
        <v/>
      </c>
      <c r="AG1168">
        <f t="shared" si="119"/>
        <v>0</v>
      </c>
      <c r="AJ1168">
        <f t="shared" si="120"/>
        <v>0</v>
      </c>
      <c r="AN1168" t="b">
        <f t="shared" si="121"/>
        <v>0</v>
      </c>
      <c r="AO1168" t="str">
        <f t="shared" si="122"/>
        <v/>
      </c>
      <c r="AP1168" t="b">
        <f t="shared" si="123"/>
        <v>0</v>
      </c>
      <c r="AQ1168" t="str">
        <f t="shared" si="124"/>
        <v/>
      </c>
      <c r="AR1168" t="b">
        <f t="shared" si="125"/>
        <v>0</v>
      </c>
    </row>
    <row r="1169" spans="3:44">
      <c r="C1169" s="300" t="s">
        <v>1622</v>
      </c>
      <c r="D1169" s="301"/>
      <c r="E1169" s="307"/>
      <c r="F1169" s="392"/>
      <c r="G1169" s="308"/>
      <c r="H1169" s="296"/>
      <c r="I1169" s="296"/>
      <c r="J1169" s="296"/>
      <c r="K1169" s="296"/>
      <c r="L1169" s="296"/>
      <c r="M1169" s="296"/>
      <c r="N1169" s="300" t="str">
        <f>IF(P1169="","",INDEX(Aux_loc!B:D,MATCH(P1169,Aux_loc!D:D,0),2))</f>
        <v/>
      </c>
      <c r="O1169" s="301"/>
      <c r="P1169" s="297"/>
      <c r="Q1169" s="297"/>
      <c r="R1169" s="297"/>
      <c r="S1169" s="297"/>
      <c r="T1169" s="297"/>
      <c r="U1169" s="297"/>
      <c r="V1169" s="183"/>
      <c r="W1169" s="183"/>
      <c r="X1169" s="183"/>
      <c r="Y1169" s="183"/>
      <c r="Z1169" s="183"/>
      <c r="AA1169" s="183"/>
      <c r="AB1169" s="183"/>
      <c r="AC1169" s="183"/>
      <c r="AD1169" s="183"/>
      <c r="AE1169" s="397" t="str">
        <f>IF(P1169="","",INDEX(Aux_loc!D:E,MATCH(P1169,Aux_loc!D:D,0),2))</f>
        <v/>
      </c>
      <c r="AG1169">
        <f t="shared" si="119"/>
        <v>0</v>
      </c>
      <c r="AJ1169">
        <f t="shared" si="120"/>
        <v>0</v>
      </c>
      <c r="AN1169" t="b">
        <f t="shared" si="121"/>
        <v>0</v>
      </c>
      <c r="AO1169" t="str">
        <f t="shared" si="122"/>
        <v/>
      </c>
      <c r="AP1169" t="b">
        <f t="shared" si="123"/>
        <v>0</v>
      </c>
      <c r="AQ1169" t="str">
        <f t="shared" si="124"/>
        <v/>
      </c>
      <c r="AR1169" t="b">
        <f t="shared" si="125"/>
        <v>0</v>
      </c>
    </row>
    <row r="1170" spans="3:44">
      <c r="C1170" s="300" t="s">
        <v>1623</v>
      </c>
      <c r="D1170" s="301"/>
      <c r="E1170" s="307"/>
      <c r="F1170" s="392"/>
      <c r="G1170" s="308"/>
      <c r="H1170" s="296"/>
      <c r="I1170" s="296"/>
      <c r="J1170" s="296"/>
      <c r="K1170" s="296"/>
      <c r="L1170" s="296"/>
      <c r="M1170" s="296"/>
      <c r="N1170" s="300" t="str">
        <f>IF(P1170="","",INDEX(Aux_loc!B:D,MATCH(P1170,Aux_loc!D:D,0),2))</f>
        <v/>
      </c>
      <c r="O1170" s="301"/>
      <c r="P1170" s="297"/>
      <c r="Q1170" s="297"/>
      <c r="R1170" s="297"/>
      <c r="S1170" s="297"/>
      <c r="T1170" s="297"/>
      <c r="U1170" s="297"/>
      <c r="V1170" s="183"/>
      <c r="W1170" s="183"/>
      <c r="X1170" s="183"/>
      <c r="Y1170" s="183"/>
      <c r="Z1170" s="183"/>
      <c r="AA1170" s="183"/>
      <c r="AB1170" s="183"/>
      <c r="AC1170" s="183"/>
      <c r="AD1170" s="183"/>
      <c r="AE1170" s="397" t="str">
        <f>IF(P1170="","",INDEX(Aux_loc!D:E,MATCH(P1170,Aux_loc!D:D,0),2))</f>
        <v/>
      </c>
      <c r="AG1170">
        <f t="shared" ref="AG1170:AG1233" si="126">IF(OR(AG1167=AH1167,L1170="NS",L1170="NA"),0,IF((LEN(L1170)-LEN(INT(L1170))-1)&gt;0,1,0))</f>
        <v>0</v>
      </c>
      <c r="AJ1170">
        <f t="shared" ref="AJ1170:AJ1233" si="127">IF(COUNTBLANK(E1170:O1170)=11,0,IF(COUNTA(E1170,H1170,J1170,L1170,N1170)&lt;&gt;5,1,0))+IF(COUNTBLANK(E1170:O1170)=11,0,IF(COUNTA(V1170:AD1170)&gt;=1,0,1))</f>
        <v>0</v>
      </c>
      <c r="AN1170" t="b">
        <f t="shared" ref="AN1170:AN1233" si="128">NOT(EXACT(E1170,UPPER(E1170)))</f>
        <v>0</v>
      </c>
      <c r="AO1170" t="str">
        <f t="shared" ref="AO1170:AO1233" si="129">SUBSTITUTE( SUBSTITUTE( SUBSTITUTE( SUBSTITUTE( SUBSTITUTE( SUBSTITUTE( SUBSTITUTE( SUBSTITUTE( SUBSTITUTE( SUBSTITUTE(E1170, "á", "a"), "é", "e"), "í", "i"), "ó", "o"), "ú", "u"), "Á", "A"), "É", "E"), "Í", "I"), "Ó", "O"), "Ú", "U")</f>
        <v/>
      </c>
      <c r="AP1170" t="b">
        <f t="shared" ref="AP1170:AP1233" si="130">NOT(EXACT(E1170,AO1170))</f>
        <v>0</v>
      </c>
      <c r="AQ1170" t="str">
        <f t="shared" ref="AQ1170:AQ1233" si="131">SUBSTITUTE((SUBSTITUTE(SUBSTITUTE(SUBSTITUTE(E1170,".",""),",",""),"(","")),")","")</f>
        <v/>
      </c>
      <c r="AR1170" t="b">
        <f t="shared" ref="AR1170:AR1233" si="132">NOT(EXACT(E1170,AQ1170))</f>
        <v>0</v>
      </c>
    </row>
    <row r="1171" spans="3:44">
      <c r="C1171" s="300" t="s">
        <v>1624</v>
      </c>
      <c r="D1171" s="301"/>
      <c r="E1171" s="307"/>
      <c r="F1171" s="392"/>
      <c r="G1171" s="308"/>
      <c r="H1171" s="296"/>
      <c r="I1171" s="296"/>
      <c r="J1171" s="296"/>
      <c r="K1171" s="296"/>
      <c r="L1171" s="296"/>
      <c r="M1171" s="296"/>
      <c r="N1171" s="300" t="str">
        <f>IF(P1171="","",INDEX(Aux_loc!B:D,MATCH(P1171,Aux_loc!D:D,0),2))</f>
        <v/>
      </c>
      <c r="O1171" s="301"/>
      <c r="P1171" s="297"/>
      <c r="Q1171" s="297"/>
      <c r="R1171" s="297"/>
      <c r="S1171" s="297"/>
      <c r="T1171" s="297"/>
      <c r="U1171" s="297"/>
      <c r="V1171" s="183"/>
      <c r="W1171" s="183"/>
      <c r="X1171" s="183"/>
      <c r="Y1171" s="183"/>
      <c r="Z1171" s="183"/>
      <c r="AA1171" s="183"/>
      <c r="AB1171" s="183"/>
      <c r="AC1171" s="183"/>
      <c r="AD1171" s="183"/>
      <c r="AE1171" s="397" t="str">
        <f>IF(P1171="","",INDEX(Aux_loc!D:E,MATCH(P1171,Aux_loc!D:D,0),2))</f>
        <v/>
      </c>
      <c r="AG1171">
        <f t="shared" si="126"/>
        <v>0</v>
      </c>
      <c r="AJ1171">
        <f t="shared" si="127"/>
        <v>0</v>
      </c>
      <c r="AN1171" t="b">
        <f t="shared" si="128"/>
        <v>0</v>
      </c>
      <c r="AO1171" t="str">
        <f t="shared" si="129"/>
        <v/>
      </c>
      <c r="AP1171" t="b">
        <f t="shared" si="130"/>
        <v>0</v>
      </c>
      <c r="AQ1171" t="str">
        <f t="shared" si="131"/>
        <v/>
      </c>
      <c r="AR1171" t="b">
        <f t="shared" si="132"/>
        <v>0</v>
      </c>
    </row>
    <row r="1172" spans="3:44">
      <c r="C1172" s="300" t="s">
        <v>1625</v>
      </c>
      <c r="D1172" s="301"/>
      <c r="E1172" s="307"/>
      <c r="F1172" s="392"/>
      <c r="G1172" s="308"/>
      <c r="H1172" s="296"/>
      <c r="I1172" s="296"/>
      <c r="J1172" s="296"/>
      <c r="K1172" s="296"/>
      <c r="L1172" s="296"/>
      <c r="M1172" s="296"/>
      <c r="N1172" s="300" t="str">
        <f>IF(P1172="","",INDEX(Aux_loc!B:D,MATCH(P1172,Aux_loc!D:D,0),2))</f>
        <v/>
      </c>
      <c r="O1172" s="301"/>
      <c r="P1172" s="297"/>
      <c r="Q1172" s="297"/>
      <c r="R1172" s="297"/>
      <c r="S1172" s="297"/>
      <c r="T1172" s="297"/>
      <c r="U1172" s="297"/>
      <c r="V1172" s="183"/>
      <c r="W1172" s="183"/>
      <c r="X1172" s="183"/>
      <c r="Y1172" s="183"/>
      <c r="Z1172" s="183"/>
      <c r="AA1172" s="183"/>
      <c r="AB1172" s="183"/>
      <c r="AC1172" s="183"/>
      <c r="AD1172" s="183"/>
      <c r="AE1172" s="397" t="str">
        <f>IF(P1172="","",INDEX(Aux_loc!D:E,MATCH(P1172,Aux_loc!D:D,0),2))</f>
        <v/>
      </c>
      <c r="AG1172">
        <f t="shared" si="126"/>
        <v>0</v>
      </c>
      <c r="AJ1172">
        <f t="shared" si="127"/>
        <v>0</v>
      </c>
      <c r="AN1172" t="b">
        <f t="shared" si="128"/>
        <v>0</v>
      </c>
      <c r="AO1172" t="str">
        <f t="shared" si="129"/>
        <v/>
      </c>
      <c r="AP1172" t="b">
        <f t="shared" si="130"/>
        <v>0</v>
      </c>
      <c r="AQ1172" t="str">
        <f t="shared" si="131"/>
        <v/>
      </c>
      <c r="AR1172" t="b">
        <f t="shared" si="132"/>
        <v>0</v>
      </c>
    </row>
    <row r="1173" spans="3:44">
      <c r="C1173" s="300" t="s">
        <v>1626</v>
      </c>
      <c r="D1173" s="301"/>
      <c r="E1173" s="307"/>
      <c r="F1173" s="392"/>
      <c r="G1173" s="308"/>
      <c r="H1173" s="296"/>
      <c r="I1173" s="296"/>
      <c r="J1173" s="296"/>
      <c r="K1173" s="296"/>
      <c r="L1173" s="296"/>
      <c r="M1173" s="296"/>
      <c r="N1173" s="300" t="str">
        <f>IF(P1173="","",INDEX(Aux_loc!B:D,MATCH(P1173,Aux_loc!D:D,0),2))</f>
        <v/>
      </c>
      <c r="O1173" s="301"/>
      <c r="P1173" s="297"/>
      <c r="Q1173" s="297"/>
      <c r="R1173" s="297"/>
      <c r="S1173" s="297"/>
      <c r="T1173" s="297"/>
      <c r="U1173" s="297"/>
      <c r="V1173" s="183"/>
      <c r="W1173" s="183"/>
      <c r="X1173" s="183"/>
      <c r="Y1173" s="183"/>
      <c r="Z1173" s="183"/>
      <c r="AA1173" s="183"/>
      <c r="AB1173" s="183"/>
      <c r="AC1173" s="183"/>
      <c r="AD1173" s="183"/>
      <c r="AE1173" s="397" t="str">
        <f>IF(P1173="","",INDEX(Aux_loc!D:E,MATCH(P1173,Aux_loc!D:D,0),2))</f>
        <v/>
      </c>
      <c r="AG1173">
        <f t="shared" si="126"/>
        <v>0</v>
      </c>
      <c r="AJ1173">
        <f t="shared" si="127"/>
        <v>0</v>
      </c>
      <c r="AN1173" t="b">
        <f t="shared" si="128"/>
        <v>0</v>
      </c>
      <c r="AO1173" t="str">
        <f t="shared" si="129"/>
        <v/>
      </c>
      <c r="AP1173" t="b">
        <f t="shared" si="130"/>
        <v>0</v>
      </c>
      <c r="AQ1173" t="str">
        <f t="shared" si="131"/>
        <v/>
      </c>
      <c r="AR1173" t="b">
        <f t="shared" si="132"/>
        <v>0</v>
      </c>
    </row>
    <row r="1174" spans="3:44">
      <c r="C1174" s="300" t="s">
        <v>1627</v>
      </c>
      <c r="D1174" s="301"/>
      <c r="E1174" s="307"/>
      <c r="F1174" s="392"/>
      <c r="G1174" s="308"/>
      <c r="H1174" s="296"/>
      <c r="I1174" s="296"/>
      <c r="J1174" s="296"/>
      <c r="K1174" s="296"/>
      <c r="L1174" s="296"/>
      <c r="M1174" s="296"/>
      <c r="N1174" s="300" t="str">
        <f>IF(P1174="","",INDEX(Aux_loc!B:D,MATCH(P1174,Aux_loc!D:D,0),2))</f>
        <v/>
      </c>
      <c r="O1174" s="301"/>
      <c r="P1174" s="297"/>
      <c r="Q1174" s="297"/>
      <c r="R1174" s="297"/>
      <c r="S1174" s="297"/>
      <c r="T1174" s="297"/>
      <c r="U1174" s="297"/>
      <c r="V1174" s="183"/>
      <c r="W1174" s="183"/>
      <c r="X1174" s="183"/>
      <c r="Y1174" s="183"/>
      <c r="Z1174" s="183"/>
      <c r="AA1174" s="183"/>
      <c r="AB1174" s="183"/>
      <c r="AC1174" s="183"/>
      <c r="AD1174" s="183"/>
      <c r="AE1174" s="397" t="str">
        <f>IF(P1174="","",INDEX(Aux_loc!D:E,MATCH(P1174,Aux_loc!D:D,0),2))</f>
        <v/>
      </c>
      <c r="AG1174">
        <f t="shared" si="126"/>
        <v>0</v>
      </c>
      <c r="AJ1174">
        <f t="shared" si="127"/>
        <v>0</v>
      </c>
      <c r="AN1174" t="b">
        <f t="shared" si="128"/>
        <v>0</v>
      </c>
      <c r="AO1174" t="str">
        <f t="shared" si="129"/>
        <v/>
      </c>
      <c r="AP1174" t="b">
        <f t="shared" si="130"/>
        <v>0</v>
      </c>
      <c r="AQ1174" t="str">
        <f t="shared" si="131"/>
        <v/>
      </c>
      <c r="AR1174" t="b">
        <f t="shared" si="132"/>
        <v>0</v>
      </c>
    </row>
    <row r="1175" spans="3:44">
      <c r="C1175" s="300" t="s">
        <v>1628</v>
      </c>
      <c r="D1175" s="301"/>
      <c r="E1175" s="307"/>
      <c r="F1175" s="392"/>
      <c r="G1175" s="308"/>
      <c r="H1175" s="296"/>
      <c r="I1175" s="296"/>
      <c r="J1175" s="296"/>
      <c r="K1175" s="296"/>
      <c r="L1175" s="296"/>
      <c r="M1175" s="296"/>
      <c r="N1175" s="300" t="str">
        <f>IF(P1175="","",INDEX(Aux_loc!B:D,MATCH(P1175,Aux_loc!D:D,0),2))</f>
        <v/>
      </c>
      <c r="O1175" s="301"/>
      <c r="P1175" s="297"/>
      <c r="Q1175" s="297"/>
      <c r="R1175" s="297"/>
      <c r="S1175" s="297"/>
      <c r="T1175" s="297"/>
      <c r="U1175" s="297"/>
      <c r="V1175" s="183"/>
      <c r="W1175" s="183"/>
      <c r="X1175" s="183"/>
      <c r="Y1175" s="183"/>
      <c r="Z1175" s="183"/>
      <c r="AA1175" s="183"/>
      <c r="AB1175" s="183"/>
      <c r="AC1175" s="183"/>
      <c r="AD1175" s="183"/>
      <c r="AE1175" s="397" t="str">
        <f>IF(P1175="","",INDEX(Aux_loc!D:E,MATCH(P1175,Aux_loc!D:D,0),2))</f>
        <v/>
      </c>
      <c r="AG1175">
        <f t="shared" si="126"/>
        <v>0</v>
      </c>
      <c r="AJ1175">
        <f t="shared" si="127"/>
        <v>0</v>
      </c>
      <c r="AN1175" t="b">
        <f t="shared" si="128"/>
        <v>0</v>
      </c>
      <c r="AO1175" t="str">
        <f t="shared" si="129"/>
        <v/>
      </c>
      <c r="AP1175" t="b">
        <f t="shared" si="130"/>
        <v>0</v>
      </c>
      <c r="AQ1175" t="str">
        <f t="shared" si="131"/>
        <v/>
      </c>
      <c r="AR1175" t="b">
        <f t="shared" si="132"/>
        <v>0</v>
      </c>
    </row>
    <row r="1176" spans="3:44">
      <c r="C1176" s="300" t="s">
        <v>1629</v>
      </c>
      <c r="D1176" s="301"/>
      <c r="E1176" s="307"/>
      <c r="F1176" s="392"/>
      <c r="G1176" s="308"/>
      <c r="H1176" s="296"/>
      <c r="I1176" s="296"/>
      <c r="J1176" s="296"/>
      <c r="K1176" s="296"/>
      <c r="L1176" s="296"/>
      <c r="M1176" s="296"/>
      <c r="N1176" s="300" t="str">
        <f>IF(P1176="","",INDEX(Aux_loc!B:D,MATCH(P1176,Aux_loc!D:D,0),2))</f>
        <v/>
      </c>
      <c r="O1176" s="301"/>
      <c r="P1176" s="297"/>
      <c r="Q1176" s="297"/>
      <c r="R1176" s="297"/>
      <c r="S1176" s="297"/>
      <c r="T1176" s="297"/>
      <c r="U1176" s="297"/>
      <c r="V1176" s="183"/>
      <c r="W1176" s="183"/>
      <c r="X1176" s="183"/>
      <c r="Y1176" s="183"/>
      <c r="Z1176" s="183"/>
      <c r="AA1176" s="183"/>
      <c r="AB1176" s="183"/>
      <c r="AC1176" s="183"/>
      <c r="AD1176" s="183"/>
      <c r="AE1176" s="397" t="str">
        <f>IF(P1176="","",INDEX(Aux_loc!D:E,MATCH(P1176,Aux_loc!D:D,0),2))</f>
        <v/>
      </c>
      <c r="AG1176">
        <f t="shared" si="126"/>
        <v>0</v>
      </c>
      <c r="AJ1176">
        <f t="shared" si="127"/>
        <v>0</v>
      </c>
      <c r="AN1176" t="b">
        <f t="shared" si="128"/>
        <v>0</v>
      </c>
      <c r="AO1176" t="str">
        <f t="shared" si="129"/>
        <v/>
      </c>
      <c r="AP1176" t="b">
        <f t="shared" si="130"/>
        <v>0</v>
      </c>
      <c r="AQ1176" t="str">
        <f t="shared" si="131"/>
        <v/>
      </c>
      <c r="AR1176" t="b">
        <f t="shared" si="132"/>
        <v>0</v>
      </c>
    </row>
    <row r="1177" spans="3:44">
      <c r="C1177" s="300" t="s">
        <v>1630</v>
      </c>
      <c r="D1177" s="301"/>
      <c r="E1177" s="307"/>
      <c r="F1177" s="392"/>
      <c r="G1177" s="308"/>
      <c r="H1177" s="296"/>
      <c r="I1177" s="296"/>
      <c r="J1177" s="296"/>
      <c r="K1177" s="296"/>
      <c r="L1177" s="296"/>
      <c r="M1177" s="296"/>
      <c r="N1177" s="300" t="str">
        <f>IF(P1177="","",INDEX(Aux_loc!B:D,MATCH(P1177,Aux_loc!D:D,0),2))</f>
        <v/>
      </c>
      <c r="O1177" s="301"/>
      <c r="P1177" s="297"/>
      <c r="Q1177" s="297"/>
      <c r="R1177" s="297"/>
      <c r="S1177" s="297"/>
      <c r="T1177" s="297"/>
      <c r="U1177" s="297"/>
      <c r="V1177" s="183"/>
      <c r="W1177" s="183"/>
      <c r="X1177" s="183"/>
      <c r="Y1177" s="183"/>
      <c r="Z1177" s="183"/>
      <c r="AA1177" s="183"/>
      <c r="AB1177" s="183"/>
      <c r="AC1177" s="183"/>
      <c r="AD1177" s="183"/>
      <c r="AE1177" s="397" t="str">
        <f>IF(P1177="","",INDEX(Aux_loc!D:E,MATCH(P1177,Aux_loc!D:D,0),2))</f>
        <v/>
      </c>
      <c r="AG1177">
        <f t="shared" si="126"/>
        <v>0</v>
      </c>
      <c r="AJ1177">
        <f t="shared" si="127"/>
        <v>0</v>
      </c>
      <c r="AN1177" t="b">
        <f t="shared" si="128"/>
        <v>0</v>
      </c>
      <c r="AO1177" t="str">
        <f t="shared" si="129"/>
        <v/>
      </c>
      <c r="AP1177" t="b">
        <f t="shared" si="130"/>
        <v>0</v>
      </c>
      <c r="AQ1177" t="str">
        <f t="shared" si="131"/>
        <v/>
      </c>
      <c r="AR1177" t="b">
        <f t="shared" si="132"/>
        <v>0</v>
      </c>
    </row>
    <row r="1178" spans="3:44">
      <c r="C1178" s="300" t="s">
        <v>1631</v>
      </c>
      <c r="D1178" s="301"/>
      <c r="E1178" s="307"/>
      <c r="F1178" s="392"/>
      <c r="G1178" s="308"/>
      <c r="H1178" s="296"/>
      <c r="I1178" s="296"/>
      <c r="J1178" s="296"/>
      <c r="K1178" s="296"/>
      <c r="L1178" s="296"/>
      <c r="M1178" s="296"/>
      <c r="N1178" s="300" t="str">
        <f>IF(P1178="","",INDEX(Aux_loc!B:D,MATCH(P1178,Aux_loc!D:D,0),2))</f>
        <v/>
      </c>
      <c r="O1178" s="301"/>
      <c r="P1178" s="297"/>
      <c r="Q1178" s="297"/>
      <c r="R1178" s="297"/>
      <c r="S1178" s="297"/>
      <c r="T1178" s="297"/>
      <c r="U1178" s="297"/>
      <c r="V1178" s="183"/>
      <c r="W1178" s="183"/>
      <c r="X1178" s="183"/>
      <c r="Y1178" s="183"/>
      <c r="Z1178" s="183"/>
      <c r="AA1178" s="183"/>
      <c r="AB1178" s="183"/>
      <c r="AC1178" s="183"/>
      <c r="AD1178" s="183"/>
      <c r="AE1178" s="397" t="str">
        <f>IF(P1178="","",INDEX(Aux_loc!D:E,MATCH(P1178,Aux_loc!D:D,0),2))</f>
        <v/>
      </c>
      <c r="AG1178">
        <f t="shared" si="126"/>
        <v>0</v>
      </c>
      <c r="AJ1178">
        <f t="shared" si="127"/>
        <v>0</v>
      </c>
      <c r="AN1178" t="b">
        <f t="shared" si="128"/>
        <v>0</v>
      </c>
      <c r="AO1178" t="str">
        <f t="shared" si="129"/>
        <v/>
      </c>
      <c r="AP1178" t="b">
        <f t="shared" si="130"/>
        <v>0</v>
      </c>
      <c r="AQ1178" t="str">
        <f t="shared" si="131"/>
        <v/>
      </c>
      <c r="AR1178" t="b">
        <f t="shared" si="132"/>
        <v>0</v>
      </c>
    </row>
    <row r="1179" spans="3:44">
      <c r="C1179" s="300" t="s">
        <v>1632</v>
      </c>
      <c r="D1179" s="301"/>
      <c r="E1179" s="307"/>
      <c r="F1179" s="392"/>
      <c r="G1179" s="308"/>
      <c r="H1179" s="296"/>
      <c r="I1179" s="296"/>
      <c r="J1179" s="296"/>
      <c r="K1179" s="296"/>
      <c r="L1179" s="296"/>
      <c r="M1179" s="296"/>
      <c r="N1179" s="300" t="str">
        <f>IF(P1179="","",INDEX(Aux_loc!B:D,MATCH(P1179,Aux_loc!D:D,0),2))</f>
        <v/>
      </c>
      <c r="O1179" s="301"/>
      <c r="P1179" s="297"/>
      <c r="Q1179" s="297"/>
      <c r="R1179" s="297"/>
      <c r="S1179" s="297"/>
      <c r="T1179" s="297"/>
      <c r="U1179" s="297"/>
      <c r="V1179" s="183"/>
      <c r="W1179" s="183"/>
      <c r="X1179" s="183"/>
      <c r="Y1179" s="183"/>
      <c r="Z1179" s="183"/>
      <c r="AA1179" s="183"/>
      <c r="AB1179" s="183"/>
      <c r="AC1179" s="183"/>
      <c r="AD1179" s="183"/>
      <c r="AE1179" s="397" t="str">
        <f>IF(P1179="","",INDEX(Aux_loc!D:E,MATCH(P1179,Aux_loc!D:D,0),2))</f>
        <v/>
      </c>
      <c r="AG1179">
        <f t="shared" si="126"/>
        <v>0</v>
      </c>
      <c r="AJ1179">
        <f t="shared" si="127"/>
        <v>0</v>
      </c>
      <c r="AN1179" t="b">
        <f t="shared" si="128"/>
        <v>0</v>
      </c>
      <c r="AO1179" t="str">
        <f t="shared" si="129"/>
        <v/>
      </c>
      <c r="AP1179" t="b">
        <f t="shared" si="130"/>
        <v>0</v>
      </c>
      <c r="AQ1179" t="str">
        <f t="shared" si="131"/>
        <v/>
      </c>
      <c r="AR1179" t="b">
        <f t="shared" si="132"/>
        <v>0</v>
      </c>
    </row>
    <row r="1180" spans="3:44">
      <c r="C1180" s="300" t="s">
        <v>1633</v>
      </c>
      <c r="D1180" s="301"/>
      <c r="E1180" s="307"/>
      <c r="F1180" s="392"/>
      <c r="G1180" s="308"/>
      <c r="H1180" s="296"/>
      <c r="I1180" s="296"/>
      <c r="J1180" s="296"/>
      <c r="K1180" s="296"/>
      <c r="L1180" s="296"/>
      <c r="M1180" s="296"/>
      <c r="N1180" s="300" t="str">
        <f>IF(P1180="","",INDEX(Aux_loc!B:D,MATCH(P1180,Aux_loc!D:D,0),2))</f>
        <v/>
      </c>
      <c r="O1180" s="301"/>
      <c r="P1180" s="297"/>
      <c r="Q1180" s="297"/>
      <c r="R1180" s="297"/>
      <c r="S1180" s="297"/>
      <c r="T1180" s="297"/>
      <c r="U1180" s="297"/>
      <c r="V1180" s="183"/>
      <c r="W1180" s="183"/>
      <c r="X1180" s="183"/>
      <c r="Y1180" s="183"/>
      <c r="Z1180" s="183"/>
      <c r="AA1180" s="183"/>
      <c r="AB1180" s="183"/>
      <c r="AC1180" s="183"/>
      <c r="AD1180" s="183"/>
      <c r="AE1180" s="397" t="str">
        <f>IF(P1180="","",INDEX(Aux_loc!D:E,MATCH(P1180,Aux_loc!D:D,0),2))</f>
        <v/>
      </c>
      <c r="AG1180">
        <f t="shared" si="126"/>
        <v>0</v>
      </c>
      <c r="AJ1180">
        <f t="shared" si="127"/>
        <v>0</v>
      </c>
      <c r="AN1180" t="b">
        <f t="shared" si="128"/>
        <v>0</v>
      </c>
      <c r="AO1180" t="str">
        <f t="shared" si="129"/>
        <v/>
      </c>
      <c r="AP1180" t="b">
        <f t="shared" si="130"/>
        <v>0</v>
      </c>
      <c r="AQ1180" t="str">
        <f t="shared" si="131"/>
        <v/>
      </c>
      <c r="AR1180" t="b">
        <f t="shared" si="132"/>
        <v>0</v>
      </c>
    </row>
    <row r="1181" spans="3:44">
      <c r="C1181" s="300" t="s">
        <v>1634</v>
      </c>
      <c r="D1181" s="301"/>
      <c r="E1181" s="307"/>
      <c r="F1181" s="392"/>
      <c r="G1181" s="308"/>
      <c r="H1181" s="296"/>
      <c r="I1181" s="296"/>
      <c r="J1181" s="296"/>
      <c r="K1181" s="296"/>
      <c r="L1181" s="296"/>
      <c r="M1181" s="296"/>
      <c r="N1181" s="300" t="str">
        <f>IF(P1181="","",INDEX(Aux_loc!B:D,MATCH(P1181,Aux_loc!D:D,0),2))</f>
        <v/>
      </c>
      <c r="O1181" s="301"/>
      <c r="P1181" s="297"/>
      <c r="Q1181" s="297"/>
      <c r="R1181" s="297"/>
      <c r="S1181" s="297"/>
      <c r="T1181" s="297"/>
      <c r="U1181" s="297"/>
      <c r="V1181" s="183"/>
      <c r="W1181" s="183"/>
      <c r="X1181" s="183"/>
      <c r="Y1181" s="183"/>
      <c r="Z1181" s="183"/>
      <c r="AA1181" s="183"/>
      <c r="AB1181" s="183"/>
      <c r="AC1181" s="183"/>
      <c r="AD1181" s="183"/>
      <c r="AE1181" s="397" t="str">
        <f>IF(P1181="","",INDEX(Aux_loc!D:E,MATCH(P1181,Aux_loc!D:D,0),2))</f>
        <v/>
      </c>
      <c r="AG1181">
        <f t="shared" si="126"/>
        <v>0</v>
      </c>
      <c r="AJ1181">
        <f t="shared" si="127"/>
        <v>0</v>
      </c>
      <c r="AN1181" t="b">
        <f t="shared" si="128"/>
        <v>0</v>
      </c>
      <c r="AO1181" t="str">
        <f t="shared" si="129"/>
        <v/>
      </c>
      <c r="AP1181" t="b">
        <f t="shared" si="130"/>
        <v>0</v>
      </c>
      <c r="AQ1181" t="str">
        <f t="shared" si="131"/>
        <v/>
      </c>
      <c r="AR1181" t="b">
        <f t="shared" si="132"/>
        <v>0</v>
      </c>
    </row>
    <row r="1182" spans="3:44">
      <c r="C1182" s="300" t="s">
        <v>1635</v>
      </c>
      <c r="D1182" s="301"/>
      <c r="E1182" s="307"/>
      <c r="F1182" s="392"/>
      <c r="G1182" s="308"/>
      <c r="H1182" s="296"/>
      <c r="I1182" s="296"/>
      <c r="J1182" s="296"/>
      <c r="K1182" s="296"/>
      <c r="L1182" s="296"/>
      <c r="M1182" s="296"/>
      <c r="N1182" s="300" t="str">
        <f>IF(P1182="","",INDEX(Aux_loc!B:D,MATCH(P1182,Aux_loc!D:D,0),2))</f>
        <v/>
      </c>
      <c r="O1182" s="301"/>
      <c r="P1182" s="297"/>
      <c r="Q1182" s="297"/>
      <c r="R1182" s="297"/>
      <c r="S1182" s="297"/>
      <c r="T1182" s="297"/>
      <c r="U1182" s="297"/>
      <c r="V1182" s="183"/>
      <c r="W1182" s="183"/>
      <c r="X1182" s="183"/>
      <c r="Y1182" s="183"/>
      <c r="Z1182" s="183"/>
      <c r="AA1182" s="183"/>
      <c r="AB1182" s="183"/>
      <c r="AC1182" s="183"/>
      <c r="AD1182" s="183"/>
      <c r="AE1182" s="397" t="str">
        <f>IF(P1182="","",INDEX(Aux_loc!D:E,MATCH(P1182,Aux_loc!D:D,0),2))</f>
        <v/>
      </c>
      <c r="AG1182">
        <f t="shared" si="126"/>
        <v>0</v>
      </c>
      <c r="AJ1182">
        <f t="shared" si="127"/>
        <v>0</v>
      </c>
      <c r="AN1182" t="b">
        <f t="shared" si="128"/>
        <v>0</v>
      </c>
      <c r="AO1182" t="str">
        <f t="shared" si="129"/>
        <v/>
      </c>
      <c r="AP1182" t="b">
        <f t="shared" si="130"/>
        <v>0</v>
      </c>
      <c r="AQ1182" t="str">
        <f t="shared" si="131"/>
        <v/>
      </c>
      <c r="AR1182" t="b">
        <f t="shared" si="132"/>
        <v>0</v>
      </c>
    </row>
    <row r="1183" spans="3:44">
      <c r="C1183" s="300" t="s">
        <v>1636</v>
      </c>
      <c r="D1183" s="301"/>
      <c r="E1183" s="307"/>
      <c r="F1183" s="392"/>
      <c r="G1183" s="308"/>
      <c r="H1183" s="296"/>
      <c r="I1183" s="296"/>
      <c r="J1183" s="296"/>
      <c r="K1183" s="296"/>
      <c r="L1183" s="296"/>
      <c r="M1183" s="296"/>
      <c r="N1183" s="300" t="str">
        <f>IF(P1183="","",INDEX(Aux_loc!B:D,MATCH(P1183,Aux_loc!D:D,0),2))</f>
        <v/>
      </c>
      <c r="O1183" s="301"/>
      <c r="P1183" s="297"/>
      <c r="Q1183" s="297"/>
      <c r="R1183" s="297"/>
      <c r="S1183" s="297"/>
      <c r="T1183" s="297"/>
      <c r="U1183" s="297"/>
      <c r="V1183" s="183"/>
      <c r="W1183" s="183"/>
      <c r="X1183" s="183"/>
      <c r="Y1183" s="183"/>
      <c r="Z1183" s="183"/>
      <c r="AA1183" s="183"/>
      <c r="AB1183" s="183"/>
      <c r="AC1183" s="183"/>
      <c r="AD1183" s="183"/>
      <c r="AE1183" s="397" t="str">
        <f>IF(P1183="","",INDEX(Aux_loc!D:E,MATCH(P1183,Aux_loc!D:D,0),2))</f>
        <v/>
      </c>
      <c r="AG1183">
        <f t="shared" si="126"/>
        <v>0</v>
      </c>
      <c r="AJ1183">
        <f t="shared" si="127"/>
        <v>0</v>
      </c>
      <c r="AN1183" t="b">
        <f t="shared" si="128"/>
        <v>0</v>
      </c>
      <c r="AO1183" t="str">
        <f t="shared" si="129"/>
        <v/>
      </c>
      <c r="AP1183" t="b">
        <f t="shared" si="130"/>
        <v>0</v>
      </c>
      <c r="AQ1183" t="str">
        <f t="shared" si="131"/>
        <v/>
      </c>
      <c r="AR1183" t="b">
        <f t="shared" si="132"/>
        <v>0</v>
      </c>
    </row>
    <row r="1184" spans="3:44">
      <c r="C1184" s="300" t="s">
        <v>1637</v>
      </c>
      <c r="D1184" s="301"/>
      <c r="E1184" s="307"/>
      <c r="F1184" s="392"/>
      <c r="G1184" s="308"/>
      <c r="H1184" s="296"/>
      <c r="I1184" s="296"/>
      <c r="J1184" s="296"/>
      <c r="K1184" s="296"/>
      <c r="L1184" s="296"/>
      <c r="M1184" s="296"/>
      <c r="N1184" s="300" t="str">
        <f>IF(P1184="","",INDEX(Aux_loc!B:D,MATCH(P1184,Aux_loc!D:D,0),2))</f>
        <v/>
      </c>
      <c r="O1184" s="301"/>
      <c r="P1184" s="297"/>
      <c r="Q1184" s="297"/>
      <c r="R1184" s="297"/>
      <c r="S1184" s="297"/>
      <c r="T1184" s="297"/>
      <c r="U1184" s="297"/>
      <c r="V1184" s="183"/>
      <c r="W1184" s="183"/>
      <c r="X1184" s="183"/>
      <c r="Y1184" s="183"/>
      <c r="Z1184" s="183"/>
      <c r="AA1184" s="183"/>
      <c r="AB1184" s="183"/>
      <c r="AC1184" s="183"/>
      <c r="AD1184" s="183"/>
      <c r="AE1184" s="397" t="str">
        <f>IF(P1184="","",INDEX(Aux_loc!D:E,MATCH(P1184,Aux_loc!D:D,0),2))</f>
        <v/>
      </c>
      <c r="AG1184">
        <f t="shared" si="126"/>
        <v>0</v>
      </c>
      <c r="AJ1184">
        <f t="shared" si="127"/>
        <v>0</v>
      </c>
      <c r="AN1184" t="b">
        <f t="shared" si="128"/>
        <v>0</v>
      </c>
      <c r="AO1184" t="str">
        <f t="shared" si="129"/>
        <v/>
      </c>
      <c r="AP1184" t="b">
        <f t="shared" si="130"/>
        <v>0</v>
      </c>
      <c r="AQ1184" t="str">
        <f t="shared" si="131"/>
        <v/>
      </c>
      <c r="AR1184" t="b">
        <f t="shared" si="132"/>
        <v>0</v>
      </c>
    </row>
    <row r="1185" spans="3:44">
      <c r="C1185" s="300" t="s">
        <v>1638</v>
      </c>
      <c r="D1185" s="301"/>
      <c r="E1185" s="307"/>
      <c r="F1185" s="392"/>
      <c r="G1185" s="308"/>
      <c r="H1185" s="296"/>
      <c r="I1185" s="296"/>
      <c r="J1185" s="296"/>
      <c r="K1185" s="296"/>
      <c r="L1185" s="296"/>
      <c r="M1185" s="296"/>
      <c r="N1185" s="300" t="str">
        <f>IF(P1185="","",INDEX(Aux_loc!B:D,MATCH(P1185,Aux_loc!D:D,0),2))</f>
        <v/>
      </c>
      <c r="O1185" s="301"/>
      <c r="P1185" s="297"/>
      <c r="Q1185" s="297"/>
      <c r="R1185" s="297"/>
      <c r="S1185" s="297"/>
      <c r="T1185" s="297"/>
      <c r="U1185" s="297"/>
      <c r="V1185" s="183"/>
      <c r="W1185" s="183"/>
      <c r="X1185" s="183"/>
      <c r="Y1185" s="183"/>
      <c r="Z1185" s="183"/>
      <c r="AA1185" s="183"/>
      <c r="AB1185" s="183"/>
      <c r="AC1185" s="183"/>
      <c r="AD1185" s="183"/>
      <c r="AE1185" s="397" t="str">
        <f>IF(P1185="","",INDEX(Aux_loc!D:E,MATCH(P1185,Aux_loc!D:D,0),2))</f>
        <v/>
      </c>
      <c r="AG1185">
        <f t="shared" si="126"/>
        <v>0</v>
      </c>
      <c r="AJ1185">
        <f t="shared" si="127"/>
        <v>0</v>
      </c>
      <c r="AN1185" t="b">
        <f t="shared" si="128"/>
        <v>0</v>
      </c>
      <c r="AO1185" t="str">
        <f t="shared" si="129"/>
        <v/>
      </c>
      <c r="AP1185" t="b">
        <f t="shared" si="130"/>
        <v>0</v>
      </c>
      <c r="AQ1185" t="str">
        <f t="shared" si="131"/>
        <v/>
      </c>
      <c r="AR1185" t="b">
        <f t="shared" si="132"/>
        <v>0</v>
      </c>
    </row>
    <row r="1186" spans="3:44">
      <c r="C1186" s="300" t="s">
        <v>1639</v>
      </c>
      <c r="D1186" s="301"/>
      <c r="E1186" s="307"/>
      <c r="F1186" s="392"/>
      <c r="G1186" s="308"/>
      <c r="H1186" s="296"/>
      <c r="I1186" s="296"/>
      <c r="J1186" s="296"/>
      <c r="K1186" s="296"/>
      <c r="L1186" s="296"/>
      <c r="M1186" s="296"/>
      <c r="N1186" s="300" t="str">
        <f>IF(P1186="","",INDEX(Aux_loc!B:D,MATCH(P1186,Aux_loc!D:D,0),2))</f>
        <v/>
      </c>
      <c r="O1186" s="301"/>
      <c r="P1186" s="297"/>
      <c r="Q1186" s="297"/>
      <c r="R1186" s="297"/>
      <c r="S1186" s="297"/>
      <c r="T1186" s="297"/>
      <c r="U1186" s="297"/>
      <c r="V1186" s="183"/>
      <c r="W1186" s="183"/>
      <c r="X1186" s="183"/>
      <c r="Y1186" s="183"/>
      <c r="Z1186" s="183"/>
      <c r="AA1186" s="183"/>
      <c r="AB1186" s="183"/>
      <c r="AC1186" s="183"/>
      <c r="AD1186" s="183"/>
      <c r="AE1186" s="397" t="str">
        <f>IF(P1186="","",INDEX(Aux_loc!D:E,MATCH(P1186,Aux_loc!D:D,0),2))</f>
        <v/>
      </c>
      <c r="AG1186">
        <f t="shared" si="126"/>
        <v>0</v>
      </c>
      <c r="AJ1186">
        <f t="shared" si="127"/>
        <v>0</v>
      </c>
      <c r="AN1186" t="b">
        <f t="shared" si="128"/>
        <v>0</v>
      </c>
      <c r="AO1186" t="str">
        <f t="shared" si="129"/>
        <v/>
      </c>
      <c r="AP1186" t="b">
        <f t="shared" si="130"/>
        <v>0</v>
      </c>
      <c r="AQ1186" t="str">
        <f t="shared" si="131"/>
        <v/>
      </c>
      <c r="AR1186" t="b">
        <f t="shared" si="132"/>
        <v>0</v>
      </c>
    </row>
    <row r="1187" spans="3:44">
      <c r="C1187" s="300" t="s">
        <v>1640</v>
      </c>
      <c r="D1187" s="301"/>
      <c r="E1187" s="307"/>
      <c r="F1187" s="392"/>
      <c r="G1187" s="308"/>
      <c r="H1187" s="296"/>
      <c r="I1187" s="296"/>
      <c r="J1187" s="296"/>
      <c r="K1187" s="296"/>
      <c r="L1187" s="296"/>
      <c r="M1187" s="296"/>
      <c r="N1187" s="300" t="str">
        <f>IF(P1187="","",INDEX(Aux_loc!B:D,MATCH(P1187,Aux_loc!D:D,0),2))</f>
        <v/>
      </c>
      <c r="O1187" s="301"/>
      <c r="P1187" s="297"/>
      <c r="Q1187" s="297"/>
      <c r="R1187" s="297"/>
      <c r="S1187" s="297"/>
      <c r="T1187" s="297"/>
      <c r="U1187" s="297"/>
      <c r="V1187" s="183"/>
      <c r="W1187" s="183"/>
      <c r="X1187" s="183"/>
      <c r="Y1187" s="183"/>
      <c r="Z1187" s="183"/>
      <c r="AA1187" s="183"/>
      <c r="AB1187" s="183"/>
      <c r="AC1187" s="183"/>
      <c r="AD1187" s="183"/>
      <c r="AE1187" s="397" t="str">
        <f>IF(P1187="","",INDEX(Aux_loc!D:E,MATCH(P1187,Aux_loc!D:D,0),2))</f>
        <v/>
      </c>
      <c r="AG1187">
        <f t="shared" si="126"/>
        <v>0</v>
      </c>
      <c r="AJ1187">
        <f t="shared" si="127"/>
        <v>0</v>
      </c>
      <c r="AN1187" t="b">
        <f t="shared" si="128"/>
        <v>0</v>
      </c>
      <c r="AO1187" t="str">
        <f t="shared" si="129"/>
        <v/>
      </c>
      <c r="AP1187" t="b">
        <f t="shared" si="130"/>
        <v>0</v>
      </c>
      <c r="AQ1187" t="str">
        <f t="shared" si="131"/>
        <v/>
      </c>
      <c r="AR1187" t="b">
        <f t="shared" si="132"/>
        <v>0</v>
      </c>
    </row>
    <row r="1188" spans="3:44">
      <c r="C1188" s="300" t="s">
        <v>1641</v>
      </c>
      <c r="D1188" s="301"/>
      <c r="E1188" s="307"/>
      <c r="F1188" s="392"/>
      <c r="G1188" s="308"/>
      <c r="H1188" s="296"/>
      <c r="I1188" s="296"/>
      <c r="J1188" s="296"/>
      <c r="K1188" s="296"/>
      <c r="L1188" s="296"/>
      <c r="M1188" s="296"/>
      <c r="N1188" s="300" t="str">
        <f>IF(P1188="","",INDEX(Aux_loc!B:D,MATCH(P1188,Aux_loc!D:D,0),2))</f>
        <v/>
      </c>
      <c r="O1188" s="301"/>
      <c r="P1188" s="297"/>
      <c r="Q1188" s="297"/>
      <c r="R1188" s="297"/>
      <c r="S1188" s="297"/>
      <c r="T1188" s="297"/>
      <c r="U1188" s="297"/>
      <c r="V1188" s="183"/>
      <c r="W1188" s="183"/>
      <c r="X1188" s="183"/>
      <c r="Y1188" s="183"/>
      <c r="Z1188" s="183"/>
      <c r="AA1188" s="183"/>
      <c r="AB1188" s="183"/>
      <c r="AC1188" s="183"/>
      <c r="AD1188" s="183"/>
      <c r="AE1188" s="397" t="str">
        <f>IF(P1188="","",INDEX(Aux_loc!D:E,MATCH(P1188,Aux_loc!D:D,0),2))</f>
        <v/>
      </c>
      <c r="AG1188">
        <f t="shared" si="126"/>
        <v>0</v>
      </c>
      <c r="AJ1188">
        <f t="shared" si="127"/>
        <v>0</v>
      </c>
      <c r="AN1188" t="b">
        <f t="shared" si="128"/>
        <v>0</v>
      </c>
      <c r="AO1188" t="str">
        <f t="shared" si="129"/>
        <v/>
      </c>
      <c r="AP1188" t="b">
        <f t="shared" si="130"/>
        <v>0</v>
      </c>
      <c r="AQ1188" t="str">
        <f t="shared" si="131"/>
        <v/>
      </c>
      <c r="AR1188" t="b">
        <f t="shared" si="132"/>
        <v>0</v>
      </c>
    </row>
    <row r="1189" spans="3:44">
      <c r="C1189" s="300" t="s">
        <v>1642</v>
      </c>
      <c r="D1189" s="301"/>
      <c r="E1189" s="307"/>
      <c r="F1189" s="392"/>
      <c r="G1189" s="308"/>
      <c r="H1189" s="296"/>
      <c r="I1189" s="296"/>
      <c r="J1189" s="296"/>
      <c r="K1189" s="296"/>
      <c r="L1189" s="296"/>
      <c r="M1189" s="296"/>
      <c r="N1189" s="300" t="str">
        <f>IF(P1189="","",INDEX(Aux_loc!B:D,MATCH(P1189,Aux_loc!D:D,0),2))</f>
        <v/>
      </c>
      <c r="O1189" s="301"/>
      <c r="P1189" s="297"/>
      <c r="Q1189" s="297"/>
      <c r="R1189" s="297"/>
      <c r="S1189" s="297"/>
      <c r="T1189" s="297"/>
      <c r="U1189" s="297"/>
      <c r="V1189" s="183"/>
      <c r="W1189" s="183"/>
      <c r="X1189" s="183"/>
      <c r="Y1189" s="183"/>
      <c r="Z1189" s="183"/>
      <c r="AA1189" s="183"/>
      <c r="AB1189" s="183"/>
      <c r="AC1189" s="183"/>
      <c r="AD1189" s="183"/>
      <c r="AE1189" s="397" t="str">
        <f>IF(P1189="","",INDEX(Aux_loc!D:E,MATCH(P1189,Aux_loc!D:D,0),2))</f>
        <v/>
      </c>
      <c r="AG1189">
        <f t="shared" si="126"/>
        <v>0</v>
      </c>
      <c r="AJ1189">
        <f t="shared" si="127"/>
        <v>0</v>
      </c>
      <c r="AN1189" t="b">
        <f t="shared" si="128"/>
        <v>0</v>
      </c>
      <c r="AO1189" t="str">
        <f t="shared" si="129"/>
        <v/>
      </c>
      <c r="AP1189" t="b">
        <f t="shared" si="130"/>
        <v>0</v>
      </c>
      <c r="AQ1189" t="str">
        <f t="shared" si="131"/>
        <v/>
      </c>
      <c r="AR1189" t="b">
        <f t="shared" si="132"/>
        <v>0</v>
      </c>
    </row>
    <row r="1190" spans="3:44">
      <c r="C1190" s="300" t="s">
        <v>1643</v>
      </c>
      <c r="D1190" s="301"/>
      <c r="E1190" s="307"/>
      <c r="F1190" s="392"/>
      <c r="G1190" s="308"/>
      <c r="H1190" s="296"/>
      <c r="I1190" s="296"/>
      <c r="J1190" s="296"/>
      <c r="K1190" s="296"/>
      <c r="L1190" s="296"/>
      <c r="M1190" s="296"/>
      <c r="N1190" s="300" t="str">
        <f>IF(P1190="","",INDEX(Aux_loc!B:D,MATCH(P1190,Aux_loc!D:D,0),2))</f>
        <v/>
      </c>
      <c r="O1190" s="301"/>
      <c r="P1190" s="297"/>
      <c r="Q1190" s="297"/>
      <c r="R1190" s="297"/>
      <c r="S1190" s="297"/>
      <c r="T1190" s="297"/>
      <c r="U1190" s="297"/>
      <c r="V1190" s="183"/>
      <c r="W1190" s="183"/>
      <c r="X1190" s="183"/>
      <c r="Y1190" s="183"/>
      <c r="Z1190" s="183"/>
      <c r="AA1190" s="183"/>
      <c r="AB1190" s="183"/>
      <c r="AC1190" s="183"/>
      <c r="AD1190" s="183"/>
      <c r="AE1190" s="397" t="str">
        <f>IF(P1190="","",INDEX(Aux_loc!D:E,MATCH(P1190,Aux_loc!D:D,0),2))</f>
        <v/>
      </c>
      <c r="AG1190">
        <f t="shared" si="126"/>
        <v>0</v>
      </c>
      <c r="AJ1190">
        <f t="shared" si="127"/>
        <v>0</v>
      </c>
      <c r="AN1190" t="b">
        <f t="shared" si="128"/>
        <v>0</v>
      </c>
      <c r="AO1190" t="str">
        <f t="shared" si="129"/>
        <v/>
      </c>
      <c r="AP1190" t="b">
        <f t="shared" si="130"/>
        <v>0</v>
      </c>
      <c r="AQ1190" t="str">
        <f t="shared" si="131"/>
        <v/>
      </c>
      <c r="AR1190" t="b">
        <f t="shared" si="132"/>
        <v>0</v>
      </c>
    </row>
    <row r="1191" spans="3:44">
      <c r="C1191" s="300" t="s">
        <v>1644</v>
      </c>
      <c r="D1191" s="301"/>
      <c r="E1191" s="307"/>
      <c r="F1191" s="392"/>
      <c r="G1191" s="308"/>
      <c r="H1191" s="296"/>
      <c r="I1191" s="296"/>
      <c r="J1191" s="296"/>
      <c r="K1191" s="296"/>
      <c r="L1191" s="296"/>
      <c r="M1191" s="296"/>
      <c r="N1191" s="300" t="str">
        <f>IF(P1191="","",INDEX(Aux_loc!B:D,MATCH(P1191,Aux_loc!D:D,0),2))</f>
        <v/>
      </c>
      <c r="O1191" s="301"/>
      <c r="P1191" s="297"/>
      <c r="Q1191" s="297"/>
      <c r="R1191" s="297"/>
      <c r="S1191" s="297"/>
      <c r="T1191" s="297"/>
      <c r="U1191" s="297"/>
      <c r="V1191" s="183"/>
      <c r="W1191" s="183"/>
      <c r="X1191" s="183"/>
      <c r="Y1191" s="183"/>
      <c r="Z1191" s="183"/>
      <c r="AA1191" s="183"/>
      <c r="AB1191" s="183"/>
      <c r="AC1191" s="183"/>
      <c r="AD1191" s="183"/>
      <c r="AE1191" s="397" t="str">
        <f>IF(P1191="","",INDEX(Aux_loc!D:E,MATCH(P1191,Aux_loc!D:D,0),2))</f>
        <v/>
      </c>
      <c r="AG1191">
        <f t="shared" si="126"/>
        <v>0</v>
      </c>
      <c r="AJ1191">
        <f t="shared" si="127"/>
        <v>0</v>
      </c>
      <c r="AN1191" t="b">
        <f t="shared" si="128"/>
        <v>0</v>
      </c>
      <c r="AO1191" t="str">
        <f t="shared" si="129"/>
        <v/>
      </c>
      <c r="AP1191" t="b">
        <f t="shared" si="130"/>
        <v>0</v>
      </c>
      <c r="AQ1191" t="str">
        <f t="shared" si="131"/>
        <v/>
      </c>
      <c r="AR1191" t="b">
        <f t="shared" si="132"/>
        <v>0</v>
      </c>
    </row>
    <row r="1192" spans="3:44">
      <c r="C1192" s="300" t="s">
        <v>1645</v>
      </c>
      <c r="D1192" s="301"/>
      <c r="E1192" s="307"/>
      <c r="F1192" s="392"/>
      <c r="G1192" s="308"/>
      <c r="H1192" s="296"/>
      <c r="I1192" s="296"/>
      <c r="J1192" s="296"/>
      <c r="K1192" s="296"/>
      <c r="L1192" s="296"/>
      <c r="M1192" s="296"/>
      <c r="N1192" s="300" t="str">
        <f>IF(P1192="","",INDEX(Aux_loc!B:D,MATCH(P1192,Aux_loc!D:D,0),2))</f>
        <v/>
      </c>
      <c r="O1192" s="301"/>
      <c r="P1192" s="297"/>
      <c r="Q1192" s="297"/>
      <c r="R1192" s="297"/>
      <c r="S1192" s="297"/>
      <c r="T1192" s="297"/>
      <c r="U1192" s="297"/>
      <c r="V1192" s="183"/>
      <c r="W1192" s="183"/>
      <c r="X1192" s="183"/>
      <c r="Y1192" s="183"/>
      <c r="Z1192" s="183"/>
      <c r="AA1192" s="183"/>
      <c r="AB1192" s="183"/>
      <c r="AC1192" s="183"/>
      <c r="AD1192" s="183"/>
      <c r="AE1192" s="397" t="str">
        <f>IF(P1192="","",INDEX(Aux_loc!D:E,MATCH(P1192,Aux_loc!D:D,0),2))</f>
        <v/>
      </c>
      <c r="AG1192">
        <f t="shared" si="126"/>
        <v>0</v>
      </c>
      <c r="AJ1192">
        <f t="shared" si="127"/>
        <v>0</v>
      </c>
      <c r="AN1192" t="b">
        <f t="shared" si="128"/>
        <v>0</v>
      </c>
      <c r="AO1192" t="str">
        <f t="shared" si="129"/>
        <v/>
      </c>
      <c r="AP1192" t="b">
        <f t="shared" si="130"/>
        <v>0</v>
      </c>
      <c r="AQ1192" t="str">
        <f t="shared" si="131"/>
        <v/>
      </c>
      <c r="AR1192" t="b">
        <f t="shared" si="132"/>
        <v>0</v>
      </c>
    </row>
    <row r="1193" spans="3:44">
      <c r="C1193" s="300" t="s">
        <v>1646</v>
      </c>
      <c r="D1193" s="301"/>
      <c r="E1193" s="307"/>
      <c r="F1193" s="392"/>
      <c r="G1193" s="308"/>
      <c r="H1193" s="296"/>
      <c r="I1193" s="296"/>
      <c r="J1193" s="296"/>
      <c r="K1193" s="296"/>
      <c r="L1193" s="296"/>
      <c r="M1193" s="296"/>
      <c r="N1193" s="300" t="str">
        <f>IF(P1193="","",INDEX(Aux_loc!B:D,MATCH(P1193,Aux_loc!D:D,0),2))</f>
        <v/>
      </c>
      <c r="O1193" s="301"/>
      <c r="P1193" s="297"/>
      <c r="Q1193" s="297"/>
      <c r="R1193" s="297"/>
      <c r="S1193" s="297"/>
      <c r="T1193" s="297"/>
      <c r="U1193" s="297"/>
      <c r="V1193" s="183"/>
      <c r="W1193" s="183"/>
      <c r="X1193" s="183"/>
      <c r="Y1193" s="183"/>
      <c r="Z1193" s="183"/>
      <c r="AA1193" s="183"/>
      <c r="AB1193" s="183"/>
      <c r="AC1193" s="183"/>
      <c r="AD1193" s="183"/>
      <c r="AE1193" s="397" t="str">
        <f>IF(P1193="","",INDEX(Aux_loc!D:E,MATCH(P1193,Aux_loc!D:D,0),2))</f>
        <v/>
      </c>
      <c r="AG1193">
        <f t="shared" si="126"/>
        <v>0</v>
      </c>
      <c r="AJ1193">
        <f t="shared" si="127"/>
        <v>0</v>
      </c>
      <c r="AN1193" t="b">
        <f t="shared" si="128"/>
        <v>0</v>
      </c>
      <c r="AO1193" t="str">
        <f t="shared" si="129"/>
        <v/>
      </c>
      <c r="AP1193" t="b">
        <f t="shared" si="130"/>
        <v>0</v>
      </c>
      <c r="AQ1193" t="str">
        <f t="shared" si="131"/>
        <v/>
      </c>
      <c r="AR1193" t="b">
        <f t="shared" si="132"/>
        <v>0</v>
      </c>
    </row>
    <row r="1194" spans="3:44">
      <c r="C1194" s="300" t="s">
        <v>1647</v>
      </c>
      <c r="D1194" s="301"/>
      <c r="E1194" s="307"/>
      <c r="F1194" s="392"/>
      <c r="G1194" s="308"/>
      <c r="H1194" s="296"/>
      <c r="I1194" s="296"/>
      <c r="J1194" s="296"/>
      <c r="K1194" s="296"/>
      <c r="L1194" s="296"/>
      <c r="M1194" s="296"/>
      <c r="N1194" s="300" t="str">
        <f>IF(P1194="","",INDEX(Aux_loc!B:D,MATCH(P1194,Aux_loc!D:D,0),2))</f>
        <v/>
      </c>
      <c r="O1194" s="301"/>
      <c r="P1194" s="297"/>
      <c r="Q1194" s="297"/>
      <c r="R1194" s="297"/>
      <c r="S1194" s="297"/>
      <c r="T1194" s="297"/>
      <c r="U1194" s="297"/>
      <c r="V1194" s="183"/>
      <c r="W1194" s="183"/>
      <c r="X1194" s="183"/>
      <c r="Y1194" s="183"/>
      <c r="Z1194" s="183"/>
      <c r="AA1194" s="183"/>
      <c r="AB1194" s="183"/>
      <c r="AC1194" s="183"/>
      <c r="AD1194" s="183"/>
      <c r="AE1194" s="397" t="str">
        <f>IF(P1194="","",INDEX(Aux_loc!D:E,MATCH(P1194,Aux_loc!D:D,0),2))</f>
        <v/>
      </c>
      <c r="AG1194">
        <f t="shared" si="126"/>
        <v>0</v>
      </c>
      <c r="AJ1194">
        <f t="shared" si="127"/>
        <v>0</v>
      </c>
      <c r="AN1194" t="b">
        <f t="shared" si="128"/>
        <v>0</v>
      </c>
      <c r="AO1194" t="str">
        <f t="shared" si="129"/>
        <v/>
      </c>
      <c r="AP1194" t="b">
        <f t="shared" si="130"/>
        <v>0</v>
      </c>
      <c r="AQ1194" t="str">
        <f t="shared" si="131"/>
        <v/>
      </c>
      <c r="AR1194" t="b">
        <f t="shared" si="132"/>
        <v>0</v>
      </c>
    </row>
    <row r="1195" spans="3:44">
      <c r="C1195" s="300" t="s">
        <v>1648</v>
      </c>
      <c r="D1195" s="301"/>
      <c r="E1195" s="307"/>
      <c r="F1195" s="392"/>
      <c r="G1195" s="308"/>
      <c r="H1195" s="296"/>
      <c r="I1195" s="296"/>
      <c r="J1195" s="296"/>
      <c r="K1195" s="296"/>
      <c r="L1195" s="296"/>
      <c r="M1195" s="296"/>
      <c r="N1195" s="300" t="str">
        <f>IF(P1195="","",INDEX(Aux_loc!B:D,MATCH(P1195,Aux_loc!D:D,0),2))</f>
        <v/>
      </c>
      <c r="O1195" s="301"/>
      <c r="P1195" s="297"/>
      <c r="Q1195" s="297"/>
      <c r="R1195" s="297"/>
      <c r="S1195" s="297"/>
      <c r="T1195" s="297"/>
      <c r="U1195" s="297"/>
      <c r="V1195" s="183"/>
      <c r="W1195" s="183"/>
      <c r="X1195" s="183"/>
      <c r="Y1195" s="183"/>
      <c r="Z1195" s="183"/>
      <c r="AA1195" s="183"/>
      <c r="AB1195" s="183"/>
      <c r="AC1195" s="183"/>
      <c r="AD1195" s="183"/>
      <c r="AE1195" s="397" t="str">
        <f>IF(P1195="","",INDEX(Aux_loc!D:E,MATCH(P1195,Aux_loc!D:D,0),2))</f>
        <v/>
      </c>
      <c r="AG1195">
        <f t="shared" si="126"/>
        <v>0</v>
      </c>
      <c r="AJ1195">
        <f t="shared" si="127"/>
        <v>0</v>
      </c>
      <c r="AN1195" t="b">
        <f t="shared" si="128"/>
        <v>0</v>
      </c>
      <c r="AO1195" t="str">
        <f t="shared" si="129"/>
        <v/>
      </c>
      <c r="AP1195" t="b">
        <f t="shared" si="130"/>
        <v>0</v>
      </c>
      <c r="AQ1195" t="str">
        <f t="shared" si="131"/>
        <v/>
      </c>
      <c r="AR1195" t="b">
        <f t="shared" si="132"/>
        <v>0</v>
      </c>
    </row>
    <row r="1196" spans="3:44">
      <c r="C1196" s="300" t="s">
        <v>1649</v>
      </c>
      <c r="D1196" s="301"/>
      <c r="E1196" s="307"/>
      <c r="F1196" s="392"/>
      <c r="G1196" s="308"/>
      <c r="H1196" s="296"/>
      <c r="I1196" s="296"/>
      <c r="J1196" s="296"/>
      <c r="K1196" s="296"/>
      <c r="L1196" s="296"/>
      <c r="M1196" s="296"/>
      <c r="N1196" s="300" t="str">
        <f>IF(P1196="","",INDEX(Aux_loc!B:D,MATCH(P1196,Aux_loc!D:D,0),2))</f>
        <v/>
      </c>
      <c r="O1196" s="301"/>
      <c r="P1196" s="297"/>
      <c r="Q1196" s="297"/>
      <c r="R1196" s="297"/>
      <c r="S1196" s="297"/>
      <c r="T1196" s="297"/>
      <c r="U1196" s="297"/>
      <c r="V1196" s="183"/>
      <c r="W1196" s="183"/>
      <c r="X1196" s="183"/>
      <c r="Y1196" s="183"/>
      <c r="Z1196" s="183"/>
      <c r="AA1196" s="183"/>
      <c r="AB1196" s="183"/>
      <c r="AC1196" s="183"/>
      <c r="AD1196" s="183"/>
      <c r="AE1196" s="397" t="str">
        <f>IF(P1196="","",INDEX(Aux_loc!D:E,MATCH(P1196,Aux_loc!D:D,0),2))</f>
        <v/>
      </c>
      <c r="AG1196">
        <f t="shared" si="126"/>
        <v>0</v>
      </c>
      <c r="AJ1196">
        <f t="shared" si="127"/>
        <v>0</v>
      </c>
      <c r="AN1196" t="b">
        <f t="shared" si="128"/>
        <v>0</v>
      </c>
      <c r="AO1196" t="str">
        <f t="shared" si="129"/>
        <v/>
      </c>
      <c r="AP1196" t="b">
        <f t="shared" si="130"/>
        <v>0</v>
      </c>
      <c r="AQ1196" t="str">
        <f t="shared" si="131"/>
        <v/>
      </c>
      <c r="AR1196" t="b">
        <f t="shared" si="132"/>
        <v>0</v>
      </c>
    </row>
    <row r="1197" spans="3:44">
      <c r="C1197" s="300" t="s">
        <v>1650</v>
      </c>
      <c r="D1197" s="301"/>
      <c r="E1197" s="307"/>
      <c r="F1197" s="392"/>
      <c r="G1197" s="308"/>
      <c r="H1197" s="296"/>
      <c r="I1197" s="296"/>
      <c r="J1197" s="296"/>
      <c r="K1197" s="296"/>
      <c r="L1197" s="296"/>
      <c r="M1197" s="296"/>
      <c r="N1197" s="300" t="str">
        <f>IF(P1197="","",INDEX(Aux_loc!B:D,MATCH(P1197,Aux_loc!D:D,0),2))</f>
        <v/>
      </c>
      <c r="O1197" s="301"/>
      <c r="P1197" s="297"/>
      <c r="Q1197" s="297"/>
      <c r="R1197" s="297"/>
      <c r="S1197" s="297"/>
      <c r="T1197" s="297"/>
      <c r="U1197" s="297"/>
      <c r="V1197" s="183"/>
      <c r="W1197" s="183"/>
      <c r="X1197" s="183"/>
      <c r="Y1197" s="183"/>
      <c r="Z1197" s="183"/>
      <c r="AA1197" s="183"/>
      <c r="AB1197" s="183"/>
      <c r="AC1197" s="183"/>
      <c r="AD1197" s="183"/>
      <c r="AE1197" s="397" t="str">
        <f>IF(P1197="","",INDEX(Aux_loc!D:E,MATCH(P1197,Aux_loc!D:D,0),2))</f>
        <v/>
      </c>
      <c r="AG1197">
        <f t="shared" si="126"/>
        <v>0</v>
      </c>
      <c r="AJ1197">
        <f t="shared" si="127"/>
        <v>0</v>
      </c>
      <c r="AN1197" t="b">
        <f t="shared" si="128"/>
        <v>0</v>
      </c>
      <c r="AO1197" t="str">
        <f t="shared" si="129"/>
        <v/>
      </c>
      <c r="AP1197" t="b">
        <f t="shared" si="130"/>
        <v>0</v>
      </c>
      <c r="AQ1197" t="str">
        <f t="shared" si="131"/>
        <v/>
      </c>
      <c r="AR1197" t="b">
        <f t="shared" si="132"/>
        <v>0</v>
      </c>
    </row>
    <row r="1198" spans="3:44">
      <c r="C1198" s="300" t="s">
        <v>1651</v>
      </c>
      <c r="D1198" s="301"/>
      <c r="E1198" s="307"/>
      <c r="F1198" s="392"/>
      <c r="G1198" s="308"/>
      <c r="H1198" s="296"/>
      <c r="I1198" s="296"/>
      <c r="J1198" s="296"/>
      <c r="K1198" s="296"/>
      <c r="L1198" s="296"/>
      <c r="M1198" s="296"/>
      <c r="N1198" s="300" t="str">
        <f>IF(P1198="","",INDEX(Aux_loc!B:D,MATCH(P1198,Aux_loc!D:D,0),2))</f>
        <v/>
      </c>
      <c r="O1198" s="301"/>
      <c r="P1198" s="297"/>
      <c r="Q1198" s="297"/>
      <c r="R1198" s="297"/>
      <c r="S1198" s="297"/>
      <c r="T1198" s="297"/>
      <c r="U1198" s="297"/>
      <c r="V1198" s="183"/>
      <c r="W1198" s="183"/>
      <c r="X1198" s="183"/>
      <c r="Y1198" s="183"/>
      <c r="Z1198" s="183"/>
      <c r="AA1198" s="183"/>
      <c r="AB1198" s="183"/>
      <c r="AC1198" s="183"/>
      <c r="AD1198" s="183"/>
      <c r="AE1198" s="397" t="str">
        <f>IF(P1198="","",INDEX(Aux_loc!D:E,MATCH(P1198,Aux_loc!D:D,0),2))</f>
        <v/>
      </c>
      <c r="AG1198">
        <f t="shared" si="126"/>
        <v>0</v>
      </c>
      <c r="AJ1198">
        <f t="shared" si="127"/>
        <v>0</v>
      </c>
      <c r="AN1198" t="b">
        <f t="shared" si="128"/>
        <v>0</v>
      </c>
      <c r="AO1198" t="str">
        <f t="shared" si="129"/>
        <v/>
      </c>
      <c r="AP1198" t="b">
        <f t="shared" si="130"/>
        <v>0</v>
      </c>
      <c r="AQ1198" t="str">
        <f t="shared" si="131"/>
        <v/>
      </c>
      <c r="AR1198" t="b">
        <f t="shared" si="132"/>
        <v>0</v>
      </c>
    </row>
    <row r="1199" spans="3:44">
      <c r="C1199" s="300" t="s">
        <v>1652</v>
      </c>
      <c r="D1199" s="301"/>
      <c r="E1199" s="307"/>
      <c r="F1199" s="392"/>
      <c r="G1199" s="308"/>
      <c r="H1199" s="296"/>
      <c r="I1199" s="296"/>
      <c r="J1199" s="296"/>
      <c r="K1199" s="296"/>
      <c r="L1199" s="296"/>
      <c r="M1199" s="296"/>
      <c r="N1199" s="300" t="str">
        <f>IF(P1199="","",INDEX(Aux_loc!B:D,MATCH(P1199,Aux_loc!D:D,0),2))</f>
        <v/>
      </c>
      <c r="O1199" s="301"/>
      <c r="P1199" s="297"/>
      <c r="Q1199" s="297"/>
      <c r="R1199" s="297"/>
      <c r="S1199" s="297"/>
      <c r="T1199" s="297"/>
      <c r="U1199" s="297"/>
      <c r="V1199" s="183"/>
      <c r="W1199" s="183"/>
      <c r="X1199" s="183"/>
      <c r="Y1199" s="183"/>
      <c r="Z1199" s="183"/>
      <c r="AA1199" s="183"/>
      <c r="AB1199" s="183"/>
      <c r="AC1199" s="183"/>
      <c r="AD1199" s="183"/>
      <c r="AE1199" s="397" t="str">
        <f>IF(P1199="","",INDEX(Aux_loc!D:E,MATCH(P1199,Aux_loc!D:D,0),2))</f>
        <v/>
      </c>
      <c r="AG1199">
        <f t="shared" si="126"/>
        <v>0</v>
      </c>
      <c r="AJ1199">
        <f t="shared" si="127"/>
        <v>0</v>
      </c>
      <c r="AN1199" t="b">
        <f t="shared" si="128"/>
        <v>0</v>
      </c>
      <c r="AO1199" t="str">
        <f t="shared" si="129"/>
        <v/>
      </c>
      <c r="AP1199" t="b">
        <f t="shared" si="130"/>
        <v>0</v>
      </c>
      <c r="AQ1199" t="str">
        <f t="shared" si="131"/>
        <v/>
      </c>
      <c r="AR1199" t="b">
        <f t="shared" si="132"/>
        <v>0</v>
      </c>
    </row>
    <row r="1200" spans="3:44">
      <c r="C1200" s="300" t="s">
        <v>1653</v>
      </c>
      <c r="D1200" s="301"/>
      <c r="E1200" s="307"/>
      <c r="F1200" s="392"/>
      <c r="G1200" s="308"/>
      <c r="H1200" s="296"/>
      <c r="I1200" s="296"/>
      <c r="J1200" s="296"/>
      <c r="K1200" s="296"/>
      <c r="L1200" s="296"/>
      <c r="M1200" s="296"/>
      <c r="N1200" s="300" t="str">
        <f>IF(P1200="","",INDEX(Aux_loc!B:D,MATCH(P1200,Aux_loc!D:D,0),2))</f>
        <v/>
      </c>
      <c r="O1200" s="301"/>
      <c r="P1200" s="297"/>
      <c r="Q1200" s="297"/>
      <c r="R1200" s="297"/>
      <c r="S1200" s="297"/>
      <c r="T1200" s="297"/>
      <c r="U1200" s="297"/>
      <c r="V1200" s="183"/>
      <c r="W1200" s="183"/>
      <c r="X1200" s="183"/>
      <c r="Y1200" s="183"/>
      <c r="Z1200" s="183"/>
      <c r="AA1200" s="183"/>
      <c r="AB1200" s="183"/>
      <c r="AC1200" s="183"/>
      <c r="AD1200" s="183"/>
      <c r="AE1200" s="397" t="str">
        <f>IF(P1200="","",INDEX(Aux_loc!D:E,MATCH(P1200,Aux_loc!D:D,0),2))</f>
        <v/>
      </c>
      <c r="AG1200">
        <f t="shared" si="126"/>
        <v>0</v>
      </c>
      <c r="AJ1200">
        <f t="shared" si="127"/>
        <v>0</v>
      </c>
      <c r="AN1200" t="b">
        <f t="shared" si="128"/>
        <v>0</v>
      </c>
      <c r="AO1200" t="str">
        <f t="shared" si="129"/>
        <v/>
      </c>
      <c r="AP1200" t="b">
        <f t="shared" si="130"/>
        <v>0</v>
      </c>
      <c r="AQ1200" t="str">
        <f t="shared" si="131"/>
        <v/>
      </c>
      <c r="AR1200" t="b">
        <f t="shared" si="132"/>
        <v>0</v>
      </c>
    </row>
    <row r="1201" spans="3:44">
      <c r="C1201" s="300" t="s">
        <v>1654</v>
      </c>
      <c r="D1201" s="301"/>
      <c r="E1201" s="307"/>
      <c r="F1201" s="392"/>
      <c r="G1201" s="308"/>
      <c r="H1201" s="296"/>
      <c r="I1201" s="296"/>
      <c r="J1201" s="296"/>
      <c r="K1201" s="296"/>
      <c r="L1201" s="296"/>
      <c r="M1201" s="296"/>
      <c r="N1201" s="300" t="str">
        <f>IF(P1201="","",INDEX(Aux_loc!B:D,MATCH(P1201,Aux_loc!D:D,0),2))</f>
        <v/>
      </c>
      <c r="O1201" s="301"/>
      <c r="P1201" s="297"/>
      <c r="Q1201" s="297"/>
      <c r="R1201" s="297"/>
      <c r="S1201" s="297"/>
      <c r="T1201" s="297"/>
      <c r="U1201" s="297"/>
      <c r="V1201" s="183"/>
      <c r="W1201" s="183"/>
      <c r="X1201" s="183"/>
      <c r="Y1201" s="183"/>
      <c r="Z1201" s="183"/>
      <c r="AA1201" s="183"/>
      <c r="AB1201" s="183"/>
      <c r="AC1201" s="183"/>
      <c r="AD1201" s="183"/>
      <c r="AE1201" s="397" t="str">
        <f>IF(P1201="","",INDEX(Aux_loc!D:E,MATCH(P1201,Aux_loc!D:D,0),2))</f>
        <v/>
      </c>
      <c r="AG1201">
        <f t="shared" si="126"/>
        <v>0</v>
      </c>
      <c r="AJ1201">
        <f t="shared" si="127"/>
        <v>0</v>
      </c>
      <c r="AN1201" t="b">
        <f t="shared" si="128"/>
        <v>0</v>
      </c>
      <c r="AO1201" t="str">
        <f t="shared" si="129"/>
        <v/>
      </c>
      <c r="AP1201" t="b">
        <f t="shared" si="130"/>
        <v>0</v>
      </c>
      <c r="AQ1201" t="str">
        <f t="shared" si="131"/>
        <v/>
      </c>
      <c r="AR1201" t="b">
        <f t="shared" si="132"/>
        <v>0</v>
      </c>
    </row>
    <row r="1202" spans="3:44">
      <c r="C1202" s="300" t="s">
        <v>1655</v>
      </c>
      <c r="D1202" s="301"/>
      <c r="E1202" s="307"/>
      <c r="F1202" s="392"/>
      <c r="G1202" s="308"/>
      <c r="H1202" s="296"/>
      <c r="I1202" s="296"/>
      <c r="J1202" s="296"/>
      <c r="K1202" s="296"/>
      <c r="L1202" s="296"/>
      <c r="M1202" s="296"/>
      <c r="N1202" s="300" t="str">
        <f>IF(P1202="","",INDEX(Aux_loc!B:D,MATCH(P1202,Aux_loc!D:D,0),2))</f>
        <v/>
      </c>
      <c r="O1202" s="301"/>
      <c r="P1202" s="297"/>
      <c r="Q1202" s="297"/>
      <c r="R1202" s="297"/>
      <c r="S1202" s="297"/>
      <c r="T1202" s="297"/>
      <c r="U1202" s="297"/>
      <c r="V1202" s="183"/>
      <c r="W1202" s="183"/>
      <c r="X1202" s="183"/>
      <c r="Y1202" s="183"/>
      <c r="Z1202" s="183"/>
      <c r="AA1202" s="183"/>
      <c r="AB1202" s="183"/>
      <c r="AC1202" s="183"/>
      <c r="AD1202" s="183"/>
      <c r="AE1202" s="397" t="str">
        <f>IF(P1202="","",INDEX(Aux_loc!D:E,MATCH(P1202,Aux_loc!D:D,0),2))</f>
        <v/>
      </c>
      <c r="AG1202">
        <f t="shared" si="126"/>
        <v>0</v>
      </c>
      <c r="AJ1202">
        <f t="shared" si="127"/>
        <v>0</v>
      </c>
      <c r="AN1202" t="b">
        <f t="shared" si="128"/>
        <v>0</v>
      </c>
      <c r="AO1202" t="str">
        <f t="shared" si="129"/>
        <v/>
      </c>
      <c r="AP1202" t="b">
        <f t="shared" si="130"/>
        <v>0</v>
      </c>
      <c r="AQ1202" t="str">
        <f t="shared" si="131"/>
        <v/>
      </c>
      <c r="AR1202" t="b">
        <f t="shared" si="132"/>
        <v>0</v>
      </c>
    </row>
    <row r="1203" spans="3:44">
      <c r="C1203" s="300" t="s">
        <v>1656</v>
      </c>
      <c r="D1203" s="301"/>
      <c r="E1203" s="307"/>
      <c r="F1203" s="392"/>
      <c r="G1203" s="308"/>
      <c r="H1203" s="296"/>
      <c r="I1203" s="296"/>
      <c r="J1203" s="296"/>
      <c r="K1203" s="296"/>
      <c r="L1203" s="296"/>
      <c r="M1203" s="296"/>
      <c r="N1203" s="300" t="str">
        <f>IF(P1203="","",INDEX(Aux_loc!B:D,MATCH(P1203,Aux_loc!D:D,0),2))</f>
        <v/>
      </c>
      <c r="O1203" s="301"/>
      <c r="P1203" s="297"/>
      <c r="Q1203" s="297"/>
      <c r="R1203" s="297"/>
      <c r="S1203" s="297"/>
      <c r="T1203" s="297"/>
      <c r="U1203" s="297"/>
      <c r="V1203" s="183"/>
      <c r="W1203" s="183"/>
      <c r="X1203" s="183"/>
      <c r="Y1203" s="183"/>
      <c r="Z1203" s="183"/>
      <c r="AA1203" s="183"/>
      <c r="AB1203" s="183"/>
      <c r="AC1203" s="183"/>
      <c r="AD1203" s="183"/>
      <c r="AE1203" s="397" t="str">
        <f>IF(P1203="","",INDEX(Aux_loc!D:E,MATCH(P1203,Aux_loc!D:D,0),2))</f>
        <v/>
      </c>
      <c r="AG1203">
        <f t="shared" si="126"/>
        <v>0</v>
      </c>
      <c r="AJ1203">
        <f t="shared" si="127"/>
        <v>0</v>
      </c>
      <c r="AN1203" t="b">
        <f t="shared" si="128"/>
        <v>0</v>
      </c>
      <c r="AO1203" t="str">
        <f t="shared" si="129"/>
        <v/>
      </c>
      <c r="AP1203" t="b">
        <f t="shared" si="130"/>
        <v>0</v>
      </c>
      <c r="AQ1203" t="str">
        <f t="shared" si="131"/>
        <v/>
      </c>
      <c r="AR1203" t="b">
        <f t="shared" si="132"/>
        <v>0</v>
      </c>
    </row>
    <row r="1204" spans="3:44">
      <c r="C1204" s="300" t="s">
        <v>1657</v>
      </c>
      <c r="D1204" s="301"/>
      <c r="E1204" s="307"/>
      <c r="F1204" s="392"/>
      <c r="G1204" s="308"/>
      <c r="H1204" s="296"/>
      <c r="I1204" s="296"/>
      <c r="J1204" s="296"/>
      <c r="K1204" s="296"/>
      <c r="L1204" s="296"/>
      <c r="M1204" s="296"/>
      <c r="N1204" s="300" t="str">
        <f>IF(P1204="","",INDEX(Aux_loc!B:D,MATCH(P1204,Aux_loc!D:D,0),2))</f>
        <v/>
      </c>
      <c r="O1204" s="301"/>
      <c r="P1204" s="297"/>
      <c r="Q1204" s="297"/>
      <c r="R1204" s="297"/>
      <c r="S1204" s="297"/>
      <c r="T1204" s="297"/>
      <c r="U1204" s="297"/>
      <c r="V1204" s="183"/>
      <c r="W1204" s="183"/>
      <c r="X1204" s="183"/>
      <c r="Y1204" s="183"/>
      <c r="Z1204" s="183"/>
      <c r="AA1204" s="183"/>
      <c r="AB1204" s="183"/>
      <c r="AC1204" s="183"/>
      <c r="AD1204" s="183"/>
      <c r="AE1204" s="397" t="str">
        <f>IF(P1204="","",INDEX(Aux_loc!D:E,MATCH(P1204,Aux_loc!D:D,0),2))</f>
        <v/>
      </c>
      <c r="AG1204">
        <f t="shared" si="126"/>
        <v>0</v>
      </c>
      <c r="AJ1204">
        <f t="shared" si="127"/>
        <v>0</v>
      </c>
      <c r="AN1204" t="b">
        <f t="shared" si="128"/>
        <v>0</v>
      </c>
      <c r="AO1204" t="str">
        <f t="shared" si="129"/>
        <v/>
      </c>
      <c r="AP1204" t="b">
        <f t="shared" si="130"/>
        <v>0</v>
      </c>
      <c r="AQ1204" t="str">
        <f t="shared" si="131"/>
        <v/>
      </c>
      <c r="AR1204" t="b">
        <f t="shared" si="132"/>
        <v>0</v>
      </c>
    </row>
    <row r="1205" spans="3:44">
      <c r="C1205" s="300" t="s">
        <v>1658</v>
      </c>
      <c r="D1205" s="301"/>
      <c r="E1205" s="307"/>
      <c r="F1205" s="392"/>
      <c r="G1205" s="308"/>
      <c r="H1205" s="296"/>
      <c r="I1205" s="296"/>
      <c r="J1205" s="296"/>
      <c r="K1205" s="296"/>
      <c r="L1205" s="296"/>
      <c r="M1205" s="296"/>
      <c r="N1205" s="300" t="str">
        <f>IF(P1205="","",INDEX(Aux_loc!B:D,MATCH(P1205,Aux_loc!D:D,0),2))</f>
        <v/>
      </c>
      <c r="O1205" s="301"/>
      <c r="P1205" s="297"/>
      <c r="Q1205" s="297"/>
      <c r="R1205" s="297"/>
      <c r="S1205" s="297"/>
      <c r="T1205" s="297"/>
      <c r="U1205" s="297"/>
      <c r="V1205" s="183"/>
      <c r="W1205" s="183"/>
      <c r="X1205" s="183"/>
      <c r="Y1205" s="183"/>
      <c r="Z1205" s="183"/>
      <c r="AA1205" s="183"/>
      <c r="AB1205" s="183"/>
      <c r="AC1205" s="183"/>
      <c r="AD1205" s="183"/>
      <c r="AE1205" s="397" t="str">
        <f>IF(P1205="","",INDEX(Aux_loc!D:E,MATCH(P1205,Aux_loc!D:D,0),2))</f>
        <v/>
      </c>
      <c r="AG1205">
        <f t="shared" si="126"/>
        <v>0</v>
      </c>
      <c r="AJ1205">
        <f t="shared" si="127"/>
        <v>0</v>
      </c>
      <c r="AN1205" t="b">
        <f t="shared" si="128"/>
        <v>0</v>
      </c>
      <c r="AO1205" t="str">
        <f t="shared" si="129"/>
        <v/>
      </c>
      <c r="AP1205" t="b">
        <f t="shared" si="130"/>
        <v>0</v>
      </c>
      <c r="AQ1205" t="str">
        <f t="shared" si="131"/>
        <v/>
      </c>
      <c r="AR1205" t="b">
        <f t="shared" si="132"/>
        <v>0</v>
      </c>
    </row>
    <row r="1206" spans="3:44">
      <c r="C1206" s="300" t="s">
        <v>1659</v>
      </c>
      <c r="D1206" s="301"/>
      <c r="E1206" s="307"/>
      <c r="F1206" s="392"/>
      <c r="G1206" s="308"/>
      <c r="H1206" s="296"/>
      <c r="I1206" s="296"/>
      <c r="J1206" s="296"/>
      <c r="K1206" s="296"/>
      <c r="L1206" s="296"/>
      <c r="M1206" s="296"/>
      <c r="N1206" s="300" t="str">
        <f>IF(P1206="","",INDEX(Aux_loc!B:D,MATCH(P1206,Aux_loc!D:D,0),2))</f>
        <v/>
      </c>
      <c r="O1206" s="301"/>
      <c r="P1206" s="297"/>
      <c r="Q1206" s="297"/>
      <c r="R1206" s="297"/>
      <c r="S1206" s="297"/>
      <c r="T1206" s="297"/>
      <c r="U1206" s="297"/>
      <c r="V1206" s="183"/>
      <c r="W1206" s="183"/>
      <c r="X1206" s="183"/>
      <c r="Y1206" s="183"/>
      <c r="Z1206" s="183"/>
      <c r="AA1206" s="183"/>
      <c r="AB1206" s="183"/>
      <c r="AC1206" s="183"/>
      <c r="AD1206" s="183"/>
      <c r="AE1206" s="397" t="str">
        <f>IF(P1206="","",INDEX(Aux_loc!D:E,MATCH(P1206,Aux_loc!D:D,0),2))</f>
        <v/>
      </c>
      <c r="AG1206">
        <f t="shared" si="126"/>
        <v>0</v>
      </c>
      <c r="AJ1206">
        <f t="shared" si="127"/>
        <v>0</v>
      </c>
      <c r="AN1206" t="b">
        <f t="shared" si="128"/>
        <v>0</v>
      </c>
      <c r="AO1206" t="str">
        <f t="shared" si="129"/>
        <v/>
      </c>
      <c r="AP1206" t="b">
        <f t="shared" si="130"/>
        <v>0</v>
      </c>
      <c r="AQ1206" t="str">
        <f t="shared" si="131"/>
        <v/>
      </c>
      <c r="AR1206" t="b">
        <f t="shared" si="132"/>
        <v>0</v>
      </c>
    </row>
    <row r="1207" spans="3:44">
      <c r="C1207" s="300" t="s">
        <v>1660</v>
      </c>
      <c r="D1207" s="301"/>
      <c r="E1207" s="307"/>
      <c r="F1207" s="392"/>
      <c r="G1207" s="308"/>
      <c r="H1207" s="296"/>
      <c r="I1207" s="296"/>
      <c r="J1207" s="296"/>
      <c r="K1207" s="296"/>
      <c r="L1207" s="296"/>
      <c r="M1207" s="296"/>
      <c r="N1207" s="300" t="str">
        <f>IF(P1207="","",INDEX(Aux_loc!B:D,MATCH(P1207,Aux_loc!D:D,0),2))</f>
        <v/>
      </c>
      <c r="O1207" s="301"/>
      <c r="P1207" s="297"/>
      <c r="Q1207" s="297"/>
      <c r="R1207" s="297"/>
      <c r="S1207" s="297"/>
      <c r="T1207" s="297"/>
      <c r="U1207" s="297"/>
      <c r="V1207" s="183"/>
      <c r="W1207" s="183"/>
      <c r="X1207" s="183"/>
      <c r="Y1207" s="183"/>
      <c r="Z1207" s="183"/>
      <c r="AA1207" s="183"/>
      <c r="AB1207" s="183"/>
      <c r="AC1207" s="183"/>
      <c r="AD1207" s="183"/>
      <c r="AE1207" s="397" t="str">
        <f>IF(P1207="","",INDEX(Aux_loc!D:E,MATCH(P1207,Aux_loc!D:D,0),2))</f>
        <v/>
      </c>
      <c r="AG1207">
        <f t="shared" si="126"/>
        <v>0</v>
      </c>
      <c r="AJ1207">
        <f t="shared" si="127"/>
        <v>0</v>
      </c>
      <c r="AN1207" t="b">
        <f t="shared" si="128"/>
        <v>0</v>
      </c>
      <c r="AO1207" t="str">
        <f t="shared" si="129"/>
        <v/>
      </c>
      <c r="AP1207" t="b">
        <f t="shared" si="130"/>
        <v>0</v>
      </c>
      <c r="AQ1207" t="str">
        <f t="shared" si="131"/>
        <v/>
      </c>
      <c r="AR1207" t="b">
        <f t="shared" si="132"/>
        <v>0</v>
      </c>
    </row>
    <row r="1208" spans="3:44">
      <c r="C1208" s="300" t="s">
        <v>1661</v>
      </c>
      <c r="D1208" s="301"/>
      <c r="E1208" s="307"/>
      <c r="F1208" s="392"/>
      <c r="G1208" s="308"/>
      <c r="H1208" s="296"/>
      <c r="I1208" s="296"/>
      <c r="J1208" s="296"/>
      <c r="K1208" s="296"/>
      <c r="L1208" s="296"/>
      <c r="M1208" s="296"/>
      <c r="N1208" s="300" t="str">
        <f>IF(P1208="","",INDEX(Aux_loc!B:D,MATCH(P1208,Aux_loc!D:D,0),2))</f>
        <v/>
      </c>
      <c r="O1208" s="301"/>
      <c r="P1208" s="297"/>
      <c r="Q1208" s="297"/>
      <c r="R1208" s="297"/>
      <c r="S1208" s="297"/>
      <c r="T1208" s="297"/>
      <c r="U1208" s="297"/>
      <c r="V1208" s="183"/>
      <c r="W1208" s="183"/>
      <c r="X1208" s="183"/>
      <c r="Y1208" s="183"/>
      <c r="Z1208" s="183"/>
      <c r="AA1208" s="183"/>
      <c r="AB1208" s="183"/>
      <c r="AC1208" s="183"/>
      <c r="AD1208" s="183"/>
      <c r="AE1208" s="397" t="str">
        <f>IF(P1208="","",INDEX(Aux_loc!D:E,MATCH(P1208,Aux_loc!D:D,0),2))</f>
        <v/>
      </c>
      <c r="AG1208">
        <f t="shared" si="126"/>
        <v>0</v>
      </c>
      <c r="AJ1208">
        <f t="shared" si="127"/>
        <v>0</v>
      </c>
      <c r="AN1208" t="b">
        <f t="shared" si="128"/>
        <v>0</v>
      </c>
      <c r="AO1208" t="str">
        <f t="shared" si="129"/>
        <v/>
      </c>
      <c r="AP1208" t="b">
        <f t="shared" si="130"/>
        <v>0</v>
      </c>
      <c r="AQ1208" t="str">
        <f t="shared" si="131"/>
        <v/>
      </c>
      <c r="AR1208" t="b">
        <f t="shared" si="132"/>
        <v>0</v>
      </c>
    </row>
    <row r="1209" spans="3:44">
      <c r="C1209" s="300" t="s">
        <v>1662</v>
      </c>
      <c r="D1209" s="301"/>
      <c r="E1209" s="307"/>
      <c r="F1209" s="392"/>
      <c r="G1209" s="308"/>
      <c r="H1209" s="296"/>
      <c r="I1209" s="296"/>
      <c r="J1209" s="296"/>
      <c r="K1209" s="296"/>
      <c r="L1209" s="296"/>
      <c r="M1209" s="296"/>
      <c r="N1209" s="300" t="str">
        <f>IF(P1209="","",INDEX(Aux_loc!B:D,MATCH(P1209,Aux_loc!D:D,0),2))</f>
        <v/>
      </c>
      <c r="O1209" s="301"/>
      <c r="P1209" s="297"/>
      <c r="Q1209" s="297"/>
      <c r="R1209" s="297"/>
      <c r="S1209" s="297"/>
      <c r="T1209" s="297"/>
      <c r="U1209" s="297"/>
      <c r="V1209" s="183"/>
      <c r="W1209" s="183"/>
      <c r="X1209" s="183"/>
      <c r="Y1209" s="183"/>
      <c r="Z1209" s="183"/>
      <c r="AA1209" s="183"/>
      <c r="AB1209" s="183"/>
      <c r="AC1209" s="183"/>
      <c r="AD1209" s="183"/>
      <c r="AE1209" s="397" t="str">
        <f>IF(P1209="","",INDEX(Aux_loc!D:E,MATCH(P1209,Aux_loc!D:D,0),2))</f>
        <v/>
      </c>
      <c r="AG1209">
        <f t="shared" si="126"/>
        <v>0</v>
      </c>
      <c r="AJ1209">
        <f t="shared" si="127"/>
        <v>0</v>
      </c>
      <c r="AN1209" t="b">
        <f t="shared" si="128"/>
        <v>0</v>
      </c>
      <c r="AO1209" t="str">
        <f t="shared" si="129"/>
        <v/>
      </c>
      <c r="AP1209" t="b">
        <f t="shared" si="130"/>
        <v>0</v>
      </c>
      <c r="AQ1209" t="str">
        <f t="shared" si="131"/>
        <v/>
      </c>
      <c r="AR1209" t="b">
        <f t="shared" si="132"/>
        <v>0</v>
      </c>
    </row>
    <row r="1210" spans="3:44">
      <c r="C1210" s="300" t="s">
        <v>1663</v>
      </c>
      <c r="D1210" s="301"/>
      <c r="E1210" s="307"/>
      <c r="F1210" s="392"/>
      <c r="G1210" s="308"/>
      <c r="H1210" s="296"/>
      <c r="I1210" s="296"/>
      <c r="J1210" s="296"/>
      <c r="K1210" s="296"/>
      <c r="L1210" s="296"/>
      <c r="M1210" s="296"/>
      <c r="N1210" s="300" t="str">
        <f>IF(P1210="","",INDEX(Aux_loc!B:D,MATCH(P1210,Aux_loc!D:D,0),2))</f>
        <v/>
      </c>
      <c r="O1210" s="301"/>
      <c r="P1210" s="297"/>
      <c r="Q1210" s="297"/>
      <c r="R1210" s="297"/>
      <c r="S1210" s="297"/>
      <c r="T1210" s="297"/>
      <c r="U1210" s="297"/>
      <c r="V1210" s="183"/>
      <c r="W1210" s="183"/>
      <c r="X1210" s="183"/>
      <c r="Y1210" s="183"/>
      <c r="Z1210" s="183"/>
      <c r="AA1210" s="183"/>
      <c r="AB1210" s="183"/>
      <c r="AC1210" s="183"/>
      <c r="AD1210" s="183"/>
      <c r="AE1210" s="397" t="str">
        <f>IF(P1210="","",INDEX(Aux_loc!D:E,MATCH(P1210,Aux_loc!D:D,0),2))</f>
        <v/>
      </c>
      <c r="AG1210">
        <f t="shared" si="126"/>
        <v>0</v>
      </c>
      <c r="AJ1210">
        <f t="shared" si="127"/>
        <v>0</v>
      </c>
      <c r="AN1210" t="b">
        <f t="shared" si="128"/>
        <v>0</v>
      </c>
      <c r="AO1210" t="str">
        <f t="shared" si="129"/>
        <v/>
      </c>
      <c r="AP1210" t="b">
        <f t="shared" si="130"/>
        <v>0</v>
      </c>
      <c r="AQ1210" t="str">
        <f t="shared" si="131"/>
        <v/>
      </c>
      <c r="AR1210" t="b">
        <f t="shared" si="132"/>
        <v>0</v>
      </c>
    </row>
    <row r="1211" spans="3:44">
      <c r="C1211" s="300" t="s">
        <v>1664</v>
      </c>
      <c r="D1211" s="301"/>
      <c r="E1211" s="307"/>
      <c r="F1211" s="392"/>
      <c r="G1211" s="308"/>
      <c r="H1211" s="296"/>
      <c r="I1211" s="296"/>
      <c r="J1211" s="296"/>
      <c r="K1211" s="296"/>
      <c r="L1211" s="296"/>
      <c r="M1211" s="296"/>
      <c r="N1211" s="300" t="str">
        <f>IF(P1211="","",INDEX(Aux_loc!B:D,MATCH(P1211,Aux_loc!D:D,0),2))</f>
        <v/>
      </c>
      <c r="O1211" s="301"/>
      <c r="P1211" s="297"/>
      <c r="Q1211" s="297"/>
      <c r="R1211" s="297"/>
      <c r="S1211" s="297"/>
      <c r="T1211" s="297"/>
      <c r="U1211" s="297"/>
      <c r="V1211" s="183"/>
      <c r="W1211" s="183"/>
      <c r="X1211" s="183"/>
      <c r="Y1211" s="183"/>
      <c r="Z1211" s="183"/>
      <c r="AA1211" s="183"/>
      <c r="AB1211" s="183"/>
      <c r="AC1211" s="183"/>
      <c r="AD1211" s="183"/>
      <c r="AE1211" s="397" t="str">
        <f>IF(P1211="","",INDEX(Aux_loc!D:E,MATCH(P1211,Aux_loc!D:D,0),2))</f>
        <v/>
      </c>
      <c r="AG1211">
        <f t="shared" si="126"/>
        <v>0</v>
      </c>
      <c r="AJ1211">
        <f t="shared" si="127"/>
        <v>0</v>
      </c>
      <c r="AN1211" t="b">
        <f t="shared" si="128"/>
        <v>0</v>
      </c>
      <c r="AO1211" t="str">
        <f t="shared" si="129"/>
        <v/>
      </c>
      <c r="AP1211" t="b">
        <f t="shared" si="130"/>
        <v>0</v>
      </c>
      <c r="AQ1211" t="str">
        <f t="shared" si="131"/>
        <v/>
      </c>
      <c r="AR1211" t="b">
        <f t="shared" si="132"/>
        <v>0</v>
      </c>
    </row>
    <row r="1212" spans="3:44">
      <c r="C1212" s="300" t="s">
        <v>1665</v>
      </c>
      <c r="D1212" s="301"/>
      <c r="E1212" s="307"/>
      <c r="F1212" s="392"/>
      <c r="G1212" s="308"/>
      <c r="H1212" s="296"/>
      <c r="I1212" s="296"/>
      <c r="J1212" s="296"/>
      <c r="K1212" s="296"/>
      <c r="L1212" s="296"/>
      <c r="M1212" s="296"/>
      <c r="N1212" s="300" t="str">
        <f>IF(P1212="","",INDEX(Aux_loc!B:D,MATCH(P1212,Aux_loc!D:D,0),2))</f>
        <v/>
      </c>
      <c r="O1212" s="301"/>
      <c r="P1212" s="297"/>
      <c r="Q1212" s="297"/>
      <c r="R1212" s="297"/>
      <c r="S1212" s="297"/>
      <c r="T1212" s="297"/>
      <c r="U1212" s="297"/>
      <c r="V1212" s="183"/>
      <c r="W1212" s="183"/>
      <c r="X1212" s="183"/>
      <c r="Y1212" s="183"/>
      <c r="Z1212" s="183"/>
      <c r="AA1212" s="183"/>
      <c r="AB1212" s="183"/>
      <c r="AC1212" s="183"/>
      <c r="AD1212" s="183"/>
      <c r="AE1212" s="397" t="str">
        <f>IF(P1212="","",INDEX(Aux_loc!D:E,MATCH(P1212,Aux_loc!D:D,0),2))</f>
        <v/>
      </c>
      <c r="AG1212">
        <f t="shared" si="126"/>
        <v>0</v>
      </c>
      <c r="AJ1212">
        <f t="shared" si="127"/>
        <v>0</v>
      </c>
      <c r="AN1212" t="b">
        <f t="shared" si="128"/>
        <v>0</v>
      </c>
      <c r="AO1212" t="str">
        <f t="shared" si="129"/>
        <v/>
      </c>
      <c r="AP1212" t="b">
        <f t="shared" si="130"/>
        <v>0</v>
      </c>
      <c r="AQ1212" t="str">
        <f t="shared" si="131"/>
        <v/>
      </c>
      <c r="AR1212" t="b">
        <f t="shared" si="132"/>
        <v>0</v>
      </c>
    </row>
    <row r="1213" spans="3:44">
      <c r="C1213" s="300" t="s">
        <v>1666</v>
      </c>
      <c r="D1213" s="301"/>
      <c r="E1213" s="307"/>
      <c r="F1213" s="392"/>
      <c r="G1213" s="308"/>
      <c r="H1213" s="296"/>
      <c r="I1213" s="296"/>
      <c r="J1213" s="296"/>
      <c r="K1213" s="296"/>
      <c r="L1213" s="296"/>
      <c r="M1213" s="296"/>
      <c r="N1213" s="300" t="str">
        <f>IF(P1213="","",INDEX(Aux_loc!B:D,MATCH(P1213,Aux_loc!D:D,0),2))</f>
        <v/>
      </c>
      <c r="O1213" s="301"/>
      <c r="P1213" s="297"/>
      <c r="Q1213" s="297"/>
      <c r="R1213" s="297"/>
      <c r="S1213" s="297"/>
      <c r="T1213" s="297"/>
      <c r="U1213" s="297"/>
      <c r="V1213" s="183"/>
      <c r="W1213" s="183"/>
      <c r="X1213" s="183"/>
      <c r="Y1213" s="183"/>
      <c r="Z1213" s="183"/>
      <c r="AA1213" s="183"/>
      <c r="AB1213" s="183"/>
      <c r="AC1213" s="183"/>
      <c r="AD1213" s="183"/>
      <c r="AE1213" s="397" t="str">
        <f>IF(P1213="","",INDEX(Aux_loc!D:E,MATCH(P1213,Aux_loc!D:D,0),2))</f>
        <v/>
      </c>
      <c r="AG1213">
        <f t="shared" si="126"/>
        <v>0</v>
      </c>
      <c r="AJ1213">
        <f t="shared" si="127"/>
        <v>0</v>
      </c>
      <c r="AN1213" t="b">
        <f t="shared" si="128"/>
        <v>0</v>
      </c>
      <c r="AO1213" t="str">
        <f t="shared" si="129"/>
        <v/>
      </c>
      <c r="AP1213" t="b">
        <f t="shared" si="130"/>
        <v>0</v>
      </c>
      <c r="AQ1213" t="str">
        <f t="shared" si="131"/>
        <v/>
      </c>
      <c r="AR1213" t="b">
        <f t="shared" si="132"/>
        <v>0</v>
      </c>
    </row>
    <row r="1214" spans="3:44">
      <c r="C1214" s="300" t="s">
        <v>1667</v>
      </c>
      <c r="D1214" s="301"/>
      <c r="E1214" s="307"/>
      <c r="F1214" s="392"/>
      <c r="G1214" s="308"/>
      <c r="H1214" s="296"/>
      <c r="I1214" s="296"/>
      <c r="J1214" s="296"/>
      <c r="K1214" s="296"/>
      <c r="L1214" s="296"/>
      <c r="M1214" s="296"/>
      <c r="N1214" s="300" t="str">
        <f>IF(P1214="","",INDEX(Aux_loc!B:D,MATCH(P1214,Aux_loc!D:D,0),2))</f>
        <v/>
      </c>
      <c r="O1214" s="301"/>
      <c r="P1214" s="297"/>
      <c r="Q1214" s="297"/>
      <c r="R1214" s="297"/>
      <c r="S1214" s="297"/>
      <c r="T1214" s="297"/>
      <c r="U1214" s="297"/>
      <c r="V1214" s="183"/>
      <c r="W1214" s="183"/>
      <c r="X1214" s="183"/>
      <c r="Y1214" s="183"/>
      <c r="Z1214" s="183"/>
      <c r="AA1214" s="183"/>
      <c r="AB1214" s="183"/>
      <c r="AC1214" s="183"/>
      <c r="AD1214" s="183"/>
      <c r="AE1214" s="397" t="str">
        <f>IF(P1214="","",INDEX(Aux_loc!D:E,MATCH(P1214,Aux_loc!D:D,0),2))</f>
        <v/>
      </c>
      <c r="AG1214">
        <f t="shared" si="126"/>
        <v>0</v>
      </c>
      <c r="AJ1214">
        <f t="shared" si="127"/>
        <v>0</v>
      </c>
      <c r="AN1214" t="b">
        <f t="shared" si="128"/>
        <v>0</v>
      </c>
      <c r="AO1214" t="str">
        <f t="shared" si="129"/>
        <v/>
      </c>
      <c r="AP1214" t="b">
        <f t="shared" si="130"/>
        <v>0</v>
      </c>
      <c r="AQ1214" t="str">
        <f t="shared" si="131"/>
        <v/>
      </c>
      <c r="AR1214" t="b">
        <f t="shared" si="132"/>
        <v>0</v>
      </c>
    </row>
    <row r="1215" spans="3:44">
      <c r="C1215" s="300" t="s">
        <v>1668</v>
      </c>
      <c r="D1215" s="301"/>
      <c r="E1215" s="307"/>
      <c r="F1215" s="392"/>
      <c r="G1215" s="308"/>
      <c r="H1215" s="296"/>
      <c r="I1215" s="296"/>
      <c r="J1215" s="296"/>
      <c r="K1215" s="296"/>
      <c r="L1215" s="296"/>
      <c r="M1215" s="296"/>
      <c r="N1215" s="300" t="str">
        <f>IF(P1215="","",INDEX(Aux_loc!B:D,MATCH(P1215,Aux_loc!D:D,0),2))</f>
        <v/>
      </c>
      <c r="O1215" s="301"/>
      <c r="P1215" s="297"/>
      <c r="Q1215" s="297"/>
      <c r="R1215" s="297"/>
      <c r="S1215" s="297"/>
      <c r="T1215" s="297"/>
      <c r="U1215" s="297"/>
      <c r="V1215" s="183"/>
      <c r="W1215" s="183"/>
      <c r="X1215" s="183"/>
      <c r="Y1215" s="183"/>
      <c r="Z1215" s="183"/>
      <c r="AA1215" s="183"/>
      <c r="AB1215" s="183"/>
      <c r="AC1215" s="183"/>
      <c r="AD1215" s="183"/>
      <c r="AE1215" s="397" t="str">
        <f>IF(P1215="","",INDEX(Aux_loc!D:E,MATCH(P1215,Aux_loc!D:D,0),2))</f>
        <v/>
      </c>
      <c r="AG1215">
        <f t="shared" si="126"/>
        <v>0</v>
      </c>
      <c r="AJ1215">
        <f t="shared" si="127"/>
        <v>0</v>
      </c>
      <c r="AN1215" t="b">
        <f t="shared" si="128"/>
        <v>0</v>
      </c>
      <c r="AO1215" t="str">
        <f t="shared" si="129"/>
        <v/>
      </c>
      <c r="AP1215" t="b">
        <f t="shared" si="130"/>
        <v>0</v>
      </c>
      <c r="AQ1215" t="str">
        <f t="shared" si="131"/>
        <v/>
      </c>
      <c r="AR1215" t="b">
        <f t="shared" si="132"/>
        <v>0</v>
      </c>
    </row>
    <row r="1216" spans="3:44">
      <c r="C1216" s="300" t="s">
        <v>1669</v>
      </c>
      <c r="D1216" s="301"/>
      <c r="E1216" s="307"/>
      <c r="F1216" s="392"/>
      <c r="G1216" s="308"/>
      <c r="H1216" s="296"/>
      <c r="I1216" s="296"/>
      <c r="J1216" s="296"/>
      <c r="K1216" s="296"/>
      <c r="L1216" s="296"/>
      <c r="M1216" s="296"/>
      <c r="N1216" s="300" t="str">
        <f>IF(P1216="","",INDEX(Aux_loc!B:D,MATCH(P1216,Aux_loc!D:D,0),2))</f>
        <v/>
      </c>
      <c r="O1216" s="301"/>
      <c r="P1216" s="297"/>
      <c r="Q1216" s="297"/>
      <c r="R1216" s="297"/>
      <c r="S1216" s="297"/>
      <c r="T1216" s="297"/>
      <c r="U1216" s="297"/>
      <c r="V1216" s="183"/>
      <c r="W1216" s="183"/>
      <c r="X1216" s="183"/>
      <c r="Y1216" s="183"/>
      <c r="Z1216" s="183"/>
      <c r="AA1216" s="183"/>
      <c r="AB1216" s="183"/>
      <c r="AC1216" s="183"/>
      <c r="AD1216" s="183"/>
      <c r="AE1216" s="397" t="str">
        <f>IF(P1216="","",INDEX(Aux_loc!D:E,MATCH(P1216,Aux_loc!D:D,0),2))</f>
        <v/>
      </c>
      <c r="AG1216">
        <f t="shared" si="126"/>
        <v>0</v>
      </c>
      <c r="AJ1216">
        <f t="shared" si="127"/>
        <v>0</v>
      </c>
      <c r="AN1216" t="b">
        <f t="shared" si="128"/>
        <v>0</v>
      </c>
      <c r="AO1216" t="str">
        <f t="shared" si="129"/>
        <v/>
      </c>
      <c r="AP1216" t="b">
        <f t="shared" si="130"/>
        <v>0</v>
      </c>
      <c r="AQ1216" t="str">
        <f t="shared" si="131"/>
        <v/>
      </c>
      <c r="AR1216" t="b">
        <f t="shared" si="132"/>
        <v>0</v>
      </c>
    </row>
    <row r="1217" spans="3:44">
      <c r="C1217" s="300" t="s">
        <v>1670</v>
      </c>
      <c r="D1217" s="301"/>
      <c r="E1217" s="307"/>
      <c r="F1217" s="392"/>
      <c r="G1217" s="308"/>
      <c r="H1217" s="296"/>
      <c r="I1217" s="296"/>
      <c r="J1217" s="296"/>
      <c r="K1217" s="296"/>
      <c r="L1217" s="296"/>
      <c r="M1217" s="296"/>
      <c r="N1217" s="300" t="str">
        <f>IF(P1217="","",INDEX(Aux_loc!B:D,MATCH(P1217,Aux_loc!D:D,0),2))</f>
        <v/>
      </c>
      <c r="O1217" s="301"/>
      <c r="P1217" s="297"/>
      <c r="Q1217" s="297"/>
      <c r="R1217" s="297"/>
      <c r="S1217" s="297"/>
      <c r="T1217" s="297"/>
      <c r="U1217" s="297"/>
      <c r="V1217" s="183"/>
      <c r="W1217" s="183"/>
      <c r="X1217" s="183"/>
      <c r="Y1217" s="183"/>
      <c r="Z1217" s="183"/>
      <c r="AA1217" s="183"/>
      <c r="AB1217" s="183"/>
      <c r="AC1217" s="183"/>
      <c r="AD1217" s="183"/>
      <c r="AE1217" s="397" t="str">
        <f>IF(P1217="","",INDEX(Aux_loc!D:E,MATCH(P1217,Aux_loc!D:D,0),2))</f>
        <v/>
      </c>
      <c r="AG1217">
        <f t="shared" si="126"/>
        <v>0</v>
      </c>
      <c r="AJ1217">
        <f t="shared" si="127"/>
        <v>0</v>
      </c>
      <c r="AN1217" t="b">
        <f t="shared" si="128"/>
        <v>0</v>
      </c>
      <c r="AO1217" t="str">
        <f t="shared" si="129"/>
        <v/>
      </c>
      <c r="AP1217" t="b">
        <f t="shared" si="130"/>
        <v>0</v>
      </c>
      <c r="AQ1217" t="str">
        <f t="shared" si="131"/>
        <v/>
      </c>
      <c r="AR1217" t="b">
        <f t="shared" si="132"/>
        <v>0</v>
      </c>
    </row>
    <row r="1218" spans="3:44">
      <c r="C1218" s="300" t="s">
        <v>1671</v>
      </c>
      <c r="D1218" s="301"/>
      <c r="E1218" s="307"/>
      <c r="F1218" s="392"/>
      <c r="G1218" s="308"/>
      <c r="H1218" s="296"/>
      <c r="I1218" s="296"/>
      <c r="J1218" s="296"/>
      <c r="K1218" s="296"/>
      <c r="L1218" s="296"/>
      <c r="M1218" s="296"/>
      <c r="N1218" s="300" t="str">
        <f>IF(P1218="","",INDEX(Aux_loc!B:D,MATCH(P1218,Aux_loc!D:D,0),2))</f>
        <v/>
      </c>
      <c r="O1218" s="301"/>
      <c r="P1218" s="297"/>
      <c r="Q1218" s="297"/>
      <c r="R1218" s="297"/>
      <c r="S1218" s="297"/>
      <c r="T1218" s="297"/>
      <c r="U1218" s="297"/>
      <c r="V1218" s="183"/>
      <c r="W1218" s="183"/>
      <c r="X1218" s="183"/>
      <c r="Y1218" s="183"/>
      <c r="Z1218" s="183"/>
      <c r="AA1218" s="183"/>
      <c r="AB1218" s="183"/>
      <c r="AC1218" s="183"/>
      <c r="AD1218" s="183"/>
      <c r="AE1218" s="397" t="str">
        <f>IF(P1218="","",INDEX(Aux_loc!D:E,MATCH(P1218,Aux_loc!D:D,0),2))</f>
        <v/>
      </c>
      <c r="AG1218">
        <f t="shared" si="126"/>
        <v>0</v>
      </c>
      <c r="AJ1218">
        <f t="shared" si="127"/>
        <v>0</v>
      </c>
      <c r="AN1218" t="b">
        <f t="shared" si="128"/>
        <v>0</v>
      </c>
      <c r="AO1218" t="str">
        <f t="shared" si="129"/>
        <v/>
      </c>
      <c r="AP1218" t="b">
        <f t="shared" si="130"/>
        <v>0</v>
      </c>
      <c r="AQ1218" t="str">
        <f t="shared" si="131"/>
        <v/>
      </c>
      <c r="AR1218" t="b">
        <f t="shared" si="132"/>
        <v>0</v>
      </c>
    </row>
    <row r="1219" spans="3:44">
      <c r="C1219" s="300" t="s">
        <v>1672</v>
      </c>
      <c r="D1219" s="301"/>
      <c r="E1219" s="307"/>
      <c r="F1219" s="392"/>
      <c r="G1219" s="308"/>
      <c r="H1219" s="296"/>
      <c r="I1219" s="296"/>
      <c r="J1219" s="296"/>
      <c r="K1219" s="296"/>
      <c r="L1219" s="296"/>
      <c r="M1219" s="296"/>
      <c r="N1219" s="300" t="str">
        <f>IF(P1219="","",INDEX(Aux_loc!B:D,MATCH(P1219,Aux_loc!D:D,0),2))</f>
        <v/>
      </c>
      <c r="O1219" s="301"/>
      <c r="P1219" s="297"/>
      <c r="Q1219" s="297"/>
      <c r="R1219" s="297"/>
      <c r="S1219" s="297"/>
      <c r="T1219" s="297"/>
      <c r="U1219" s="297"/>
      <c r="V1219" s="183"/>
      <c r="W1219" s="183"/>
      <c r="X1219" s="183"/>
      <c r="Y1219" s="183"/>
      <c r="Z1219" s="183"/>
      <c r="AA1219" s="183"/>
      <c r="AB1219" s="183"/>
      <c r="AC1219" s="183"/>
      <c r="AD1219" s="183"/>
      <c r="AE1219" s="397" t="str">
        <f>IF(P1219="","",INDEX(Aux_loc!D:E,MATCH(P1219,Aux_loc!D:D,0),2))</f>
        <v/>
      </c>
      <c r="AG1219">
        <f t="shared" si="126"/>
        <v>0</v>
      </c>
      <c r="AJ1219">
        <f t="shared" si="127"/>
        <v>0</v>
      </c>
      <c r="AN1219" t="b">
        <f t="shared" si="128"/>
        <v>0</v>
      </c>
      <c r="AO1219" t="str">
        <f t="shared" si="129"/>
        <v/>
      </c>
      <c r="AP1219" t="b">
        <f t="shared" si="130"/>
        <v>0</v>
      </c>
      <c r="AQ1219" t="str">
        <f t="shared" si="131"/>
        <v/>
      </c>
      <c r="AR1219" t="b">
        <f t="shared" si="132"/>
        <v>0</v>
      </c>
    </row>
    <row r="1220" spans="3:44">
      <c r="C1220" s="300" t="s">
        <v>1673</v>
      </c>
      <c r="D1220" s="301"/>
      <c r="E1220" s="307"/>
      <c r="F1220" s="392"/>
      <c r="G1220" s="308"/>
      <c r="H1220" s="296"/>
      <c r="I1220" s="296"/>
      <c r="J1220" s="296"/>
      <c r="K1220" s="296"/>
      <c r="L1220" s="296"/>
      <c r="M1220" s="296"/>
      <c r="N1220" s="300" t="str">
        <f>IF(P1220="","",INDEX(Aux_loc!B:D,MATCH(P1220,Aux_loc!D:D,0),2))</f>
        <v/>
      </c>
      <c r="O1220" s="301"/>
      <c r="P1220" s="297"/>
      <c r="Q1220" s="297"/>
      <c r="R1220" s="297"/>
      <c r="S1220" s="297"/>
      <c r="T1220" s="297"/>
      <c r="U1220" s="297"/>
      <c r="V1220" s="183"/>
      <c r="W1220" s="183"/>
      <c r="X1220" s="183"/>
      <c r="Y1220" s="183"/>
      <c r="Z1220" s="183"/>
      <c r="AA1220" s="183"/>
      <c r="AB1220" s="183"/>
      <c r="AC1220" s="183"/>
      <c r="AD1220" s="183"/>
      <c r="AE1220" s="397" t="str">
        <f>IF(P1220="","",INDEX(Aux_loc!D:E,MATCH(P1220,Aux_loc!D:D,0),2))</f>
        <v/>
      </c>
      <c r="AG1220">
        <f t="shared" si="126"/>
        <v>0</v>
      </c>
      <c r="AJ1220">
        <f t="shared" si="127"/>
        <v>0</v>
      </c>
      <c r="AN1220" t="b">
        <f t="shared" si="128"/>
        <v>0</v>
      </c>
      <c r="AO1220" t="str">
        <f t="shared" si="129"/>
        <v/>
      </c>
      <c r="AP1220" t="b">
        <f t="shared" si="130"/>
        <v>0</v>
      </c>
      <c r="AQ1220" t="str">
        <f t="shared" si="131"/>
        <v/>
      </c>
      <c r="AR1220" t="b">
        <f t="shared" si="132"/>
        <v>0</v>
      </c>
    </row>
    <row r="1221" spans="3:44">
      <c r="C1221" s="300" t="s">
        <v>1674</v>
      </c>
      <c r="D1221" s="301"/>
      <c r="E1221" s="307"/>
      <c r="F1221" s="392"/>
      <c r="G1221" s="308"/>
      <c r="H1221" s="296"/>
      <c r="I1221" s="296"/>
      <c r="J1221" s="296"/>
      <c r="K1221" s="296"/>
      <c r="L1221" s="296"/>
      <c r="M1221" s="296"/>
      <c r="N1221" s="300" t="str">
        <f>IF(P1221="","",INDEX(Aux_loc!B:D,MATCH(P1221,Aux_loc!D:D,0),2))</f>
        <v/>
      </c>
      <c r="O1221" s="301"/>
      <c r="P1221" s="297"/>
      <c r="Q1221" s="297"/>
      <c r="R1221" s="297"/>
      <c r="S1221" s="297"/>
      <c r="T1221" s="297"/>
      <c r="U1221" s="297"/>
      <c r="V1221" s="183"/>
      <c r="W1221" s="183"/>
      <c r="X1221" s="183"/>
      <c r="Y1221" s="183"/>
      <c r="Z1221" s="183"/>
      <c r="AA1221" s="183"/>
      <c r="AB1221" s="183"/>
      <c r="AC1221" s="183"/>
      <c r="AD1221" s="183"/>
      <c r="AE1221" s="397" t="str">
        <f>IF(P1221="","",INDEX(Aux_loc!D:E,MATCH(P1221,Aux_loc!D:D,0),2))</f>
        <v/>
      </c>
      <c r="AG1221">
        <f t="shared" si="126"/>
        <v>0</v>
      </c>
      <c r="AJ1221">
        <f t="shared" si="127"/>
        <v>0</v>
      </c>
      <c r="AN1221" t="b">
        <f t="shared" si="128"/>
        <v>0</v>
      </c>
      <c r="AO1221" t="str">
        <f t="shared" si="129"/>
        <v/>
      </c>
      <c r="AP1221" t="b">
        <f t="shared" si="130"/>
        <v>0</v>
      </c>
      <c r="AQ1221" t="str">
        <f t="shared" si="131"/>
        <v/>
      </c>
      <c r="AR1221" t="b">
        <f t="shared" si="132"/>
        <v>0</v>
      </c>
    </row>
    <row r="1222" spans="3:44">
      <c r="C1222" s="300" t="s">
        <v>1675</v>
      </c>
      <c r="D1222" s="301"/>
      <c r="E1222" s="307"/>
      <c r="F1222" s="392"/>
      <c r="G1222" s="308"/>
      <c r="H1222" s="296"/>
      <c r="I1222" s="296"/>
      <c r="J1222" s="296"/>
      <c r="K1222" s="296"/>
      <c r="L1222" s="296"/>
      <c r="M1222" s="296"/>
      <c r="N1222" s="300" t="str">
        <f>IF(P1222="","",INDEX(Aux_loc!B:D,MATCH(P1222,Aux_loc!D:D,0),2))</f>
        <v/>
      </c>
      <c r="O1222" s="301"/>
      <c r="P1222" s="297"/>
      <c r="Q1222" s="297"/>
      <c r="R1222" s="297"/>
      <c r="S1222" s="297"/>
      <c r="T1222" s="297"/>
      <c r="U1222" s="297"/>
      <c r="V1222" s="183"/>
      <c r="W1222" s="183"/>
      <c r="X1222" s="183"/>
      <c r="Y1222" s="183"/>
      <c r="Z1222" s="183"/>
      <c r="AA1222" s="183"/>
      <c r="AB1222" s="183"/>
      <c r="AC1222" s="183"/>
      <c r="AD1222" s="183"/>
      <c r="AE1222" s="397" t="str">
        <f>IF(P1222="","",INDEX(Aux_loc!D:E,MATCH(P1222,Aux_loc!D:D,0),2))</f>
        <v/>
      </c>
      <c r="AG1222">
        <f t="shared" si="126"/>
        <v>0</v>
      </c>
      <c r="AJ1222">
        <f t="shared" si="127"/>
        <v>0</v>
      </c>
      <c r="AN1222" t="b">
        <f t="shared" si="128"/>
        <v>0</v>
      </c>
      <c r="AO1222" t="str">
        <f t="shared" si="129"/>
        <v/>
      </c>
      <c r="AP1222" t="b">
        <f t="shared" si="130"/>
        <v>0</v>
      </c>
      <c r="AQ1222" t="str">
        <f t="shared" si="131"/>
        <v/>
      </c>
      <c r="AR1222" t="b">
        <f t="shared" si="132"/>
        <v>0</v>
      </c>
    </row>
    <row r="1223" spans="3:44">
      <c r="C1223" s="300" t="s">
        <v>1676</v>
      </c>
      <c r="D1223" s="301"/>
      <c r="E1223" s="307"/>
      <c r="F1223" s="392"/>
      <c r="G1223" s="308"/>
      <c r="H1223" s="296"/>
      <c r="I1223" s="296"/>
      <c r="J1223" s="296"/>
      <c r="K1223" s="296"/>
      <c r="L1223" s="296"/>
      <c r="M1223" s="296"/>
      <c r="N1223" s="300" t="str">
        <f>IF(P1223="","",INDEX(Aux_loc!B:D,MATCH(P1223,Aux_loc!D:D,0),2))</f>
        <v/>
      </c>
      <c r="O1223" s="301"/>
      <c r="P1223" s="297"/>
      <c r="Q1223" s="297"/>
      <c r="R1223" s="297"/>
      <c r="S1223" s="297"/>
      <c r="T1223" s="297"/>
      <c r="U1223" s="297"/>
      <c r="V1223" s="183"/>
      <c r="W1223" s="183"/>
      <c r="X1223" s="183"/>
      <c r="Y1223" s="183"/>
      <c r="Z1223" s="183"/>
      <c r="AA1223" s="183"/>
      <c r="AB1223" s="183"/>
      <c r="AC1223" s="183"/>
      <c r="AD1223" s="183"/>
      <c r="AE1223" s="397" t="str">
        <f>IF(P1223="","",INDEX(Aux_loc!D:E,MATCH(P1223,Aux_loc!D:D,0),2))</f>
        <v/>
      </c>
      <c r="AG1223">
        <f t="shared" si="126"/>
        <v>0</v>
      </c>
      <c r="AJ1223">
        <f t="shared" si="127"/>
        <v>0</v>
      </c>
      <c r="AN1223" t="b">
        <f t="shared" si="128"/>
        <v>0</v>
      </c>
      <c r="AO1223" t="str">
        <f t="shared" si="129"/>
        <v/>
      </c>
      <c r="AP1223" t="b">
        <f t="shared" si="130"/>
        <v>0</v>
      </c>
      <c r="AQ1223" t="str">
        <f t="shared" si="131"/>
        <v/>
      </c>
      <c r="AR1223" t="b">
        <f t="shared" si="132"/>
        <v>0</v>
      </c>
    </row>
    <row r="1224" spans="3:44">
      <c r="C1224" s="300" t="s">
        <v>1677</v>
      </c>
      <c r="D1224" s="301"/>
      <c r="E1224" s="307"/>
      <c r="F1224" s="392"/>
      <c r="G1224" s="308"/>
      <c r="H1224" s="296"/>
      <c r="I1224" s="296"/>
      <c r="J1224" s="296"/>
      <c r="K1224" s="296"/>
      <c r="L1224" s="296"/>
      <c r="M1224" s="296"/>
      <c r="N1224" s="300" t="str">
        <f>IF(P1224="","",INDEX(Aux_loc!B:D,MATCH(P1224,Aux_loc!D:D,0),2))</f>
        <v/>
      </c>
      <c r="O1224" s="301"/>
      <c r="P1224" s="297"/>
      <c r="Q1224" s="297"/>
      <c r="R1224" s="297"/>
      <c r="S1224" s="297"/>
      <c r="T1224" s="297"/>
      <c r="U1224" s="297"/>
      <c r="V1224" s="183"/>
      <c r="W1224" s="183"/>
      <c r="X1224" s="183"/>
      <c r="Y1224" s="183"/>
      <c r="Z1224" s="183"/>
      <c r="AA1224" s="183"/>
      <c r="AB1224" s="183"/>
      <c r="AC1224" s="183"/>
      <c r="AD1224" s="183"/>
      <c r="AE1224" s="397" t="str">
        <f>IF(P1224="","",INDEX(Aux_loc!D:E,MATCH(P1224,Aux_loc!D:D,0),2))</f>
        <v/>
      </c>
      <c r="AG1224">
        <f t="shared" si="126"/>
        <v>0</v>
      </c>
      <c r="AJ1224">
        <f t="shared" si="127"/>
        <v>0</v>
      </c>
      <c r="AN1224" t="b">
        <f t="shared" si="128"/>
        <v>0</v>
      </c>
      <c r="AO1224" t="str">
        <f t="shared" si="129"/>
        <v/>
      </c>
      <c r="AP1224" t="b">
        <f t="shared" si="130"/>
        <v>0</v>
      </c>
      <c r="AQ1224" t="str">
        <f t="shared" si="131"/>
        <v/>
      </c>
      <c r="AR1224" t="b">
        <f t="shared" si="132"/>
        <v>0</v>
      </c>
    </row>
    <row r="1225" spans="3:44">
      <c r="C1225" s="300" t="s">
        <v>1678</v>
      </c>
      <c r="D1225" s="301"/>
      <c r="E1225" s="307"/>
      <c r="F1225" s="392"/>
      <c r="G1225" s="308"/>
      <c r="H1225" s="296"/>
      <c r="I1225" s="296"/>
      <c r="J1225" s="296"/>
      <c r="K1225" s="296"/>
      <c r="L1225" s="296"/>
      <c r="M1225" s="296"/>
      <c r="N1225" s="300" t="str">
        <f>IF(P1225="","",INDEX(Aux_loc!B:D,MATCH(P1225,Aux_loc!D:D,0),2))</f>
        <v/>
      </c>
      <c r="O1225" s="301"/>
      <c r="P1225" s="297"/>
      <c r="Q1225" s="297"/>
      <c r="R1225" s="297"/>
      <c r="S1225" s="297"/>
      <c r="T1225" s="297"/>
      <c r="U1225" s="297"/>
      <c r="V1225" s="183"/>
      <c r="W1225" s="183"/>
      <c r="X1225" s="183"/>
      <c r="Y1225" s="183"/>
      <c r="Z1225" s="183"/>
      <c r="AA1225" s="183"/>
      <c r="AB1225" s="183"/>
      <c r="AC1225" s="183"/>
      <c r="AD1225" s="183"/>
      <c r="AE1225" s="397" t="str">
        <f>IF(P1225="","",INDEX(Aux_loc!D:E,MATCH(P1225,Aux_loc!D:D,0),2))</f>
        <v/>
      </c>
      <c r="AG1225">
        <f t="shared" si="126"/>
        <v>0</v>
      </c>
      <c r="AJ1225">
        <f t="shared" si="127"/>
        <v>0</v>
      </c>
      <c r="AN1225" t="b">
        <f t="shared" si="128"/>
        <v>0</v>
      </c>
      <c r="AO1225" t="str">
        <f t="shared" si="129"/>
        <v/>
      </c>
      <c r="AP1225" t="b">
        <f t="shared" si="130"/>
        <v>0</v>
      </c>
      <c r="AQ1225" t="str">
        <f t="shared" si="131"/>
        <v/>
      </c>
      <c r="AR1225" t="b">
        <f t="shared" si="132"/>
        <v>0</v>
      </c>
    </row>
    <row r="1226" spans="3:44">
      <c r="C1226" s="300" t="s">
        <v>1679</v>
      </c>
      <c r="D1226" s="301"/>
      <c r="E1226" s="307"/>
      <c r="F1226" s="392"/>
      <c r="G1226" s="308"/>
      <c r="H1226" s="296"/>
      <c r="I1226" s="296"/>
      <c r="J1226" s="296"/>
      <c r="K1226" s="296"/>
      <c r="L1226" s="296"/>
      <c r="M1226" s="296"/>
      <c r="N1226" s="300" t="str">
        <f>IF(P1226="","",INDEX(Aux_loc!B:D,MATCH(P1226,Aux_loc!D:D,0),2))</f>
        <v/>
      </c>
      <c r="O1226" s="301"/>
      <c r="P1226" s="297"/>
      <c r="Q1226" s="297"/>
      <c r="R1226" s="297"/>
      <c r="S1226" s="297"/>
      <c r="T1226" s="297"/>
      <c r="U1226" s="297"/>
      <c r="V1226" s="183"/>
      <c r="W1226" s="183"/>
      <c r="X1226" s="183"/>
      <c r="Y1226" s="183"/>
      <c r="Z1226" s="183"/>
      <c r="AA1226" s="183"/>
      <c r="AB1226" s="183"/>
      <c r="AC1226" s="183"/>
      <c r="AD1226" s="183"/>
      <c r="AE1226" s="397" t="str">
        <f>IF(P1226="","",INDEX(Aux_loc!D:E,MATCH(P1226,Aux_loc!D:D,0),2))</f>
        <v/>
      </c>
      <c r="AG1226">
        <f t="shared" si="126"/>
        <v>0</v>
      </c>
      <c r="AJ1226">
        <f t="shared" si="127"/>
        <v>0</v>
      </c>
      <c r="AN1226" t="b">
        <f t="shared" si="128"/>
        <v>0</v>
      </c>
      <c r="AO1226" t="str">
        <f t="shared" si="129"/>
        <v/>
      </c>
      <c r="AP1226" t="b">
        <f t="shared" si="130"/>
        <v>0</v>
      </c>
      <c r="AQ1226" t="str">
        <f t="shared" si="131"/>
        <v/>
      </c>
      <c r="AR1226" t="b">
        <f t="shared" si="132"/>
        <v>0</v>
      </c>
    </row>
    <row r="1227" spans="3:44">
      <c r="C1227" s="300" t="s">
        <v>1680</v>
      </c>
      <c r="D1227" s="301"/>
      <c r="E1227" s="307"/>
      <c r="F1227" s="392"/>
      <c r="G1227" s="308"/>
      <c r="H1227" s="296"/>
      <c r="I1227" s="296"/>
      <c r="J1227" s="296"/>
      <c r="K1227" s="296"/>
      <c r="L1227" s="296"/>
      <c r="M1227" s="296"/>
      <c r="N1227" s="300" t="str">
        <f>IF(P1227="","",INDEX(Aux_loc!B:D,MATCH(P1227,Aux_loc!D:D,0),2))</f>
        <v/>
      </c>
      <c r="O1227" s="301"/>
      <c r="P1227" s="297"/>
      <c r="Q1227" s="297"/>
      <c r="R1227" s="297"/>
      <c r="S1227" s="297"/>
      <c r="T1227" s="297"/>
      <c r="U1227" s="297"/>
      <c r="V1227" s="183"/>
      <c r="W1227" s="183"/>
      <c r="X1227" s="183"/>
      <c r="Y1227" s="183"/>
      <c r="Z1227" s="183"/>
      <c r="AA1227" s="183"/>
      <c r="AB1227" s="183"/>
      <c r="AC1227" s="183"/>
      <c r="AD1227" s="183"/>
      <c r="AE1227" s="397" t="str">
        <f>IF(P1227="","",INDEX(Aux_loc!D:E,MATCH(P1227,Aux_loc!D:D,0),2))</f>
        <v/>
      </c>
      <c r="AG1227">
        <f t="shared" si="126"/>
        <v>0</v>
      </c>
      <c r="AJ1227">
        <f t="shared" si="127"/>
        <v>0</v>
      </c>
      <c r="AN1227" t="b">
        <f t="shared" si="128"/>
        <v>0</v>
      </c>
      <c r="AO1227" t="str">
        <f t="shared" si="129"/>
        <v/>
      </c>
      <c r="AP1227" t="b">
        <f t="shared" si="130"/>
        <v>0</v>
      </c>
      <c r="AQ1227" t="str">
        <f t="shared" si="131"/>
        <v/>
      </c>
      <c r="AR1227" t="b">
        <f t="shared" si="132"/>
        <v>0</v>
      </c>
    </row>
    <row r="1228" spans="3:44">
      <c r="C1228" s="300" t="s">
        <v>1681</v>
      </c>
      <c r="D1228" s="301"/>
      <c r="E1228" s="307"/>
      <c r="F1228" s="392"/>
      <c r="G1228" s="308"/>
      <c r="H1228" s="296"/>
      <c r="I1228" s="296"/>
      <c r="J1228" s="296"/>
      <c r="K1228" s="296"/>
      <c r="L1228" s="296"/>
      <c r="M1228" s="296"/>
      <c r="N1228" s="300" t="str">
        <f>IF(P1228="","",INDEX(Aux_loc!B:D,MATCH(P1228,Aux_loc!D:D,0),2))</f>
        <v/>
      </c>
      <c r="O1228" s="301"/>
      <c r="P1228" s="297"/>
      <c r="Q1228" s="297"/>
      <c r="R1228" s="297"/>
      <c r="S1228" s="297"/>
      <c r="T1228" s="297"/>
      <c r="U1228" s="297"/>
      <c r="V1228" s="183"/>
      <c r="W1228" s="183"/>
      <c r="X1228" s="183"/>
      <c r="Y1228" s="183"/>
      <c r="Z1228" s="183"/>
      <c r="AA1228" s="183"/>
      <c r="AB1228" s="183"/>
      <c r="AC1228" s="183"/>
      <c r="AD1228" s="183"/>
      <c r="AE1228" s="397" t="str">
        <f>IF(P1228="","",INDEX(Aux_loc!D:E,MATCH(P1228,Aux_loc!D:D,0),2))</f>
        <v/>
      </c>
      <c r="AG1228">
        <f t="shared" si="126"/>
        <v>0</v>
      </c>
      <c r="AJ1228">
        <f t="shared" si="127"/>
        <v>0</v>
      </c>
      <c r="AN1228" t="b">
        <f t="shared" si="128"/>
        <v>0</v>
      </c>
      <c r="AO1228" t="str">
        <f t="shared" si="129"/>
        <v/>
      </c>
      <c r="AP1228" t="b">
        <f t="shared" si="130"/>
        <v>0</v>
      </c>
      <c r="AQ1228" t="str">
        <f t="shared" si="131"/>
        <v/>
      </c>
      <c r="AR1228" t="b">
        <f t="shared" si="132"/>
        <v>0</v>
      </c>
    </row>
    <row r="1229" spans="3:44">
      <c r="C1229" s="300" t="s">
        <v>1682</v>
      </c>
      <c r="D1229" s="301"/>
      <c r="E1229" s="307"/>
      <c r="F1229" s="392"/>
      <c r="G1229" s="308"/>
      <c r="H1229" s="296"/>
      <c r="I1229" s="296"/>
      <c r="J1229" s="296"/>
      <c r="K1229" s="296"/>
      <c r="L1229" s="296"/>
      <c r="M1229" s="296"/>
      <c r="N1229" s="300" t="str">
        <f>IF(P1229="","",INDEX(Aux_loc!B:D,MATCH(P1229,Aux_loc!D:D,0),2))</f>
        <v/>
      </c>
      <c r="O1229" s="301"/>
      <c r="P1229" s="297"/>
      <c r="Q1229" s="297"/>
      <c r="R1229" s="297"/>
      <c r="S1229" s="297"/>
      <c r="T1229" s="297"/>
      <c r="U1229" s="297"/>
      <c r="V1229" s="183"/>
      <c r="W1229" s="183"/>
      <c r="X1229" s="183"/>
      <c r="Y1229" s="183"/>
      <c r="Z1229" s="183"/>
      <c r="AA1229" s="183"/>
      <c r="AB1229" s="183"/>
      <c r="AC1229" s="183"/>
      <c r="AD1229" s="183"/>
      <c r="AE1229" s="397" t="str">
        <f>IF(P1229="","",INDEX(Aux_loc!D:E,MATCH(P1229,Aux_loc!D:D,0),2))</f>
        <v/>
      </c>
      <c r="AG1229">
        <f t="shared" si="126"/>
        <v>0</v>
      </c>
      <c r="AJ1229">
        <f t="shared" si="127"/>
        <v>0</v>
      </c>
      <c r="AN1229" t="b">
        <f t="shared" si="128"/>
        <v>0</v>
      </c>
      <c r="AO1229" t="str">
        <f t="shared" si="129"/>
        <v/>
      </c>
      <c r="AP1229" t="b">
        <f t="shared" si="130"/>
        <v>0</v>
      </c>
      <c r="AQ1229" t="str">
        <f t="shared" si="131"/>
        <v/>
      </c>
      <c r="AR1229" t="b">
        <f t="shared" si="132"/>
        <v>0</v>
      </c>
    </row>
    <row r="1230" spans="3:44">
      <c r="C1230" s="300" t="s">
        <v>1683</v>
      </c>
      <c r="D1230" s="301"/>
      <c r="E1230" s="307"/>
      <c r="F1230" s="392"/>
      <c r="G1230" s="308"/>
      <c r="H1230" s="296"/>
      <c r="I1230" s="296"/>
      <c r="J1230" s="296"/>
      <c r="K1230" s="296"/>
      <c r="L1230" s="296"/>
      <c r="M1230" s="296"/>
      <c r="N1230" s="300" t="str">
        <f>IF(P1230="","",INDEX(Aux_loc!B:D,MATCH(P1230,Aux_loc!D:D,0),2))</f>
        <v/>
      </c>
      <c r="O1230" s="301"/>
      <c r="P1230" s="297"/>
      <c r="Q1230" s="297"/>
      <c r="R1230" s="297"/>
      <c r="S1230" s="297"/>
      <c r="T1230" s="297"/>
      <c r="U1230" s="297"/>
      <c r="V1230" s="183"/>
      <c r="W1230" s="183"/>
      <c r="X1230" s="183"/>
      <c r="Y1230" s="183"/>
      <c r="Z1230" s="183"/>
      <c r="AA1230" s="183"/>
      <c r="AB1230" s="183"/>
      <c r="AC1230" s="183"/>
      <c r="AD1230" s="183"/>
      <c r="AE1230" s="397" t="str">
        <f>IF(P1230="","",INDEX(Aux_loc!D:E,MATCH(P1230,Aux_loc!D:D,0),2))</f>
        <v/>
      </c>
      <c r="AG1230">
        <f t="shared" si="126"/>
        <v>0</v>
      </c>
      <c r="AJ1230">
        <f t="shared" si="127"/>
        <v>0</v>
      </c>
      <c r="AN1230" t="b">
        <f t="shared" si="128"/>
        <v>0</v>
      </c>
      <c r="AO1230" t="str">
        <f t="shared" si="129"/>
        <v/>
      </c>
      <c r="AP1230" t="b">
        <f t="shared" si="130"/>
        <v>0</v>
      </c>
      <c r="AQ1230" t="str">
        <f t="shared" si="131"/>
        <v/>
      </c>
      <c r="AR1230" t="b">
        <f t="shared" si="132"/>
        <v>0</v>
      </c>
    </row>
    <row r="1231" spans="3:44">
      <c r="C1231" s="300" t="s">
        <v>1684</v>
      </c>
      <c r="D1231" s="301"/>
      <c r="E1231" s="307"/>
      <c r="F1231" s="392"/>
      <c r="G1231" s="308"/>
      <c r="H1231" s="296"/>
      <c r="I1231" s="296"/>
      <c r="J1231" s="296"/>
      <c r="K1231" s="296"/>
      <c r="L1231" s="296"/>
      <c r="M1231" s="296"/>
      <c r="N1231" s="300" t="str">
        <f>IF(P1231="","",INDEX(Aux_loc!B:D,MATCH(P1231,Aux_loc!D:D,0),2))</f>
        <v/>
      </c>
      <c r="O1231" s="301"/>
      <c r="P1231" s="297"/>
      <c r="Q1231" s="297"/>
      <c r="R1231" s="297"/>
      <c r="S1231" s="297"/>
      <c r="T1231" s="297"/>
      <c r="U1231" s="297"/>
      <c r="V1231" s="183"/>
      <c r="W1231" s="183"/>
      <c r="X1231" s="183"/>
      <c r="Y1231" s="183"/>
      <c r="Z1231" s="183"/>
      <c r="AA1231" s="183"/>
      <c r="AB1231" s="183"/>
      <c r="AC1231" s="183"/>
      <c r="AD1231" s="183"/>
      <c r="AE1231" s="397" t="str">
        <f>IF(P1231="","",INDEX(Aux_loc!D:E,MATCH(P1231,Aux_loc!D:D,0),2))</f>
        <v/>
      </c>
      <c r="AG1231">
        <f t="shared" si="126"/>
        <v>0</v>
      </c>
      <c r="AJ1231">
        <f t="shared" si="127"/>
        <v>0</v>
      </c>
      <c r="AN1231" t="b">
        <f t="shared" si="128"/>
        <v>0</v>
      </c>
      <c r="AO1231" t="str">
        <f t="shared" si="129"/>
        <v/>
      </c>
      <c r="AP1231" t="b">
        <f t="shared" si="130"/>
        <v>0</v>
      </c>
      <c r="AQ1231" t="str">
        <f t="shared" si="131"/>
        <v/>
      </c>
      <c r="AR1231" t="b">
        <f t="shared" si="132"/>
        <v>0</v>
      </c>
    </row>
    <row r="1232" spans="3:44">
      <c r="C1232" s="300" t="s">
        <v>1685</v>
      </c>
      <c r="D1232" s="301"/>
      <c r="E1232" s="307"/>
      <c r="F1232" s="392"/>
      <c r="G1232" s="308"/>
      <c r="H1232" s="296"/>
      <c r="I1232" s="296"/>
      <c r="J1232" s="296"/>
      <c r="K1232" s="296"/>
      <c r="L1232" s="296"/>
      <c r="M1232" s="296"/>
      <c r="N1232" s="300" t="str">
        <f>IF(P1232="","",INDEX(Aux_loc!B:D,MATCH(P1232,Aux_loc!D:D,0),2))</f>
        <v/>
      </c>
      <c r="O1232" s="301"/>
      <c r="P1232" s="297"/>
      <c r="Q1232" s="297"/>
      <c r="R1232" s="297"/>
      <c r="S1232" s="297"/>
      <c r="T1232" s="297"/>
      <c r="U1232" s="297"/>
      <c r="V1232" s="183"/>
      <c r="W1232" s="183"/>
      <c r="X1232" s="183"/>
      <c r="Y1232" s="183"/>
      <c r="Z1232" s="183"/>
      <c r="AA1232" s="183"/>
      <c r="AB1232" s="183"/>
      <c r="AC1232" s="183"/>
      <c r="AD1232" s="183"/>
      <c r="AE1232" s="397" t="str">
        <f>IF(P1232="","",INDEX(Aux_loc!D:E,MATCH(P1232,Aux_loc!D:D,0),2))</f>
        <v/>
      </c>
      <c r="AG1232">
        <f t="shared" si="126"/>
        <v>0</v>
      </c>
      <c r="AJ1232">
        <f t="shared" si="127"/>
        <v>0</v>
      </c>
      <c r="AN1232" t="b">
        <f t="shared" si="128"/>
        <v>0</v>
      </c>
      <c r="AO1232" t="str">
        <f t="shared" si="129"/>
        <v/>
      </c>
      <c r="AP1232" t="b">
        <f t="shared" si="130"/>
        <v>0</v>
      </c>
      <c r="AQ1232" t="str">
        <f t="shared" si="131"/>
        <v/>
      </c>
      <c r="AR1232" t="b">
        <f t="shared" si="132"/>
        <v>0</v>
      </c>
    </row>
    <row r="1233" spans="3:44">
      <c r="C1233" s="300" t="s">
        <v>1686</v>
      </c>
      <c r="D1233" s="301"/>
      <c r="E1233" s="307"/>
      <c r="F1233" s="392"/>
      <c r="G1233" s="308"/>
      <c r="H1233" s="296"/>
      <c r="I1233" s="296"/>
      <c r="J1233" s="296"/>
      <c r="K1233" s="296"/>
      <c r="L1233" s="296"/>
      <c r="M1233" s="296"/>
      <c r="N1233" s="300" t="str">
        <f>IF(P1233="","",INDEX(Aux_loc!B:D,MATCH(P1233,Aux_loc!D:D,0),2))</f>
        <v/>
      </c>
      <c r="O1233" s="301"/>
      <c r="P1233" s="297"/>
      <c r="Q1233" s="297"/>
      <c r="R1233" s="297"/>
      <c r="S1233" s="297"/>
      <c r="T1233" s="297"/>
      <c r="U1233" s="297"/>
      <c r="V1233" s="183"/>
      <c r="W1233" s="183"/>
      <c r="X1233" s="183"/>
      <c r="Y1233" s="183"/>
      <c r="Z1233" s="183"/>
      <c r="AA1233" s="183"/>
      <c r="AB1233" s="183"/>
      <c r="AC1233" s="183"/>
      <c r="AD1233" s="183"/>
      <c r="AE1233" s="397" t="str">
        <f>IF(P1233="","",INDEX(Aux_loc!D:E,MATCH(P1233,Aux_loc!D:D,0),2))</f>
        <v/>
      </c>
      <c r="AG1233">
        <f t="shared" si="126"/>
        <v>0</v>
      </c>
      <c r="AJ1233">
        <f t="shared" si="127"/>
        <v>0</v>
      </c>
      <c r="AN1233" t="b">
        <f t="shared" si="128"/>
        <v>0</v>
      </c>
      <c r="AO1233" t="str">
        <f t="shared" si="129"/>
        <v/>
      </c>
      <c r="AP1233" t="b">
        <f t="shared" si="130"/>
        <v>0</v>
      </c>
      <c r="AQ1233" t="str">
        <f t="shared" si="131"/>
        <v/>
      </c>
      <c r="AR1233" t="b">
        <f t="shared" si="132"/>
        <v>0</v>
      </c>
    </row>
    <row r="1234" spans="3:44">
      <c r="C1234" s="300" t="s">
        <v>1687</v>
      </c>
      <c r="D1234" s="301"/>
      <c r="E1234" s="307"/>
      <c r="F1234" s="392"/>
      <c r="G1234" s="308"/>
      <c r="H1234" s="296"/>
      <c r="I1234" s="296"/>
      <c r="J1234" s="296"/>
      <c r="K1234" s="296"/>
      <c r="L1234" s="296"/>
      <c r="M1234" s="296"/>
      <c r="N1234" s="300" t="str">
        <f>IF(P1234="","",INDEX(Aux_loc!B:D,MATCH(P1234,Aux_loc!D:D,0),2))</f>
        <v/>
      </c>
      <c r="O1234" s="301"/>
      <c r="P1234" s="297"/>
      <c r="Q1234" s="297"/>
      <c r="R1234" s="297"/>
      <c r="S1234" s="297"/>
      <c r="T1234" s="297"/>
      <c r="U1234" s="297"/>
      <c r="V1234" s="183"/>
      <c r="W1234" s="183"/>
      <c r="X1234" s="183"/>
      <c r="Y1234" s="183"/>
      <c r="Z1234" s="183"/>
      <c r="AA1234" s="183"/>
      <c r="AB1234" s="183"/>
      <c r="AC1234" s="183"/>
      <c r="AD1234" s="183"/>
      <c r="AE1234" s="397" t="str">
        <f>IF(P1234="","",INDEX(Aux_loc!D:E,MATCH(P1234,Aux_loc!D:D,0),2))</f>
        <v/>
      </c>
      <c r="AG1234">
        <f t="shared" ref="AG1234:AG1297" si="133">IF(OR(AG1231=AH1231,L1234="NS",L1234="NA"),0,IF((LEN(L1234)-LEN(INT(L1234))-1)&gt;0,1,0))</f>
        <v>0</v>
      </c>
      <c r="AJ1234">
        <f t="shared" ref="AJ1234:AJ1297" si="134">IF(COUNTBLANK(E1234:O1234)=11,0,IF(COUNTA(E1234,H1234,J1234,L1234,N1234)&lt;&gt;5,1,0))+IF(COUNTBLANK(E1234:O1234)=11,0,IF(COUNTA(V1234:AD1234)&gt;=1,0,1))</f>
        <v>0</v>
      </c>
      <c r="AN1234" t="b">
        <f t="shared" ref="AN1234:AN1297" si="135">NOT(EXACT(E1234,UPPER(E1234)))</f>
        <v>0</v>
      </c>
      <c r="AO1234" t="str">
        <f t="shared" ref="AO1234:AO1297" si="136">SUBSTITUTE( SUBSTITUTE( SUBSTITUTE( SUBSTITUTE( SUBSTITUTE( SUBSTITUTE( SUBSTITUTE( SUBSTITUTE( SUBSTITUTE( SUBSTITUTE(E1234, "á", "a"), "é", "e"), "í", "i"), "ó", "o"), "ú", "u"), "Á", "A"), "É", "E"), "Í", "I"), "Ó", "O"), "Ú", "U")</f>
        <v/>
      </c>
      <c r="AP1234" t="b">
        <f t="shared" ref="AP1234:AP1297" si="137">NOT(EXACT(E1234,AO1234))</f>
        <v>0</v>
      </c>
      <c r="AQ1234" t="str">
        <f t="shared" ref="AQ1234:AQ1297" si="138">SUBSTITUTE((SUBSTITUTE(SUBSTITUTE(SUBSTITUTE(E1234,".",""),",",""),"(","")),")","")</f>
        <v/>
      </c>
      <c r="AR1234" t="b">
        <f t="shared" ref="AR1234:AR1297" si="139">NOT(EXACT(E1234,AQ1234))</f>
        <v>0</v>
      </c>
    </row>
    <row r="1235" spans="3:44">
      <c r="C1235" s="300" t="s">
        <v>1688</v>
      </c>
      <c r="D1235" s="301"/>
      <c r="E1235" s="307"/>
      <c r="F1235" s="392"/>
      <c r="G1235" s="308"/>
      <c r="H1235" s="296"/>
      <c r="I1235" s="296"/>
      <c r="J1235" s="296"/>
      <c r="K1235" s="296"/>
      <c r="L1235" s="296"/>
      <c r="M1235" s="296"/>
      <c r="N1235" s="300" t="str">
        <f>IF(P1235="","",INDEX(Aux_loc!B:D,MATCH(P1235,Aux_loc!D:D,0),2))</f>
        <v/>
      </c>
      <c r="O1235" s="301"/>
      <c r="P1235" s="297"/>
      <c r="Q1235" s="297"/>
      <c r="R1235" s="297"/>
      <c r="S1235" s="297"/>
      <c r="T1235" s="297"/>
      <c r="U1235" s="297"/>
      <c r="V1235" s="183"/>
      <c r="W1235" s="183"/>
      <c r="X1235" s="183"/>
      <c r="Y1235" s="183"/>
      <c r="Z1235" s="183"/>
      <c r="AA1235" s="183"/>
      <c r="AB1235" s="183"/>
      <c r="AC1235" s="183"/>
      <c r="AD1235" s="183"/>
      <c r="AE1235" s="397" t="str">
        <f>IF(P1235="","",INDEX(Aux_loc!D:E,MATCH(P1235,Aux_loc!D:D,0),2))</f>
        <v/>
      </c>
      <c r="AG1235">
        <f t="shared" si="133"/>
        <v>0</v>
      </c>
      <c r="AJ1235">
        <f t="shared" si="134"/>
        <v>0</v>
      </c>
      <c r="AN1235" t="b">
        <f t="shared" si="135"/>
        <v>0</v>
      </c>
      <c r="AO1235" t="str">
        <f t="shared" si="136"/>
        <v/>
      </c>
      <c r="AP1235" t="b">
        <f t="shared" si="137"/>
        <v>0</v>
      </c>
      <c r="AQ1235" t="str">
        <f t="shared" si="138"/>
        <v/>
      </c>
      <c r="AR1235" t="b">
        <f t="shared" si="139"/>
        <v>0</v>
      </c>
    </row>
    <row r="1236" spans="3:44">
      <c r="C1236" s="300" t="s">
        <v>1689</v>
      </c>
      <c r="D1236" s="301"/>
      <c r="E1236" s="307"/>
      <c r="F1236" s="392"/>
      <c r="G1236" s="308"/>
      <c r="H1236" s="296"/>
      <c r="I1236" s="296"/>
      <c r="J1236" s="296"/>
      <c r="K1236" s="296"/>
      <c r="L1236" s="296"/>
      <c r="M1236" s="296"/>
      <c r="N1236" s="300" t="str">
        <f>IF(P1236="","",INDEX(Aux_loc!B:D,MATCH(P1236,Aux_loc!D:D,0),2))</f>
        <v/>
      </c>
      <c r="O1236" s="301"/>
      <c r="P1236" s="297"/>
      <c r="Q1236" s="297"/>
      <c r="R1236" s="297"/>
      <c r="S1236" s="297"/>
      <c r="T1236" s="297"/>
      <c r="U1236" s="297"/>
      <c r="V1236" s="183"/>
      <c r="W1236" s="183"/>
      <c r="X1236" s="183"/>
      <c r="Y1236" s="183"/>
      <c r="Z1236" s="183"/>
      <c r="AA1236" s="183"/>
      <c r="AB1236" s="183"/>
      <c r="AC1236" s="183"/>
      <c r="AD1236" s="183"/>
      <c r="AE1236" s="397" t="str">
        <f>IF(P1236="","",INDEX(Aux_loc!D:E,MATCH(P1236,Aux_loc!D:D,0),2))</f>
        <v/>
      </c>
      <c r="AG1236">
        <f t="shared" si="133"/>
        <v>0</v>
      </c>
      <c r="AJ1236">
        <f t="shared" si="134"/>
        <v>0</v>
      </c>
      <c r="AN1236" t="b">
        <f t="shared" si="135"/>
        <v>0</v>
      </c>
      <c r="AO1236" t="str">
        <f t="shared" si="136"/>
        <v/>
      </c>
      <c r="AP1236" t="b">
        <f t="shared" si="137"/>
        <v>0</v>
      </c>
      <c r="AQ1236" t="str">
        <f t="shared" si="138"/>
        <v/>
      </c>
      <c r="AR1236" t="b">
        <f t="shared" si="139"/>
        <v>0</v>
      </c>
    </row>
    <row r="1237" spans="3:44">
      <c r="C1237" s="300" t="s">
        <v>1690</v>
      </c>
      <c r="D1237" s="301"/>
      <c r="E1237" s="307"/>
      <c r="F1237" s="392"/>
      <c r="G1237" s="308"/>
      <c r="H1237" s="296"/>
      <c r="I1237" s="296"/>
      <c r="J1237" s="296"/>
      <c r="K1237" s="296"/>
      <c r="L1237" s="296"/>
      <c r="M1237" s="296"/>
      <c r="N1237" s="300" t="str">
        <f>IF(P1237="","",INDEX(Aux_loc!B:D,MATCH(P1237,Aux_loc!D:D,0),2))</f>
        <v/>
      </c>
      <c r="O1237" s="301"/>
      <c r="P1237" s="297"/>
      <c r="Q1237" s="297"/>
      <c r="R1237" s="297"/>
      <c r="S1237" s="297"/>
      <c r="T1237" s="297"/>
      <c r="U1237" s="297"/>
      <c r="V1237" s="183"/>
      <c r="W1237" s="183"/>
      <c r="X1237" s="183"/>
      <c r="Y1237" s="183"/>
      <c r="Z1237" s="183"/>
      <c r="AA1237" s="183"/>
      <c r="AB1237" s="183"/>
      <c r="AC1237" s="183"/>
      <c r="AD1237" s="183"/>
      <c r="AE1237" s="397" t="str">
        <f>IF(P1237="","",INDEX(Aux_loc!D:E,MATCH(P1237,Aux_loc!D:D,0),2))</f>
        <v/>
      </c>
      <c r="AG1237">
        <f t="shared" si="133"/>
        <v>0</v>
      </c>
      <c r="AJ1237">
        <f t="shared" si="134"/>
        <v>0</v>
      </c>
      <c r="AN1237" t="b">
        <f t="shared" si="135"/>
        <v>0</v>
      </c>
      <c r="AO1237" t="str">
        <f t="shared" si="136"/>
        <v/>
      </c>
      <c r="AP1237" t="b">
        <f t="shared" si="137"/>
        <v>0</v>
      </c>
      <c r="AQ1237" t="str">
        <f t="shared" si="138"/>
        <v/>
      </c>
      <c r="AR1237" t="b">
        <f t="shared" si="139"/>
        <v>0</v>
      </c>
    </row>
    <row r="1238" spans="3:44">
      <c r="C1238" s="300" t="s">
        <v>1691</v>
      </c>
      <c r="D1238" s="301"/>
      <c r="E1238" s="307"/>
      <c r="F1238" s="392"/>
      <c r="G1238" s="308"/>
      <c r="H1238" s="296"/>
      <c r="I1238" s="296"/>
      <c r="J1238" s="296"/>
      <c r="K1238" s="296"/>
      <c r="L1238" s="296"/>
      <c r="M1238" s="296"/>
      <c r="N1238" s="300" t="str">
        <f>IF(P1238="","",INDEX(Aux_loc!B:D,MATCH(P1238,Aux_loc!D:D,0),2))</f>
        <v/>
      </c>
      <c r="O1238" s="301"/>
      <c r="P1238" s="297"/>
      <c r="Q1238" s="297"/>
      <c r="R1238" s="297"/>
      <c r="S1238" s="297"/>
      <c r="T1238" s="297"/>
      <c r="U1238" s="297"/>
      <c r="V1238" s="183"/>
      <c r="W1238" s="183"/>
      <c r="X1238" s="183"/>
      <c r="Y1238" s="183"/>
      <c r="Z1238" s="183"/>
      <c r="AA1238" s="183"/>
      <c r="AB1238" s="183"/>
      <c r="AC1238" s="183"/>
      <c r="AD1238" s="183"/>
      <c r="AE1238" s="397" t="str">
        <f>IF(P1238="","",INDEX(Aux_loc!D:E,MATCH(P1238,Aux_loc!D:D,0),2))</f>
        <v/>
      </c>
      <c r="AG1238">
        <f t="shared" si="133"/>
        <v>0</v>
      </c>
      <c r="AJ1238">
        <f t="shared" si="134"/>
        <v>0</v>
      </c>
      <c r="AN1238" t="b">
        <f t="shared" si="135"/>
        <v>0</v>
      </c>
      <c r="AO1238" t="str">
        <f t="shared" si="136"/>
        <v/>
      </c>
      <c r="AP1238" t="b">
        <f t="shared" si="137"/>
        <v>0</v>
      </c>
      <c r="AQ1238" t="str">
        <f t="shared" si="138"/>
        <v/>
      </c>
      <c r="AR1238" t="b">
        <f t="shared" si="139"/>
        <v>0</v>
      </c>
    </row>
    <row r="1239" spans="3:44">
      <c r="C1239" s="300" t="s">
        <v>1692</v>
      </c>
      <c r="D1239" s="301"/>
      <c r="E1239" s="307"/>
      <c r="F1239" s="392"/>
      <c r="G1239" s="308"/>
      <c r="H1239" s="296"/>
      <c r="I1239" s="296"/>
      <c r="J1239" s="296"/>
      <c r="K1239" s="296"/>
      <c r="L1239" s="296"/>
      <c r="M1239" s="296"/>
      <c r="N1239" s="300" t="str">
        <f>IF(P1239="","",INDEX(Aux_loc!B:D,MATCH(P1239,Aux_loc!D:D,0),2))</f>
        <v/>
      </c>
      <c r="O1239" s="301"/>
      <c r="P1239" s="297"/>
      <c r="Q1239" s="297"/>
      <c r="R1239" s="297"/>
      <c r="S1239" s="297"/>
      <c r="T1239" s="297"/>
      <c r="U1239" s="297"/>
      <c r="V1239" s="183"/>
      <c r="W1239" s="183"/>
      <c r="X1239" s="183"/>
      <c r="Y1239" s="183"/>
      <c r="Z1239" s="183"/>
      <c r="AA1239" s="183"/>
      <c r="AB1239" s="183"/>
      <c r="AC1239" s="183"/>
      <c r="AD1239" s="183"/>
      <c r="AE1239" s="397" t="str">
        <f>IF(P1239="","",INDEX(Aux_loc!D:E,MATCH(P1239,Aux_loc!D:D,0),2))</f>
        <v/>
      </c>
      <c r="AG1239">
        <f t="shared" si="133"/>
        <v>0</v>
      </c>
      <c r="AJ1239">
        <f t="shared" si="134"/>
        <v>0</v>
      </c>
      <c r="AN1239" t="b">
        <f t="shared" si="135"/>
        <v>0</v>
      </c>
      <c r="AO1239" t="str">
        <f t="shared" si="136"/>
        <v/>
      </c>
      <c r="AP1239" t="b">
        <f t="shared" si="137"/>
        <v>0</v>
      </c>
      <c r="AQ1239" t="str">
        <f t="shared" si="138"/>
        <v/>
      </c>
      <c r="AR1239" t="b">
        <f t="shared" si="139"/>
        <v>0</v>
      </c>
    </row>
    <row r="1240" spans="3:44">
      <c r="C1240" s="300" t="s">
        <v>1693</v>
      </c>
      <c r="D1240" s="301"/>
      <c r="E1240" s="307"/>
      <c r="F1240" s="392"/>
      <c r="G1240" s="308"/>
      <c r="H1240" s="296"/>
      <c r="I1240" s="296"/>
      <c r="J1240" s="296"/>
      <c r="K1240" s="296"/>
      <c r="L1240" s="296"/>
      <c r="M1240" s="296"/>
      <c r="N1240" s="300" t="str">
        <f>IF(P1240="","",INDEX(Aux_loc!B:D,MATCH(P1240,Aux_loc!D:D,0),2))</f>
        <v/>
      </c>
      <c r="O1240" s="301"/>
      <c r="P1240" s="297"/>
      <c r="Q1240" s="297"/>
      <c r="R1240" s="297"/>
      <c r="S1240" s="297"/>
      <c r="T1240" s="297"/>
      <c r="U1240" s="297"/>
      <c r="V1240" s="183"/>
      <c r="W1240" s="183"/>
      <c r="X1240" s="183"/>
      <c r="Y1240" s="183"/>
      <c r="Z1240" s="183"/>
      <c r="AA1240" s="183"/>
      <c r="AB1240" s="183"/>
      <c r="AC1240" s="183"/>
      <c r="AD1240" s="183"/>
      <c r="AE1240" s="397" t="str">
        <f>IF(P1240="","",INDEX(Aux_loc!D:E,MATCH(P1240,Aux_loc!D:D,0),2))</f>
        <v/>
      </c>
      <c r="AG1240">
        <f t="shared" si="133"/>
        <v>0</v>
      </c>
      <c r="AJ1240">
        <f t="shared" si="134"/>
        <v>0</v>
      </c>
      <c r="AN1240" t="b">
        <f t="shared" si="135"/>
        <v>0</v>
      </c>
      <c r="AO1240" t="str">
        <f t="shared" si="136"/>
        <v/>
      </c>
      <c r="AP1240" t="b">
        <f t="shared" si="137"/>
        <v>0</v>
      </c>
      <c r="AQ1240" t="str">
        <f t="shared" si="138"/>
        <v/>
      </c>
      <c r="AR1240" t="b">
        <f t="shared" si="139"/>
        <v>0</v>
      </c>
    </row>
    <row r="1241" spans="3:44">
      <c r="C1241" s="300" t="s">
        <v>1694</v>
      </c>
      <c r="D1241" s="301"/>
      <c r="E1241" s="307"/>
      <c r="F1241" s="392"/>
      <c r="G1241" s="308"/>
      <c r="H1241" s="296"/>
      <c r="I1241" s="296"/>
      <c r="J1241" s="296"/>
      <c r="K1241" s="296"/>
      <c r="L1241" s="296"/>
      <c r="M1241" s="296"/>
      <c r="N1241" s="300" t="str">
        <f>IF(P1241="","",INDEX(Aux_loc!B:D,MATCH(P1241,Aux_loc!D:D,0),2))</f>
        <v/>
      </c>
      <c r="O1241" s="301"/>
      <c r="P1241" s="297"/>
      <c r="Q1241" s="297"/>
      <c r="R1241" s="297"/>
      <c r="S1241" s="297"/>
      <c r="T1241" s="297"/>
      <c r="U1241" s="297"/>
      <c r="V1241" s="183"/>
      <c r="W1241" s="183"/>
      <c r="X1241" s="183"/>
      <c r="Y1241" s="183"/>
      <c r="Z1241" s="183"/>
      <c r="AA1241" s="183"/>
      <c r="AB1241" s="183"/>
      <c r="AC1241" s="183"/>
      <c r="AD1241" s="183"/>
      <c r="AE1241" s="397" t="str">
        <f>IF(P1241="","",INDEX(Aux_loc!D:E,MATCH(P1241,Aux_loc!D:D,0),2))</f>
        <v/>
      </c>
      <c r="AG1241">
        <f t="shared" si="133"/>
        <v>0</v>
      </c>
      <c r="AJ1241">
        <f t="shared" si="134"/>
        <v>0</v>
      </c>
      <c r="AN1241" t="b">
        <f t="shared" si="135"/>
        <v>0</v>
      </c>
      <c r="AO1241" t="str">
        <f t="shared" si="136"/>
        <v/>
      </c>
      <c r="AP1241" t="b">
        <f t="shared" si="137"/>
        <v>0</v>
      </c>
      <c r="AQ1241" t="str">
        <f t="shared" si="138"/>
        <v/>
      </c>
      <c r="AR1241" t="b">
        <f t="shared" si="139"/>
        <v>0</v>
      </c>
    </row>
    <row r="1242" spans="3:44">
      <c r="C1242" s="300" t="s">
        <v>1695</v>
      </c>
      <c r="D1242" s="301"/>
      <c r="E1242" s="307"/>
      <c r="F1242" s="392"/>
      <c r="G1242" s="308"/>
      <c r="H1242" s="296"/>
      <c r="I1242" s="296"/>
      <c r="J1242" s="296"/>
      <c r="K1242" s="296"/>
      <c r="L1242" s="296"/>
      <c r="M1242" s="296"/>
      <c r="N1242" s="300" t="str">
        <f>IF(P1242="","",INDEX(Aux_loc!B:D,MATCH(P1242,Aux_loc!D:D,0),2))</f>
        <v/>
      </c>
      <c r="O1242" s="301"/>
      <c r="P1242" s="297"/>
      <c r="Q1242" s="297"/>
      <c r="R1242" s="297"/>
      <c r="S1242" s="297"/>
      <c r="T1242" s="297"/>
      <c r="U1242" s="297"/>
      <c r="V1242" s="183"/>
      <c r="W1242" s="183"/>
      <c r="X1242" s="183"/>
      <c r="Y1242" s="183"/>
      <c r="Z1242" s="183"/>
      <c r="AA1242" s="183"/>
      <c r="AB1242" s="183"/>
      <c r="AC1242" s="183"/>
      <c r="AD1242" s="183"/>
      <c r="AE1242" s="397" t="str">
        <f>IF(P1242="","",INDEX(Aux_loc!D:E,MATCH(P1242,Aux_loc!D:D,0),2))</f>
        <v/>
      </c>
      <c r="AG1242">
        <f t="shared" si="133"/>
        <v>0</v>
      </c>
      <c r="AJ1242">
        <f t="shared" si="134"/>
        <v>0</v>
      </c>
      <c r="AN1242" t="b">
        <f t="shared" si="135"/>
        <v>0</v>
      </c>
      <c r="AO1242" t="str">
        <f t="shared" si="136"/>
        <v/>
      </c>
      <c r="AP1242" t="b">
        <f t="shared" si="137"/>
        <v>0</v>
      </c>
      <c r="AQ1242" t="str">
        <f t="shared" si="138"/>
        <v/>
      </c>
      <c r="AR1242" t="b">
        <f t="shared" si="139"/>
        <v>0</v>
      </c>
    </row>
    <row r="1243" spans="3:44">
      <c r="C1243" s="300" t="s">
        <v>1696</v>
      </c>
      <c r="D1243" s="301"/>
      <c r="E1243" s="307"/>
      <c r="F1243" s="392"/>
      <c r="G1243" s="308"/>
      <c r="H1243" s="296"/>
      <c r="I1243" s="296"/>
      <c r="J1243" s="296"/>
      <c r="K1243" s="296"/>
      <c r="L1243" s="296"/>
      <c r="M1243" s="296"/>
      <c r="N1243" s="300" t="str">
        <f>IF(P1243="","",INDEX(Aux_loc!B:D,MATCH(P1243,Aux_loc!D:D,0),2))</f>
        <v/>
      </c>
      <c r="O1243" s="301"/>
      <c r="P1243" s="297"/>
      <c r="Q1243" s="297"/>
      <c r="R1243" s="297"/>
      <c r="S1243" s="297"/>
      <c r="T1243" s="297"/>
      <c r="U1243" s="297"/>
      <c r="V1243" s="183"/>
      <c r="W1243" s="183"/>
      <c r="X1243" s="183"/>
      <c r="Y1243" s="183"/>
      <c r="Z1243" s="183"/>
      <c r="AA1243" s="183"/>
      <c r="AB1243" s="183"/>
      <c r="AC1243" s="183"/>
      <c r="AD1243" s="183"/>
      <c r="AE1243" s="397" t="str">
        <f>IF(P1243="","",INDEX(Aux_loc!D:E,MATCH(P1243,Aux_loc!D:D,0),2))</f>
        <v/>
      </c>
      <c r="AG1243">
        <f t="shared" si="133"/>
        <v>0</v>
      </c>
      <c r="AJ1243">
        <f t="shared" si="134"/>
        <v>0</v>
      </c>
      <c r="AN1243" t="b">
        <f t="shared" si="135"/>
        <v>0</v>
      </c>
      <c r="AO1243" t="str">
        <f t="shared" si="136"/>
        <v/>
      </c>
      <c r="AP1243" t="b">
        <f t="shared" si="137"/>
        <v>0</v>
      </c>
      <c r="AQ1243" t="str">
        <f t="shared" si="138"/>
        <v/>
      </c>
      <c r="AR1243" t="b">
        <f t="shared" si="139"/>
        <v>0</v>
      </c>
    </row>
    <row r="1244" spans="3:44">
      <c r="C1244" s="300" t="s">
        <v>1697</v>
      </c>
      <c r="D1244" s="301"/>
      <c r="E1244" s="307"/>
      <c r="F1244" s="392"/>
      <c r="G1244" s="308"/>
      <c r="H1244" s="296"/>
      <c r="I1244" s="296"/>
      <c r="J1244" s="296"/>
      <c r="K1244" s="296"/>
      <c r="L1244" s="296"/>
      <c r="M1244" s="296"/>
      <c r="N1244" s="300" t="str">
        <f>IF(P1244="","",INDEX(Aux_loc!B:D,MATCH(P1244,Aux_loc!D:D,0),2))</f>
        <v/>
      </c>
      <c r="O1244" s="301"/>
      <c r="P1244" s="297"/>
      <c r="Q1244" s="297"/>
      <c r="R1244" s="297"/>
      <c r="S1244" s="297"/>
      <c r="T1244" s="297"/>
      <c r="U1244" s="297"/>
      <c r="V1244" s="183"/>
      <c r="W1244" s="183"/>
      <c r="X1244" s="183"/>
      <c r="Y1244" s="183"/>
      <c r="Z1244" s="183"/>
      <c r="AA1244" s="183"/>
      <c r="AB1244" s="183"/>
      <c r="AC1244" s="183"/>
      <c r="AD1244" s="183"/>
      <c r="AE1244" s="397" t="str">
        <f>IF(P1244="","",INDEX(Aux_loc!D:E,MATCH(P1244,Aux_loc!D:D,0),2))</f>
        <v/>
      </c>
      <c r="AG1244">
        <f t="shared" si="133"/>
        <v>0</v>
      </c>
      <c r="AJ1244">
        <f t="shared" si="134"/>
        <v>0</v>
      </c>
      <c r="AN1244" t="b">
        <f t="shared" si="135"/>
        <v>0</v>
      </c>
      <c r="AO1244" t="str">
        <f t="shared" si="136"/>
        <v/>
      </c>
      <c r="AP1244" t="b">
        <f t="shared" si="137"/>
        <v>0</v>
      </c>
      <c r="AQ1244" t="str">
        <f t="shared" si="138"/>
        <v/>
      </c>
      <c r="AR1244" t="b">
        <f t="shared" si="139"/>
        <v>0</v>
      </c>
    </row>
    <row r="1245" spans="3:44">
      <c r="C1245" s="300" t="s">
        <v>1698</v>
      </c>
      <c r="D1245" s="301"/>
      <c r="E1245" s="307"/>
      <c r="F1245" s="392"/>
      <c r="G1245" s="308"/>
      <c r="H1245" s="296"/>
      <c r="I1245" s="296"/>
      <c r="J1245" s="296"/>
      <c r="K1245" s="296"/>
      <c r="L1245" s="296"/>
      <c r="M1245" s="296"/>
      <c r="N1245" s="300" t="str">
        <f>IF(P1245="","",INDEX(Aux_loc!B:D,MATCH(P1245,Aux_loc!D:D,0),2))</f>
        <v/>
      </c>
      <c r="O1245" s="301"/>
      <c r="P1245" s="297"/>
      <c r="Q1245" s="297"/>
      <c r="R1245" s="297"/>
      <c r="S1245" s="297"/>
      <c r="T1245" s="297"/>
      <c r="U1245" s="297"/>
      <c r="V1245" s="183"/>
      <c r="W1245" s="183"/>
      <c r="X1245" s="183"/>
      <c r="Y1245" s="183"/>
      <c r="Z1245" s="183"/>
      <c r="AA1245" s="183"/>
      <c r="AB1245" s="183"/>
      <c r="AC1245" s="183"/>
      <c r="AD1245" s="183"/>
      <c r="AE1245" s="397" t="str">
        <f>IF(P1245="","",INDEX(Aux_loc!D:E,MATCH(P1245,Aux_loc!D:D,0),2))</f>
        <v/>
      </c>
      <c r="AG1245">
        <f t="shared" si="133"/>
        <v>0</v>
      </c>
      <c r="AJ1245">
        <f t="shared" si="134"/>
        <v>0</v>
      </c>
      <c r="AN1245" t="b">
        <f t="shared" si="135"/>
        <v>0</v>
      </c>
      <c r="AO1245" t="str">
        <f t="shared" si="136"/>
        <v/>
      </c>
      <c r="AP1245" t="b">
        <f t="shared" si="137"/>
        <v>0</v>
      </c>
      <c r="AQ1245" t="str">
        <f t="shared" si="138"/>
        <v/>
      </c>
      <c r="AR1245" t="b">
        <f t="shared" si="139"/>
        <v>0</v>
      </c>
    </row>
    <row r="1246" spans="3:44">
      <c r="C1246" s="300" t="s">
        <v>1699</v>
      </c>
      <c r="D1246" s="301"/>
      <c r="E1246" s="307"/>
      <c r="F1246" s="392"/>
      <c r="G1246" s="308"/>
      <c r="H1246" s="296"/>
      <c r="I1246" s="296"/>
      <c r="J1246" s="296"/>
      <c r="K1246" s="296"/>
      <c r="L1246" s="296"/>
      <c r="M1246" s="296"/>
      <c r="N1246" s="300" t="str">
        <f>IF(P1246="","",INDEX(Aux_loc!B:D,MATCH(P1246,Aux_loc!D:D,0),2))</f>
        <v/>
      </c>
      <c r="O1246" s="301"/>
      <c r="P1246" s="297"/>
      <c r="Q1246" s="297"/>
      <c r="R1246" s="297"/>
      <c r="S1246" s="297"/>
      <c r="T1246" s="297"/>
      <c r="U1246" s="297"/>
      <c r="V1246" s="183"/>
      <c r="W1246" s="183"/>
      <c r="X1246" s="183"/>
      <c r="Y1246" s="183"/>
      <c r="Z1246" s="183"/>
      <c r="AA1246" s="183"/>
      <c r="AB1246" s="183"/>
      <c r="AC1246" s="183"/>
      <c r="AD1246" s="183"/>
      <c r="AE1246" s="397" t="str">
        <f>IF(P1246="","",INDEX(Aux_loc!D:E,MATCH(P1246,Aux_loc!D:D,0),2))</f>
        <v/>
      </c>
      <c r="AG1246">
        <f t="shared" si="133"/>
        <v>0</v>
      </c>
      <c r="AJ1246">
        <f t="shared" si="134"/>
        <v>0</v>
      </c>
      <c r="AN1246" t="b">
        <f t="shared" si="135"/>
        <v>0</v>
      </c>
      <c r="AO1246" t="str">
        <f t="shared" si="136"/>
        <v/>
      </c>
      <c r="AP1246" t="b">
        <f t="shared" si="137"/>
        <v>0</v>
      </c>
      <c r="AQ1246" t="str">
        <f t="shared" si="138"/>
        <v/>
      </c>
      <c r="AR1246" t="b">
        <f t="shared" si="139"/>
        <v>0</v>
      </c>
    </row>
    <row r="1247" spans="3:44">
      <c r="C1247" s="300" t="s">
        <v>1700</v>
      </c>
      <c r="D1247" s="301"/>
      <c r="E1247" s="307"/>
      <c r="F1247" s="392"/>
      <c r="G1247" s="308"/>
      <c r="H1247" s="296"/>
      <c r="I1247" s="296"/>
      <c r="J1247" s="296"/>
      <c r="K1247" s="296"/>
      <c r="L1247" s="296"/>
      <c r="M1247" s="296"/>
      <c r="N1247" s="300" t="str">
        <f>IF(P1247="","",INDEX(Aux_loc!B:D,MATCH(P1247,Aux_loc!D:D,0),2))</f>
        <v/>
      </c>
      <c r="O1247" s="301"/>
      <c r="P1247" s="297"/>
      <c r="Q1247" s="297"/>
      <c r="R1247" s="297"/>
      <c r="S1247" s="297"/>
      <c r="T1247" s="297"/>
      <c r="U1247" s="297"/>
      <c r="V1247" s="183"/>
      <c r="W1247" s="183"/>
      <c r="X1247" s="183"/>
      <c r="Y1247" s="183"/>
      <c r="Z1247" s="183"/>
      <c r="AA1247" s="183"/>
      <c r="AB1247" s="183"/>
      <c r="AC1247" s="183"/>
      <c r="AD1247" s="183"/>
      <c r="AE1247" s="397" t="str">
        <f>IF(P1247="","",INDEX(Aux_loc!D:E,MATCH(P1247,Aux_loc!D:D,0),2))</f>
        <v/>
      </c>
      <c r="AG1247">
        <f t="shared" si="133"/>
        <v>0</v>
      </c>
      <c r="AJ1247">
        <f t="shared" si="134"/>
        <v>0</v>
      </c>
      <c r="AN1247" t="b">
        <f t="shared" si="135"/>
        <v>0</v>
      </c>
      <c r="AO1247" t="str">
        <f t="shared" si="136"/>
        <v/>
      </c>
      <c r="AP1247" t="b">
        <f t="shared" si="137"/>
        <v>0</v>
      </c>
      <c r="AQ1247" t="str">
        <f t="shared" si="138"/>
        <v/>
      </c>
      <c r="AR1247" t="b">
        <f t="shared" si="139"/>
        <v>0</v>
      </c>
    </row>
    <row r="1248" spans="3:44">
      <c r="C1248" s="300" t="s">
        <v>1701</v>
      </c>
      <c r="D1248" s="301"/>
      <c r="E1248" s="307"/>
      <c r="F1248" s="392"/>
      <c r="G1248" s="308"/>
      <c r="H1248" s="296"/>
      <c r="I1248" s="296"/>
      <c r="J1248" s="296"/>
      <c r="K1248" s="296"/>
      <c r="L1248" s="296"/>
      <c r="M1248" s="296"/>
      <c r="N1248" s="300" t="str">
        <f>IF(P1248="","",INDEX(Aux_loc!B:D,MATCH(P1248,Aux_loc!D:D,0),2))</f>
        <v/>
      </c>
      <c r="O1248" s="301"/>
      <c r="P1248" s="297"/>
      <c r="Q1248" s="297"/>
      <c r="R1248" s="297"/>
      <c r="S1248" s="297"/>
      <c r="T1248" s="297"/>
      <c r="U1248" s="297"/>
      <c r="V1248" s="183"/>
      <c r="W1248" s="183"/>
      <c r="X1248" s="183"/>
      <c r="Y1248" s="183"/>
      <c r="Z1248" s="183"/>
      <c r="AA1248" s="183"/>
      <c r="AB1248" s="183"/>
      <c r="AC1248" s="183"/>
      <c r="AD1248" s="183"/>
      <c r="AE1248" s="397" t="str">
        <f>IF(P1248="","",INDEX(Aux_loc!D:E,MATCH(P1248,Aux_loc!D:D,0),2))</f>
        <v/>
      </c>
      <c r="AG1248">
        <f t="shared" si="133"/>
        <v>0</v>
      </c>
      <c r="AJ1248">
        <f t="shared" si="134"/>
        <v>0</v>
      </c>
      <c r="AN1248" t="b">
        <f t="shared" si="135"/>
        <v>0</v>
      </c>
      <c r="AO1248" t="str">
        <f t="shared" si="136"/>
        <v/>
      </c>
      <c r="AP1248" t="b">
        <f t="shared" si="137"/>
        <v>0</v>
      </c>
      <c r="AQ1248" t="str">
        <f t="shared" si="138"/>
        <v/>
      </c>
      <c r="AR1248" t="b">
        <f t="shared" si="139"/>
        <v>0</v>
      </c>
    </row>
    <row r="1249" spans="3:44">
      <c r="C1249" s="300" t="s">
        <v>1702</v>
      </c>
      <c r="D1249" s="301"/>
      <c r="E1249" s="307"/>
      <c r="F1249" s="392"/>
      <c r="G1249" s="308"/>
      <c r="H1249" s="296"/>
      <c r="I1249" s="296"/>
      <c r="J1249" s="296"/>
      <c r="K1249" s="296"/>
      <c r="L1249" s="296"/>
      <c r="M1249" s="296"/>
      <c r="N1249" s="300" t="str">
        <f>IF(P1249="","",INDEX(Aux_loc!B:D,MATCH(P1249,Aux_loc!D:D,0),2))</f>
        <v/>
      </c>
      <c r="O1249" s="301"/>
      <c r="P1249" s="297"/>
      <c r="Q1249" s="297"/>
      <c r="R1249" s="297"/>
      <c r="S1249" s="297"/>
      <c r="T1249" s="297"/>
      <c r="U1249" s="297"/>
      <c r="V1249" s="183"/>
      <c r="W1249" s="183"/>
      <c r="X1249" s="183"/>
      <c r="Y1249" s="183"/>
      <c r="Z1249" s="183"/>
      <c r="AA1249" s="183"/>
      <c r="AB1249" s="183"/>
      <c r="AC1249" s="183"/>
      <c r="AD1249" s="183"/>
      <c r="AE1249" s="397" t="str">
        <f>IF(P1249="","",INDEX(Aux_loc!D:E,MATCH(P1249,Aux_loc!D:D,0),2))</f>
        <v/>
      </c>
      <c r="AG1249">
        <f t="shared" si="133"/>
        <v>0</v>
      </c>
      <c r="AJ1249">
        <f t="shared" si="134"/>
        <v>0</v>
      </c>
      <c r="AN1249" t="b">
        <f t="shared" si="135"/>
        <v>0</v>
      </c>
      <c r="AO1249" t="str">
        <f t="shared" si="136"/>
        <v/>
      </c>
      <c r="AP1249" t="b">
        <f t="shared" si="137"/>
        <v>0</v>
      </c>
      <c r="AQ1249" t="str">
        <f t="shared" si="138"/>
        <v/>
      </c>
      <c r="AR1249" t="b">
        <f t="shared" si="139"/>
        <v>0</v>
      </c>
    </row>
    <row r="1250" spans="3:44">
      <c r="C1250" s="300" t="s">
        <v>1703</v>
      </c>
      <c r="D1250" s="301"/>
      <c r="E1250" s="307"/>
      <c r="F1250" s="392"/>
      <c r="G1250" s="308"/>
      <c r="H1250" s="296"/>
      <c r="I1250" s="296"/>
      <c r="J1250" s="296"/>
      <c r="K1250" s="296"/>
      <c r="L1250" s="296"/>
      <c r="M1250" s="296"/>
      <c r="N1250" s="300" t="str">
        <f>IF(P1250="","",INDEX(Aux_loc!B:D,MATCH(P1250,Aux_loc!D:D,0),2))</f>
        <v/>
      </c>
      <c r="O1250" s="301"/>
      <c r="P1250" s="297"/>
      <c r="Q1250" s="297"/>
      <c r="R1250" s="297"/>
      <c r="S1250" s="297"/>
      <c r="T1250" s="297"/>
      <c r="U1250" s="297"/>
      <c r="V1250" s="183"/>
      <c r="W1250" s="183"/>
      <c r="X1250" s="183"/>
      <c r="Y1250" s="183"/>
      <c r="Z1250" s="183"/>
      <c r="AA1250" s="183"/>
      <c r="AB1250" s="183"/>
      <c r="AC1250" s="183"/>
      <c r="AD1250" s="183"/>
      <c r="AE1250" s="397" t="str">
        <f>IF(P1250="","",INDEX(Aux_loc!D:E,MATCH(P1250,Aux_loc!D:D,0),2))</f>
        <v/>
      </c>
      <c r="AG1250">
        <f t="shared" si="133"/>
        <v>0</v>
      </c>
      <c r="AJ1250">
        <f t="shared" si="134"/>
        <v>0</v>
      </c>
      <c r="AN1250" t="b">
        <f t="shared" si="135"/>
        <v>0</v>
      </c>
      <c r="AO1250" t="str">
        <f t="shared" si="136"/>
        <v/>
      </c>
      <c r="AP1250" t="b">
        <f t="shared" si="137"/>
        <v>0</v>
      </c>
      <c r="AQ1250" t="str">
        <f t="shared" si="138"/>
        <v/>
      </c>
      <c r="AR1250" t="b">
        <f t="shared" si="139"/>
        <v>0</v>
      </c>
    </row>
    <row r="1251" spans="3:44">
      <c r="C1251" s="300" t="s">
        <v>1704</v>
      </c>
      <c r="D1251" s="301"/>
      <c r="E1251" s="307"/>
      <c r="F1251" s="392"/>
      <c r="G1251" s="308"/>
      <c r="H1251" s="296"/>
      <c r="I1251" s="296"/>
      <c r="J1251" s="296"/>
      <c r="K1251" s="296"/>
      <c r="L1251" s="296"/>
      <c r="M1251" s="296"/>
      <c r="N1251" s="300" t="str">
        <f>IF(P1251="","",INDEX(Aux_loc!B:D,MATCH(P1251,Aux_loc!D:D,0),2))</f>
        <v/>
      </c>
      <c r="O1251" s="301"/>
      <c r="P1251" s="297"/>
      <c r="Q1251" s="297"/>
      <c r="R1251" s="297"/>
      <c r="S1251" s="297"/>
      <c r="T1251" s="297"/>
      <c r="U1251" s="297"/>
      <c r="V1251" s="183"/>
      <c r="W1251" s="183"/>
      <c r="X1251" s="183"/>
      <c r="Y1251" s="183"/>
      <c r="Z1251" s="183"/>
      <c r="AA1251" s="183"/>
      <c r="AB1251" s="183"/>
      <c r="AC1251" s="183"/>
      <c r="AD1251" s="183"/>
      <c r="AE1251" s="397" t="str">
        <f>IF(P1251="","",INDEX(Aux_loc!D:E,MATCH(P1251,Aux_loc!D:D,0),2))</f>
        <v/>
      </c>
      <c r="AG1251">
        <f t="shared" si="133"/>
        <v>0</v>
      </c>
      <c r="AJ1251">
        <f t="shared" si="134"/>
        <v>0</v>
      </c>
      <c r="AN1251" t="b">
        <f t="shared" si="135"/>
        <v>0</v>
      </c>
      <c r="AO1251" t="str">
        <f t="shared" si="136"/>
        <v/>
      </c>
      <c r="AP1251" t="b">
        <f t="shared" si="137"/>
        <v>0</v>
      </c>
      <c r="AQ1251" t="str">
        <f t="shared" si="138"/>
        <v/>
      </c>
      <c r="AR1251" t="b">
        <f t="shared" si="139"/>
        <v>0</v>
      </c>
    </row>
    <row r="1252" spans="3:44">
      <c r="C1252" s="300" t="s">
        <v>1705</v>
      </c>
      <c r="D1252" s="301"/>
      <c r="E1252" s="307"/>
      <c r="F1252" s="392"/>
      <c r="G1252" s="308"/>
      <c r="H1252" s="296"/>
      <c r="I1252" s="296"/>
      <c r="J1252" s="296"/>
      <c r="K1252" s="296"/>
      <c r="L1252" s="296"/>
      <c r="M1252" s="296"/>
      <c r="N1252" s="300" t="str">
        <f>IF(P1252="","",INDEX(Aux_loc!B:D,MATCH(P1252,Aux_loc!D:D,0),2))</f>
        <v/>
      </c>
      <c r="O1252" s="301"/>
      <c r="P1252" s="297"/>
      <c r="Q1252" s="297"/>
      <c r="R1252" s="297"/>
      <c r="S1252" s="297"/>
      <c r="T1252" s="297"/>
      <c r="U1252" s="297"/>
      <c r="V1252" s="183"/>
      <c r="W1252" s="183"/>
      <c r="X1252" s="183"/>
      <c r="Y1252" s="183"/>
      <c r="Z1252" s="183"/>
      <c r="AA1252" s="183"/>
      <c r="AB1252" s="183"/>
      <c r="AC1252" s="183"/>
      <c r="AD1252" s="183"/>
      <c r="AE1252" s="397" t="str">
        <f>IF(P1252="","",INDEX(Aux_loc!D:E,MATCH(P1252,Aux_loc!D:D,0),2))</f>
        <v/>
      </c>
      <c r="AG1252">
        <f t="shared" si="133"/>
        <v>0</v>
      </c>
      <c r="AJ1252">
        <f t="shared" si="134"/>
        <v>0</v>
      </c>
      <c r="AN1252" t="b">
        <f t="shared" si="135"/>
        <v>0</v>
      </c>
      <c r="AO1252" t="str">
        <f t="shared" si="136"/>
        <v/>
      </c>
      <c r="AP1252" t="b">
        <f t="shared" si="137"/>
        <v>0</v>
      </c>
      <c r="AQ1252" t="str">
        <f t="shared" si="138"/>
        <v/>
      </c>
      <c r="AR1252" t="b">
        <f t="shared" si="139"/>
        <v>0</v>
      </c>
    </row>
    <row r="1253" spans="3:44">
      <c r="C1253" s="300" t="s">
        <v>1706</v>
      </c>
      <c r="D1253" s="301"/>
      <c r="E1253" s="307"/>
      <c r="F1253" s="392"/>
      <c r="G1253" s="308"/>
      <c r="H1253" s="296"/>
      <c r="I1253" s="296"/>
      <c r="J1253" s="296"/>
      <c r="K1253" s="296"/>
      <c r="L1253" s="296"/>
      <c r="M1253" s="296"/>
      <c r="N1253" s="300" t="str">
        <f>IF(P1253="","",INDEX(Aux_loc!B:D,MATCH(P1253,Aux_loc!D:D,0),2))</f>
        <v/>
      </c>
      <c r="O1253" s="301"/>
      <c r="P1253" s="297"/>
      <c r="Q1253" s="297"/>
      <c r="R1253" s="297"/>
      <c r="S1253" s="297"/>
      <c r="T1253" s="297"/>
      <c r="U1253" s="297"/>
      <c r="V1253" s="183"/>
      <c r="W1253" s="183"/>
      <c r="X1253" s="183"/>
      <c r="Y1253" s="183"/>
      <c r="Z1253" s="183"/>
      <c r="AA1253" s="183"/>
      <c r="AB1253" s="183"/>
      <c r="AC1253" s="183"/>
      <c r="AD1253" s="183"/>
      <c r="AE1253" s="397" t="str">
        <f>IF(P1253="","",INDEX(Aux_loc!D:E,MATCH(P1253,Aux_loc!D:D,0),2))</f>
        <v/>
      </c>
      <c r="AG1253">
        <f t="shared" si="133"/>
        <v>0</v>
      </c>
      <c r="AJ1253">
        <f t="shared" si="134"/>
        <v>0</v>
      </c>
      <c r="AN1253" t="b">
        <f t="shared" si="135"/>
        <v>0</v>
      </c>
      <c r="AO1253" t="str">
        <f t="shared" si="136"/>
        <v/>
      </c>
      <c r="AP1253" t="b">
        <f t="shared" si="137"/>
        <v>0</v>
      </c>
      <c r="AQ1253" t="str">
        <f t="shared" si="138"/>
        <v/>
      </c>
      <c r="AR1253" t="b">
        <f t="shared" si="139"/>
        <v>0</v>
      </c>
    </row>
    <row r="1254" spans="3:44">
      <c r="C1254" s="300" t="s">
        <v>1707</v>
      </c>
      <c r="D1254" s="301"/>
      <c r="E1254" s="307"/>
      <c r="F1254" s="392"/>
      <c r="G1254" s="308"/>
      <c r="H1254" s="296"/>
      <c r="I1254" s="296"/>
      <c r="J1254" s="296"/>
      <c r="K1254" s="296"/>
      <c r="L1254" s="296"/>
      <c r="M1254" s="296"/>
      <c r="N1254" s="300" t="str">
        <f>IF(P1254="","",INDEX(Aux_loc!B:D,MATCH(P1254,Aux_loc!D:D,0),2))</f>
        <v/>
      </c>
      <c r="O1254" s="301"/>
      <c r="P1254" s="297"/>
      <c r="Q1254" s="297"/>
      <c r="R1254" s="297"/>
      <c r="S1254" s="297"/>
      <c r="T1254" s="297"/>
      <c r="U1254" s="297"/>
      <c r="V1254" s="183"/>
      <c r="W1254" s="183"/>
      <c r="X1254" s="183"/>
      <c r="Y1254" s="183"/>
      <c r="Z1254" s="183"/>
      <c r="AA1254" s="183"/>
      <c r="AB1254" s="183"/>
      <c r="AC1254" s="183"/>
      <c r="AD1254" s="183"/>
      <c r="AE1254" s="397" t="str">
        <f>IF(P1254="","",INDEX(Aux_loc!D:E,MATCH(P1254,Aux_loc!D:D,0),2))</f>
        <v/>
      </c>
      <c r="AG1254">
        <f t="shared" si="133"/>
        <v>0</v>
      </c>
      <c r="AJ1254">
        <f t="shared" si="134"/>
        <v>0</v>
      </c>
      <c r="AN1254" t="b">
        <f t="shared" si="135"/>
        <v>0</v>
      </c>
      <c r="AO1254" t="str">
        <f t="shared" si="136"/>
        <v/>
      </c>
      <c r="AP1254" t="b">
        <f t="shared" si="137"/>
        <v>0</v>
      </c>
      <c r="AQ1254" t="str">
        <f t="shared" si="138"/>
        <v/>
      </c>
      <c r="AR1254" t="b">
        <f t="shared" si="139"/>
        <v>0</v>
      </c>
    </row>
    <row r="1255" spans="3:44">
      <c r="C1255" s="300" t="s">
        <v>1708</v>
      </c>
      <c r="D1255" s="301"/>
      <c r="E1255" s="307"/>
      <c r="F1255" s="392"/>
      <c r="G1255" s="308"/>
      <c r="H1255" s="296"/>
      <c r="I1255" s="296"/>
      <c r="J1255" s="296"/>
      <c r="K1255" s="296"/>
      <c r="L1255" s="296"/>
      <c r="M1255" s="296"/>
      <c r="N1255" s="300" t="str">
        <f>IF(P1255="","",INDEX(Aux_loc!B:D,MATCH(P1255,Aux_loc!D:D,0),2))</f>
        <v/>
      </c>
      <c r="O1255" s="301"/>
      <c r="P1255" s="297"/>
      <c r="Q1255" s="297"/>
      <c r="R1255" s="297"/>
      <c r="S1255" s="297"/>
      <c r="T1255" s="297"/>
      <c r="U1255" s="297"/>
      <c r="V1255" s="183"/>
      <c r="W1255" s="183"/>
      <c r="X1255" s="183"/>
      <c r="Y1255" s="183"/>
      <c r="Z1255" s="183"/>
      <c r="AA1255" s="183"/>
      <c r="AB1255" s="183"/>
      <c r="AC1255" s="183"/>
      <c r="AD1255" s="183"/>
      <c r="AE1255" s="397" t="str">
        <f>IF(P1255="","",INDEX(Aux_loc!D:E,MATCH(P1255,Aux_loc!D:D,0),2))</f>
        <v/>
      </c>
      <c r="AG1255">
        <f t="shared" si="133"/>
        <v>0</v>
      </c>
      <c r="AJ1255">
        <f t="shared" si="134"/>
        <v>0</v>
      </c>
      <c r="AN1255" t="b">
        <f t="shared" si="135"/>
        <v>0</v>
      </c>
      <c r="AO1255" t="str">
        <f t="shared" si="136"/>
        <v/>
      </c>
      <c r="AP1255" t="b">
        <f t="shared" si="137"/>
        <v>0</v>
      </c>
      <c r="AQ1255" t="str">
        <f t="shared" si="138"/>
        <v/>
      </c>
      <c r="AR1255" t="b">
        <f t="shared" si="139"/>
        <v>0</v>
      </c>
    </row>
    <row r="1256" spans="3:44">
      <c r="C1256" s="300" t="s">
        <v>1709</v>
      </c>
      <c r="D1256" s="301"/>
      <c r="E1256" s="307"/>
      <c r="F1256" s="392"/>
      <c r="G1256" s="308"/>
      <c r="H1256" s="296"/>
      <c r="I1256" s="296"/>
      <c r="J1256" s="296"/>
      <c r="K1256" s="296"/>
      <c r="L1256" s="296"/>
      <c r="M1256" s="296"/>
      <c r="N1256" s="300" t="str">
        <f>IF(P1256="","",INDEX(Aux_loc!B:D,MATCH(P1256,Aux_loc!D:D,0),2))</f>
        <v/>
      </c>
      <c r="O1256" s="301"/>
      <c r="P1256" s="297"/>
      <c r="Q1256" s="297"/>
      <c r="R1256" s="297"/>
      <c r="S1256" s="297"/>
      <c r="T1256" s="297"/>
      <c r="U1256" s="297"/>
      <c r="V1256" s="183"/>
      <c r="W1256" s="183"/>
      <c r="X1256" s="183"/>
      <c r="Y1256" s="183"/>
      <c r="Z1256" s="183"/>
      <c r="AA1256" s="183"/>
      <c r="AB1256" s="183"/>
      <c r="AC1256" s="183"/>
      <c r="AD1256" s="183"/>
      <c r="AE1256" s="397" t="str">
        <f>IF(P1256="","",INDEX(Aux_loc!D:E,MATCH(P1256,Aux_loc!D:D,0),2))</f>
        <v/>
      </c>
      <c r="AG1256">
        <f t="shared" si="133"/>
        <v>0</v>
      </c>
      <c r="AJ1256">
        <f t="shared" si="134"/>
        <v>0</v>
      </c>
      <c r="AN1256" t="b">
        <f t="shared" si="135"/>
        <v>0</v>
      </c>
      <c r="AO1256" t="str">
        <f t="shared" si="136"/>
        <v/>
      </c>
      <c r="AP1256" t="b">
        <f t="shared" si="137"/>
        <v>0</v>
      </c>
      <c r="AQ1256" t="str">
        <f t="shared" si="138"/>
        <v/>
      </c>
      <c r="AR1256" t="b">
        <f t="shared" si="139"/>
        <v>0</v>
      </c>
    </row>
    <row r="1257" spans="3:44">
      <c r="C1257" s="300" t="s">
        <v>1710</v>
      </c>
      <c r="D1257" s="301"/>
      <c r="E1257" s="307"/>
      <c r="F1257" s="392"/>
      <c r="G1257" s="308"/>
      <c r="H1257" s="296"/>
      <c r="I1257" s="296"/>
      <c r="J1257" s="296"/>
      <c r="K1257" s="296"/>
      <c r="L1257" s="296"/>
      <c r="M1257" s="296"/>
      <c r="N1257" s="300" t="str">
        <f>IF(P1257="","",INDEX(Aux_loc!B:D,MATCH(P1257,Aux_loc!D:D,0),2))</f>
        <v/>
      </c>
      <c r="O1257" s="301"/>
      <c r="P1257" s="297"/>
      <c r="Q1257" s="297"/>
      <c r="R1257" s="297"/>
      <c r="S1257" s="297"/>
      <c r="T1257" s="297"/>
      <c r="U1257" s="297"/>
      <c r="V1257" s="183"/>
      <c r="W1257" s="183"/>
      <c r="X1257" s="183"/>
      <c r="Y1257" s="183"/>
      <c r="Z1257" s="183"/>
      <c r="AA1257" s="183"/>
      <c r="AB1257" s="183"/>
      <c r="AC1257" s="183"/>
      <c r="AD1257" s="183"/>
      <c r="AE1257" s="397" t="str">
        <f>IF(P1257="","",INDEX(Aux_loc!D:E,MATCH(P1257,Aux_loc!D:D,0),2))</f>
        <v/>
      </c>
      <c r="AG1257">
        <f t="shared" si="133"/>
        <v>0</v>
      </c>
      <c r="AJ1257">
        <f t="shared" si="134"/>
        <v>0</v>
      </c>
      <c r="AN1257" t="b">
        <f t="shared" si="135"/>
        <v>0</v>
      </c>
      <c r="AO1257" t="str">
        <f t="shared" si="136"/>
        <v/>
      </c>
      <c r="AP1257" t="b">
        <f t="shared" si="137"/>
        <v>0</v>
      </c>
      <c r="AQ1257" t="str">
        <f t="shared" si="138"/>
        <v/>
      </c>
      <c r="AR1257" t="b">
        <f t="shared" si="139"/>
        <v>0</v>
      </c>
    </row>
    <row r="1258" spans="3:44">
      <c r="C1258" s="300" t="s">
        <v>1711</v>
      </c>
      <c r="D1258" s="301"/>
      <c r="E1258" s="307"/>
      <c r="F1258" s="392"/>
      <c r="G1258" s="308"/>
      <c r="H1258" s="296"/>
      <c r="I1258" s="296"/>
      <c r="J1258" s="296"/>
      <c r="K1258" s="296"/>
      <c r="L1258" s="296"/>
      <c r="M1258" s="296"/>
      <c r="N1258" s="300" t="str">
        <f>IF(P1258="","",INDEX(Aux_loc!B:D,MATCH(P1258,Aux_loc!D:D,0),2))</f>
        <v/>
      </c>
      <c r="O1258" s="301"/>
      <c r="P1258" s="297"/>
      <c r="Q1258" s="297"/>
      <c r="R1258" s="297"/>
      <c r="S1258" s="297"/>
      <c r="T1258" s="297"/>
      <c r="U1258" s="297"/>
      <c r="V1258" s="183"/>
      <c r="W1258" s="183"/>
      <c r="X1258" s="183"/>
      <c r="Y1258" s="183"/>
      <c r="Z1258" s="183"/>
      <c r="AA1258" s="183"/>
      <c r="AB1258" s="183"/>
      <c r="AC1258" s="183"/>
      <c r="AD1258" s="183"/>
      <c r="AE1258" s="397" t="str">
        <f>IF(P1258="","",INDEX(Aux_loc!D:E,MATCH(P1258,Aux_loc!D:D,0),2))</f>
        <v/>
      </c>
      <c r="AG1258">
        <f t="shared" si="133"/>
        <v>0</v>
      </c>
      <c r="AJ1258">
        <f t="shared" si="134"/>
        <v>0</v>
      </c>
      <c r="AN1258" t="b">
        <f t="shared" si="135"/>
        <v>0</v>
      </c>
      <c r="AO1258" t="str">
        <f t="shared" si="136"/>
        <v/>
      </c>
      <c r="AP1258" t="b">
        <f t="shared" si="137"/>
        <v>0</v>
      </c>
      <c r="AQ1258" t="str">
        <f t="shared" si="138"/>
        <v/>
      </c>
      <c r="AR1258" t="b">
        <f t="shared" si="139"/>
        <v>0</v>
      </c>
    </row>
    <row r="1259" spans="3:44">
      <c r="C1259" s="300" t="s">
        <v>1712</v>
      </c>
      <c r="D1259" s="301"/>
      <c r="E1259" s="307"/>
      <c r="F1259" s="392"/>
      <c r="G1259" s="308"/>
      <c r="H1259" s="296"/>
      <c r="I1259" s="296"/>
      <c r="J1259" s="296"/>
      <c r="K1259" s="296"/>
      <c r="L1259" s="296"/>
      <c r="M1259" s="296"/>
      <c r="N1259" s="300" t="str">
        <f>IF(P1259="","",INDEX(Aux_loc!B:D,MATCH(P1259,Aux_loc!D:D,0),2))</f>
        <v/>
      </c>
      <c r="O1259" s="301"/>
      <c r="P1259" s="297"/>
      <c r="Q1259" s="297"/>
      <c r="R1259" s="297"/>
      <c r="S1259" s="297"/>
      <c r="T1259" s="297"/>
      <c r="U1259" s="297"/>
      <c r="V1259" s="183"/>
      <c r="W1259" s="183"/>
      <c r="X1259" s="183"/>
      <c r="Y1259" s="183"/>
      <c r="Z1259" s="183"/>
      <c r="AA1259" s="183"/>
      <c r="AB1259" s="183"/>
      <c r="AC1259" s="183"/>
      <c r="AD1259" s="183"/>
      <c r="AE1259" s="397" t="str">
        <f>IF(P1259="","",INDEX(Aux_loc!D:E,MATCH(P1259,Aux_loc!D:D,0),2))</f>
        <v/>
      </c>
      <c r="AG1259">
        <f t="shared" si="133"/>
        <v>0</v>
      </c>
      <c r="AJ1259">
        <f t="shared" si="134"/>
        <v>0</v>
      </c>
      <c r="AN1259" t="b">
        <f t="shared" si="135"/>
        <v>0</v>
      </c>
      <c r="AO1259" t="str">
        <f t="shared" si="136"/>
        <v/>
      </c>
      <c r="AP1259" t="b">
        <f t="shared" si="137"/>
        <v>0</v>
      </c>
      <c r="AQ1259" t="str">
        <f t="shared" si="138"/>
        <v/>
      </c>
      <c r="AR1259" t="b">
        <f t="shared" si="139"/>
        <v>0</v>
      </c>
    </row>
    <row r="1260" spans="3:44">
      <c r="C1260" s="300" t="s">
        <v>1713</v>
      </c>
      <c r="D1260" s="301"/>
      <c r="E1260" s="307"/>
      <c r="F1260" s="392"/>
      <c r="G1260" s="308"/>
      <c r="H1260" s="296"/>
      <c r="I1260" s="296"/>
      <c r="J1260" s="296"/>
      <c r="K1260" s="296"/>
      <c r="L1260" s="296"/>
      <c r="M1260" s="296"/>
      <c r="N1260" s="300" t="str">
        <f>IF(P1260="","",INDEX(Aux_loc!B:D,MATCH(P1260,Aux_loc!D:D,0),2))</f>
        <v/>
      </c>
      <c r="O1260" s="301"/>
      <c r="P1260" s="297"/>
      <c r="Q1260" s="297"/>
      <c r="R1260" s="297"/>
      <c r="S1260" s="297"/>
      <c r="T1260" s="297"/>
      <c r="U1260" s="297"/>
      <c r="V1260" s="183"/>
      <c r="W1260" s="183"/>
      <c r="X1260" s="183"/>
      <c r="Y1260" s="183"/>
      <c r="Z1260" s="183"/>
      <c r="AA1260" s="183"/>
      <c r="AB1260" s="183"/>
      <c r="AC1260" s="183"/>
      <c r="AD1260" s="183"/>
      <c r="AE1260" s="397" t="str">
        <f>IF(P1260="","",INDEX(Aux_loc!D:E,MATCH(P1260,Aux_loc!D:D,0),2))</f>
        <v/>
      </c>
      <c r="AG1260">
        <f t="shared" si="133"/>
        <v>0</v>
      </c>
      <c r="AJ1260">
        <f t="shared" si="134"/>
        <v>0</v>
      </c>
      <c r="AN1260" t="b">
        <f t="shared" si="135"/>
        <v>0</v>
      </c>
      <c r="AO1260" t="str">
        <f t="shared" si="136"/>
        <v/>
      </c>
      <c r="AP1260" t="b">
        <f t="shared" si="137"/>
        <v>0</v>
      </c>
      <c r="AQ1260" t="str">
        <f t="shared" si="138"/>
        <v/>
      </c>
      <c r="AR1260" t="b">
        <f t="shared" si="139"/>
        <v>0</v>
      </c>
    </row>
    <row r="1261" spans="3:44">
      <c r="C1261" s="300" t="s">
        <v>1714</v>
      </c>
      <c r="D1261" s="301"/>
      <c r="E1261" s="307"/>
      <c r="F1261" s="392"/>
      <c r="G1261" s="308"/>
      <c r="H1261" s="296"/>
      <c r="I1261" s="296"/>
      <c r="J1261" s="296"/>
      <c r="K1261" s="296"/>
      <c r="L1261" s="296"/>
      <c r="M1261" s="296"/>
      <c r="N1261" s="300" t="str">
        <f>IF(P1261="","",INDEX(Aux_loc!B:D,MATCH(P1261,Aux_loc!D:D,0),2))</f>
        <v/>
      </c>
      <c r="O1261" s="301"/>
      <c r="P1261" s="297"/>
      <c r="Q1261" s="297"/>
      <c r="R1261" s="297"/>
      <c r="S1261" s="297"/>
      <c r="T1261" s="297"/>
      <c r="U1261" s="297"/>
      <c r="V1261" s="183"/>
      <c r="W1261" s="183"/>
      <c r="X1261" s="183"/>
      <c r="Y1261" s="183"/>
      <c r="Z1261" s="183"/>
      <c r="AA1261" s="183"/>
      <c r="AB1261" s="183"/>
      <c r="AC1261" s="183"/>
      <c r="AD1261" s="183"/>
      <c r="AE1261" s="397" t="str">
        <f>IF(P1261="","",INDEX(Aux_loc!D:E,MATCH(P1261,Aux_loc!D:D,0),2))</f>
        <v/>
      </c>
      <c r="AG1261">
        <f t="shared" si="133"/>
        <v>0</v>
      </c>
      <c r="AJ1261">
        <f t="shared" si="134"/>
        <v>0</v>
      </c>
      <c r="AN1261" t="b">
        <f t="shared" si="135"/>
        <v>0</v>
      </c>
      <c r="AO1261" t="str">
        <f t="shared" si="136"/>
        <v/>
      </c>
      <c r="AP1261" t="b">
        <f t="shared" si="137"/>
        <v>0</v>
      </c>
      <c r="AQ1261" t="str">
        <f t="shared" si="138"/>
        <v/>
      </c>
      <c r="AR1261" t="b">
        <f t="shared" si="139"/>
        <v>0</v>
      </c>
    </row>
    <row r="1262" spans="3:44">
      <c r="C1262" s="300" t="s">
        <v>1715</v>
      </c>
      <c r="D1262" s="301"/>
      <c r="E1262" s="307"/>
      <c r="F1262" s="392"/>
      <c r="G1262" s="308"/>
      <c r="H1262" s="296"/>
      <c r="I1262" s="296"/>
      <c r="J1262" s="296"/>
      <c r="K1262" s="296"/>
      <c r="L1262" s="296"/>
      <c r="M1262" s="296"/>
      <c r="N1262" s="300" t="str">
        <f>IF(P1262="","",INDEX(Aux_loc!B:D,MATCH(P1262,Aux_loc!D:D,0),2))</f>
        <v/>
      </c>
      <c r="O1262" s="301"/>
      <c r="P1262" s="297"/>
      <c r="Q1262" s="297"/>
      <c r="R1262" s="297"/>
      <c r="S1262" s="297"/>
      <c r="T1262" s="297"/>
      <c r="U1262" s="297"/>
      <c r="V1262" s="183"/>
      <c r="W1262" s="183"/>
      <c r="X1262" s="183"/>
      <c r="Y1262" s="183"/>
      <c r="Z1262" s="183"/>
      <c r="AA1262" s="183"/>
      <c r="AB1262" s="183"/>
      <c r="AC1262" s="183"/>
      <c r="AD1262" s="183"/>
      <c r="AE1262" s="397" t="str">
        <f>IF(P1262="","",INDEX(Aux_loc!D:E,MATCH(P1262,Aux_loc!D:D,0),2))</f>
        <v/>
      </c>
      <c r="AG1262">
        <f t="shared" si="133"/>
        <v>0</v>
      </c>
      <c r="AJ1262">
        <f t="shared" si="134"/>
        <v>0</v>
      </c>
      <c r="AN1262" t="b">
        <f t="shared" si="135"/>
        <v>0</v>
      </c>
      <c r="AO1262" t="str">
        <f t="shared" si="136"/>
        <v/>
      </c>
      <c r="AP1262" t="b">
        <f t="shared" si="137"/>
        <v>0</v>
      </c>
      <c r="AQ1262" t="str">
        <f t="shared" si="138"/>
        <v/>
      </c>
      <c r="AR1262" t="b">
        <f t="shared" si="139"/>
        <v>0</v>
      </c>
    </row>
    <row r="1263" spans="3:44">
      <c r="C1263" s="300" t="s">
        <v>1716</v>
      </c>
      <c r="D1263" s="301"/>
      <c r="E1263" s="307"/>
      <c r="F1263" s="392"/>
      <c r="G1263" s="308"/>
      <c r="H1263" s="296"/>
      <c r="I1263" s="296"/>
      <c r="J1263" s="296"/>
      <c r="K1263" s="296"/>
      <c r="L1263" s="296"/>
      <c r="M1263" s="296"/>
      <c r="N1263" s="300" t="str">
        <f>IF(P1263="","",INDEX(Aux_loc!B:D,MATCH(P1263,Aux_loc!D:D,0),2))</f>
        <v/>
      </c>
      <c r="O1263" s="301"/>
      <c r="P1263" s="297"/>
      <c r="Q1263" s="297"/>
      <c r="R1263" s="297"/>
      <c r="S1263" s="297"/>
      <c r="T1263" s="297"/>
      <c r="U1263" s="297"/>
      <c r="V1263" s="183"/>
      <c r="W1263" s="183"/>
      <c r="X1263" s="183"/>
      <c r="Y1263" s="183"/>
      <c r="Z1263" s="183"/>
      <c r="AA1263" s="183"/>
      <c r="AB1263" s="183"/>
      <c r="AC1263" s="183"/>
      <c r="AD1263" s="183"/>
      <c r="AE1263" s="397" t="str">
        <f>IF(P1263="","",INDEX(Aux_loc!D:E,MATCH(P1263,Aux_loc!D:D,0),2))</f>
        <v/>
      </c>
      <c r="AG1263">
        <f t="shared" si="133"/>
        <v>0</v>
      </c>
      <c r="AJ1263">
        <f t="shared" si="134"/>
        <v>0</v>
      </c>
      <c r="AN1263" t="b">
        <f t="shared" si="135"/>
        <v>0</v>
      </c>
      <c r="AO1263" t="str">
        <f t="shared" si="136"/>
        <v/>
      </c>
      <c r="AP1263" t="b">
        <f t="shared" si="137"/>
        <v>0</v>
      </c>
      <c r="AQ1263" t="str">
        <f t="shared" si="138"/>
        <v/>
      </c>
      <c r="AR1263" t="b">
        <f t="shared" si="139"/>
        <v>0</v>
      </c>
    </row>
    <row r="1264" spans="3:44">
      <c r="C1264" s="300" t="s">
        <v>1717</v>
      </c>
      <c r="D1264" s="301"/>
      <c r="E1264" s="307"/>
      <c r="F1264" s="392"/>
      <c r="G1264" s="308"/>
      <c r="H1264" s="296"/>
      <c r="I1264" s="296"/>
      <c r="J1264" s="296"/>
      <c r="K1264" s="296"/>
      <c r="L1264" s="296"/>
      <c r="M1264" s="296"/>
      <c r="N1264" s="300" t="str">
        <f>IF(P1264="","",INDEX(Aux_loc!B:D,MATCH(P1264,Aux_loc!D:D,0),2))</f>
        <v/>
      </c>
      <c r="O1264" s="301"/>
      <c r="P1264" s="297"/>
      <c r="Q1264" s="297"/>
      <c r="R1264" s="297"/>
      <c r="S1264" s="297"/>
      <c r="T1264" s="297"/>
      <c r="U1264" s="297"/>
      <c r="V1264" s="183"/>
      <c r="W1264" s="183"/>
      <c r="X1264" s="183"/>
      <c r="Y1264" s="183"/>
      <c r="Z1264" s="183"/>
      <c r="AA1264" s="183"/>
      <c r="AB1264" s="183"/>
      <c r="AC1264" s="183"/>
      <c r="AD1264" s="183"/>
      <c r="AE1264" s="397" t="str">
        <f>IF(P1264="","",INDEX(Aux_loc!D:E,MATCH(P1264,Aux_loc!D:D,0),2))</f>
        <v/>
      </c>
      <c r="AG1264">
        <f t="shared" si="133"/>
        <v>0</v>
      </c>
      <c r="AJ1264">
        <f t="shared" si="134"/>
        <v>0</v>
      </c>
      <c r="AN1264" t="b">
        <f t="shared" si="135"/>
        <v>0</v>
      </c>
      <c r="AO1264" t="str">
        <f t="shared" si="136"/>
        <v/>
      </c>
      <c r="AP1264" t="b">
        <f t="shared" si="137"/>
        <v>0</v>
      </c>
      <c r="AQ1264" t="str">
        <f t="shared" si="138"/>
        <v/>
      </c>
      <c r="AR1264" t="b">
        <f t="shared" si="139"/>
        <v>0</v>
      </c>
    </row>
    <row r="1265" spans="3:44">
      <c r="C1265" s="300" t="s">
        <v>1718</v>
      </c>
      <c r="D1265" s="301"/>
      <c r="E1265" s="307"/>
      <c r="F1265" s="392"/>
      <c r="G1265" s="308"/>
      <c r="H1265" s="296"/>
      <c r="I1265" s="296"/>
      <c r="J1265" s="296"/>
      <c r="K1265" s="296"/>
      <c r="L1265" s="296"/>
      <c r="M1265" s="296"/>
      <c r="N1265" s="300" t="str">
        <f>IF(P1265="","",INDEX(Aux_loc!B:D,MATCH(P1265,Aux_loc!D:D,0),2))</f>
        <v/>
      </c>
      <c r="O1265" s="301"/>
      <c r="P1265" s="297"/>
      <c r="Q1265" s="297"/>
      <c r="R1265" s="297"/>
      <c r="S1265" s="297"/>
      <c r="T1265" s="297"/>
      <c r="U1265" s="297"/>
      <c r="V1265" s="183"/>
      <c r="W1265" s="183"/>
      <c r="X1265" s="183"/>
      <c r="Y1265" s="183"/>
      <c r="Z1265" s="183"/>
      <c r="AA1265" s="183"/>
      <c r="AB1265" s="183"/>
      <c r="AC1265" s="183"/>
      <c r="AD1265" s="183"/>
      <c r="AE1265" s="397" t="str">
        <f>IF(P1265="","",INDEX(Aux_loc!D:E,MATCH(P1265,Aux_loc!D:D,0),2))</f>
        <v/>
      </c>
      <c r="AG1265">
        <f t="shared" si="133"/>
        <v>0</v>
      </c>
      <c r="AJ1265">
        <f t="shared" si="134"/>
        <v>0</v>
      </c>
      <c r="AN1265" t="b">
        <f t="shared" si="135"/>
        <v>0</v>
      </c>
      <c r="AO1265" t="str">
        <f t="shared" si="136"/>
        <v/>
      </c>
      <c r="AP1265" t="b">
        <f t="shared" si="137"/>
        <v>0</v>
      </c>
      <c r="AQ1265" t="str">
        <f t="shared" si="138"/>
        <v/>
      </c>
      <c r="AR1265" t="b">
        <f t="shared" si="139"/>
        <v>0</v>
      </c>
    </row>
    <row r="1266" spans="3:44">
      <c r="C1266" s="300" t="s">
        <v>1719</v>
      </c>
      <c r="D1266" s="301"/>
      <c r="E1266" s="307"/>
      <c r="F1266" s="392"/>
      <c r="G1266" s="308"/>
      <c r="H1266" s="296"/>
      <c r="I1266" s="296"/>
      <c r="J1266" s="296"/>
      <c r="K1266" s="296"/>
      <c r="L1266" s="296"/>
      <c r="M1266" s="296"/>
      <c r="N1266" s="300" t="str">
        <f>IF(P1266="","",INDEX(Aux_loc!B:D,MATCH(P1266,Aux_loc!D:D,0),2))</f>
        <v/>
      </c>
      <c r="O1266" s="301"/>
      <c r="P1266" s="297"/>
      <c r="Q1266" s="297"/>
      <c r="R1266" s="297"/>
      <c r="S1266" s="297"/>
      <c r="T1266" s="297"/>
      <c r="U1266" s="297"/>
      <c r="V1266" s="183"/>
      <c r="W1266" s="183"/>
      <c r="X1266" s="183"/>
      <c r="Y1266" s="183"/>
      <c r="Z1266" s="183"/>
      <c r="AA1266" s="183"/>
      <c r="AB1266" s="183"/>
      <c r="AC1266" s="183"/>
      <c r="AD1266" s="183"/>
      <c r="AE1266" s="397" t="str">
        <f>IF(P1266="","",INDEX(Aux_loc!D:E,MATCH(P1266,Aux_loc!D:D,0),2))</f>
        <v/>
      </c>
      <c r="AG1266">
        <f t="shared" si="133"/>
        <v>0</v>
      </c>
      <c r="AJ1266">
        <f t="shared" si="134"/>
        <v>0</v>
      </c>
      <c r="AN1266" t="b">
        <f t="shared" si="135"/>
        <v>0</v>
      </c>
      <c r="AO1266" t="str">
        <f t="shared" si="136"/>
        <v/>
      </c>
      <c r="AP1266" t="b">
        <f t="shared" si="137"/>
        <v>0</v>
      </c>
      <c r="AQ1266" t="str">
        <f t="shared" si="138"/>
        <v/>
      </c>
      <c r="AR1266" t="b">
        <f t="shared" si="139"/>
        <v>0</v>
      </c>
    </row>
    <row r="1267" spans="3:44">
      <c r="C1267" s="300" t="s">
        <v>1720</v>
      </c>
      <c r="D1267" s="301"/>
      <c r="E1267" s="307"/>
      <c r="F1267" s="392"/>
      <c r="G1267" s="308"/>
      <c r="H1267" s="296"/>
      <c r="I1267" s="296"/>
      <c r="J1267" s="296"/>
      <c r="K1267" s="296"/>
      <c r="L1267" s="296"/>
      <c r="M1267" s="296"/>
      <c r="N1267" s="300" t="str">
        <f>IF(P1267="","",INDEX(Aux_loc!B:D,MATCH(P1267,Aux_loc!D:D,0),2))</f>
        <v/>
      </c>
      <c r="O1267" s="301"/>
      <c r="P1267" s="297"/>
      <c r="Q1267" s="297"/>
      <c r="R1267" s="297"/>
      <c r="S1267" s="297"/>
      <c r="T1267" s="297"/>
      <c r="U1267" s="297"/>
      <c r="V1267" s="183"/>
      <c r="W1267" s="183"/>
      <c r="X1267" s="183"/>
      <c r="Y1267" s="183"/>
      <c r="Z1267" s="183"/>
      <c r="AA1267" s="183"/>
      <c r="AB1267" s="183"/>
      <c r="AC1267" s="183"/>
      <c r="AD1267" s="183"/>
      <c r="AE1267" s="397" t="str">
        <f>IF(P1267="","",INDEX(Aux_loc!D:E,MATCH(P1267,Aux_loc!D:D,0),2))</f>
        <v/>
      </c>
      <c r="AG1267">
        <f t="shared" si="133"/>
        <v>0</v>
      </c>
      <c r="AJ1267">
        <f t="shared" si="134"/>
        <v>0</v>
      </c>
      <c r="AN1267" t="b">
        <f t="shared" si="135"/>
        <v>0</v>
      </c>
      <c r="AO1267" t="str">
        <f t="shared" si="136"/>
        <v/>
      </c>
      <c r="AP1267" t="b">
        <f t="shared" si="137"/>
        <v>0</v>
      </c>
      <c r="AQ1267" t="str">
        <f t="shared" si="138"/>
        <v/>
      </c>
      <c r="AR1267" t="b">
        <f t="shared" si="139"/>
        <v>0</v>
      </c>
    </row>
    <row r="1268" spans="3:44">
      <c r="C1268" s="300" t="s">
        <v>1721</v>
      </c>
      <c r="D1268" s="301"/>
      <c r="E1268" s="307"/>
      <c r="F1268" s="392"/>
      <c r="G1268" s="308"/>
      <c r="H1268" s="296"/>
      <c r="I1268" s="296"/>
      <c r="J1268" s="296"/>
      <c r="K1268" s="296"/>
      <c r="L1268" s="296"/>
      <c r="M1268" s="296"/>
      <c r="N1268" s="300" t="str">
        <f>IF(P1268="","",INDEX(Aux_loc!B:D,MATCH(P1268,Aux_loc!D:D,0),2))</f>
        <v/>
      </c>
      <c r="O1268" s="301"/>
      <c r="P1268" s="297"/>
      <c r="Q1268" s="297"/>
      <c r="R1268" s="297"/>
      <c r="S1268" s="297"/>
      <c r="T1268" s="297"/>
      <c r="U1268" s="297"/>
      <c r="V1268" s="183"/>
      <c r="W1268" s="183"/>
      <c r="X1268" s="183"/>
      <c r="Y1268" s="183"/>
      <c r="Z1268" s="183"/>
      <c r="AA1268" s="183"/>
      <c r="AB1268" s="183"/>
      <c r="AC1268" s="183"/>
      <c r="AD1268" s="183"/>
      <c r="AE1268" s="397" t="str">
        <f>IF(P1268="","",INDEX(Aux_loc!D:E,MATCH(P1268,Aux_loc!D:D,0),2))</f>
        <v/>
      </c>
      <c r="AG1268">
        <f t="shared" si="133"/>
        <v>0</v>
      </c>
      <c r="AJ1268">
        <f t="shared" si="134"/>
        <v>0</v>
      </c>
      <c r="AN1268" t="b">
        <f t="shared" si="135"/>
        <v>0</v>
      </c>
      <c r="AO1268" t="str">
        <f t="shared" si="136"/>
        <v/>
      </c>
      <c r="AP1268" t="b">
        <f t="shared" si="137"/>
        <v>0</v>
      </c>
      <c r="AQ1268" t="str">
        <f t="shared" si="138"/>
        <v/>
      </c>
      <c r="AR1268" t="b">
        <f t="shared" si="139"/>
        <v>0</v>
      </c>
    </row>
    <row r="1269" spans="3:44">
      <c r="C1269" s="300" t="s">
        <v>1722</v>
      </c>
      <c r="D1269" s="301"/>
      <c r="E1269" s="307"/>
      <c r="F1269" s="392"/>
      <c r="G1269" s="308"/>
      <c r="H1269" s="296"/>
      <c r="I1269" s="296"/>
      <c r="J1269" s="296"/>
      <c r="K1269" s="296"/>
      <c r="L1269" s="296"/>
      <c r="M1269" s="296"/>
      <c r="N1269" s="300" t="str">
        <f>IF(P1269="","",INDEX(Aux_loc!B:D,MATCH(P1269,Aux_loc!D:D,0),2))</f>
        <v/>
      </c>
      <c r="O1269" s="301"/>
      <c r="P1269" s="297"/>
      <c r="Q1269" s="297"/>
      <c r="R1269" s="297"/>
      <c r="S1269" s="297"/>
      <c r="T1269" s="297"/>
      <c r="U1269" s="297"/>
      <c r="V1269" s="183"/>
      <c r="W1269" s="183"/>
      <c r="X1269" s="183"/>
      <c r="Y1269" s="183"/>
      <c r="Z1269" s="183"/>
      <c r="AA1269" s="183"/>
      <c r="AB1269" s="183"/>
      <c r="AC1269" s="183"/>
      <c r="AD1269" s="183"/>
      <c r="AE1269" s="397" t="str">
        <f>IF(P1269="","",INDEX(Aux_loc!D:E,MATCH(P1269,Aux_loc!D:D,0),2))</f>
        <v/>
      </c>
      <c r="AG1269">
        <f t="shared" si="133"/>
        <v>0</v>
      </c>
      <c r="AJ1269">
        <f t="shared" si="134"/>
        <v>0</v>
      </c>
      <c r="AN1269" t="b">
        <f t="shared" si="135"/>
        <v>0</v>
      </c>
      <c r="AO1269" t="str">
        <f t="shared" si="136"/>
        <v/>
      </c>
      <c r="AP1269" t="b">
        <f t="shared" si="137"/>
        <v>0</v>
      </c>
      <c r="AQ1269" t="str">
        <f t="shared" si="138"/>
        <v/>
      </c>
      <c r="AR1269" t="b">
        <f t="shared" si="139"/>
        <v>0</v>
      </c>
    </row>
    <row r="1270" spans="3:44">
      <c r="C1270" s="300" t="s">
        <v>1723</v>
      </c>
      <c r="D1270" s="301"/>
      <c r="E1270" s="307"/>
      <c r="F1270" s="392"/>
      <c r="G1270" s="308"/>
      <c r="H1270" s="296"/>
      <c r="I1270" s="296"/>
      <c r="J1270" s="296"/>
      <c r="K1270" s="296"/>
      <c r="L1270" s="296"/>
      <c r="M1270" s="296"/>
      <c r="N1270" s="300" t="str">
        <f>IF(P1270="","",INDEX(Aux_loc!B:D,MATCH(P1270,Aux_loc!D:D,0),2))</f>
        <v/>
      </c>
      <c r="O1270" s="301"/>
      <c r="P1270" s="297"/>
      <c r="Q1270" s="297"/>
      <c r="R1270" s="297"/>
      <c r="S1270" s="297"/>
      <c r="T1270" s="297"/>
      <c r="U1270" s="297"/>
      <c r="V1270" s="183"/>
      <c r="W1270" s="183"/>
      <c r="X1270" s="183"/>
      <c r="Y1270" s="183"/>
      <c r="Z1270" s="183"/>
      <c r="AA1270" s="183"/>
      <c r="AB1270" s="183"/>
      <c r="AC1270" s="183"/>
      <c r="AD1270" s="183"/>
      <c r="AE1270" s="397" t="str">
        <f>IF(P1270="","",INDEX(Aux_loc!D:E,MATCH(P1270,Aux_loc!D:D,0),2))</f>
        <v/>
      </c>
      <c r="AG1270">
        <f t="shared" si="133"/>
        <v>0</v>
      </c>
      <c r="AJ1270">
        <f t="shared" si="134"/>
        <v>0</v>
      </c>
      <c r="AN1270" t="b">
        <f t="shared" si="135"/>
        <v>0</v>
      </c>
      <c r="AO1270" t="str">
        <f t="shared" si="136"/>
        <v/>
      </c>
      <c r="AP1270" t="b">
        <f t="shared" si="137"/>
        <v>0</v>
      </c>
      <c r="AQ1270" t="str">
        <f t="shared" si="138"/>
        <v/>
      </c>
      <c r="AR1270" t="b">
        <f t="shared" si="139"/>
        <v>0</v>
      </c>
    </row>
    <row r="1271" spans="3:44">
      <c r="C1271" s="300" t="s">
        <v>1724</v>
      </c>
      <c r="D1271" s="301"/>
      <c r="E1271" s="307"/>
      <c r="F1271" s="392"/>
      <c r="G1271" s="308"/>
      <c r="H1271" s="296"/>
      <c r="I1271" s="296"/>
      <c r="J1271" s="296"/>
      <c r="K1271" s="296"/>
      <c r="L1271" s="296"/>
      <c r="M1271" s="296"/>
      <c r="N1271" s="300" t="str">
        <f>IF(P1271="","",INDEX(Aux_loc!B:D,MATCH(P1271,Aux_loc!D:D,0),2))</f>
        <v/>
      </c>
      <c r="O1271" s="301"/>
      <c r="P1271" s="297"/>
      <c r="Q1271" s="297"/>
      <c r="R1271" s="297"/>
      <c r="S1271" s="297"/>
      <c r="T1271" s="297"/>
      <c r="U1271" s="297"/>
      <c r="V1271" s="183"/>
      <c r="W1271" s="183"/>
      <c r="X1271" s="183"/>
      <c r="Y1271" s="183"/>
      <c r="Z1271" s="183"/>
      <c r="AA1271" s="183"/>
      <c r="AB1271" s="183"/>
      <c r="AC1271" s="183"/>
      <c r="AD1271" s="183"/>
      <c r="AE1271" s="397" t="str">
        <f>IF(P1271="","",INDEX(Aux_loc!D:E,MATCH(P1271,Aux_loc!D:D,0),2))</f>
        <v/>
      </c>
      <c r="AG1271">
        <f t="shared" si="133"/>
        <v>0</v>
      </c>
      <c r="AJ1271">
        <f t="shared" si="134"/>
        <v>0</v>
      </c>
      <c r="AN1271" t="b">
        <f t="shared" si="135"/>
        <v>0</v>
      </c>
      <c r="AO1271" t="str">
        <f t="shared" si="136"/>
        <v/>
      </c>
      <c r="AP1271" t="b">
        <f t="shared" si="137"/>
        <v>0</v>
      </c>
      <c r="AQ1271" t="str">
        <f t="shared" si="138"/>
        <v/>
      </c>
      <c r="AR1271" t="b">
        <f t="shared" si="139"/>
        <v>0</v>
      </c>
    </row>
    <row r="1272" spans="3:44">
      <c r="C1272" s="300" t="s">
        <v>1725</v>
      </c>
      <c r="D1272" s="301"/>
      <c r="E1272" s="307"/>
      <c r="F1272" s="392"/>
      <c r="G1272" s="308"/>
      <c r="H1272" s="296"/>
      <c r="I1272" s="296"/>
      <c r="J1272" s="296"/>
      <c r="K1272" s="296"/>
      <c r="L1272" s="296"/>
      <c r="M1272" s="296"/>
      <c r="N1272" s="300" t="str">
        <f>IF(P1272="","",INDEX(Aux_loc!B:D,MATCH(P1272,Aux_loc!D:D,0),2))</f>
        <v/>
      </c>
      <c r="O1272" s="301"/>
      <c r="P1272" s="297"/>
      <c r="Q1272" s="297"/>
      <c r="R1272" s="297"/>
      <c r="S1272" s="297"/>
      <c r="T1272" s="297"/>
      <c r="U1272" s="297"/>
      <c r="V1272" s="183"/>
      <c r="W1272" s="183"/>
      <c r="X1272" s="183"/>
      <c r="Y1272" s="183"/>
      <c r="Z1272" s="183"/>
      <c r="AA1272" s="183"/>
      <c r="AB1272" s="183"/>
      <c r="AC1272" s="183"/>
      <c r="AD1272" s="183"/>
      <c r="AE1272" s="397" t="str">
        <f>IF(P1272="","",INDEX(Aux_loc!D:E,MATCH(P1272,Aux_loc!D:D,0),2))</f>
        <v/>
      </c>
      <c r="AG1272">
        <f t="shared" si="133"/>
        <v>0</v>
      </c>
      <c r="AJ1272">
        <f t="shared" si="134"/>
        <v>0</v>
      </c>
      <c r="AN1272" t="b">
        <f t="shared" si="135"/>
        <v>0</v>
      </c>
      <c r="AO1272" t="str">
        <f t="shared" si="136"/>
        <v/>
      </c>
      <c r="AP1272" t="b">
        <f t="shared" si="137"/>
        <v>0</v>
      </c>
      <c r="AQ1272" t="str">
        <f t="shared" si="138"/>
        <v/>
      </c>
      <c r="AR1272" t="b">
        <f t="shared" si="139"/>
        <v>0</v>
      </c>
    </row>
    <row r="1273" spans="3:44">
      <c r="C1273" s="300" t="s">
        <v>1726</v>
      </c>
      <c r="D1273" s="301"/>
      <c r="E1273" s="307"/>
      <c r="F1273" s="392"/>
      <c r="G1273" s="308"/>
      <c r="H1273" s="296"/>
      <c r="I1273" s="296"/>
      <c r="J1273" s="296"/>
      <c r="K1273" s="296"/>
      <c r="L1273" s="296"/>
      <c r="M1273" s="296"/>
      <c r="N1273" s="300" t="str">
        <f>IF(P1273="","",INDEX(Aux_loc!B:D,MATCH(P1273,Aux_loc!D:D,0),2))</f>
        <v/>
      </c>
      <c r="O1273" s="301"/>
      <c r="P1273" s="297"/>
      <c r="Q1273" s="297"/>
      <c r="R1273" s="297"/>
      <c r="S1273" s="297"/>
      <c r="T1273" s="297"/>
      <c r="U1273" s="297"/>
      <c r="V1273" s="183"/>
      <c r="W1273" s="183"/>
      <c r="X1273" s="183"/>
      <c r="Y1273" s="183"/>
      <c r="Z1273" s="183"/>
      <c r="AA1273" s="183"/>
      <c r="AB1273" s="183"/>
      <c r="AC1273" s="183"/>
      <c r="AD1273" s="183"/>
      <c r="AE1273" s="397" t="str">
        <f>IF(P1273="","",INDEX(Aux_loc!D:E,MATCH(P1273,Aux_loc!D:D,0),2))</f>
        <v/>
      </c>
      <c r="AG1273">
        <f t="shared" si="133"/>
        <v>0</v>
      </c>
      <c r="AJ1273">
        <f t="shared" si="134"/>
        <v>0</v>
      </c>
      <c r="AN1273" t="b">
        <f t="shared" si="135"/>
        <v>0</v>
      </c>
      <c r="AO1273" t="str">
        <f t="shared" si="136"/>
        <v/>
      </c>
      <c r="AP1273" t="b">
        <f t="shared" si="137"/>
        <v>0</v>
      </c>
      <c r="AQ1273" t="str">
        <f t="shared" si="138"/>
        <v/>
      </c>
      <c r="AR1273" t="b">
        <f t="shared" si="139"/>
        <v>0</v>
      </c>
    </row>
    <row r="1274" spans="3:44">
      <c r="C1274" s="300" t="s">
        <v>1727</v>
      </c>
      <c r="D1274" s="301"/>
      <c r="E1274" s="307"/>
      <c r="F1274" s="392"/>
      <c r="G1274" s="308"/>
      <c r="H1274" s="296"/>
      <c r="I1274" s="296"/>
      <c r="J1274" s="296"/>
      <c r="K1274" s="296"/>
      <c r="L1274" s="296"/>
      <c r="M1274" s="296"/>
      <c r="N1274" s="300" t="str">
        <f>IF(P1274="","",INDEX(Aux_loc!B:D,MATCH(P1274,Aux_loc!D:D,0),2))</f>
        <v/>
      </c>
      <c r="O1274" s="301"/>
      <c r="P1274" s="297"/>
      <c r="Q1274" s="297"/>
      <c r="R1274" s="297"/>
      <c r="S1274" s="297"/>
      <c r="T1274" s="297"/>
      <c r="U1274" s="297"/>
      <c r="V1274" s="183"/>
      <c r="W1274" s="183"/>
      <c r="X1274" s="183"/>
      <c r="Y1274" s="183"/>
      <c r="Z1274" s="183"/>
      <c r="AA1274" s="183"/>
      <c r="AB1274" s="183"/>
      <c r="AC1274" s="183"/>
      <c r="AD1274" s="183"/>
      <c r="AE1274" s="397" t="str">
        <f>IF(P1274="","",INDEX(Aux_loc!D:E,MATCH(P1274,Aux_loc!D:D,0),2))</f>
        <v/>
      </c>
      <c r="AG1274">
        <f t="shared" si="133"/>
        <v>0</v>
      </c>
      <c r="AJ1274">
        <f t="shared" si="134"/>
        <v>0</v>
      </c>
      <c r="AN1274" t="b">
        <f t="shared" si="135"/>
        <v>0</v>
      </c>
      <c r="AO1274" t="str">
        <f t="shared" si="136"/>
        <v/>
      </c>
      <c r="AP1274" t="b">
        <f t="shared" si="137"/>
        <v>0</v>
      </c>
      <c r="AQ1274" t="str">
        <f t="shared" si="138"/>
        <v/>
      </c>
      <c r="AR1274" t="b">
        <f t="shared" si="139"/>
        <v>0</v>
      </c>
    </row>
    <row r="1275" spans="3:44">
      <c r="C1275" s="300" t="s">
        <v>1728</v>
      </c>
      <c r="D1275" s="301"/>
      <c r="E1275" s="307"/>
      <c r="F1275" s="392"/>
      <c r="G1275" s="308"/>
      <c r="H1275" s="296"/>
      <c r="I1275" s="296"/>
      <c r="J1275" s="296"/>
      <c r="K1275" s="296"/>
      <c r="L1275" s="296"/>
      <c r="M1275" s="296"/>
      <c r="N1275" s="300" t="str">
        <f>IF(P1275="","",INDEX(Aux_loc!B:D,MATCH(P1275,Aux_loc!D:D,0),2))</f>
        <v/>
      </c>
      <c r="O1275" s="301"/>
      <c r="P1275" s="297"/>
      <c r="Q1275" s="297"/>
      <c r="R1275" s="297"/>
      <c r="S1275" s="297"/>
      <c r="T1275" s="297"/>
      <c r="U1275" s="297"/>
      <c r="V1275" s="183"/>
      <c r="W1275" s="183"/>
      <c r="X1275" s="183"/>
      <c r="Y1275" s="183"/>
      <c r="Z1275" s="183"/>
      <c r="AA1275" s="183"/>
      <c r="AB1275" s="183"/>
      <c r="AC1275" s="183"/>
      <c r="AD1275" s="183"/>
      <c r="AE1275" s="397" t="str">
        <f>IF(P1275="","",INDEX(Aux_loc!D:E,MATCH(P1275,Aux_loc!D:D,0),2))</f>
        <v/>
      </c>
      <c r="AG1275">
        <f t="shared" si="133"/>
        <v>0</v>
      </c>
      <c r="AJ1275">
        <f t="shared" si="134"/>
        <v>0</v>
      </c>
      <c r="AN1275" t="b">
        <f t="shared" si="135"/>
        <v>0</v>
      </c>
      <c r="AO1275" t="str">
        <f t="shared" si="136"/>
        <v/>
      </c>
      <c r="AP1275" t="b">
        <f t="shared" si="137"/>
        <v>0</v>
      </c>
      <c r="AQ1275" t="str">
        <f t="shared" si="138"/>
        <v/>
      </c>
      <c r="AR1275" t="b">
        <f t="shared" si="139"/>
        <v>0</v>
      </c>
    </row>
    <row r="1276" spans="3:44">
      <c r="C1276" s="300" t="s">
        <v>1729</v>
      </c>
      <c r="D1276" s="301"/>
      <c r="E1276" s="307"/>
      <c r="F1276" s="392"/>
      <c r="G1276" s="308"/>
      <c r="H1276" s="296"/>
      <c r="I1276" s="296"/>
      <c r="J1276" s="296"/>
      <c r="K1276" s="296"/>
      <c r="L1276" s="296"/>
      <c r="M1276" s="296"/>
      <c r="N1276" s="300" t="str">
        <f>IF(P1276="","",INDEX(Aux_loc!B:D,MATCH(P1276,Aux_loc!D:D,0),2))</f>
        <v/>
      </c>
      <c r="O1276" s="301"/>
      <c r="P1276" s="297"/>
      <c r="Q1276" s="297"/>
      <c r="R1276" s="297"/>
      <c r="S1276" s="297"/>
      <c r="T1276" s="297"/>
      <c r="U1276" s="297"/>
      <c r="V1276" s="183"/>
      <c r="W1276" s="183"/>
      <c r="X1276" s="183"/>
      <c r="Y1276" s="183"/>
      <c r="Z1276" s="183"/>
      <c r="AA1276" s="183"/>
      <c r="AB1276" s="183"/>
      <c r="AC1276" s="183"/>
      <c r="AD1276" s="183"/>
      <c r="AE1276" s="397" t="str">
        <f>IF(P1276="","",INDEX(Aux_loc!D:E,MATCH(P1276,Aux_loc!D:D,0),2))</f>
        <v/>
      </c>
      <c r="AG1276">
        <f t="shared" si="133"/>
        <v>0</v>
      </c>
      <c r="AJ1276">
        <f t="shared" si="134"/>
        <v>0</v>
      </c>
      <c r="AN1276" t="b">
        <f t="shared" si="135"/>
        <v>0</v>
      </c>
      <c r="AO1276" t="str">
        <f t="shared" si="136"/>
        <v/>
      </c>
      <c r="AP1276" t="b">
        <f t="shared" si="137"/>
        <v>0</v>
      </c>
      <c r="AQ1276" t="str">
        <f t="shared" si="138"/>
        <v/>
      </c>
      <c r="AR1276" t="b">
        <f t="shared" si="139"/>
        <v>0</v>
      </c>
    </row>
    <row r="1277" spans="3:44">
      <c r="C1277" s="300" t="s">
        <v>1730</v>
      </c>
      <c r="D1277" s="301"/>
      <c r="E1277" s="307"/>
      <c r="F1277" s="392"/>
      <c r="G1277" s="308"/>
      <c r="H1277" s="296"/>
      <c r="I1277" s="296"/>
      <c r="J1277" s="296"/>
      <c r="K1277" s="296"/>
      <c r="L1277" s="296"/>
      <c r="M1277" s="296"/>
      <c r="N1277" s="300" t="str">
        <f>IF(P1277="","",INDEX(Aux_loc!B:D,MATCH(P1277,Aux_loc!D:D,0),2))</f>
        <v/>
      </c>
      <c r="O1277" s="301"/>
      <c r="P1277" s="297"/>
      <c r="Q1277" s="297"/>
      <c r="R1277" s="297"/>
      <c r="S1277" s="297"/>
      <c r="T1277" s="297"/>
      <c r="U1277" s="297"/>
      <c r="V1277" s="183"/>
      <c r="W1277" s="183"/>
      <c r="X1277" s="183"/>
      <c r="Y1277" s="183"/>
      <c r="Z1277" s="183"/>
      <c r="AA1277" s="183"/>
      <c r="AB1277" s="183"/>
      <c r="AC1277" s="183"/>
      <c r="AD1277" s="183"/>
      <c r="AE1277" s="397" t="str">
        <f>IF(P1277="","",INDEX(Aux_loc!D:E,MATCH(P1277,Aux_loc!D:D,0),2))</f>
        <v/>
      </c>
      <c r="AG1277">
        <f t="shared" si="133"/>
        <v>0</v>
      </c>
      <c r="AJ1277">
        <f t="shared" si="134"/>
        <v>0</v>
      </c>
      <c r="AN1277" t="b">
        <f t="shared" si="135"/>
        <v>0</v>
      </c>
      <c r="AO1277" t="str">
        <f t="shared" si="136"/>
        <v/>
      </c>
      <c r="AP1277" t="b">
        <f t="shared" si="137"/>
        <v>0</v>
      </c>
      <c r="AQ1277" t="str">
        <f t="shared" si="138"/>
        <v/>
      </c>
      <c r="AR1277" t="b">
        <f t="shared" si="139"/>
        <v>0</v>
      </c>
    </row>
    <row r="1278" spans="3:44">
      <c r="C1278" s="300" t="s">
        <v>1731</v>
      </c>
      <c r="D1278" s="301"/>
      <c r="E1278" s="307"/>
      <c r="F1278" s="392"/>
      <c r="G1278" s="308"/>
      <c r="H1278" s="296"/>
      <c r="I1278" s="296"/>
      <c r="J1278" s="296"/>
      <c r="K1278" s="296"/>
      <c r="L1278" s="296"/>
      <c r="M1278" s="296"/>
      <c r="N1278" s="300" t="str">
        <f>IF(P1278="","",INDEX(Aux_loc!B:D,MATCH(P1278,Aux_loc!D:D,0),2))</f>
        <v/>
      </c>
      <c r="O1278" s="301"/>
      <c r="P1278" s="297"/>
      <c r="Q1278" s="297"/>
      <c r="R1278" s="297"/>
      <c r="S1278" s="297"/>
      <c r="T1278" s="297"/>
      <c r="U1278" s="297"/>
      <c r="V1278" s="183"/>
      <c r="W1278" s="183"/>
      <c r="X1278" s="183"/>
      <c r="Y1278" s="183"/>
      <c r="Z1278" s="183"/>
      <c r="AA1278" s="183"/>
      <c r="AB1278" s="183"/>
      <c r="AC1278" s="183"/>
      <c r="AD1278" s="183"/>
      <c r="AE1278" s="397" t="str">
        <f>IF(P1278="","",INDEX(Aux_loc!D:E,MATCH(P1278,Aux_loc!D:D,0),2))</f>
        <v/>
      </c>
      <c r="AG1278">
        <f t="shared" si="133"/>
        <v>0</v>
      </c>
      <c r="AJ1278">
        <f t="shared" si="134"/>
        <v>0</v>
      </c>
      <c r="AN1278" t="b">
        <f t="shared" si="135"/>
        <v>0</v>
      </c>
      <c r="AO1278" t="str">
        <f t="shared" si="136"/>
        <v/>
      </c>
      <c r="AP1278" t="b">
        <f t="shared" si="137"/>
        <v>0</v>
      </c>
      <c r="AQ1278" t="str">
        <f t="shared" si="138"/>
        <v/>
      </c>
      <c r="AR1278" t="b">
        <f t="shared" si="139"/>
        <v>0</v>
      </c>
    </row>
    <row r="1279" spans="3:44">
      <c r="C1279" s="300" t="s">
        <v>1732</v>
      </c>
      <c r="D1279" s="301"/>
      <c r="E1279" s="307"/>
      <c r="F1279" s="392"/>
      <c r="G1279" s="308"/>
      <c r="H1279" s="296"/>
      <c r="I1279" s="296"/>
      <c r="J1279" s="296"/>
      <c r="K1279" s="296"/>
      <c r="L1279" s="296"/>
      <c r="M1279" s="296"/>
      <c r="N1279" s="300" t="str">
        <f>IF(P1279="","",INDEX(Aux_loc!B:D,MATCH(P1279,Aux_loc!D:D,0),2))</f>
        <v/>
      </c>
      <c r="O1279" s="301"/>
      <c r="P1279" s="297"/>
      <c r="Q1279" s="297"/>
      <c r="R1279" s="297"/>
      <c r="S1279" s="297"/>
      <c r="T1279" s="297"/>
      <c r="U1279" s="297"/>
      <c r="V1279" s="183"/>
      <c r="W1279" s="183"/>
      <c r="X1279" s="183"/>
      <c r="Y1279" s="183"/>
      <c r="Z1279" s="183"/>
      <c r="AA1279" s="183"/>
      <c r="AB1279" s="183"/>
      <c r="AC1279" s="183"/>
      <c r="AD1279" s="183"/>
      <c r="AE1279" s="397" t="str">
        <f>IF(P1279="","",INDEX(Aux_loc!D:E,MATCH(P1279,Aux_loc!D:D,0),2))</f>
        <v/>
      </c>
      <c r="AG1279">
        <f t="shared" si="133"/>
        <v>0</v>
      </c>
      <c r="AJ1279">
        <f t="shared" si="134"/>
        <v>0</v>
      </c>
      <c r="AN1279" t="b">
        <f t="shared" si="135"/>
        <v>0</v>
      </c>
      <c r="AO1279" t="str">
        <f t="shared" si="136"/>
        <v/>
      </c>
      <c r="AP1279" t="b">
        <f t="shared" si="137"/>
        <v>0</v>
      </c>
      <c r="AQ1279" t="str">
        <f t="shared" si="138"/>
        <v/>
      </c>
      <c r="AR1279" t="b">
        <f t="shared" si="139"/>
        <v>0</v>
      </c>
    </row>
    <row r="1280" spans="3:44">
      <c r="C1280" s="300" t="s">
        <v>1733</v>
      </c>
      <c r="D1280" s="301"/>
      <c r="E1280" s="307"/>
      <c r="F1280" s="392"/>
      <c r="G1280" s="308"/>
      <c r="H1280" s="296"/>
      <c r="I1280" s="296"/>
      <c r="J1280" s="296"/>
      <c r="K1280" s="296"/>
      <c r="L1280" s="296"/>
      <c r="M1280" s="296"/>
      <c r="N1280" s="300" t="str">
        <f>IF(P1280="","",INDEX(Aux_loc!B:D,MATCH(P1280,Aux_loc!D:D,0),2))</f>
        <v/>
      </c>
      <c r="O1280" s="301"/>
      <c r="P1280" s="297"/>
      <c r="Q1280" s="297"/>
      <c r="R1280" s="297"/>
      <c r="S1280" s="297"/>
      <c r="T1280" s="297"/>
      <c r="U1280" s="297"/>
      <c r="V1280" s="183"/>
      <c r="W1280" s="183"/>
      <c r="X1280" s="183"/>
      <c r="Y1280" s="183"/>
      <c r="Z1280" s="183"/>
      <c r="AA1280" s="183"/>
      <c r="AB1280" s="183"/>
      <c r="AC1280" s="183"/>
      <c r="AD1280" s="183"/>
      <c r="AE1280" s="397" t="str">
        <f>IF(P1280="","",INDEX(Aux_loc!D:E,MATCH(P1280,Aux_loc!D:D,0),2))</f>
        <v/>
      </c>
      <c r="AG1280">
        <f t="shared" si="133"/>
        <v>0</v>
      </c>
      <c r="AJ1280">
        <f t="shared" si="134"/>
        <v>0</v>
      </c>
      <c r="AN1280" t="b">
        <f t="shared" si="135"/>
        <v>0</v>
      </c>
      <c r="AO1280" t="str">
        <f t="shared" si="136"/>
        <v/>
      </c>
      <c r="AP1280" t="b">
        <f t="shared" si="137"/>
        <v>0</v>
      </c>
      <c r="AQ1280" t="str">
        <f t="shared" si="138"/>
        <v/>
      </c>
      <c r="AR1280" t="b">
        <f t="shared" si="139"/>
        <v>0</v>
      </c>
    </row>
    <row r="1281" spans="3:44">
      <c r="C1281" s="300" t="s">
        <v>1734</v>
      </c>
      <c r="D1281" s="301"/>
      <c r="E1281" s="307"/>
      <c r="F1281" s="392"/>
      <c r="G1281" s="308"/>
      <c r="H1281" s="296"/>
      <c r="I1281" s="296"/>
      <c r="J1281" s="296"/>
      <c r="K1281" s="296"/>
      <c r="L1281" s="296"/>
      <c r="M1281" s="296"/>
      <c r="N1281" s="300" t="str">
        <f>IF(P1281="","",INDEX(Aux_loc!B:D,MATCH(P1281,Aux_loc!D:D,0),2))</f>
        <v/>
      </c>
      <c r="O1281" s="301"/>
      <c r="P1281" s="297"/>
      <c r="Q1281" s="297"/>
      <c r="R1281" s="297"/>
      <c r="S1281" s="297"/>
      <c r="T1281" s="297"/>
      <c r="U1281" s="297"/>
      <c r="V1281" s="183"/>
      <c r="W1281" s="183"/>
      <c r="X1281" s="183"/>
      <c r="Y1281" s="183"/>
      <c r="Z1281" s="183"/>
      <c r="AA1281" s="183"/>
      <c r="AB1281" s="183"/>
      <c r="AC1281" s="183"/>
      <c r="AD1281" s="183"/>
      <c r="AE1281" s="397" t="str">
        <f>IF(P1281="","",INDEX(Aux_loc!D:E,MATCH(P1281,Aux_loc!D:D,0),2))</f>
        <v/>
      </c>
      <c r="AG1281">
        <f t="shared" si="133"/>
        <v>0</v>
      </c>
      <c r="AJ1281">
        <f t="shared" si="134"/>
        <v>0</v>
      </c>
      <c r="AN1281" t="b">
        <f t="shared" si="135"/>
        <v>0</v>
      </c>
      <c r="AO1281" t="str">
        <f t="shared" si="136"/>
        <v/>
      </c>
      <c r="AP1281" t="b">
        <f t="shared" si="137"/>
        <v>0</v>
      </c>
      <c r="AQ1281" t="str">
        <f t="shared" si="138"/>
        <v/>
      </c>
      <c r="AR1281" t="b">
        <f t="shared" si="139"/>
        <v>0</v>
      </c>
    </row>
    <row r="1282" spans="3:44">
      <c r="C1282" s="300" t="s">
        <v>1735</v>
      </c>
      <c r="D1282" s="301"/>
      <c r="E1282" s="307"/>
      <c r="F1282" s="392"/>
      <c r="G1282" s="308"/>
      <c r="H1282" s="296"/>
      <c r="I1282" s="296"/>
      <c r="J1282" s="296"/>
      <c r="K1282" s="296"/>
      <c r="L1282" s="296"/>
      <c r="M1282" s="296"/>
      <c r="N1282" s="300" t="str">
        <f>IF(P1282="","",INDEX(Aux_loc!B:D,MATCH(P1282,Aux_loc!D:D,0),2))</f>
        <v/>
      </c>
      <c r="O1282" s="301"/>
      <c r="P1282" s="297"/>
      <c r="Q1282" s="297"/>
      <c r="R1282" s="297"/>
      <c r="S1282" s="297"/>
      <c r="T1282" s="297"/>
      <c r="U1282" s="297"/>
      <c r="V1282" s="183"/>
      <c r="W1282" s="183"/>
      <c r="X1282" s="183"/>
      <c r="Y1282" s="183"/>
      <c r="Z1282" s="183"/>
      <c r="AA1282" s="183"/>
      <c r="AB1282" s="183"/>
      <c r="AC1282" s="183"/>
      <c r="AD1282" s="183"/>
      <c r="AE1282" s="397" t="str">
        <f>IF(P1282="","",INDEX(Aux_loc!D:E,MATCH(P1282,Aux_loc!D:D,0),2))</f>
        <v/>
      </c>
      <c r="AG1282">
        <f t="shared" si="133"/>
        <v>0</v>
      </c>
      <c r="AJ1282">
        <f t="shared" si="134"/>
        <v>0</v>
      </c>
      <c r="AN1282" t="b">
        <f t="shared" si="135"/>
        <v>0</v>
      </c>
      <c r="AO1282" t="str">
        <f t="shared" si="136"/>
        <v/>
      </c>
      <c r="AP1282" t="b">
        <f t="shared" si="137"/>
        <v>0</v>
      </c>
      <c r="AQ1282" t="str">
        <f t="shared" si="138"/>
        <v/>
      </c>
      <c r="AR1282" t="b">
        <f t="shared" si="139"/>
        <v>0</v>
      </c>
    </row>
    <row r="1283" spans="3:44">
      <c r="C1283" s="300" t="s">
        <v>1736</v>
      </c>
      <c r="D1283" s="301"/>
      <c r="E1283" s="307"/>
      <c r="F1283" s="392"/>
      <c r="G1283" s="308"/>
      <c r="H1283" s="296"/>
      <c r="I1283" s="296"/>
      <c r="J1283" s="296"/>
      <c r="K1283" s="296"/>
      <c r="L1283" s="296"/>
      <c r="M1283" s="296"/>
      <c r="N1283" s="300" t="str">
        <f>IF(P1283="","",INDEX(Aux_loc!B:D,MATCH(P1283,Aux_loc!D:D,0),2))</f>
        <v/>
      </c>
      <c r="O1283" s="301"/>
      <c r="P1283" s="297"/>
      <c r="Q1283" s="297"/>
      <c r="R1283" s="297"/>
      <c r="S1283" s="297"/>
      <c r="T1283" s="297"/>
      <c r="U1283" s="297"/>
      <c r="V1283" s="183"/>
      <c r="W1283" s="183"/>
      <c r="X1283" s="183"/>
      <c r="Y1283" s="183"/>
      <c r="Z1283" s="183"/>
      <c r="AA1283" s="183"/>
      <c r="AB1283" s="183"/>
      <c r="AC1283" s="183"/>
      <c r="AD1283" s="183"/>
      <c r="AE1283" s="397" t="str">
        <f>IF(P1283="","",INDEX(Aux_loc!D:E,MATCH(P1283,Aux_loc!D:D,0),2))</f>
        <v/>
      </c>
      <c r="AG1283">
        <f t="shared" si="133"/>
        <v>0</v>
      </c>
      <c r="AJ1283">
        <f t="shared" si="134"/>
        <v>0</v>
      </c>
      <c r="AN1283" t="b">
        <f t="shared" si="135"/>
        <v>0</v>
      </c>
      <c r="AO1283" t="str">
        <f t="shared" si="136"/>
        <v/>
      </c>
      <c r="AP1283" t="b">
        <f t="shared" si="137"/>
        <v>0</v>
      </c>
      <c r="AQ1283" t="str">
        <f t="shared" si="138"/>
        <v/>
      </c>
      <c r="AR1283" t="b">
        <f t="shared" si="139"/>
        <v>0</v>
      </c>
    </row>
    <row r="1284" spans="3:44">
      <c r="C1284" s="300" t="s">
        <v>1737</v>
      </c>
      <c r="D1284" s="301"/>
      <c r="E1284" s="307"/>
      <c r="F1284" s="392"/>
      <c r="G1284" s="308"/>
      <c r="H1284" s="296"/>
      <c r="I1284" s="296"/>
      <c r="J1284" s="296"/>
      <c r="K1284" s="296"/>
      <c r="L1284" s="296"/>
      <c r="M1284" s="296"/>
      <c r="N1284" s="300" t="str">
        <f>IF(P1284="","",INDEX(Aux_loc!B:D,MATCH(P1284,Aux_loc!D:D,0),2))</f>
        <v/>
      </c>
      <c r="O1284" s="301"/>
      <c r="P1284" s="297"/>
      <c r="Q1284" s="297"/>
      <c r="R1284" s="297"/>
      <c r="S1284" s="297"/>
      <c r="T1284" s="297"/>
      <c r="U1284" s="297"/>
      <c r="V1284" s="183"/>
      <c r="W1284" s="183"/>
      <c r="X1284" s="183"/>
      <c r="Y1284" s="183"/>
      <c r="Z1284" s="183"/>
      <c r="AA1284" s="183"/>
      <c r="AB1284" s="183"/>
      <c r="AC1284" s="183"/>
      <c r="AD1284" s="183"/>
      <c r="AE1284" s="397" t="str">
        <f>IF(P1284="","",INDEX(Aux_loc!D:E,MATCH(P1284,Aux_loc!D:D,0),2))</f>
        <v/>
      </c>
      <c r="AG1284">
        <f t="shared" si="133"/>
        <v>0</v>
      </c>
      <c r="AJ1284">
        <f t="shared" si="134"/>
        <v>0</v>
      </c>
      <c r="AN1284" t="b">
        <f t="shared" si="135"/>
        <v>0</v>
      </c>
      <c r="AO1284" t="str">
        <f t="shared" si="136"/>
        <v/>
      </c>
      <c r="AP1284" t="b">
        <f t="shared" si="137"/>
        <v>0</v>
      </c>
      <c r="AQ1284" t="str">
        <f t="shared" si="138"/>
        <v/>
      </c>
      <c r="AR1284" t="b">
        <f t="shared" si="139"/>
        <v>0</v>
      </c>
    </row>
    <row r="1285" spans="3:44">
      <c r="C1285" s="300" t="s">
        <v>1738</v>
      </c>
      <c r="D1285" s="301"/>
      <c r="E1285" s="307"/>
      <c r="F1285" s="392"/>
      <c r="G1285" s="308"/>
      <c r="H1285" s="296"/>
      <c r="I1285" s="296"/>
      <c r="J1285" s="296"/>
      <c r="K1285" s="296"/>
      <c r="L1285" s="296"/>
      <c r="M1285" s="296"/>
      <c r="N1285" s="300" t="str">
        <f>IF(P1285="","",INDEX(Aux_loc!B:D,MATCH(P1285,Aux_loc!D:D,0),2))</f>
        <v/>
      </c>
      <c r="O1285" s="301"/>
      <c r="P1285" s="297"/>
      <c r="Q1285" s="297"/>
      <c r="R1285" s="297"/>
      <c r="S1285" s="297"/>
      <c r="T1285" s="297"/>
      <c r="U1285" s="297"/>
      <c r="V1285" s="183"/>
      <c r="W1285" s="183"/>
      <c r="X1285" s="183"/>
      <c r="Y1285" s="183"/>
      <c r="Z1285" s="183"/>
      <c r="AA1285" s="183"/>
      <c r="AB1285" s="183"/>
      <c r="AC1285" s="183"/>
      <c r="AD1285" s="183"/>
      <c r="AE1285" s="397" t="str">
        <f>IF(P1285="","",INDEX(Aux_loc!D:E,MATCH(P1285,Aux_loc!D:D,0),2))</f>
        <v/>
      </c>
      <c r="AG1285">
        <f t="shared" si="133"/>
        <v>0</v>
      </c>
      <c r="AJ1285">
        <f t="shared" si="134"/>
        <v>0</v>
      </c>
      <c r="AN1285" t="b">
        <f t="shared" si="135"/>
        <v>0</v>
      </c>
      <c r="AO1285" t="str">
        <f t="shared" si="136"/>
        <v/>
      </c>
      <c r="AP1285" t="b">
        <f t="shared" si="137"/>
        <v>0</v>
      </c>
      <c r="AQ1285" t="str">
        <f t="shared" si="138"/>
        <v/>
      </c>
      <c r="AR1285" t="b">
        <f t="shared" si="139"/>
        <v>0</v>
      </c>
    </row>
    <row r="1286" spans="3:44">
      <c r="C1286" s="300" t="s">
        <v>1739</v>
      </c>
      <c r="D1286" s="301"/>
      <c r="E1286" s="307"/>
      <c r="F1286" s="392"/>
      <c r="G1286" s="308"/>
      <c r="H1286" s="296"/>
      <c r="I1286" s="296"/>
      <c r="J1286" s="296"/>
      <c r="K1286" s="296"/>
      <c r="L1286" s="296"/>
      <c r="M1286" s="296"/>
      <c r="N1286" s="300" t="str">
        <f>IF(P1286="","",INDEX(Aux_loc!B:D,MATCH(P1286,Aux_loc!D:D,0),2))</f>
        <v/>
      </c>
      <c r="O1286" s="301"/>
      <c r="P1286" s="297"/>
      <c r="Q1286" s="297"/>
      <c r="R1286" s="297"/>
      <c r="S1286" s="297"/>
      <c r="T1286" s="297"/>
      <c r="U1286" s="297"/>
      <c r="V1286" s="183"/>
      <c r="W1286" s="183"/>
      <c r="X1286" s="183"/>
      <c r="Y1286" s="183"/>
      <c r="Z1286" s="183"/>
      <c r="AA1286" s="183"/>
      <c r="AB1286" s="183"/>
      <c r="AC1286" s="183"/>
      <c r="AD1286" s="183"/>
      <c r="AE1286" s="397" t="str">
        <f>IF(P1286="","",INDEX(Aux_loc!D:E,MATCH(P1286,Aux_loc!D:D,0),2))</f>
        <v/>
      </c>
      <c r="AG1286">
        <f t="shared" si="133"/>
        <v>0</v>
      </c>
      <c r="AJ1286">
        <f t="shared" si="134"/>
        <v>0</v>
      </c>
      <c r="AN1286" t="b">
        <f t="shared" si="135"/>
        <v>0</v>
      </c>
      <c r="AO1286" t="str">
        <f t="shared" si="136"/>
        <v/>
      </c>
      <c r="AP1286" t="b">
        <f t="shared" si="137"/>
        <v>0</v>
      </c>
      <c r="AQ1286" t="str">
        <f t="shared" si="138"/>
        <v/>
      </c>
      <c r="AR1286" t="b">
        <f t="shared" si="139"/>
        <v>0</v>
      </c>
    </row>
    <row r="1287" spans="3:44">
      <c r="C1287" s="300" t="s">
        <v>1740</v>
      </c>
      <c r="D1287" s="301"/>
      <c r="E1287" s="307"/>
      <c r="F1287" s="392"/>
      <c r="G1287" s="308"/>
      <c r="H1287" s="296"/>
      <c r="I1287" s="296"/>
      <c r="J1287" s="296"/>
      <c r="K1287" s="296"/>
      <c r="L1287" s="296"/>
      <c r="M1287" s="296"/>
      <c r="N1287" s="300" t="str">
        <f>IF(P1287="","",INDEX(Aux_loc!B:D,MATCH(P1287,Aux_loc!D:D,0),2))</f>
        <v/>
      </c>
      <c r="O1287" s="301"/>
      <c r="P1287" s="297"/>
      <c r="Q1287" s="297"/>
      <c r="R1287" s="297"/>
      <c r="S1287" s="297"/>
      <c r="T1287" s="297"/>
      <c r="U1287" s="297"/>
      <c r="V1287" s="183"/>
      <c r="W1287" s="183"/>
      <c r="X1287" s="183"/>
      <c r="Y1287" s="183"/>
      <c r="Z1287" s="183"/>
      <c r="AA1287" s="183"/>
      <c r="AB1287" s="183"/>
      <c r="AC1287" s="183"/>
      <c r="AD1287" s="183"/>
      <c r="AE1287" s="397" t="str">
        <f>IF(P1287="","",INDEX(Aux_loc!D:E,MATCH(P1287,Aux_loc!D:D,0),2))</f>
        <v/>
      </c>
      <c r="AG1287">
        <f t="shared" si="133"/>
        <v>0</v>
      </c>
      <c r="AJ1287">
        <f t="shared" si="134"/>
        <v>0</v>
      </c>
      <c r="AN1287" t="b">
        <f t="shared" si="135"/>
        <v>0</v>
      </c>
      <c r="AO1287" t="str">
        <f t="shared" si="136"/>
        <v/>
      </c>
      <c r="AP1287" t="b">
        <f t="shared" si="137"/>
        <v>0</v>
      </c>
      <c r="AQ1287" t="str">
        <f t="shared" si="138"/>
        <v/>
      </c>
      <c r="AR1287" t="b">
        <f t="shared" si="139"/>
        <v>0</v>
      </c>
    </row>
    <row r="1288" spans="3:44">
      <c r="C1288" s="300" t="s">
        <v>1741</v>
      </c>
      <c r="D1288" s="301"/>
      <c r="E1288" s="307"/>
      <c r="F1288" s="392"/>
      <c r="G1288" s="308"/>
      <c r="H1288" s="296"/>
      <c r="I1288" s="296"/>
      <c r="J1288" s="296"/>
      <c r="K1288" s="296"/>
      <c r="L1288" s="296"/>
      <c r="M1288" s="296"/>
      <c r="N1288" s="300" t="str">
        <f>IF(P1288="","",INDEX(Aux_loc!B:D,MATCH(P1288,Aux_loc!D:D,0),2))</f>
        <v/>
      </c>
      <c r="O1288" s="301"/>
      <c r="P1288" s="297"/>
      <c r="Q1288" s="297"/>
      <c r="R1288" s="297"/>
      <c r="S1288" s="297"/>
      <c r="T1288" s="297"/>
      <c r="U1288" s="297"/>
      <c r="V1288" s="183"/>
      <c r="W1288" s="183"/>
      <c r="X1288" s="183"/>
      <c r="Y1288" s="183"/>
      <c r="Z1288" s="183"/>
      <c r="AA1288" s="183"/>
      <c r="AB1288" s="183"/>
      <c r="AC1288" s="183"/>
      <c r="AD1288" s="183"/>
      <c r="AE1288" s="397" t="str">
        <f>IF(P1288="","",INDEX(Aux_loc!D:E,MATCH(P1288,Aux_loc!D:D,0),2))</f>
        <v/>
      </c>
      <c r="AG1288">
        <f t="shared" si="133"/>
        <v>0</v>
      </c>
      <c r="AJ1288">
        <f t="shared" si="134"/>
        <v>0</v>
      </c>
      <c r="AN1288" t="b">
        <f t="shared" si="135"/>
        <v>0</v>
      </c>
      <c r="AO1288" t="str">
        <f t="shared" si="136"/>
        <v/>
      </c>
      <c r="AP1288" t="b">
        <f t="shared" si="137"/>
        <v>0</v>
      </c>
      <c r="AQ1288" t="str">
        <f t="shared" si="138"/>
        <v/>
      </c>
      <c r="AR1288" t="b">
        <f t="shared" si="139"/>
        <v>0</v>
      </c>
    </row>
    <row r="1289" spans="3:44">
      <c r="C1289" s="300" t="s">
        <v>1742</v>
      </c>
      <c r="D1289" s="301"/>
      <c r="E1289" s="307"/>
      <c r="F1289" s="392"/>
      <c r="G1289" s="308"/>
      <c r="H1289" s="296"/>
      <c r="I1289" s="296"/>
      <c r="J1289" s="296"/>
      <c r="K1289" s="296"/>
      <c r="L1289" s="296"/>
      <c r="M1289" s="296"/>
      <c r="N1289" s="300" t="str">
        <f>IF(P1289="","",INDEX(Aux_loc!B:D,MATCH(P1289,Aux_loc!D:D,0),2))</f>
        <v/>
      </c>
      <c r="O1289" s="301"/>
      <c r="P1289" s="297"/>
      <c r="Q1289" s="297"/>
      <c r="R1289" s="297"/>
      <c r="S1289" s="297"/>
      <c r="T1289" s="297"/>
      <c r="U1289" s="297"/>
      <c r="V1289" s="183"/>
      <c r="W1289" s="183"/>
      <c r="X1289" s="183"/>
      <c r="Y1289" s="183"/>
      <c r="Z1289" s="183"/>
      <c r="AA1289" s="183"/>
      <c r="AB1289" s="183"/>
      <c r="AC1289" s="183"/>
      <c r="AD1289" s="183"/>
      <c r="AE1289" s="397" t="str">
        <f>IF(P1289="","",INDEX(Aux_loc!D:E,MATCH(P1289,Aux_loc!D:D,0),2))</f>
        <v/>
      </c>
      <c r="AG1289">
        <f t="shared" si="133"/>
        <v>0</v>
      </c>
      <c r="AJ1289">
        <f t="shared" si="134"/>
        <v>0</v>
      </c>
      <c r="AN1289" t="b">
        <f t="shared" si="135"/>
        <v>0</v>
      </c>
      <c r="AO1289" t="str">
        <f t="shared" si="136"/>
        <v/>
      </c>
      <c r="AP1289" t="b">
        <f t="shared" si="137"/>
        <v>0</v>
      </c>
      <c r="AQ1289" t="str">
        <f t="shared" si="138"/>
        <v/>
      </c>
      <c r="AR1289" t="b">
        <f t="shared" si="139"/>
        <v>0</v>
      </c>
    </row>
    <row r="1290" spans="3:44">
      <c r="C1290" s="300" t="s">
        <v>1743</v>
      </c>
      <c r="D1290" s="301"/>
      <c r="E1290" s="307"/>
      <c r="F1290" s="392"/>
      <c r="G1290" s="308"/>
      <c r="H1290" s="296"/>
      <c r="I1290" s="296"/>
      <c r="J1290" s="296"/>
      <c r="K1290" s="296"/>
      <c r="L1290" s="296"/>
      <c r="M1290" s="296"/>
      <c r="N1290" s="300" t="str">
        <f>IF(P1290="","",INDEX(Aux_loc!B:D,MATCH(P1290,Aux_loc!D:D,0),2))</f>
        <v/>
      </c>
      <c r="O1290" s="301"/>
      <c r="P1290" s="297"/>
      <c r="Q1290" s="297"/>
      <c r="R1290" s="297"/>
      <c r="S1290" s="297"/>
      <c r="T1290" s="297"/>
      <c r="U1290" s="297"/>
      <c r="V1290" s="183"/>
      <c r="W1290" s="183"/>
      <c r="X1290" s="183"/>
      <c r="Y1290" s="183"/>
      <c r="Z1290" s="183"/>
      <c r="AA1290" s="183"/>
      <c r="AB1290" s="183"/>
      <c r="AC1290" s="183"/>
      <c r="AD1290" s="183"/>
      <c r="AE1290" s="397" t="str">
        <f>IF(P1290="","",INDEX(Aux_loc!D:E,MATCH(P1290,Aux_loc!D:D,0),2))</f>
        <v/>
      </c>
      <c r="AG1290">
        <f t="shared" si="133"/>
        <v>0</v>
      </c>
      <c r="AJ1290">
        <f t="shared" si="134"/>
        <v>0</v>
      </c>
      <c r="AN1290" t="b">
        <f t="shared" si="135"/>
        <v>0</v>
      </c>
      <c r="AO1290" t="str">
        <f t="shared" si="136"/>
        <v/>
      </c>
      <c r="AP1290" t="b">
        <f t="shared" si="137"/>
        <v>0</v>
      </c>
      <c r="AQ1290" t="str">
        <f t="shared" si="138"/>
        <v/>
      </c>
      <c r="AR1290" t="b">
        <f t="shared" si="139"/>
        <v>0</v>
      </c>
    </row>
    <row r="1291" spans="3:44">
      <c r="C1291" s="300" t="s">
        <v>1744</v>
      </c>
      <c r="D1291" s="301"/>
      <c r="E1291" s="307"/>
      <c r="F1291" s="392"/>
      <c r="G1291" s="308"/>
      <c r="H1291" s="296"/>
      <c r="I1291" s="296"/>
      <c r="J1291" s="296"/>
      <c r="K1291" s="296"/>
      <c r="L1291" s="296"/>
      <c r="M1291" s="296"/>
      <c r="N1291" s="300" t="str">
        <f>IF(P1291="","",INDEX(Aux_loc!B:D,MATCH(P1291,Aux_loc!D:D,0),2))</f>
        <v/>
      </c>
      <c r="O1291" s="301"/>
      <c r="P1291" s="297"/>
      <c r="Q1291" s="297"/>
      <c r="R1291" s="297"/>
      <c r="S1291" s="297"/>
      <c r="T1291" s="297"/>
      <c r="U1291" s="297"/>
      <c r="V1291" s="183"/>
      <c r="W1291" s="183"/>
      <c r="X1291" s="183"/>
      <c r="Y1291" s="183"/>
      <c r="Z1291" s="183"/>
      <c r="AA1291" s="183"/>
      <c r="AB1291" s="183"/>
      <c r="AC1291" s="183"/>
      <c r="AD1291" s="183"/>
      <c r="AE1291" s="397" t="str">
        <f>IF(P1291="","",INDEX(Aux_loc!D:E,MATCH(P1291,Aux_loc!D:D,0),2))</f>
        <v/>
      </c>
      <c r="AG1291">
        <f t="shared" si="133"/>
        <v>0</v>
      </c>
      <c r="AJ1291">
        <f t="shared" si="134"/>
        <v>0</v>
      </c>
      <c r="AN1291" t="b">
        <f t="shared" si="135"/>
        <v>0</v>
      </c>
      <c r="AO1291" t="str">
        <f t="shared" si="136"/>
        <v/>
      </c>
      <c r="AP1291" t="b">
        <f t="shared" si="137"/>
        <v>0</v>
      </c>
      <c r="AQ1291" t="str">
        <f t="shared" si="138"/>
        <v/>
      </c>
      <c r="AR1291" t="b">
        <f t="shared" si="139"/>
        <v>0</v>
      </c>
    </row>
    <row r="1292" spans="3:44">
      <c r="C1292" s="300" t="s">
        <v>1745</v>
      </c>
      <c r="D1292" s="301"/>
      <c r="E1292" s="307"/>
      <c r="F1292" s="392"/>
      <c r="G1292" s="308"/>
      <c r="H1292" s="296"/>
      <c r="I1292" s="296"/>
      <c r="J1292" s="296"/>
      <c r="K1292" s="296"/>
      <c r="L1292" s="296"/>
      <c r="M1292" s="296"/>
      <c r="N1292" s="300" t="str">
        <f>IF(P1292="","",INDEX(Aux_loc!B:D,MATCH(P1292,Aux_loc!D:D,0),2))</f>
        <v/>
      </c>
      <c r="O1292" s="301"/>
      <c r="P1292" s="297"/>
      <c r="Q1292" s="297"/>
      <c r="R1292" s="297"/>
      <c r="S1292" s="297"/>
      <c r="T1292" s="297"/>
      <c r="U1292" s="297"/>
      <c r="V1292" s="183"/>
      <c r="W1292" s="183"/>
      <c r="X1292" s="183"/>
      <c r="Y1292" s="183"/>
      <c r="Z1292" s="183"/>
      <c r="AA1292" s="183"/>
      <c r="AB1292" s="183"/>
      <c r="AC1292" s="183"/>
      <c r="AD1292" s="183"/>
      <c r="AE1292" s="397" t="str">
        <f>IF(P1292="","",INDEX(Aux_loc!D:E,MATCH(P1292,Aux_loc!D:D,0),2))</f>
        <v/>
      </c>
      <c r="AG1292">
        <f t="shared" si="133"/>
        <v>0</v>
      </c>
      <c r="AJ1292">
        <f t="shared" si="134"/>
        <v>0</v>
      </c>
      <c r="AN1292" t="b">
        <f t="shared" si="135"/>
        <v>0</v>
      </c>
      <c r="AO1292" t="str">
        <f t="shared" si="136"/>
        <v/>
      </c>
      <c r="AP1292" t="b">
        <f t="shared" si="137"/>
        <v>0</v>
      </c>
      <c r="AQ1292" t="str">
        <f t="shared" si="138"/>
        <v/>
      </c>
      <c r="AR1292" t="b">
        <f t="shared" si="139"/>
        <v>0</v>
      </c>
    </row>
    <row r="1293" spans="3:44">
      <c r="C1293" s="300" t="s">
        <v>1746</v>
      </c>
      <c r="D1293" s="301"/>
      <c r="E1293" s="307"/>
      <c r="F1293" s="392"/>
      <c r="G1293" s="308"/>
      <c r="H1293" s="296"/>
      <c r="I1293" s="296"/>
      <c r="J1293" s="296"/>
      <c r="K1293" s="296"/>
      <c r="L1293" s="296"/>
      <c r="M1293" s="296"/>
      <c r="N1293" s="300" t="str">
        <f>IF(P1293="","",INDEX(Aux_loc!B:D,MATCH(P1293,Aux_loc!D:D,0),2))</f>
        <v/>
      </c>
      <c r="O1293" s="301"/>
      <c r="P1293" s="297"/>
      <c r="Q1293" s="297"/>
      <c r="R1293" s="297"/>
      <c r="S1293" s="297"/>
      <c r="T1293" s="297"/>
      <c r="U1293" s="297"/>
      <c r="V1293" s="183"/>
      <c r="W1293" s="183"/>
      <c r="X1293" s="183"/>
      <c r="Y1293" s="183"/>
      <c r="Z1293" s="183"/>
      <c r="AA1293" s="183"/>
      <c r="AB1293" s="183"/>
      <c r="AC1293" s="183"/>
      <c r="AD1293" s="183"/>
      <c r="AE1293" s="397" t="str">
        <f>IF(P1293="","",INDEX(Aux_loc!D:E,MATCH(P1293,Aux_loc!D:D,0),2))</f>
        <v/>
      </c>
      <c r="AG1293">
        <f t="shared" si="133"/>
        <v>0</v>
      </c>
      <c r="AJ1293">
        <f t="shared" si="134"/>
        <v>0</v>
      </c>
      <c r="AN1293" t="b">
        <f t="shared" si="135"/>
        <v>0</v>
      </c>
      <c r="AO1293" t="str">
        <f t="shared" si="136"/>
        <v/>
      </c>
      <c r="AP1293" t="b">
        <f t="shared" si="137"/>
        <v>0</v>
      </c>
      <c r="AQ1293" t="str">
        <f t="shared" si="138"/>
        <v/>
      </c>
      <c r="AR1293" t="b">
        <f t="shared" si="139"/>
        <v>0</v>
      </c>
    </row>
    <row r="1294" spans="3:44">
      <c r="C1294" s="300" t="s">
        <v>1747</v>
      </c>
      <c r="D1294" s="301"/>
      <c r="E1294" s="307"/>
      <c r="F1294" s="392"/>
      <c r="G1294" s="308"/>
      <c r="H1294" s="296"/>
      <c r="I1294" s="296"/>
      <c r="J1294" s="296"/>
      <c r="K1294" s="296"/>
      <c r="L1294" s="296"/>
      <c r="M1294" s="296"/>
      <c r="N1294" s="300" t="str">
        <f>IF(P1294="","",INDEX(Aux_loc!B:D,MATCH(P1294,Aux_loc!D:D,0),2))</f>
        <v/>
      </c>
      <c r="O1294" s="301"/>
      <c r="P1294" s="297"/>
      <c r="Q1294" s="297"/>
      <c r="R1294" s="297"/>
      <c r="S1294" s="297"/>
      <c r="T1294" s="297"/>
      <c r="U1294" s="297"/>
      <c r="V1294" s="183"/>
      <c r="W1294" s="183"/>
      <c r="X1294" s="183"/>
      <c r="Y1294" s="183"/>
      <c r="Z1294" s="183"/>
      <c r="AA1294" s="183"/>
      <c r="AB1294" s="183"/>
      <c r="AC1294" s="183"/>
      <c r="AD1294" s="183"/>
      <c r="AE1294" s="397" t="str">
        <f>IF(P1294="","",INDEX(Aux_loc!D:E,MATCH(P1294,Aux_loc!D:D,0),2))</f>
        <v/>
      </c>
      <c r="AG1294">
        <f t="shared" si="133"/>
        <v>0</v>
      </c>
      <c r="AJ1294">
        <f t="shared" si="134"/>
        <v>0</v>
      </c>
      <c r="AN1294" t="b">
        <f t="shared" si="135"/>
        <v>0</v>
      </c>
      <c r="AO1294" t="str">
        <f t="shared" si="136"/>
        <v/>
      </c>
      <c r="AP1294" t="b">
        <f t="shared" si="137"/>
        <v>0</v>
      </c>
      <c r="AQ1294" t="str">
        <f t="shared" si="138"/>
        <v/>
      </c>
      <c r="AR1294" t="b">
        <f t="shared" si="139"/>
        <v>0</v>
      </c>
    </row>
    <row r="1295" spans="3:44">
      <c r="C1295" s="300" t="s">
        <v>1748</v>
      </c>
      <c r="D1295" s="301"/>
      <c r="E1295" s="307"/>
      <c r="F1295" s="392"/>
      <c r="G1295" s="308"/>
      <c r="H1295" s="296"/>
      <c r="I1295" s="296"/>
      <c r="J1295" s="296"/>
      <c r="K1295" s="296"/>
      <c r="L1295" s="296"/>
      <c r="M1295" s="296"/>
      <c r="N1295" s="300" t="str">
        <f>IF(P1295="","",INDEX(Aux_loc!B:D,MATCH(P1295,Aux_loc!D:D,0),2))</f>
        <v/>
      </c>
      <c r="O1295" s="301"/>
      <c r="P1295" s="297"/>
      <c r="Q1295" s="297"/>
      <c r="R1295" s="297"/>
      <c r="S1295" s="297"/>
      <c r="T1295" s="297"/>
      <c r="U1295" s="297"/>
      <c r="V1295" s="183"/>
      <c r="W1295" s="183"/>
      <c r="X1295" s="183"/>
      <c r="Y1295" s="183"/>
      <c r="Z1295" s="183"/>
      <c r="AA1295" s="183"/>
      <c r="AB1295" s="183"/>
      <c r="AC1295" s="183"/>
      <c r="AD1295" s="183"/>
      <c r="AE1295" s="397" t="str">
        <f>IF(P1295="","",INDEX(Aux_loc!D:E,MATCH(P1295,Aux_loc!D:D,0),2))</f>
        <v/>
      </c>
      <c r="AG1295">
        <f t="shared" si="133"/>
        <v>0</v>
      </c>
      <c r="AJ1295">
        <f t="shared" si="134"/>
        <v>0</v>
      </c>
      <c r="AN1295" t="b">
        <f t="shared" si="135"/>
        <v>0</v>
      </c>
      <c r="AO1295" t="str">
        <f t="shared" si="136"/>
        <v/>
      </c>
      <c r="AP1295" t="b">
        <f t="shared" si="137"/>
        <v>0</v>
      </c>
      <c r="AQ1295" t="str">
        <f t="shared" si="138"/>
        <v/>
      </c>
      <c r="AR1295" t="b">
        <f t="shared" si="139"/>
        <v>0</v>
      </c>
    </row>
    <row r="1296" spans="3:44">
      <c r="C1296" s="300" t="s">
        <v>1749</v>
      </c>
      <c r="D1296" s="301"/>
      <c r="E1296" s="307"/>
      <c r="F1296" s="392"/>
      <c r="G1296" s="308"/>
      <c r="H1296" s="296"/>
      <c r="I1296" s="296"/>
      <c r="J1296" s="296"/>
      <c r="K1296" s="296"/>
      <c r="L1296" s="296"/>
      <c r="M1296" s="296"/>
      <c r="N1296" s="300" t="str">
        <f>IF(P1296="","",INDEX(Aux_loc!B:D,MATCH(P1296,Aux_loc!D:D,0),2))</f>
        <v/>
      </c>
      <c r="O1296" s="301"/>
      <c r="P1296" s="297"/>
      <c r="Q1296" s="297"/>
      <c r="R1296" s="297"/>
      <c r="S1296" s="297"/>
      <c r="T1296" s="297"/>
      <c r="U1296" s="297"/>
      <c r="V1296" s="183"/>
      <c r="W1296" s="183"/>
      <c r="X1296" s="183"/>
      <c r="Y1296" s="183"/>
      <c r="Z1296" s="183"/>
      <c r="AA1296" s="183"/>
      <c r="AB1296" s="183"/>
      <c r="AC1296" s="183"/>
      <c r="AD1296" s="183"/>
      <c r="AE1296" s="397" t="str">
        <f>IF(P1296="","",INDEX(Aux_loc!D:E,MATCH(P1296,Aux_loc!D:D,0),2))</f>
        <v/>
      </c>
      <c r="AG1296">
        <f t="shared" si="133"/>
        <v>0</v>
      </c>
      <c r="AJ1296">
        <f t="shared" si="134"/>
        <v>0</v>
      </c>
      <c r="AN1296" t="b">
        <f t="shared" si="135"/>
        <v>0</v>
      </c>
      <c r="AO1296" t="str">
        <f t="shared" si="136"/>
        <v/>
      </c>
      <c r="AP1296" t="b">
        <f t="shared" si="137"/>
        <v>0</v>
      </c>
      <c r="AQ1296" t="str">
        <f t="shared" si="138"/>
        <v/>
      </c>
      <c r="AR1296" t="b">
        <f t="shared" si="139"/>
        <v>0</v>
      </c>
    </row>
    <row r="1297" spans="3:44">
      <c r="C1297" s="300" t="s">
        <v>1750</v>
      </c>
      <c r="D1297" s="301"/>
      <c r="E1297" s="307"/>
      <c r="F1297" s="392"/>
      <c r="G1297" s="308"/>
      <c r="H1297" s="296"/>
      <c r="I1297" s="296"/>
      <c r="J1297" s="296"/>
      <c r="K1297" s="296"/>
      <c r="L1297" s="296"/>
      <c r="M1297" s="296"/>
      <c r="N1297" s="300" t="str">
        <f>IF(P1297="","",INDEX(Aux_loc!B:D,MATCH(P1297,Aux_loc!D:D,0),2))</f>
        <v/>
      </c>
      <c r="O1297" s="301"/>
      <c r="P1297" s="297"/>
      <c r="Q1297" s="297"/>
      <c r="R1297" s="297"/>
      <c r="S1297" s="297"/>
      <c r="T1297" s="297"/>
      <c r="U1297" s="297"/>
      <c r="V1297" s="183"/>
      <c r="W1297" s="183"/>
      <c r="X1297" s="183"/>
      <c r="Y1297" s="183"/>
      <c r="Z1297" s="183"/>
      <c r="AA1297" s="183"/>
      <c r="AB1297" s="183"/>
      <c r="AC1297" s="183"/>
      <c r="AD1297" s="183"/>
      <c r="AE1297" s="397" t="str">
        <f>IF(P1297="","",INDEX(Aux_loc!D:E,MATCH(P1297,Aux_loc!D:D,0),2))</f>
        <v/>
      </c>
      <c r="AG1297">
        <f t="shared" si="133"/>
        <v>0</v>
      </c>
      <c r="AJ1297">
        <f t="shared" si="134"/>
        <v>0</v>
      </c>
      <c r="AN1297" t="b">
        <f t="shared" si="135"/>
        <v>0</v>
      </c>
      <c r="AO1297" t="str">
        <f t="shared" si="136"/>
        <v/>
      </c>
      <c r="AP1297" t="b">
        <f t="shared" si="137"/>
        <v>0</v>
      </c>
      <c r="AQ1297" t="str">
        <f t="shared" si="138"/>
        <v/>
      </c>
      <c r="AR1297" t="b">
        <f t="shared" si="139"/>
        <v>0</v>
      </c>
    </row>
    <row r="1298" spans="3:44">
      <c r="C1298" s="300" t="s">
        <v>1751</v>
      </c>
      <c r="D1298" s="301"/>
      <c r="E1298" s="307"/>
      <c r="F1298" s="392"/>
      <c r="G1298" s="308"/>
      <c r="H1298" s="296"/>
      <c r="I1298" s="296"/>
      <c r="J1298" s="296"/>
      <c r="K1298" s="296"/>
      <c r="L1298" s="296"/>
      <c r="M1298" s="296"/>
      <c r="N1298" s="300" t="str">
        <f>IF(P1298="","",INDEX(Aux_loc!B:D,MATCH(P1298,Aux_loc!D:D,0),2))</f>
        <v/>
      </c>
      <c r="O1298" s="301"/>
      <c r="P1298" s="297"/>
      <c r="Q1298" s="297"/>
      <c r="R1298" s="297"/>
      <c r="S1298" s="297"/>
      <c r="T1298" s="297"/>
      <c r="U1298" s="297"/>
      <c r="V1298" s="183"/>
      <c r="W1298" s="183"/>
      <c r="X1298" s="183"/>
      <c r="Y1298" s="183"/>
      <c r="Z1298" s="183"/>
      <c r="AA1298" s="183"/>
      <c r="AB1298" s="183"/>
      <c r="AC1298" s="183"/>
      <c r="AD1298" s="183"/>
      <c r="AE1298" s="397" t="str">
        <f>IF(P1298="","",INDEX(Aux_loc!D:E,MATCH(P1298,Aux_loc!D:D,0),2))</f>
        <v/>
      </c>
      <c r="AG1298">
        <f t="shared" ref="AG1298:AG1361" si="140">IF(OR(AG1295=AH1295,L1298="NS",L1298="NA"),0,IF((LEN(L1298)-LEN(INT(L1298))-1)&gt;0,1,0))</f>
        <v>0</v>
      </c>
      <c r="AJ1298">
        <f t="shared" ref="AJ1298:AJ1361" si="141">IF(COUNTBLANK(E1298:O1298)=11,0,IF(COUNTA(E1298,H1298,J1298,L1298,N1298)&lt;&gt;5,1,0))+IF(COUNTBLANK(E1298:O1298)=11,0,IF(COUNTA(V1298:AD1298)&gt;=1,0,1))</f>
        <v>0</v>
      </c>
      <c r="AN1298" t="b">
        <f t="shared" ref="AN1298:AN1361" si="142">NOT(EXACT(E1298,UPPER(E1298)))</f>
        <v>0</v>
      </c>
      <c r="AO1298" t="str">
        <f t="shared" ref="AO1298:AO1361" si="143">SUBSTITUTE( SUBSTITUTE( SUBSTITUTE( SUBSTITUTE( SUBSTITUTE( SUBSTITUTE( SUBSTITUTE( SUBSTITUTE( SUBSTITUTE( SUBSTITUTE(E1298, "á", "a"), "é", "e"), "í", "i"), "ó", "o"), "ú", "u"), "Á", "A"), "É", "E"), "Í", "I"), "Ó", "O"), "Ú", "U")</f>
        <v/>
      </c>
      <c r="AP1298" t="b">
        <f t="shared" ref="AP1298:AP1361" si="144">NOT(EXACT(E1298,AO1298))</f>
        <v>0</v>
      </c>
      <c r="AQ1298" t="str">
        <f t="shared" ref="AQ1298:AQ1361" si="145">SUBSTITUTE((SUBSTITUTE(SUBSTITUTE(SUBSTITUTE(E1298,".",""),",",""),"(","")),")","")</f>
        <v/>
      </c>
      <c r="AR1298" t="b">
        <f t="shared" ref="AR1298:AR1361" si="146">NOT(EXACT(E1298,AQ1298))</f>
        <v>0</v>
      </c>
    </row>
    <row r="1299" spans="3:44">
      <c r="C1299" s="300" t="s">
        <v>1752</v>
      </c>
      <c r="D1299" s="301"/>
      <c r="E1299" s="307"/>
      <c r="F1299" s="392"/>
      <c r="G1299" s="308"/>
      <c r="H1299" s="296"/>
      <c r="I1299" s="296"/>
      <c r="J1299" s="296"/>
      <c r="K1299" s="296"/>
      <c r="L1299" s="296"/>
      <c r="M1299" s="296"/>
      <c r="N1299" s="300" t="str">
        <f>IF(P1299="","",INDEX(Aux_loc!B:D,MATCH(P1299,Aux_loc!D:D,0),2))</f>
        <v/>
      </c>
      <c r="O1299" s="301"/>
      <c r="P1299" s="297"/>
      <c r="Q1299" s="297"/>
      <c r="R1299" s="297"/>
      <c r="S1299" s="297"/>
      <c r="T1299" s="297"/>
      <c r="U1299" s="297"/>
      <c r="V1299" s="183"/>
      <c r="W1299" s="183"/>
      <c r="X1299" s="183"/>
      <c r="Y1299" s="183"/>
      <c r="Z1299" s="183"/>
      <c r="AA1299" s="183"/>
      <c r="AB1299" s="183"/>
      <c r="AC1299" s="183"/>
      <c r="AD1299" s="183"/>
      <c r="AE1299" s="397" t="str">
        <f>IF(P1299="","",INDEX(Aux_loc!D:E,MATCH(P1299,Aux_loc!D:D,0),2))</f>
        <v/>
      </c>
      <c r="AG1299">
        <f t="shared" si="140"/>
        <v>0</v>
      </c>
      <c r="AJ1299">
        <f t="shared" si="141"/>
        <v>0</v>
      </c>
      <c r="AN1299" t="b">
        <f t="shared" si="142"/>
        <v>0</v>
      </c>
      <c r="AO1299" t="str">
        <f t="shared" si="143"/>
        <v/>
      </c>
      <c r="AP1299" t="b">
        <f t="shared" si="144"/>
        <v>0</v>
      </c>
      <c r="AQ1299" t="str">
        <f t="shared" si="145"/>
        <v/>
      </c>
      <c r="AR1299" t="b">
        <f t="shared" si="146"/>
        <v>0</v>
      </c>
    </row>
    <row r="1300" spans="3:44">
      <c r="C1300" s="300" t="s">
        <v>1753</v>
      </c>
      <c r="D1300" s="301"/>
      <c r="E1300" s="307"/>
      <c r="F1300" s="392"/>
      <c r="G1300" s="308"/>
      <c r="H1300" s="296"/>
      <c r="I1300" s="296"/>
      <c r="J1300" s="296"/>
      <c r="K1300" s="296"/>
      <c r="L1300" s="296"/>
      <c r="M1300" s="296"/>
      <c r="N1300" s="300" t="str">
        <f>IF(P1300="","",INDEX(Aux_loc!B:D,MATCH(P1300,Aux_loc!D:D,0),2))</f>
        <v/>
      </c>
      <c r="O1300" s="301"/>
      <c r="P1300" s="297"/>
      <c r="Q1300" s="297"/>
      <c r="R1300" s="297"/>
      <c r="S1300" s="297"/>
      <c r="T1300" s="297"/>
      <c r="U1300" s="297"/>
      <c r="V1300" s="183"/>
      <c r="W1300" s="183"/>
      <c r="X1300" s="183"/>
      <c r="Y1300" s="183"/>
      <c r="Z1300" s="183"/>
      <c r="AA1300" s="183"/>
      <c r="AB1300" s="183"/>
      <c r="AC1300" s="183"/>
      <c r="AD1300" s="183"/>
      <c r="AE1300" s="397" t="str">
        <f>IF(P1300="","",INDEX(Aux_loc!D:E,MATCH(P1300,Aux_loc!D:D,0),2))</f>
        <v/>
      </c>
      <c r="AG1300">
        <f t="shared" si="140"/>
        <v>0</v>
      </c>
      <c r="AJ1300">
        <f t="shared" si="141"/>
        <v>0</v>
      </c>
      <c r="AN1300" t="b">
        <f t="shared" si="142"/>
        <v>0</v>
      </c>
      <c r="AO1300" t="str">
        <f t="shared" si="143"/>
        <v/>
      </c>
      <c r="AP1300" t="b">
        <f t="shared" si="144"/>
        <v>0</v>
      </c>
      <c r="AQ1300" t="str">
        <f t="shared" si="145"/>
        <v/>
      </c>
      <c r="AR1300" t="b">
        <f t="shared" si="146"/>
        <v>0</v>
      </c>
    </row>
    <row r="1301" spans="3:44">
      <c r="C1301" s="300" t="s">
        <v>1754</v>
      </c>
      <c r="D1301" s="301"/>
      <c r="E1301" s="307"/>
      <c r="F1301" s="392"/>
      <c r="G1301" s="308"/>
      <c r="H1301" s="296"/>
      <c r="I1301" s="296"/>
      <c r="J1301" s="296"/>
      <c r="K1301" s="296"/>
      <c r="L1301" s="296"/>
      <c r="M1301" s="296"/>
      <c r="N1301" s="300" t="str">
        <f>IF(P1301="","",INDEX(Aux_loc!B:D,MATCH(P1301,Aux_loc!D:D,0),2))</f>
        <v/>
      </c>
      <c r="O1301" s="301"/>
      <c r="P1301" s="297"/>
      <c r="Q1301" s="297"/>
      <c r="R1301" s="297"/>
      <c r="S1301" s="297"/>
      <c r="T1301" s="297"/>
      <c r="U1301" s="297"/>
      <c r="V1301" s="183"/>
      <c r="W1301" s="183"/>
      <c r="X1301" s="183"/>
      <c r="Y1301" s="183"/>
      <c r="Z1301" s="183"/>
      <c r="AA1301" s="183"/>
      <c r="AB1301" s="183"/>
      <c r="AC1301" s="183"/>
      <c r="AD1301" s="183"/>
      <c r="AE1301" s="397" t="str">
        <f>IF(P1301="","",INDEX(Aux_loc!D:E,MATCH(P1301,Aux_loc!D:D,0),2))</f>
        <v/>
      </c>
      <c r="AG1301">
        <f t="shared" si="140"/>
        <v>0</v>
      </c>
      <c r="AJ1301">
        <f t="shared" si="141"/>
        <v>0</v>
      </c>
      <c r="AN1301" t="b">
        <f t="shared" si="142"/>
        <v>0</v>
      </c>
      <c r="AO1301" t="str">
        <f t="shared" si="143"/>
        <v/>
      </c>
      <c r="AP1301" t="b">
        <f t="shared" si="144"/>
        <v>0</v>
      </c>
      <c r="AQ1301" t="str">
        <f t="shared" si="145"/>
        <v/>
      </c>
      <c r="AR1301" t="b">
        <f t="shared" si="146"/>
        <v>0</v>
      </c>
    </row>
    <row r="1302" spans="3:44">
      <c r="C1302" s="300" t="s">
        <v>1755</v>
      </c>
      <c r="D1302" s="301"/>
      <c r="E1302" s="307"/>
      <c r="F1302" s="392"/>
      <c r="G1302" s="308"/>
      <c r="H1302" s="296"/>
      <c r="I1302" s="296"/>
      <c r="J1302" s="296"/>
      <c r="K1302" s="296"/>
      <c r="L1302" s="296"/>
      <c r="M1302" s="296"/>
      <c r="N1302" s="300" t="str">
        <f>IF(P1302="","",INDEX(Aux_loc!B:D,MATCH(P1302,Aux_loc!D:D,0),2))</f>
        <v/>
      </c>
      <c r="O1302" s="301"/>
      <c r="P1302" s="297"/>
      <c r="Q1302" s="297"/>
      <c r="R1302" s="297"/>
      <c r="S1302" s="297"/>
      <c r="T1302" s="297"/>
      <c r="U1302" s="297"/>
      <c r="V1302" s="183"/>
      <c r="W1302" s="183"/>
      <c r="X1302" s="183"/>
      <c r="Y1302" s="183"/>
      <c r="Z1302" s="183"/>
      <c r="AA1302" s="183"/>
      <c r="AB1302" s="183"/>
      <c r="AC1302" s="183"/>
      <c r="AD1302" s="183"/>
      <c r="AE1302" s="397" t="str">
        <f>IF(P1302="","",INDEX(Aux_loc!D:E,MATCH(P1302,Aux_loc!D:D,0),2))</f>
        <v/>
      </c>
      <c r="AG1302">
        <f t="shared" si="140"/>
        <v>0</v>
      </c>
      <c r="AJ1302">
        <f t="shared" si="141"/>
        <v>0</v>
      </c>
      <c r="AN1302" t="b">
        <f t="shared" si="142"/>
        <v>0</v>
      </c>
      <c r="AO1302" t="str">
        <f t="shared" si="143"/>
        <v/>
      </c>
      <c r="AP1302" t="b">
        <f t="shared" si="144"/>
        <v>0</v>
      </c>
      <c r="AQ1302" t="str">
        <f t="shared" si="145"/>
        <v/>
      </c>
      <c r="AR1302" t="b">
        <f t="shared" si="146"/>
        <v>0</v>
      </c>
    </row>
    <row r="1303" spans="3:44">
      <c r="C1303" s="300" t="s">
        <v>1756</v>
      </c>
      <c r="D1303" s="301"/>
      <c r="E1303" s="307"/>
      <c r="F1303" s="392"/>
      <c r="G1303" s="308"/>
      <c r="H1303" s="296"/>
      <c r="I1303" s="296"/>
      <c r="J1303" s="296"/>
      <c r="K1303" s="296"/>
      <c r="L1303" s="296"/>
      <c r="M1303" s="296"/>
      <c r="N1303" s="300" t="str">
        <f>IF(P1303="","",INDEX(Aux_loc!B:D,MATCH(P1303,Aux_loc!D:D,0),2))</f>
        <v/>
      </c>
      <c r="O1303" s="301"/>
      <c r="P1303" s="297"/>
      <c r="Q1303" s="297"/>
      <c r="R1303" s="297"/>
      <c r="S1303" s="297"/>
      <c r="T1303" s="297"/>
      <c r="U1303" s="297"/>
      <c r="V1303" s="183"/>
      <c r="W1303" s="183"/>
      <c r="X1303" s="183"/>
      <c r="Y1303" s="183"/>
      <c r="Z1303" s="183"/>
      <c r="AA1303" s="183"/>
      <c r="AB1303" s="183"/>
      <c r="AC1303" s="183"/>
      <c r="AD1303" s="183"/>
      <c r="AE1303" s="397" t="str">
        <f>IF(P1303="","",INDEX(Aux_loc!D:E,MATCH(P1303,Aux_loc!D:D,0),2))</f>
        <v/>
      </c>
      <c r="AG1303">
        <f t="shared" si="140"/>
        <v>0</v>
      </c>
      <c r="AJ1303">
        <f t="shared" si="141"/>
        <v>0</v>
      </c>
      <c r="AN1303" t="b">
        <f t="shared" si="142"/>
        <v>0</v>
      </c>
      <c r="AO1303" t="str">
        <f t="shared" si="143"/>
        <v/>
      </c>
      <c r="AP1303" t="b">
        <f t="shared" si="144"/>
        <v>0</v>
      </c>
      <c r="AQ1303" t="str">
        <f t="shared" si="145"/>
        <v/>
      </c>
      <c r="AR1303" t="b">
        <f t="shared" si="146"/>
        <v>0</v>
      </c>
    </row>
    <row r="1304" spans="3:44">
      <c r="C1304" s="300" t="s">
        <v>1757</v>
      </c>
      <c r="D1304" s="301"/>
      <c r="E1304" s="307"/>
      <c r="F1304" s="392"/>
      <c r="G1304" s="308"/>
      <c r="H1304" s="296"/>
      <c r="I1304" s="296"/>
      <c r="J1304" s="296"/>
      <c r="K1304" s="296"/>
      <c r="L1304" s="296"/>
      <c r="M1304" s="296"/>
      <c r="N1304" s="300" t="str">
        <f>IF(P1304="","",INDEX(Aux_loc!B:D,MATCH(P1304,Aux_loc!D:D,0),2))</f>
        <v/>
      </c>
      <c r="O1304" s="301"/>
      <c r="P1304" s="297"/>
      <c r="Q1304" s="297"/>
      <c r="R1304" s="297"/>
      <c r="S1304" s="297"/>
      <c r="T1304" s="297"/>
      <c r="U1304" s="297"/>
      <c r="V1304" s="183"/>
      <c r="W1304" s="183"/>
      <c r="X1304" s="183"/>
      <c r="Y1304" s="183"/>
      <c r="Z1304" s="183"/>
      <c r="AA1304" s="183"/>
      <c r="AB1304" s="183"/>
      <c r="AC1304" s="183"/>
      <c r="AD1304" s="183"/>
      <c r="AE1304" s="397" t="str">
        <f>IF(P1304="","",INDEX(Aux_loc!D:E,MATCH(P1304,Aux_loc!D:D,0),2))</f>
        <v/>
      </c>
      <c r="AG1304">
        <f t="shared" si="140"/>
        <v>0</v>
      </c>
      <c r="AJ1304">
        <f t="shared" si="141"/>
        <v>0</v>
      </c>
      <c r="AN1304" t="b">
        <f t="shared" si="142"/>
        <v>0</v>
      </c>
      <c r="AO1304" t="str">
        <f t="shared" si="143"/>
        <v/>
      </c>
      <c r="AP1304" t="b">
        <f t="shared" si="144"/>
        <v>0</v>
      </c>
      <c r="AQ1304" t="str">
        <f t="shared" si="145"/>
        <v/>
      </c>
      <c r="AR1304" t="b">
        <f t="shared" si="146"/>
        <v>0</v>
      </c>
    </row>
    <row r="1305" spans="3:44">
      <c r="C1305" s="300" t="s">
        <v>1758</v>
      </c>
      <c r="D1305" s="301"/>
      <c r="E1305" s="307"/>
      <c r="F1305" s="392"/>
      <c r="G1305" s="308"/>
      <c r="H1305" s="296"/>
      <c r="I1305" s="296"/>
      <c r="J1305" s="296"/>
      <c r="K1305" s="296"/>
      <c r="L1305" s="296"/>
      <c r="M1305" s="296"/>
      <c r="N1305" s="300" t="str">
        <f>IF(P1305="","",INDEX(Aux_loc!B:D,MATCH(P1305,Aux_loc!D:D,0),2))</f>
        <v/>
      </c>
      <c r="O1305" s="301"/>
      <c r="P1305" s="297"/>
      <c r="Q1305" s="297"/>
      <c r="R1305" s="297"/>
      <c r="S1305" s="297"/>
      <c r="T1305" s="297"/>
      <c r="U1305" s="297"/>
      <c r="V1305" s="183"/>
      <c r="W1305" s="183"/>
      <c r="X1305" s="183"/>
      <c r="Y1305" s="183"/>
      <c r="Z1305" s="183"/>
      <c r="AA1305" s="183"/>
      <c r="AB1305" s="183"/>
      <c r="AC1305" s="183"/>
      <c r="AD1305" s="183"/>
      <c r="AE1305" s="397" t="str">
        <f>IF(P1305="","",INDEX(Aux_loc!D:E,MATCH(P1305,Aux_loc!D:D,0),2))</f>
        <v/>
      </c>
      <c r="AG1305">
        <f t="shared" si="140"/>
        <v>0</v>
      </c>
      <c r="AJ1305">
        <f t="shared" si="141"/>
        <v>0</v>
      </c>
      <c r="AN1305" t="b">
        <f t="shared" si="142"/>
        <v>0</v>
      </c>
      <c r="AO1305" t="str">
        <f t="shared" si="143"/>
        <v/>
      </c>
      <c r="AP1305" t="b">
        <f t="shared" si="144"/>
        <v>0</v>
      </c>
      <c r="AQ1305" t="str">
        <f t="shared" si="145"/>
        <v/>
      </c>
      <c r="AR1305" t="b">
        <f t="shared" si="146"/>
        <v>0</v>
      </c>
    </row>
    <row r="1306" spans="3:44">
      <c r="C1306" s="300" t="s">
        <v>1759</v>
      </c>
      <c r="D1306" s="301"/>
      <c r="E1306" s="307"/>
      <c r="F1306" s="392"/>
      <c r="G1306" s="308"/>
      <c r="H1306" s="296"/>
      <c r="I1306" s="296"/>
      <c r="J1306" s="296"/>
      <c r="K1306" s="296"/>
      <c r="L1306" s="296"/>
      <c r="M1306" s="296"/>
      <c r="N1306" s="300" t="str">
        <f>IF(P1306="","",INDEX(Aux_loc!B:D,MATCH(P1306,Aux_loc!D:D,0),2))</f>
        <v/>
      </c>
      <c r="O1306" s="301"/>
      <c r="P1306" s="297"/>
      <c r="Q1306" s="297"/>
      <c r="R1306" s="297"/>
      <c r="S1306" s="297"/>
      <c r="T1306" s="297"/>
      <c r="U1306" s="297"/>
      <c r="V1306" s="183"/>
      <c r="W1306" s="183"/>
      <c r="X1306" s="183"/>
      <c r="Y1306" s="183"/>
      <c r="Z1306" s="183"/>
      <c r="AA1306" s="183"/>
      <c r="AB1306" s="183"/>
      <c r="AC1306" s="183"/>
      <c r="AD1306" s="183"/>
      <c r="AE1306" s="397" t="str">
        <f>IF(P1306="","",INDEX(Aux_loc!D:E,MATCH(P1306,Aux_loc!D:D,0),2))</f>
        <v/>
      </c>
      <c r="AG1306">
        <f t="shared" si="140"/>
        <v>0</v>
      </c>
      <c r="AJ1306">
        <f t="shared" si="141"/>
        <v>0</v>
      </c>
      <c r="AN1306" t="b">
        <f t="shared" si="142"/>
        <v>0</v>
      </c>
      <c r="AO1306" t="str">
        <f t="shared" si="143"/>
        <v/>
      </c>
      <c r="AP1306" t="b">
        <f t="shared" si="144"/>
        <v>0</v>
      </c>
      <c r="AQ1306" t="str">
        <f t="shared" si="145"/>
        <v/>
      </c>
      <c r="AR1306" t="b">
        <f t="shared" si="146"/>
        <v>0</v>
      </c>
    </row>
    <row r="1307" spans="3:44">
      <c r="C1307" s="300" t="s">
        <v>1760</v>
      </c>
      <c r="D1307" s="301"/>
      <c r="E1307" s="307"/>
      <c r="F1307" s="392"/>
      <c r="G1307" s="308"/>
      <c r="H1307" s="296"/>
      <c r="I1307" s="296"/>
      <c r="J1307" s="296"/>
      <c r="K1307" s="296"/>
      <c r="L1307" s="296"/>
      <c r="M1307" s="296"/>
      <c r="N1307" s="300" t="str">
        <f>IF(P1307="","",INDEX(Aux_loc!B:D,MATCH(P1307,Aux_loc!D:D,0),2))</f>
        <v/>
      </c>
      <c r="O1307" s="301"/>
      <c r="P1307" s="297"/>
      <c r="Q1307" s="297"/>
      <c r="R1307" s="297"/>
      <c r="S1307" s="297"/>
      <c r="T1307" s="297"/>
      <c r="U1307" s="297"/>
      <c r="V1307" s="183"/>
      <c r="W1307" s="183"/>
      <c r="X1307" s="183"/>
      <c r="Y1307" s="183"/>
      <c r="Z1307" s="183"/>
      <c r="AA1307" s="183"/>
      <c r="AB1307" s="183"/>
      <c r="AC1307" s="183"/>
      <c r="AD1307" s="183"/>
      <c r="AE1307" s="397" t="str">
        <f>IF(P1307="","",INDEX(Aux_loc!D:E,MATCH(P1307,Aux_loc!D:D,0),2))</f>
        <v/>
      </c>
      <c r="AG1307">
        <f t="shared" si="140"/>
        <v>0</v>
      </c>
      <c r="AJ1307">
        <f t="shared" si="141"/>
        <v>0</v>
      </c>
      <c r="AN1307" t="b">
        <f t="shared" si="142"/>
        <v>0</v>
      </c>
      <c r="AO1307" t="str">
        <f t="shared" si="143"/>
        <v/>
      </c>
      <c r="AP1307" t="b">
        <f t="shared" si="144"/>
        <v>0</v>
      </c>
      <c r="AQ1307" t="str">
        <f t="shared" si="145"/>
        <v/>
      </c>
      <c r="AR1307" t="b">
        <f t="shared" si="146"/>
        <v>0</v>
      </c>
    </row>
    <row r="1308" spans="3:44">
      <c r="C1308" s="300" t="s">
        <v>1761</v>
      </c>
      <c r="D1308" s="301"/>
      <c r="E1308" s="307"/>
      <c r="F1308" s="392"/>
      <c r="G1308" s="308"/>
      <c r="H1308" s="296"/>
      <c r="I1308" s="296"/>
      <c r="J1308" s="296"/>
      <c r="K1308" s="296"/>
      <c r="L1308" s="296"/>
      <c r="M1308" s="296"/>
      <c r="N1308" s="300" t="str">
        <f>IF(P1308="","",INDEX(Aux_loc!B:D,MATCH(P1308,Aux_loc!D:D,0),2))</f>
        <v/>
      </c>
      <c r="O1308" s="301"/>
      <c r="P1308" s="297"/>
      <c r="Q1308" s="297"/>
      <c r="R1308" s="297"/>
      <c r="S1308" s="297"/>
      <c r="T1308" s="297"/>
      <c r="U1308" s="297"/>
      <c r="V1308" s="183"/>
      <c r="W1308" s="183"/>
      <c r="X1308" s="183"/>
      <c r="Y1308" s="183"/>
      <c r="Z1308" s="183"/>
      <c r="AA1308" s="183"/>
      <c r="AB1308" s="183"/>
      <c r="AC1308" s="183"/>
      <c r="AD1308" s="183"/>
      <c r="AE1308" s="397" t="str">
        <f>IF(P1308="","",INDEX(Aux_loc!D:E,MATCH(P1308,Aux_loc!D:D,0),2))</f>
        <v/>
      </c>
      <c r="AG1308">
        <f t="shared" si="140"/>
        <v>0</v>
      </c>
      <c r="AJ1308">
        <f t="shared" si="141"/>
        <v>0</v>
      </c>
      <c r="AN1308" t="b">
        <f t="shared" si="142"/>
        <v>0</v>
      </c>
      <c r="AO1308" t="str">
        <f t="shared" si="143"/>
        <v/>
      </c>
      <c r="AP1308" t="b">
        <f t="shared" si="144"/>
        <v>0</v>
      </c>
      <c r="AQ1308" t="str">
        <f t="shared" si="145"/>
        <v/>
      </c>
      <c r="AR1308" t="b">
        <f t="shared" si="146"/>
        <v>0</v>
      </c>
    </row>
    <row r="1309" spans="3:44">
      <c r="C1309" s="300" t="s">
        <v>1762</v>
      </c>
      <c r="D1309" s="301"/>
      <c r="E1309" s="307"/>
      <c r="F1309" s="392"/>
      <c r="G1309" s="308"/>
      <c r="H1309" s="296"/>
      <c r="I1309" s="296"/>
      <c r="J1309" s="296"/>
      <c r="K1309" s="296"/>
      <c r="L1309" s="296"/>
      <c r="M1309" s="296"/>
      <c r="N1309" s="300" t="str">
        <f>IF(P1309="","",INDEX(Aux_loc!B:D,MATCH(P1309,Aux_loc!D:D,0),2))</f>
        <v/>
      </c>
      <c r="O1309" s="301"/>
      <c r="P1309" s="297"/>
      <c r="Q1309" s="297"/>
      <c r="R1309" s="297"/>
      <c r="S1309" s="297"/>
      <c r="T1309" s="297"/>
      <c r="U1309" s="297"/>
      <c r="V1309" s="183"/>
      <c r="W1309" s="183"/>
      <c r="X1309" s="183"/>
      <c r="Y1309" s="183"/>
      <c r="Z1309" s="183"/>
      <c r="AA1309" s="183"/>
      <c r="AB1309" s="183"/>
      <c r="AC1309" s="183"/>
      <c r="AD1309" s="183"/>
      <c r="AE1309" s="397" t="str">
        <f>IF(P1309="","",INDEX(Aux_loc!D:E,MATCH(P1309,Aux_loc!D:D,0),2))</f>
        <v/>
      </c>
      <c r="AG1309">
        <f t="shared" si="140"/>
        <v>0</v>
      </c>
      <c r="AJ1309">
        <f t="shared" si="141"/>
        <v>0</v>
      </c>
      <c r="AN1309" t="b">
        <f t="shared" si="142"/>
        <v>0</v>
      </c>
      <c r="AO1309" t="str">
        <f t="shared" si="143"/>
        <v/>
      </c>
      <c r="AP1309" t="b">
        <f t="shared" si="144"/>
        <v>0</v>
      </c>
      <c r="AQ1309" t="str">
        <f t="shared" si="145"/>
        <v/>
      </c>
      <c r="AR1309" t="b">
        <f t="shared" si="146"/>
        <v>0</v>
      </c>
    </row>
    <row r="1310" spans="3:44">
      <c r="C1310" s="300" t="s">
        <v>1763</v>
      </c>
      <c r="D1310" s="301"/>
      <c r="E1310" s="307"/>
      <c r="F1310" s="392"/>
      <c r="G1310" s="308"/>
      <c r="H1310" s="296"/>
      <c r="I1310" s="296"/>
      <c r="J1310" s="296"/>
      <c r="K1310" s="296"/>
      <c r="L1310" s="296"/>
      <c r="M1310" s="296"/>
      <c r="N1310" s="300" t="str">
        <f>IF(P1310="","",INDEX(Aux_loc!B:D,MATCH(P1310,Aux_loc!D:D,0),2))</f>
        <v/>
      </c>
      <c r="O1310" s="301"/>
      <c r="P1310" s="297"/>
      <c r="Q1310" s="297"/>
      <c r="R1310" s="297"/>
      <c r="S1310" s="297"/>
      <c r="T1310" s="297"/>
      <c r="U1310" s="297"/>
      <c r="V1310" s="183"/>
      <c r="W1310" s="183"/>
      <c r="X1310" s="183"/>
      <c r="Y1310" s="183"/>
      <c r="Z1310" s="183"/>
      <c r="AA1310" s="183"/>
      <c r="AB1310" s="183"/>
      <c r="AC1310" s="183"/>
      <c r="AD1310" s="183"/>
      <c r="AE1310" s="397" t="str">
        <f>IF(P1310="","",INDEX(Aux_loc!D:E,MATCH(P1310,Aux_loc!D:D,0),2))</f>
        <v/>
      </c>
      <c r="AG1310">
        <f t="shared" si="140"/>
        <v>0</v>
      </c>
      <c r="AJ1310">
        <f t="shared" si="141"/>
        <v>0</v>
      </c>
      <c r="AN1310" t="b">
        <f t="shared" si="142"/>
        <v>0</v>
      </c>
      <c r="AO1310" t="str">
        <f t="shared" si="143"/>
        <v/>
      </c>
      <c r="AP1310" t="b">
        <f t="shared" si="144"/>
        <v>0</v>
      </c>
      <c r="AQ1310" t="str">
        <f t="shared" si="145"/>
        <v/>
      </c>
      <c r="AR1310" t="b">
        <f t="shared" si="146"/>
        <v>0</v>
      </c>
    </row>
    <row r="1311" spans="3:44">
      <c r="C1311" s="300" t="s">
        <v>1764</v>
      </c>
      <c r="D1311" s="301"/>
      <c r="E1311" s="307"/>
      <c r="F1311" s="392"/>
      <c r="G1311" s="308"/>
      <c r="H1311" s="296"/>
      <c r="I1311" s="296"/>
      <c r="J1311" s="296"/>
      <c r="K1311" s="296"/>
      <c r="L1311" s="296"/>
      <c r="M1311" s="296"/>
      <c r="N1311" s="300" t="str">
        <f>IF(P1311="","",INDEX(Aux_loc!B:D,MATCH(P1311,Aux_loc!D:D,0),2))</f>
        <v/>
      </c>
      <c r="O1311" s="301"/>
      <c r="P1311" s="297"/>
      <c r="Q1311" s="297"/>
      <c r="R1311" s="297"/>
      <c r="S1311" s="297"/>
      <c r="T1311" s="297"/>
      <c r="U1311" s="297"/>
      <c r="V1311" s="183"/>
      <c r="W1311" s="183"/>
      <c r="X1311" s="183"/>
      <c r="Y1311" s="183"/>
      <c r="Z1311" s="183"/>
      <c r="AA1311" s="183"/>
      <c r="AB1311" s="183"/>
      <c r="AC1311" s="183"/>
      <c r="AD1311" s="183"/>
      <c r="AE1311" s="397" t="str">
        <f>IF(P1311="","",INDEX(Aux_loc!D:E,MATCH(P1311,Aux_loc!D:D,0),2))</f>
        <v/>
      </c>
      <c r="AG1311">
        <f t="shared" si="140"/>
        <v>0</v>
      </c>
      <c r="AJ1311">
        <f t="shared" si="141"/>
        <v>0</v>
      </c>
      <c r="AN1311" t="b">
        <f t="shared" si="142"/>
        <v>0</v>
      </c>
      <c r="AO1311" t="str">
        <f t="shared" si="143"/>
        <v/>
      </c>
      <c r="AP1311" t="b">
        <f t="shared" si="144"/>
        <v>0</v>
      </c>
      <c r="AQ1311" t="str">
        <f t="shared" si="145"/>
        <v/>
      </c>
      <c r="AR1311" t="b">
        <f t="shared" si="146"/>
        <v>0</v>
      </c>
    </row>
    <row r="1312" spans="3:44">
      <c r="C1312" s="300" t="s">
        <v>1765</v>
      </c>
      <c r="D1312" s="301"/>
      <c r="E1312" s="307"/>
      <c r="F1312" s="392"/>
      <c r="G1312" s="308"/>
      <c r="H1312" s="296"/>
      <c r="I1312" s="296"/>
      <c r="J1312" s="296"/>
      <c r="K1312" s="296"/>
      <c r="L1312" s="296"/>
      <c r="M1312" s="296"/>
      <c r="N1312" s="300" t="str">
        <f>IF(P1312="","",INDEX(Aux_loc!B:D,MATCH(P1312,Aux_loc!D:D,0),2))</f>
        <v/>
      </c>
      <c r="O1312" s="301"/>
      <c r="P1312" s="297"/>
      <c r="Q1312" s="297"/>
      <c r="R1312" s="297"/>
      <c r="S1312" s="297"/>
      <c r="T1312" s="297"/>
      <c r="U1312" s="297"/>
      <c r="V1312" s="183"/>
      <c r="W1312" s="183"/>
      <c r="X1312" s="183"/>
      <c r="Y1312" s="183"/>
      <c r="Z1312" s="183"/>
      <c r="AA1312" s="183"/>
      <c r="AB1312" s="183"/>
      <c r="AC1312" s="183"/>
      <c r="AD1312" s="183"/>
      <c r="AE1312" s="397" t="str">
        <f>IF(P1312="","",INDEX(Aux_loc!D:E,MATCH(P1312,Aux_loc!D:D,0),2))</f>
        <v/>
      </c>
      <c r="AG1312">
        <f t="shared" si="140"/>
        <v>0</v>
      </c>
      <c r="AJ1312">
        <f t="shared" si="141"/>
        <v>0</v>
      </c>
      <c r="AN1312" t="b">
        <f t="shared" si="142"/>
        <v>0</v>
      </c>
      <c r="AO1312" t="str">
        <f t="shared" si="143"/>
        <v/>
      </c>
      <c r="AP1312" t="b">
        <f t="shared" si="144"/>
        <v>0</v>
      </c>
      <c r="AQ1312" t="str">
        <f t="shared" si="145"/>
        <v/>
      </c>
      <c r="AR1312" t="b">
        <f t="shared" si="146"/>
        <v>0</v>
      </c>
    </row>
    <row r="1313" spans="3:44">
      <c r="C1313" s="300" t="s">
        <v>1766</v>
      </c>
      <c r="D1313" s="301"/>
      <c r="E1313" s="307"/>
      <c r="F1313" s="392"/>
      <c r="G1313" s="308"/>
      <c r="H1313" s="296"/>
      <c r="I1313" s="296"/>
      <c r="J1313" s="296"/>
      <c r="K1313" s="296"/>
      <c r="L1313" s="296"/>
      <c r="M1313" s="296"/>
      <c r="N1313" s="300" t="str">
        <f>IF(P1313="","",INDEX(Aux_loc!B:D,MATCH(P1313,Aux_loc!D:D,0),2))</f>
        <v/>
      </c>
      <c r="O1313" s="301"/>
      <c r="P1313" s="297"/>
      <c r="Q1313" s="297"/>
      <c r="R1313" s="297"/>
      <c r="S1313" s="297"/>
      <c r="T1313" s="297"/>
      <c r="U1313" s="297"/>
      <c r="V1313" s="183"/>
      <c r="W1313" s="183"/>
      <c r="X1313" s="183"/>
      <c r="Y1313" s="183"/>
      <c r="Z1313" s="183"/>
      <c r="AA1313" s="183"/>
      <c r="AB1313" s="183"/>
      <c r="AC1313" s="183"/>
      <c r="AD1313" s="183"/>
      <c r="AE1313" s="397" t="str">
        <f>IF(P1313="","",INDEX(Aux_loc!D:E,MATCH(P1313,Aux_loc!D:D,0),2))</f>
        <v/>
      </c>
      <c r="AG1313">
        <f t="shared" si="140"/>
        <v>0</v>
      </c>
      <c r="AJ1313">
        <f t="shared" si="141"/>
        <v>0</v>
      </c>
      <c r="AN1313" t="b">
        <f t="shared" si="142"/>
        <v>0</v>
      </c>
      <c r="AO1313" t="str">
        <f t="shared" si="143"/>
        <v/>
      </c>
      <c r="AP1313" t="b">
        <f t="shared" si="144"/>
        <v>0</v>
      </c>
      <c r="AQ1313" t="str">
        <f t="shared" si="145"/>
        <v/>
      </c>
      <c r="AR1313" t="b">
        <f t="shared" si="146"/>
        <v>0</v>
      </c>
    </row>
    <row r="1314" spans="3:44">
      <c r="C1314" s="300" t="s">
        <v>1767</v>
      </c>
      <c r="D1314" s="301"/>
      <c r="E1314" s="307"/>
      <c r="F1314" s="392"/>
      <c r="G1314" s="308"/>
      <c r="H1314" s="296"/>
      <c r="I1314" s="296"/>
      <c r="J1314" s="296"/>
      <c r="K1314" s="296"/>
      <c r="L1314" s="296"/>
      <c r="M1314" s="296"/>
      <c r="N1314" s="300" t="str">
        <f>IF(P1314="","",INDEX(Aux_loc!B:D,MATCH(P1314,Aux_loc!D:D,0),2))</f>
        <v/>
      </c>
      <c r="O1314" s="301"/>
      <c r="P1314" s="297"/>
      <c r="Q1314" s="297"/>
      <c r="R1314" s="297"/>
      <c r="S1314" s="297"/>
      <c r="T1314" s="297"/>
      <c r="U1314" s="297"/>
      <c r="V1314" s="183"/>
      <c r="W1314" s="183"/>
      <c r="X1314" s="183"/>
      <c r="Y1314" s="183"/>
      <c r="Z1314" s="183"/>
      <c r="AA1314" s="183"/>
      <c r="AB1314" s="183"/>
      <c r="AC1314" s="183"/>
      <c r="AD1314" s="183"/>
      <c r="AE1314" s="397" t="str">
        <f>IF(P1314="","",INDEX(Aux_loc!D:E,MATCH(P1314,Aux_loc!D:D,0),2))</f>
        <v/>
      </c>
      <c r="AG1314">
        <f t="shared" si="140"/>
        <v>0</v>
      </c>
      <c r="AJ1314">
        <f t="shared" si="141"/>
        <v>0</v>
      </c>
      <c r="AN1314" t="b">
        <f t="shared" si="142"/>
        <v>0</v>
      </c>
      <c r="AO1314" t="str">
        <f t="shared" si="143"/>
        <v/>
      </c>
      <c r="AP1314" t="b">
        <f t="shared" si="144"/>
        <v>0</v>
      </c>
      <c r="AQ1314" t="str">
        <f t="shared" si="145"/>
        <v/>
      </c>
      <c r="AR1314" t="b">
        <f t="shared" si="146"/>
        <v>0</v>
      </c>
    </row>
    <row r="1315" spans="3:44">
      <c r="C1315" s="300" t="s">
        <v>1768</v>
      </c>
      <c r="D1315" s="301"/>
      <c r="E1315" s="307"/>
      <c r="F1315" s="392"/>
      <c r="G1315" s="308"/>
      <c r="H1315" s="296"/>
      <c r="I1315" s="296"/>
      <c r="J1315" s="296"/>
      <c r="K1315" s="296"/>
      <c r="L1315" s="296"/>
      <c r="M1315" s="296"/>
      <c r="N1315" s="300" t="str">
        <f>IF(P1315="","",INDEX(Aux_loc!B:D,MATCH(P1315,Aux_loc!D:D,0),2))</f>
        <v/>
      </c>
      <c r="O1315" s="301"/>
      <c r="P1315" s="297"/>
      <c r="Q1315" s="297"/>
      <c r="R1315" s="297"/>
      <c r="S1315" s="297"/>
      <c r="T1315" s="297"/>
      <c r="U1315" s="297"/>
      <c r="V1315" s="183"/>
      <c r="W1315" s="183"/>
      <c r="X1315" s="183"/>
      <c r="Y1315" s="183"/>
      <c r="Z1315" s="183"/>
      <c r="AA1315" s="183"/>
      <c r="AB1315" s="183"/>
      <c r="AC1315" s="183"/>
      <c r="AD1315" s="183"/>
      <c r="AE1315" s="397" t="str">
        <f>IF(P1315="","",INDEX(Aux_loc!D:E,MATCH(P1315,Aux_loc!D:D,0),2))</f>
        <v/>
      </c>
      <c r="AG1315">
        <f t="shared" si="140"/>
        <v>0</v>
      </c>
      <c r="AJ1315">
        <f t="shared" si="141"/>
        <v>0</v>
      </c>
      <c r="AN1315" t="b">
        <f t="shared" si="142"/>
        <v>0</v>
      </c>
      <c r="AO1315" t="str">
        <f t="shared" si="143"/>
        <v/>
      </c>
      <c r="AP1315" t="b">
        <f t="shared" si="144"/>
        <v>0</v>
      </c>
      <c r="AQ1315" t="str">
        <f t="shared" si="145"/>
        <v/>
      </c>
      <c r="AR1315" t="b">
        <f t="shared" si="146"/>
        <v>0</v>
      </c>
    </row>
    <row r="1316" spans="3:44">
      <c r="C1316" s="300" t="s">
        <v>1769</v>
      </c>
      <c r="D1316" s="301"/>
      <c r="E1316" s="307"/>
      <c r="F1316" s="392"/>
      <c r="G1316" s="308"/>
      <c r="H1316" s="296"/>
      <c r="I1316" s="296"/>
      <c r="J1316" s="296"/>
      <c r="K1316" s="296"/>
      <c r="L1316" s="296"/>
      <c r="M1316" s="296"/>
      <c r="N1316" s="300" t="str">
        <f>IF(P1316="","",INDEX(Aux_loc!B:D,MATCH(P1316,Aux_loc!D:D,0),2))</f>
        <v/>
      </c>
      <c r="O1316" s="301"/>
      <c r="P1316" s="297"/>
      <c r="Q1316" s="297"/>
      <c r="R1316" s="297"/>
      <c r="S1316" s="297"/>
      <c r="T1316" s="297"/>
      <c r="U1316" s="297"/>
      <c r="V1316" s="183"/>
      <c r="W1316" s="183"/>
      <c r="X1316" s="183"/>
      <c r="Y1316" s="183"/>
      <c r="Z1316" s="183"/>
      <c r="AA1316" s="183"/>
      <c r="AB1316" s="183"/>
      <c r="AC1316" s="183"/>
      <c r="AD1316" s="183"/>
      <c r="AE1316" s="397" t="str">
        <f>IF(P1316="","",INDEX(Aux_loc!D:E,MATCH(P1316,Aux_loc!D:D,0),2))</f>
        <v/>
      </c>
      <c r="AG1316">
        <f t="shared" si="140"/>
        <v>0</v>
      </c>
      <c r="AJ1316">
        <f t="shared" si="141"/>
        <v>0</v>
      </c>
      <c r="AN1316" t="b">
        <f t="shared" si="142"/>
        <v>0</v>
      </c>
      <c r="AO1316" t="str">
        <f t="shared" si="143"/>
        <v/>
      </c>
      <c r="AP1316" t="b">
        <f t="shared" si="144"/>
        <v>0</v>
      </c>
      <c r="AQ1316" t="str">
        <f t="shared" si="145"/>
        <v/>
      </c>
      <c r="AR1316" t="b">
        <f t="shared" si="146"/>
        <v>0</v>
      </c>
    </row>
    <row r="1317" spans="3:44">
      <c r="C1317" s="300" t="s">
        <v>1770</v>
      </c>
      <c r="D1317" s="301"/>
      <c r="E1317" s="307"/>
      <c r="F1317" s="392"/>
      <c r="G1317" s="308"/>
      <c r="H1317" s="296"/>
      <c r="I1317" s="296"/>
      <c r="J1317" s="296"/>
      <c r="K1317" s="296"/>
      <c r="L1317" s="296"/>
      <c r="M1317" s="296"/>
      <c r="N1317" s="300" t="str">
        <f>IF(P1317="","",INDEX(Aux_loc!B:D,MATCH(P1317,Aux_loc!D:D,0),2))</f>
        <v/>
      </c>
      <c r="O1317" s="301"/>
      <c r="P1317" s="297"/>
      <c r="Q1317" s="297"/>
      <c r="R1317" s="297"/>
      <c r="S1317" s="297"/>
      <c r="T1317" s="297"/>
      <c r="U1317" s="297"/>
      <c r="V1317" s="183"/>
      <c r="W1317" s="183"/>
      <c r="X1317" s="183"/>
      <c r="Y1317" s="183"/>
      <c r="Z1317" s="183"/>
      <c r="AA1317" s="183"/>
      <c r="AB1317" s="183"/>
      <c r="AC1317" s="183"/>
      <c r="AD1317" s="183"/>
      <c r="AE1317" s="397" t="str">
        <f>IF(P1317="","",INDEX(Aux_loc!D:E,MATCH(P1317,Aux_loc!D:D,0),2))</f>
        <v/>
      </c>
      <c r="AG1317">
        <f t="shared" si="140"/>
        <v>0</v>
      </c>
      <c r="AJ1317">
        <f t="shared" si="141"/>
        <v>0</v>
      </c>
      <c r="AN1317" t="b">
        <f t="shared" si="142"/>
        <v>0</v>
      </c>
      <c r="AO1317" t="str">
        <f t="shared" si="143"/>
        <v/>
      </c>
      <c r="AP1317" t="b">
        <f t="shared" si="144"/>
        <v>0</v>
      </c>
      <c r="AQ1317" t="str">
        <f t="shared" si="145"/>
        <v/>
      </c>
      <c r="AR1317" t="b">
        <f t="shared" si="146"/>
        <v>0</v>
      </c>
    </row>
    <row r="1318" spans="3:44">
      <c r="C1318" s="300" t="s">
        <v>1771</v>
      </c>
      <c r="D1318" s="301"/>
      <c r="E1318" s="307"/>
      <c r="F1318" s="392"/>
      <c r="G1318" s="308"/>
      <c r="H1318" s="296"/>
      <c r="I1318" s="296"/>
      <c r="J1318" s="296"/>
      <c r="K1318" s="296"/>
      <c r="L1318" s="296"/>
      <c r="M1318" s="296"/>
      <c r="N1318" s="300" t="str">
        <f>IF(P1318="","",INDEX(Aux_loc!B:D,MATCH(P1318,Aux_loc!D:D,0),2))</f>
        <v/>
      </c>
      <c r="O1318" s="301"/>
      <c r="P1318" s="297"/>
      <c r="Q1318" s="297"/>
      <c r="R1318" s="297"/>
      <c r="S1318" s="297"/>
      <c r="T1318" s="297"/>
      <c r="U1318" s="297"/>
      <c r="V1318" s="183"/>
      <c r="W1318" s="183"/>
      <c r="X1318" s="183"/>
      <c r="Y1318" s="183"/>
      <c r="Z1318" s="183"/>
      <c r="AA1318" s="183"/>
      <c r="AB1318" s="183"/>
      <c r="AC1318" s="183"/>
      <c r="AD1318" s="183"/>
      <c r="AE1318" s="397" t="str">
        <f>IF(P1318="","",INDEX(Aux_loc!D:E,MATCH(P1318,Aux_loc!D:D,0),2))</f>
        <v/>
      </c>
      <c r="AG1318">
        <f t="shared" si="140"/>
        <v>0</v>
      </c>
      <c r="AJ1318">
        <f t="shared" si="141"/>
        <v>0</v>
      </c>
      <c r="AN1318" t="b">
        <f t="shared" si="142"/>
        <v>0</v>
      </c>
      <c r="AO1318" t="str">
        <f t="shared" si="143"/>
        <v/>
      </c>
      <c r="AP1318" t="b">
        <f t="shared" si="144"/>
        <v>0</v>
      </c>
      <c r="AQ1318" t="str">
        <f t="shared" si="145"/>
        <v/>
      </c>
      <c r="AR1318" t="b">
        <f t="shared" si="146"/>
        <v>0</v>
      </c>
    </row>
    <row r="1319" spans="3:44">
      <c r="C1319" s="300" t="s">
        <v>1772</v>
      </c>
      <c r="D1319" s="301"/>
      <c r="E1319" s="307"/>
      <c r="F1319" s="392"/>
      <c r="G1319" s="308"/>
      <c r="H1319" s="296"/>
      <c r="I1319" s="296"/>
      <c r="J1319" s="296"/>
      <c r="K1319" s="296"/>
      <c r="L1319" s="296"/>
      <c r="M1319" s="296"/>
      <c r="N1319" s="300" t="str">
        <f>IF(P1319="","",INDEX(Aux_loc!B:D,MATCH(P1319,Aux_loc!D:D,0),2))</f>
        <v/>
      </c>
      <c r="O1319" s="301"/>
      <c r="P1319" s="297"/>
      <c r="Q1319" s="297"/>
      <c r="R1319" s="297"/>
      <c r="S1319" s="297"/>
      <c r="T1319" s="297"/>
      <c r="U1319" s="297"/>
      <c r="V1319" s="183"/>
      <c r="W1319" s="183"/>
      <c r="X1319" s="183"/>
      <c r="Y1319" s="183"/>
      <c r="Z1319" s="183"/>
      <c r="AA1319" s="183"/>
      <c r="AB1319" s="183"/>
      <c r="AC1319" s="183"/>
      <c r="AD1319" s="183"/>
      <c r="AE1319" s="397" t="str">
        <f>IF(P1319="","",INDEX(Aux_loc!D:E,MATCH(P1319,Aux_loc!D:D,0),2))</f>
        <v/>
      </c>
      <c r="AG1319">
        <f t="shared" si="140"/>
        <v>0</v>
      </c>
      <c r="AJ1319">
        <f t="shared" si="141"/>
        <v>0</v>
      </c>
      <c r="AN1319" t="b">
        <f t="shared" si="142"/>
        <v>0</v>
      </c>
      <c r="AO1319" t="str">
        <f t="shared" si="143"/>
        <v/>
      </c>
      <c r="AP1319" t="b">
        <f t="shared" si="144"/>
        <v>0</v>
      </c>
      <c r="AQ1319" t="str">
        <f t="shared" si="145"/>
        <v/>
      </c>
      <c r="AR1319" t="b">
        <f t="shared" si="146"/>
        <v>0</v>
      </c>
    </row>
    <row r="1320" spans="3:44">
      <c r="C1320" s="300" t="s">
        <v>1773</v>
      </c>
      <c r="D1320" s="301"/>
      <c r="E1320" s="307"/>
      <c r="F1320" s="392"/>
      <c r="G1320" s="308"/>
      <c r="H1320" s="296"/>
      <c r="I1320" s="296"/>
      <c r="J1320" s="296"/>
      <c r="K1320" s="296"/>
      <c r="L1320" s="296"/>
      <c r="M1320" s="296"/>
      <c r="N1320" s="300" t="str">
        <f>IF(P1320="","",INDEX(Aux_loc!B:D,MATCH(P1320,Aux_loc!D:D,0),2))</f>
        <v/>
      </c>
      <c r="O1320" s="301"/>
      <c r="P1320" s="297"/>
      <c r="Q1320" s="297"/>
      <c r="R1320" s="297"/>
      <c r="S1320" s="297"/>
      <c r="T1320" s="297"/>
      <c r="U1320" s="297"/>
      <c r="V1320" s="183"/>
      <c r="W1320" s="183"/>
      <c r="X1320" s="183"/>
      <c r="Y1320" s="183"/>
      <c r="Z1320" s="183"/>
      <c r="AA1320" s="183"/>
      <c r="AB1320" s="183"/>
      <c r="AC1320" s="183"/>
      <c r="AD1320" s="183"/>
      <c r="AE1320" s="397" t="str">
        <f>IF(P1320="","",INDEX(Aux_loc!D:E,MATCH(P1320,Aux_loc!D:D,0),2))</f>
        <v/>
      </c>
      <c r="AG1320">
        <f t="shared" si="140"/>
        <v>0</v>
      </c>
      <c r="AJ1320">
        <f t="shared" si="141"/>
        <v>0</v>
      </c>
      <c r="AN1320" t="b">
        <f t="shared" si="142"/>
        <v>0</v>
      </c>
      <c r="AO1320" t="str">
        <f t="shared" si="143"/>
        <v/>
      </c>
      <c r="AP1320" t="b">
        <f t="shared" si="144"/>
        <v>0</v>
      </c>
      <c r="AQ1320" t="str">
        <f t="shared" si="145"/>
        <v/>
      </c>
      <c r="AR1320" t="b">
        <f t="shared" si="146"/>
        <v>0</v>
      </c>
    </row>
    <row r="1321" spans="3:44">
      <c r="C1321" s="300" t="s">
        <v>1774</v>
      </c>
      <c r="D1321" s="301"/>
      <c r="E1321" s="307"/>
      <c r="F1321" s="392"/>
      <c r="G1321" s="308"/>
      <c r="H1321" s="296"/>
      <c r="I1321" s="296"/>
      <c r="J1321" s="296"/>
      <c r="K1321" s="296"/>
      <c r="L1321" s="296"/>
      <c r="M1321" s="296"/>
      <c r="N1321" s="300" t="str">
        <f>IF(P1321="","",INDEX(Aux_loc!B:D,MATCH(P1321,Aux_loc!D:D,0),2))</f>
        <v/>
      </c>
      <c r="O1321" s="301"/>
      <c r="P1321" s="297"/>
      <c r="Q1321" s="297"/>
      <c r="R1321" s="297"/>
      <c r="S1321" s="297"/>
      <c r="T1321" s="297"/>
      <c r="U1321" s="297"/>
      <c r="V1321" s="183"/>
      <c r="W1321" s="183"/>
      <c r="X1321" s="183"/>
      <c r="Y1321" s="183"/>
      <c r="Z1321" s="183"/>
      <c r="AA1321" s="183"/>
      <c r="AB1321" s="183"/>
      <c r="AC1321" s="183"/>
      <c r="AD1321" s="183"/>
      <c r="AE1321" s="397" t="str">
        <f>IF(P1321="","",INDEX(Aux_loc!D:E,MATCH(P1321,Aux_loc!D:D,0),2))</f>
        <v/>
      </c>
      <c r="AG1321">
        <f t="shared" si="140"/>
        <v>0</v>
      </c>
      <c r="AJ1321">
        <f t="shared" si="141"/>
        <v>0</v>
      </c>
      <c r="AN1321" t="b">
        <f t="shared" si="142"/>
        <v>0</v>
      </c>
      <c r="AO1321" t="str">
        <f t="shared" si="143"/>
        <v/>
      </c>
      <c r="AP1321" t="b">
        <f t="shared" si="144"/>
        <v>0</v>
      </c>
      <c r="AQ1321" t="str">
        <f t="shared" si="145"/>
        <v/>
      </c>
      <c r="AR1321" t="b">
        <f t="shared" si="146"/>
        <v>0</v>
      </c>
    </row>
    <row r="1322" spans="3:44">
      <c r="C1322" s="300" t="s">
        <v>1775</v>
      </c>
      <c r="D1322" s="301"/>
      <c r="E1322" s="307"/>
      <c r="F1322" s="392"/>
      <c r="G1322" s="308"/>
      <c r="H1322" s="296"/>
      <c r="I1322" s="296"/>
      <c r="J1322" s="296"/>
      <c r="K1322" s="296"/>
      <c r="L1322" s="296"/>
      <c r="M1322" s="296"/>
      <c r="N1322" s="300" t="str">
        <f>IF(P1322="","",INDEX(Aux_loc!B:D,MATCH(P1322,Aux_loc!D:D,0),2))</f>
        <v/>
      </c>
      <c r="O1322" s="301"/>
      <c r="P1322" s="297"/>
      <c r="Q1322" s="297"/>
      <c r="R1322" s="297"/>
      <c r="S1322" s="297"/>
      <c r="T1322" s="297"/>
      <c r="U1322" s="297"/>
      <c r="V1322" s="183"/>
      <c r="W1322" s="183"/>
      <c r="X1322" s="183"/>
      <c r="Y1322" s="183"/>
      <c r="Z1322" s="183"/>
      <c r="AA1322" s="183"/>
      <c r="AB1322" s="183"/>
      <c r="AC1322" s="183"/>
      <c r="AD1322" s="183"/>
      <c r="AE1322" s="397" t="str">
        <f>IF(P1322="","",INDEX(Aux_loc!D:E,MATCH(P1322,Aux_loc!D:D,0),2))</f>
        <v/>
      </c>
      <c r="AG1322">
        <f t="shared" si="140"/>
        <v>0</v>
      </c>
      <c r="AJ1322">
        <f t="shared" si="141"/>
        <v>0</v>
      </c>
      <c r="AN1322" t="b">
        <f t="shared" si="142"/>
        <v>0</v>
      </c>
      <c r="AO1322" t="str">
        <f t="shared" si="143"/>
        <v/>
      </c>
      <c r="AP1322" t="b">
        <f t="shared" si="144"/>
        <v>0</v>
      </c>
      <c r="AQ1322" t="str">
        <f t="shared" si="145"/>
        <v/>
      </c>
      <c r="AR1322" t="b">
        <f t="shared" si="146"/>
        <v>0</v>
      </c>
    </row>
    <row r="1323" spans="3:44">
      <c r="C1323" s="300" t="s">
        <v>1776</v>
      </c>
      <c r="D1323" s="301"/>
      <c r="E1323" s="307"/>
      <c r="F1323" s="392"/>
      <c r="G1323" s="308"/>
      <c r="H1323" s="296"/>
      <c r="I1323" s="296"/>
      <c r="J1323" s="296"/>
      <c r="K1323" s="296"/>
      <c r="L1323" s="296"/>
      <c r="M1323" s="296"/>
      <c r="N1323" s="300" t="str">
        <f>IF(P1323="","",INDEX(Aux_loc!B:D,MATCH(P1323,Aux_loc!D:D,0),2))</f>
        <v/>
      </c>
      <c r="O1323" s="301"/>
      <c r="P1323" s="297"/>
      <c r="Q1323" s="297"/>
      <c r="R1323" s="297"/>
      <c r="S1323" s="297"/>
      <c r="T1323" s="297"/>
      <c r="U1323" s="297"/>
      <c r="V1323" s="183"/>
      <c r="W1323" s="183"/>
      <c r="X1323" s="183"/>
      <c r="Y1323" s="183"/>
      <c r="Z1323" s="183"/>
      <c r="AA1323" s="183"/>
      <c r="AB1323" s="183"/>
      <c r="AC1323" s="183"/>
      <c r="AD1323" s="183"/>
      <c r="AE1323" s="397" t="str">
        <f>IF(P1323="","",INDEX(Aux_loc!D:E,MATCH(P1323,Aux_loc!D:D,0),2))</f>
        <v/>
      </c>
      <c r="AG1323">
        <f t="shared" si="140"/>
        <v>0</v>
      </c>
      <c r="AJ1323">
        <f t="shared" si="141"/>
        <v>0</v>
      </c>
      <c r="AN1323" t="b">
        <f t="shared" si="142"/>
        <v>0</v>
      </c>
      <c r="AO1323" t="str">
        <f t="shared" si="143"/>
        <v/>
      </c>
      <c r="AP1323" t="b">
        <f t="shared" si="144"/>
        <v>0</v>
      </c>
      <c r="AQ1323" t="str">
        <f t="shared" si="145"/>
        <v/>
      </c>
      <c r="AR1323" t="b">
        <f t="shared" si="146"/>
        <v>0</v>
      </c>
    </row>
    <row r="1324" spans="3:44">
      <c r="C1324" s="300" t="s">
        <v>1777</v>
      </c>
      <c r="D1324" s="301"/>
      <c r="E1324" s="307"/>
      <c r="F1324" s="392"/>
      <c r="G1324" s="308"/>
      <c r="H1324" s="296"/>
      <c r="I1324" s="296"/>
      <c r="J1324" s="296"/>
      <c r="K1324" s="296"/>
      <c r="L1324" s="296"/>
      <c r="M1324" s="296"/>
      <c r="N1324" s="300" t="str">
        <f>IF(P1324="","",INDEX(Aux_loc!B:D,MATCH(P1324,Aux_loc!D:D,0),2))</f>
        <v/>
      </c>
      <c r="O1324" s="301"/>
      <c r="P1324" s="297"/>
      <c r="Q1324" s="297"/>
      <c r="R1324" s="297"/>
      <c r="S1324" s="297"/>
      <c r="T1324" s="297"/>
      <c r="U1324" s="297"/>
      <c r="V1324" s="183"/>
      <c r="W1324" s="183"/>
      <c r="X1324" s="183"/>
      <c r="Y1324" s="183"/>
      <c r="Z1324" s="183"/>
      <c r="AA1324" s="183"/>
      <c r="AB1324" s="183"/>
      <c r="AC1324" s="183"/>
      <c r="AD1324" s="183"/>
      <c r="AE1324" s="397" t="str">
        <f>IF(P1324="","",INDEX(Aux_loc!D:E,MATCH(P1324,Aux_loc!D:D,0),2))</f>
        <v/>
      </c>
      <c r="AG1324">
        <f t="shared" si="140"/>
        <v>0</v>
      </c>
      <c r="AJ1324">
        <f t="shared" si="141"/>
        <v>0</v>
      </c>
      <c r="AN1324" t="b">
        <f t="shared" si="142"/>
        <v>0</v>
      </c>
      <c r="AO1324" t="str">
        <f t="shared" si="143"/>
        <v/>
      </c>
      <c r="AP1324" t="b">
        <f t="shared" si="144"/>
        <v>0</v>
      </c>
      <c r="AQ1324" t="str">
        <f t="shared" si="145"/>
        <v/>
      </c>
      <c r="AR1324" t="b">
        <f t="shared" si="146"/>
        <v>0</v>
      </c>
    </row>
    <row r="1325" spans="3:44">
      <c r="C1325" s="300" t="s">
        <v>1778</v>
      </c>
      <c r="D1325" s="301"/>
      <c r="E1325" s="307"/>
      <c r="F1325" s="392"/>
      <c r="G1325" s="308"/>
      <c r="H1325" s="296"/>
      <c r="I1325" s="296"/>
      <c r="J1325" s="296"/>
      <c r="K1325" s="296"/>
      <c r="L1325" s="296"/>
      <c r="M1325" s="296"/>
      <c r="N1325" s="300" t="str">
        <f>IF(P1325="","",INDEX(Aux_loc!B:D,MATCH(P1325,Aux_loc!D:D,0),2))</f>
        <v/>
      </c>
      <c r="O1325" s="301"/>
      <c r="P1325" s="297"/>
      <c r="Q1325" s="297"/>
      <c r="R1325" s="297"/>
      <c r="S1325" s="297"/>
      <c r="T1325" s="297"/>
      <c r="U1325" s="297"/>
      <c r="V1325" s="183"/>
      <c r="W1325" s="183"/>
      <c r="X1325" s="183"/>
      <c r="Y1325" s="183"/>
      <c r="Z1325" s="183"/>
      <c r="AA1325" s="183"/>
      <c r="AB1325" s="183"/>
      <c r="AC1325" s="183"/>
      <c r="AD1325" s="183"/>
      <c r="AE1325" s="397" t="str">
        <f>IF(P1325="","",INDEX(Aux_loc!D:E,MATCH(P1325,Aux_loc!D:D,0),2))</f>
        <v/>
      </c>
      <c r="AG1325">
        <f t="shared" si="140"/>
        <v>0</v>
      </c>
      <c r="AJ1325">
        <f t="shared" si="141"/>
        <v>0</v>
      </c>
      <c r="AN1325" t="b">
        <f t="shared" si="142"/>
        <v>0</v>
      </c>
      <c r="AO1325" t="str">
        <f t="shared" si="143"/>
        <v/>
      </c>
      <c r="AP1325" t="b">
        <f t="shared" si="144"/>
        <v>0</v>
      </c>
      <c r="AQ1325" t="str">
        <f t="shared" si="145"/>
        <v/>
      </c>
      <c r="AR1325" t="b">
        <f t="shared" si="146"/>
        <v>0</v>
      </c>
    </row>
    <row r="1326" spans="3:44">
      <c r="C1326" s="300" t="s">
        <v>1779</v>
      </c>
      <c r="D1326" s="301"/>
      <c r="E1326" s="307"/>
      <c r="F1326" s="392"/>
      <c r="G1326" s="308"/>
      <c r="H1326" s="296"/>
      <c r="I1326" s="296"/>
      <c r="J1326" s="296"/>
      <c r="K1326" s="296"/>
      <c r="L1326" s="296"/>
      <c r="M1326" s="296"/>
      <c r="N1326" s="300" t="str">
        <f>IF(P1326="","",INDEX(Aux_loc!B:D,MATCH(P1326,Aux_loc!D:D,0),2))</f>
        <v/>
      </c>
      <c r="O1326" s="301"/>
      <c r="P1326" s="297"/>
      <c r="Q1326" s="297"/>
      <c r="R1326" s="297"/>
      <c r="S1326" s="297"/>
      <c r="T1326" s="297"/>
      <c r="U1326" s="297"/>
      <c r="V1326" s="183"/>
      <c r="W1326" s="183"/>
      <c r="X1326" s="183"/>
      <c r="Y1326" s="183"/>
      <c r="Z1326" s="183"/>
      <c r="AA1326" s="183"/>
      <c r="AB1326" s="183"/>
      <c r="AC1326" s="183"/>
      <c r="AD1326" s="183"/>
      <c r="AE1326" s="397" t="str">
        <f>IF(P1326="","",INDEX(Aux_loc!D:E,MATCH(P1326,Aux_loc!D:D,0),2))</f>
        <v/>
      </c>
      <c r="AG1326">
        <f t="shared" si="140"/>
        <v>0</v>
      </c>
      <c r="AJ1326">
        <f t="shared" si="141"/>
        <v>0</v>
      </c>
      <c r="AN1326" t="b">
        <f t="shared" si="142"/>
        <v>0</v>
      </c>
      <c r="AO1326" t="str">
        <f t="shared" si="143"/>
        <v/>
      </c>
      <c r="AP1326" t="b">
        <f t="shared" si="144"/>
        <v>0</v>
      </c>
      <c r="AQ1326" t="str">
        <f t="shared" si="145"/>
        <v/>
      </c>
      <c r="AR1326" t="b">
        <f t="shared" si="146"/>
        <v>0</v>
      </c>
    </row>
    <row r="1327" spans="3:44">
      <c r="C1327" s="300" t="s">
        <v>1780</v>
      </c>
      <c r="D1327" s="301"/>
      <c r="E1327" s="307"/>
      <c r="F1327" s="392"/>
      <c r="G1327" s="308"/>
      <c r="H1327" s="296"/>
      <c r="I1327" s="296"/>
      <c r="J1327" s="296"/>
      <c r="K1327" s="296"/>
      <c r="L1327" s="296"/>
      <c r="M1327" s="296"/>
      <c r="N1327" s="300" t="str">
        <f>IF(P1327="","",INDEX(Aux_loc!B:D,MATCH(P1327,Aux_loc!D:D,0),2))</f>
        <v/>
      </c>
      <c r="O1327" s="301"/>
      <c r="P1327" s="297"/>
      <c r="Q1327" s="297"/>
      <c r="R1327" s="297"/>
      <c r="S1327" s="297"/>
      <c r="T1327" s="297"/>
      <c r="U1327" s="297"/>
      <c r="V1327" s="183"/>
      <c r="W1327" s="183"/>
      <c r="X1327" s="183"/>
      <c r="Y1327" s="183"/>
      <c r="Z1327" s="183"/>
      <c r="AA1327" s="183"/>
      <c r="AB1327" s="183"/>
      <c r="AC1327" s="183"/>
      <c r="AD1327" s="183"/>
      <c r="AE1327" s="397" t="str">
        <f>IF(P1327="","",INDEX(Aux_loc!D:E,MATCH(P1327,Aux_loc!D:D,0),2))</f>
        <v/>
      </c>
      <c r="AG1327">
        <f t="shared" si="140"/>
        <v>0</v>
      </c>
      <c r="AJ1327">
        <f t="shared" si="141"/>
        <v>0</v>
      </c>
      <c r="AN1327" t="b">
        <f t="shared" si="142"/>
        <v>0</v>
      </c>
      <c r="AO1327" t="str">
        <f t="shared" si="143"/>
        <v/>
      </c>
      <c r="AP1327" t="b">
        <f t="shared" si="144"/>
        <v>0</v>
      </c>
      <c r="AQ1327" t="str">
        <f t="shared" si="145"/>
        <v/>
      </c>
      <c r="AR1327" t="b">
        <f t="shared" si="146"/>
        <v>0</v>
      </c>
    </row>
    <row r="1328" spans="3:44">
      <c r="C1328" s="300" t="s">
        <v>1781</v>
      </c>
      <c r="D1328" s="301"/>
      <c r="E1328" s="307"/>
      <c r="F1328" s="392"/>
      <c r="G1328" s="308"/>
      <c r="H1328" s="296"/>
      <c r="I1328" s="296"/>
      <c r="J1328" s="296"/>
      <c r="K1328" s="296"/>
      <c r="L1328" s="296"/>
      <c r="M1328" s="296"/>
      <c r="N1328" s="300" t="str">
        <f>IF(P1328="","",INDEX(Aux_loc!B:D,MATCH(P1328,Aux_loc!D:D,0),2))</f>
        <v/>
      </c>
      <c r="O1328" s="301"/>
      <c r="P1328" s="297"/>
      <c r="Q1328" s="297"/>
      <c r="R1328" s="297"/>
      <c r="S1328" s="297"/>
      <c r="T1328" s="297"/>
      <c r="U1328" s="297"/>
      <c r="V1328" s="183"/>
      <c r="W1328" s="183"/>
      <c r="X1328" s="183"/>
      <c r="Y1328" s="183"/>
      <c r="Z1328" s="183"/>
      <c r="AA1328" s="183"/>
      <c r="AB1328" s="183"/>
      <c r="AC1328" s="183"/>
      <c r="AD1328" s="183"/>
      <c r="AE1328" s="397" t="str">
        <f>IF(P1328="","",INDEX(Aux_loc!D:E,MATCH(P1328,Aux_loc!D:D,0),2))</f>
        <v/>
      </c>
      <c r="AG1328">
        <f t="shared" si="140"/>
        <v>0</v>
      </c>
      <c r="AJ1328">
        <f t="shared" si="141"/>
        <v>0</v>
      </c>
      <c r="AN1328" t="b">
        <f t="shared" si="142"/>
        <v>0</v>
      </c>
      <c r="AO1328" t="str">
        <f t="shared" si="143"/>
        <v/>
      </c>
      <c r="AP1328" t="b">
        <f t="shared" si="144"/>
        <v>0</v>
      </c>
      <c r="AQ1328" t="str">
        <f t="shared" si="145"/>
        <v/>
      </c>
      <c r="AR1328" t="b">
        <f t="shared" si="146"/>
        <v>0</v>
      </c>
    </row>
    <row r="1329" spans="3:44">
      <c r="C1329" s="300" t="s">
        <v>1782</v>
      </c>
      <c r="D1329" s="301"/>
      <c r="E1329" s="307"/>
      <c r="F1329" s="392"/>
      <c r="G1329" s="308"/>
      <c r="H1329" s="296"/>
      <c r="I1329" s="296"/>
      <c r="J1329" s="296"/>
      <c r="K1329" s="296"/>
      <c r="L1329" s="296"/>
      <c r="M1329" s="296"/>
      <c r="N1329" s="300" t="str">
        <f>IF(P1329="","",INDEX(Aux_loc!B:D,MATCH(P1329,Aux_loc!D:D,0),2))</f>
        <v/>
      </c>
      <c r="O1329" s="301"/>
      <c r="P1329" s="297"/>
      <c r="Q1329" s="297"/>
      <c r="R1329" s="297"/>
      <c r="S1329" s="297"/>
      <c r="T1329" s="297"/>
      <c r="U1329" s="297"/>
      <c r="V1329" s="183"/>
      <c r="W1329" s="183"/>
      <c r="X1329" s="183"/>
      <c r="Y1329" s="183"/>
      <c r="Z1329" s="183"/>
      <c r="AA1329" s="183"/>
      <c r="AB1329" s="183"/>
      <c r="AC1329" s="183"/>
      <c r="AD1329" s="183"/>
      <c r="AE1329" s="397" t="str">
        <f>IF(P1329="","",INDEX(Aux_loc!D:E,MATCH(P1329,Aux_loc!D:D,0),2))</f>
        <v/>
      </c>
      <c r="AG1329">
        <f t="shared" si="140"/>
        <v>0</v>
      </c>
      <c r="AJ1329">
        <f t="shared" si="141"/>
        <v>0</v>
      </c>
      <c r="AN1329" t="b">
        <f t="shared" si="142"/>
        <v>0</v>
      </c>
      <c r="AO1329" t="str">
        <f t="shared" si="143"/>
        <v/>
      </c>
      <c r="AP1329" t="b">
        <f t="shared" si="144"/>
        <v>0</v>
      </c>
      <c r="AQ1329" t="str">
        <f t="shared" si="145"/>
        <v/>
      </c>
      <c r="AR1329" t="b">
        <f t="shared" si="146"/>
        <v>0</v>
      </c>
    </row>
    <row r="1330" spans="3:44">
      <c r="C1330" s="300" t="s">
        <v>1783</v>
      </c>
      <c r="D1330" s="301"/>
      <c r="E1330" s="307"/>
      <c r="F1330" s="392"/>
      <c r="G1330" s="308"/>
      <c r="H1330" s="296"/>
      <c r="I1330" s="296"/>
      <c r="J1330" s="296"/>
      <c r="K1330" s="296"/>
      <c r="L1330" s="296"/>
      <c r="M1330" s="296"/>
      <c r="N1330" s="300" t="str">
        <f>IF(P1330="","",INDEX(Aux_loc!B:D,MATCH(P1330,Aux_loc!D:D,0),2))</f>
        <v/>
      </c>
      <c r="O1330" s="301"/>
      <c r="P1330" s="297"/>
      <c r="Q1330" s="297"/>
      <c r="R1330" s="297"/>
      <c r="S1330" s="297"/>
      <c r="T1330" s="297"/>
      <c r="U1330" s="297"/>
      <c r="V1330" s="183"/>
      <c r="W1330" s="183"/>
      <c r="X1330" s="183"/>
      <c r="Y1330" s="183"/>
      <c r="Z1330" s="183"/>
      <c r="AA1330" s="183"/>
      <c r="AB1330" s="183"/>
      <c r="AC1330" s="183"/>
      <c r="AD1330" s="183"/>
      <c r="AE1330" s="397" t="str">
        <f>IF(P1330="","",INDEX(Aux_loc!D:E,MATCH(P1330,Aux_loc!D:D,0),2))</f>
        <v/>
      </c>
      <c r="AG1330">
        <f t="shared" si="140"/>
        <v>0</v>
      </c>
      <c r="AJ1330">
        <f t="shared" si="141"/>
        <v>0</v>
      </c>
      <c r="AN1330" t="b">
        <f t="shared" si="142"/>
        <v>0</v>
      </c>
      <c r="AO1330" t="str">
        <f t="shared" si="143"/>
        <v/>
      </c>
      <c r="AP1330" t="b">
        <f t="shared" si="144"/>
        <v>0</v>
      </c>
      <c r="AQ1330" t="str">
        <f t="shared" si="145"/>
        <v/>
      </c>
      <c r="AR1330" t="b">
        <f t="shared" si="146"/>
        <v>0</v>
      </c>
    </row>
    <row r="1331" spans="3:44">
      <c r="C1331" s="300" t="s">
        <v>1784</v>
      </c>
      <c r="D1331" s="301"/>
      <c r="E1331" s="307"/>
      <c r="F1331" s="392"/>
      <c r="G1331" s="308"/>
      <c r="H1331" s="296"/>
      <c r="I1331" s="296"/>
      <c r="J1331" s="296"/>
      <c r="K1331" s="296"/>
      <c r="L1331" s="296"/>
      <c r="M1331" s="296"/>
      <c r="N1331" s="300" t="str">
        <f>IF(P1331="","",INDEX(Aux_loc!B:D,MATCH(P1331,Aux_loc!D:D,0),2))</f>
        <v/>
      </c>
      <c r="O1331" s="301"/>
      <c r="P1331" s="297"/>
      <c r="Q1331" s="297"/>
      <c r="R1331" s="297"/>
      <c r="S1331" s="297"/>
      <c r="T1331" s="297"/>
      <c r="U1331" s="297"/>
      <c r="V1331" s="183"/>
      <c r="W1331" s="183"/>
      <c r="X1331" s="183"/>
      <c r="Y1331" s="183"/>
      <c r="Z1331" s="183"/>
      <c r="AA1331" s="183"/>
      <c r="AB1331" s="183"/>
      <c r="AC1331" s="183"/>
      <c r="AD1331" s="183"/>
      <c r="AE1331" s="397" t="str">
        <f>IF(P1331="","",INDEX(Aux_loc!D:E,MATCH(P1331,Aux_loc!D:D,0),2))</f>
        <v/>
      </c>
      <c r="AG1331">
        <f t="shared" si="140"/>
        <v>0</v>
      </c>
      <c r="AJ1331">
        <f t="shared" si="141"/>
        <v>0</v>
      </c>
      <c r="AN1331" t="b">
        <f t="shared" si="142"/>
        <v>0</v>
      </c>
      <c r="AO1331" t="str">
        <f t="shared" si="143"/>
        <v/>
      </c>
      <c r="AP1331" t="b">
        <f t="shared" si="144"/>
        <v>0</v>
      </c>
      <c r="AQ1331" t="str">
        <f t="shared" si="145"/>
        <v/>
      </c>
      <c r="AR1331" t="b">
        <f t="shared" si="146"/>
        <v>0</v>
      </c>
    </row>
    <row r="1332" spans="3:44">
      <c r="C1332" s="300" t="s">
        <v>1785</v>
      </c>
      <c r="D1332" s="301"/>
      <c r="E1332" s="307"/>
      <c r="F1332" s="392"/>
      <c r="G1332" s="308"/>
      <c r="H1332" s="296"/>
      <c r="I1332" s="296"/>
      <c r="J1332" s="296"/>
      <c r="K1332" s="296"/>
      <c r="L1332" s="296"/>
      <c r="M1332" s="296"/>
      <c r="N1332" s="300" t="str">
        <f>IF(P1332="","",INDEX(Aux_loc!B:D,MATCH(P1332,Aux_loc!D:D,0),2))</f>
        <v/>
      </c>
      <c r="O1332" s="301"/>
      <c r="P1332" s="297"/>
      <c r="Q1332" s="297"/>
      <c r="R1332" s="297"/>
      <c r="S1332" s="297"/>
      <c r="T1332" s="297"/>
      <c r="U1332" s="297"/>
      <c r="V1332" s="183"/>
      <c r="W1332" s="183"/>
      <c r="X1332" s="183"/>
      <c r="Y1332" s="183"/>
      <c r="Z1332" s="183"/>
      <c r="AA1332" s="183"/>
      <c r="AB1332" s="183"/>
      <c r="AC1332" s="183"/>
      <c r="AD1332" s="183"/>
      <c r="AE1332" s="397" t="str">
        <f>IF(P1332="","",INDEX(Aux_loc!D:E,MATCH(P1332,Aux_loc!D:D,0),2))</f>
        <v/>
      </c>
      <c r="AG1332">
        <f t="shared" si="140"/>
        <v>0</v>
      </c>
      <c r="AJ1332">
        <f t="shared" si="141"/>
        <v>0</v>
      </c>
      <c r="AN1332" t="b">
        <f t="shared" si="142"/>
        <v>0</v>
      </c>
      <c r="AO1332" t="str">
        <f t="shared" si="143"/>
        <v/>
      </c>
      <c r="AP1332" t="b">
        <f t="shared" si="144"/>
        <v>0</v>
      </c>
      <c r="AQ1332" t="str">
        <f t="shared" si="145"/>
        <v/>
      </c>
      <c r="AR1332" t="b">
        <f t="shared" si="146"/>
        <v>0</v>
      </c>
    </row>
    <row r="1333" spans="3:44">
      <c r="C1333" s="300" t="s">
        <v>1786</v>
      </c>
      <c r="D1333" s="301"/>
      <c r="E1333" s="307"/>
      <c r="F1333" s="392"/>
      <c r="G1333" s="308"/>
      <c r="H1333" s="296"/>
      <c r="I1333" s="296"/>
      <c r="J1333" s="296"/>
      <c r="K1333" s="296"/>
      <c r="L1333" s="296"/>
      <c r="M1333" s="296"/>
      <c r="N1333" s="300" t="str">
        <f>IF(P1333="","",INDEX(Aux_loc!B:D,MATCH(P1333,Aux_loc!D:D,0),2))</f>
        <v/>
      </c>
      <c r="O1333" s="301"/>
      <c r="P1333" s="297"/>
      <c r="Q1333" s="297"/>
      <c r="R1333" s="297"/>
      <c r="S1333" s="297"/>
      <c r="T1333" s="297"/>
      <c r="U1333" s="297"/>
      <c r="V1333" s="183"/>
      <c r="W1333" s="183"/>
      <c r="X1333" s="183"/>
      <c r="Y1333" s="183"/>
      <c r="Z1333" s="183"/>
      <c r="AA1333" s="183"/>
      <c r="AB1333" s="183"/>
      <c r="AC1333" s="183"/>
      <c r="AD1333" s="183"/>
      <c r="AE1333" s="397" t="str">
        <f>IF(P1333="","",INDEX(Aux_loc!D:E,MATCH(P1333,Aux_loc!D:D,0),2))</f>
        <v/>
      </c>
      <c r="AG1333">
        <f t="shared" si="140"/>
        <v>0</v>
      </c>
      <c r="AJ1333">
        <f t="shared" si="141"/>
        <v>0</v>
      </c>
      <c r="AN1333" t="b">
        <f t="shared" si="142"/>
        <v>0</v>
      </c>
      <c r="AO1333" t="str">
        <f t="shared" si="143"/>
        <v/>
      </c>
      <c r="AP1333" t="b">
        <f t="shared" si="144"/>
        <v>0</v>
      </c>
      <c r="AQ1333" t="str">
        <f t="shared" si="145"/>
        <v/>
      </c>
      <c r="AR1333" t="b">
        <f t="shared" si="146"/>
        <v>0</v>
      </c>
    </row>
    <row r="1334" spans="3:44">
      <c r="C1334" s="300" t="s">
        <v>1787</v>
      </c>
      <c r="D1334" s="301"/>
      <c r="E1334" s="307"/>
      <c r="F1334" s="392"/>
      <c r="G1334" s="308"/>
      <c r="H1334" s="296"/>
      <c r="I1334" s="296"/>
      <c r="J1334" s="296"/>
      <c r="K1334" s="296"/>
      <c r="L1334" s="296"/>
      <c r="M1334" s="296"/>
      <c r="N1334" s="300" t="str">
        <f>IF(P1334="","",INDEX(Aux_loc!B:D,MATCH(P1334,Aux_loc!D:D,0),2))</f>
        <v/>
      </c>
      <c r="O1334" s="301"/>
      <c r="P1334" s="297"/>
      <c r="Q1334" s="297"/>
      <c r="R1334" s="297"/>
      <c r="S1334" s="297"/>
      <c r="T1334" s="297"/>
      <c r="U1334" s="297"/>
      <c r="V1334" s="183"/>
      <c r="W1334" s="183"/>
      <c r="X1334" s="183"/>
      <c r="Y1334" s="183"/>
      <c r="Z1334" s="183"/>
      <c r="AA1334" s="183"/>
      <c r="AB1334" s="183"/>
      <c r="AC1334" s="183"/>
      <c r="AD1334" s="183"/>
      <c r="AE1334" s="397" t="str">
        <f>IF(P1334="","",INDEX(Aux_loc!D:E,MATCH(P1334,Aux_loc!D:D,0),2))</f>
        <v/>
      </c>
      <c r="AG1334">
        <f t="shared" si="140"/>
        <v>0</v>
      </c>
      <c r="AJ1334">
        <f t="shared" si="141"/>
        <v>0</v>
      </c>
      <c r="AN1334" t="b">
        <f t="shared" si="142"/>
        <v>0</v>
      </c>
      <c r="AO1334" t="str">
        <f t="shared" si="143"/>
        <v/>
      </c>
      <c r="AP1334" t="b">
        <f t="shared" si="144"/>
        <v>0</v>
      </c>
      <c r="AQ1334" t="str">
        <f t="shared" si="145"/>
        <v/>
      </c>
      <c r="AR1334" t="b">
        <f t="shared" si="146"/>
        <v>0</v>
      </c>
    </row>
    <row r="1335" spans="3:44">
      <c r="C1335" s="300" t="s">
        <v>1788</v>
      </c>
      <c r="D1335" s="301"/>
      <c r="E1335" s="307"/>
      <c r="F1335" s="392"/>
      <c r="G1335" s="308"/>
      <c r="H1335" s="296"/>
      <c r="I1335" s="296"/>
      <c r="J1335" s="296"/>
      <c r="K1335" s="296"/>
      <c r="L1335" s="296"/>
      <c r="M1335" s="296"/>
      <c r="N1335" s="300" t="str">
        <f>IF(P1335="","",INDEX(Aux_loc!B:D,MATCH(P1335,Aux_loc!D:D,0),2))</f>
        <v/>
      </c>
      <c r="O1335" s="301"/>
      <c r="P1335" s="297"/>
      <c r="Q1335" s="297"/>
      <c r="R1335" s="297"/>
      <c r="S1335" s="297"/>
      <c r="T1335" s="297"/>
      <c r="U1335" s="297"/>
      <c r="V1335" s="183"/>
      <c r="W1335" s="183"/>
      <c r="X1335" s="183"/>
      <c r="Y1335" s="183"/>
      <c r="Z1335" s="183"/>
      <c r="AA1335" s="183"/>
      <c r="AB1335" s="183"/>
      <c r="AC1335" s="183"/>
      <c r="AD1335" s="183"/>
      <c r="AE1335" s="397" t="str">
        <f>IF(P1335="","",INDEX(Aux_loc!D:E,MATCH(P1335,Aux_loc!D:D,0),2))</f>
        <v/>
      </c>
      <c r="AG1335">
        <f t="shared" si="140"/>
        <v>0</v>
      </c>
      <c r="AJ1335">
        <f t="shared" si="141"/>
        <v>0</v>
      </c>
      <c r="AN1335" t="b">
        <f t="shared" si="142"/>
        <v>0</v>
      </c>
      <c r="AO1335" t="str">
        <f t="shared" si="143"/>
        <v/>
      </c>
      <c r="AP1335" t="b">
        <f t="shared" si="144"/>
        <v>0</v>
      </c>
      <c r="AQ1335" t="str">
        <f t="shared" si="145"/>
        <v/>
      </c>
      <c r="AR1335" t="b">
        <f t="shared" si="146"/>
        <v>0</v>
      </c>
    </row>
    <row r="1336" spans="3:44">
      <c r="C1336" s="300" t="s">
        <v>1789</v>
      </c>
      <c r="D1336" s="301"/>
      <c r="E1336" s="307"/>
      <c r="F1336" s="392"/>
      <c r="G1336" s="308"/>
      <c r="H1336" s="296"/>
      <c r="I1336" s="296"/>
      <c r="J1336" s="296"/>
      <c r="K1336" s="296"/>
      <c r="L1336" s="296"/>
      <c r="M1336" s="296"/>
      <c r="N1336" s="300" t="str">
        <f>IF(P1336="","",INDEX(Aux_loc!B:D,MATCH(P1336,Aux_loc!D:D,0),2))</f>
        <v/>
      </c>
      <c r="O1336" s="301"/>
      <c r="P1336" s="297"/>
      <c r="Q1336" s="297"/>
      <c r="R1336" s="297"/>
      <c r="S1336" s="297"/>
      <c r="T1336" s="297"/>
      <c r="U1336" s="297"/>
      <c r="V1336" s="183"/>
      <c r="W1336" s="183"/>
      <c r="X1336" s="183"/>
      <c r="Y1336" s="183"/>
      <c r="Z1336" s="183"/>
      <c r="AA1336" s="183"/>
      <c r="AB1336" s="183"/>
      <c r="AC1336" s="183"/>
      <c r="AD1336" s="183"/>
      <c r="AE1336" s="397" t="str">
        <f>IF(P1336="","",INDEX(Aux_loc!D:E,MATCH(P1336,Aux_loc!D:D,0),2))</f>
        <v/>
      </c>
      <c r="AG1336">
        <f t="shared" si="140"/>
        <v>0</v>
      </c>
      <c r="AJ1336">
        <f t="shared" si="141"/>
        <v>0</v>
      </c>
      <c r="AN1336" t="b">
        <f t="shared" si="142"/>
        <v>0</v>
      </c>
      <c r="AO1336" t="str">
        <f t="shared" si="143"/>
        <v/>
      </c>
      <c r="AP1336" t="b">
        <f t="shared" si="144"/>
        <v>0</v>
      </c>
      <c r="AQ1336" t="str">
        <f t="shared" si="145"/>
        <v/>
      </c>
      <c r="AR1336" t="b">
        <f t="shared" si="146"/>
        <v>0</v>
      </c>
    </row>
    <row r="1337" spans="3:44">
      <c r="C1337" s="300" t="s">
        <v>1790</v>
      </c>
      <c r="D1337" s="301"/>
      <c r="E1337" s="307"/>
      <c r="F1337" s="392"/>
      <c r="G1337" s="308"/>
      <c r="H1337" s="296"/>
      <c r="I1337" s="296"/>
      <c r="J1337" s="296"/>
      <c r="K1337" s="296"/>
      <c r="L1337" s="296"/>
      <c r="M1337" s="296"/>
      <c r="N1337" s="300" t="str">
        <f>IF(P1337="","",INDEX(Aux_loc!B:D,MATCH(P1337,Aux_loc!D:D,0),2))</f>
        <v/>
      </c>
      <c r="O1337" s="301"/>
      <c r="P1337" s="297"/>
      <c r="Q1337" s="297"/>
      <c r="R1337" s="297"/>
      <c r="S1337" s="297"/>
      <c r="T1337" s="297"/>
      <c r="U1337" s="297"/>
      <c r="V1337" s="183"/>
      <c r="W1337" s="183"/>
      <c r="X1337" s="183"/>
      <c r="Y1337" s="183"/>
      <c r="Z1337" s="183"/>
      <c r="AA1337" s="183"/>
      <c r="AB1337" s="183"/>
      <c r="AC1337" s="183"/>
      <c r="AD1337" s="183"/>
      <c r="AE1337" s="397" t="str">
        <f>IF(P1337="","",INDEX(Aux_loc!D:E,MATCH(P1337,Aux_loc!D:D,0),2))</f>
        <v/>
      </c>
      <c r="AG1337">
        <f t="shared" si="140"/>
        <v>0</v>
      </c>
      <c r="AJ1337">
        <f t="shared" si="141"/>
        <v>0</v>
      </c>
      <c r="AN1337" t="b">
        <f t="shared" si="142"/>
        <v>0</v>
      </c>
      <c r="AO1337" t="str">
        <f t="shared" si="143"/>
        <v/>
      </c>
      <c r="AP1337" t="b">
        <f t="shared" si="144"/>
        <v>0</v>
      </c>
      <c r="AQ1337" t="str">
        <f t="shared" si="145"/>
        <v/>
      </c>
      <c r="AR1337" t="b">
        <f t="shared" si="146"/>
        <v>0</v>
      </c>
    </row>
    <row r="1338" spans="3:44">
      <c r="C1338" s="300" t="s">
        <v>1791</v>
      </c>
      <c r="D1338" s="301"/>
      <c r="E1338" s="307"/>
      <c r="F1338" s="392"/>
      <c r="G1338" s="308"/>
      <c r="H1338" s="296"/>
      <c r="I1338" s="296"/>
      <c r="J1338" s="296"/>
      <c r="K1338" s="296"/>
      <c r="L1338" s="296"/>
      <c r="M1338" s="296"/>
      <c r="N1338" s="300" t="str">
        <f>IF(P1338="","",INDEX(Aux_loc!B:D,MATCH(P1338,Aux_loc!D:D,0),2))</f>
        <v/>
      </c>
      <c r="O1338" s="301"/>
      <c r="P1338" s="297"/>
      <c r="Q1338" s="297"/>
      <c r="R1338" s="297"/>
      <c r="S1338" s="297"/>
      <c r="T1338" s="297"/>
      <c r="U1338" s="297"/>
      <c r="V1338" s="183"/>
      <c r="W1338" s="183"/>
      <c r="X1338" s="183"/>
      <c r="Y1338" s="183"/>
      <c r="Z1338" s="183"/>
      <c r="AA1338" s="183"/>
      <c r="AB1338" s="183"/>
      <c r="AC1338" s="183"/>
      <c r="AD1338" s="183"/>
      <c r="AE1338" s="397" t="str">
        <f>IF(P1338="","",INDEX(Aux_loc!D:E,MATCH(P1338,Aux_loc!D:D,0),2))</f>
        <v/>
      </c>
      <c r="AG1338">
        <f t="shared" si="140"/>
        <v>0</v>
      </c>
      <c r="AJ1338">
        <f t="shared" si="141"/>
        <v>0</v>
      </c>
      <c r="AN1338" t="b">
        <f t="shared" si="142"/>
        <v>0</v>
      </c>
      <c r="AO1338" t="str">
        <f t="shared" si="143"/>
        <v/>
      </c>
      <c r="AP1338" t="b">
        <f t="shared" si="144"/>
        <v>0</v>
      </c>
      <c r="AQ1338" t="str">
        <f t="shared" si="145"/>
        <v/>
      </c>
      <c r="AR1338" t="b">
        <f t="shared" si="146"/>
        <v>0</v>
      </c>
    </row>
    <row r="1339" spans="3:44">
      <c r="C1339" s="300" t="s">
        <v>1792</v>
      </c>
      <c r="D1339" s="301"/>
      <c r="E1339" s="307"/>
      <c r="F1339" s="392"/>
      <c r="G1339" s="308"/>
      <c r="H1339" s="296"/>
      <c r="I1339" s="296"/>
      <c r="J1339" s="296"/>
      <c r="K1339" s="296"/>
      <c r="L1339" s="296"/>
      <c r="M1339" s="296"/>
      <c r="N1339" s="300" t="str">
        <f>IF(P1339="","",INDEX(Aux_loc!B:D,MATCH(P1339,Aux_loc!D:D,0),2))</f>
        <v/>
      </c>
      <c r="O1339" s="301"/>
      <c r="P1339" s="297"/>
      <c r="Q1339" s="297"/>
      <c r="R1339" s="297"/>
      <c r="S1339" s="297"/>
      <c r="T1339" s="297"/>
      <c r="U1339" s="297"/>
      <c r="V1339" s="183"/>
      <c r="W1339" s="183"/>
      <c r="X1339" s="183"/>
      <c r="Y1339" s="183"/>
      <c r="Z1339" s="183"/>
      <c r="AA1339" s="183"/>
      <c r="AB1339" s="183"/>
      <c r="AC1339" s="183"/>
      <c r="AD1339" s="183"/>
      <c r="AE1339" s="397" t="str">
        <f>IF(P1339="","",INDEX(Aux_loc!D:E,MATCH(P1339,Aux_loc!D:D,0),2))</f>
        <v/>
      </c>
      <c r="AG1339">
        <f t="shared" si="140"/>
        <v>0</v>
      </c>
      <c r="AJ1339">
        <f t="shared" si="141"/>
        <v>0</v>
      </c>
      <c r="AN1339" t="b">
        <f t="shared" si="142"/>
        <v>0</v>
      </c>
      <c r="AO1339" t="str">
        <f t="shared" si="143"/>
        <v/>
      </c>
      <c r="AP1339" t="b">
        <f t="shared" si="144"/>
        <v>0</v>
      </c>
      <c r="AQ1339" t="str">
        <f t="shared" si="145"/>
        <v/>
      </c>
      <c r="AR1339" t="b">
        <f t="shared" si="146"/>
        <v>0</v>
      </c>
    </row>
    <row r="1340" spans="3:44">
      <c r="C1340" s="300" t="s">
        <v>1793</v>
      </c>
      <c r="D1340" s="301"/>
      <c r="E1340" s="307"/>
      <c r="F1340" s="392"/>
      <c r="G1340" s="308"/>
      <c r="H1340" s="296"/>
      <c r="I1340" s="296"/>
      <c r="J1340" s="296"/>
      <c r="K1340" s="296"/>
      <c r="L1340" s="296"/>
      <c r="M1340" s="296"/>
      <c r="N1340" s="300" t="str">
        <f>IF(P1340="","",INDEX(Aux_loc!B:D,MATCH(P1340,Aux_loc!D:D,0),2))</f>
        <v/>
      </c>
      <c r="O1340" s="301"/>
      <c r="P1340" s="297"/>
      <c r="Q1340" s="297"/>
      <c r="R1340" s="297"/>
      <c r="S1340" s="297"/>
      <c r="T1340" s="297"/>
      <c r="U1340" s="297"/>
      <c r="V1340" s="183"/>
      <c r="W1340" s="183"/>
      <c r="X1340" s="183"/>
      <c r="Y1340" s="183"/>
      <c r="Z1340" s="183"/>
      <c r="AA1340" s="183"/>
      <c r="AB1340" s="183"/>
      <c r="AC1340" s="183"/>
      <c r="AD1340" s="183"/>
      <c r="AE1340" s="397" t="str">
        <f>IF(P1340="","",INDEX(Aux_loc!D:E,MATCH(P1340,Aux_loc!D:D,0),2))</f>
        <v/>
      </c>
      <c r="AG1340">
        <f t="shared" si="140"/>
        <v>0</v>
      </c>
      <c r="AJ1340">
        <f t="shared" si="141"/>
        <v>0</v>
      </c>
      <c r="AN1340" t="b">
        <f t="shared" si="142"/>
        <v>0</v>
      </c>
      <c r="AO1340" t="str">
        <f t="shared" si="143"/>
        <v/>
      </c>
      <c r="AP1340" t="b">
        <f t="shared" si="144"/>
        <v>0</v>
      </c>
      <c r="AQ1340" t="str">
        <f t="shared" si="145"/>
        <v/>
      </c>
      <c r="AR1340" t="b">
        <f t="shared" si="146"/>
        <v>0</v>
      </c>
    </row>
    <row r="1341" spans="3:44">
      <c r="C1341" s="300" t="s">
        <v>1794</v>
      </c>
      <c r="D1341" s="301"/>
      <c r="E1341" s="307"/>
      <c r="F1341" s="392"/>
      <c r="G1341" s="308"/>
      <c r="H1341" s="296"/>
      <c r="I1341" s="296"/>
      <c r="J1341" s="296"/>
      <c r="K1341" s="296"/>
      <c r="L1341" s="296"/>
      <c r="M1341" s="296"/>
      <c r="N1341" s="300" t="str">
        <f>IF(P1341="","",INDEX(Aux_loc!B:D,MATCH(P1341,Aux_loc!D:D,0),2))</f>
        <v/>
      </c>
      <c r="O1341" s="301"/>
      <c r="P1341" s="297"/>
      <c r="Q1341" s="297"/>
      <c r="R1341" s="297"/>
      <c r="S1341" s="297"/>
      <c r="T1341" s="297"/>
      <c r="U1341" s="297"/>
      <c r="V1341" s="183"/>
      <c r="W1341" s="183"/>
      <c r="X1341" s="183"/>
      <c r="Y1341" s="183"/>
      <c r="Z1341" s="183"/>
      <c r="AA1341" s="183"/>
      <c r="AB1341" s="183"/>
      <c r="AC1341" s="183"/>
      <c r="AD1341" s="183"/>
      <c r="AE1341" s="397" t="str">
        <f>IF(P1341="","",INDEX(Aux_loc!D:E,MATCH(P1341,Aux_loc!D:D,0),2))</f>
        <v/>
      </c>
      <c r="AG1341">
        <f t="shared" si="140"/>
        <v>0</v>
      </c>
      <c r="AJ1341">
        <f t="shared" si="141"/>
        <v>0</v>
      </c>
      <c r="AN1341" t="b">
        <f t="shared" si="142"/>
        <v>0</v>
      </c>
      <c r="AO1341" t="str">
        <f t="shared" si="143"/>
        <v/>
      </c>
      <c r="AP1341" t="b">
        <f t="shared" si="144"/>
        <v>0</v>
      </c>
      <c r="AQ1341" t="str">
        <f t="shared" si="145"/>
        <v/>
      </c>
      <c r="AR1341" t="b">
        <f t="shared" si="146"/>
        <v>0</v>
      </c>
    </row>
    <row r="1342" spans="3:44">
      <c r="C1342" s="300" t="s">
        <v>1795</v>
      </c>
      <c r="D1342" s="301"/>
      <c r="E1342" s="307"/>
      <c r="F1342" s="392"/>
      <c r="G1342" s="308"/>
      <c r="H1342" s="296"/>
      <c r="I1342" s="296"/>
      <c r="J1342" s="296"/>
      <c r="K1342" s="296"/>
      <c r="L1342" s="296"/>
      <c r="M1342" s="296"/>
      <c r="N1342" s="300" t="str">
        <f>IF(P1342="","",INDEX(Aux_loc!B:D,MATCH(P1342,Aux_loc!D:D,0),2))</f>
        <v/>
      </c>
      <c r="O1342" s="301"/>
      <c r="P1342" s="297"/>
      <c r="Q1342" s="297"/>
      <c r="R1342" s="297"/>
      <c r="S1342" s="297"/>
      <c r="T1342" s="297"/>
      <c r="U1342" s="297"/>
      <c r="V1342" s="183"/>
      <c r="W1342" s="183"/>
      <c r="X1342" s="183"/>
      <c r="Y1342" s="183"/>
      <c r="Z1342" s="183"/>
      <c r="AA1342" s="183"/>
      <c r="AB1342" s="183"/>
      <c r="AC1342" s="183"/>
      <c r="AD1342" s="183"/>
      <c r="AE1342" s="397" t="str">
        <f>IF(P1342="","",INDEX(Aux_loc!D:E,MATCH(P1342,Aux_loc!D:D,0),2))</f>
        <v/>
      </c>
      <c r="AG1342">
        <f t="shared" si="140"/>
        <v>0</v>
      </c>
      <c r="AJ1342">
        <f t="shared" si="141"/>
        <v>0</v>
      </c>
      <c r="AN1342" t="b">
        <f t="shared" si="142"/>
        <v>0</v>
      </c>
      <c r="AO1342" t="str">
        <f t="shared" si="143"/>
        <v/>
      </c>
      <c r="AP1342" t="b">
        <f t="shared" si="144"/>
        <v>0</v>
      </c>
      <c r="AQ1342" t="str">
        <f t="shared" si="145"/>
        <v/>
      </c>
      <c r="AR1342" t="b">
        <f t="shared" si="146"/>
        <v>0</v>
      </c>
    </row>
    <row r="1343" spans="3:44">
      <c r="C1343" s="300" t="s">
        <v>1796</v>
      </c>
      <c r="D1343" s="301"/>
      <c r="E1343" s="307"/>
      <c r="F1343" s="392"/>
      <c r="G1343" s="308"/>
      <c r="H1343" s="296"/>
      <c r="I1343" s="296"/>
      <c r="J1343" s="296"/>
      <c r="K1343" s="296"/>
      <c r="L1343" s="296"/>
      <c r="M1343" s="296"/>
      <c r="N1343" s="300" t="str">
        <f>IF(P1343="","",INDEX(Aux_loc!B:D,MATCH(P1343,Aux_loc!D:D,0),2))</f>
        <v/>
      </c>
      <c r="O1343" s="301"/>
      <c r="P1343" s="297"/>
      <c r="Q1343" s="297"/>
      <c r="R1343" s="297"/>
      <c r="S1343" s="297"/>
      <c r="T1343" s="297"/>
      <c r="U1343" s="297"/>
      <c r="V1343" s="183"/>
      <c r="W1343" s="183"/>
      <c r="X1343" s="183"/>
      <c r="Y1343" s="183"/>
      <c r="Z1343" s="183"/>
      <c r="AA1343" s="183"/>
      <c r="AB1343" s="183"/>
      <c r="AC1343" s="183"/>
      <c r="AD1343" s="183"/>
      <c r="AE1343" s="397" t="str">
        <f>IF(P1343="","",INDEX(Aux_loc!D:E,MATCH(P1343,Aux_loc!D:D,0),2))</f>
        <v/>
      </c>
      <c r="AG1343">
        <f t="shared" si="140"/>
        <v>0</v>
      </c>
      <c r="AJ1343">
        <f t="shared" si="141"/>
        <v>0</v>
      </c>
      <c r="AN1343" t="b">
        <f t="shared" si="142"/>
        <v>0</v>
      </c>
      <c r="AO1343" t="str">
        <f t="shared" si="143"/>
        <v/>
      </c>
      <c r="AP1343" t="b">
        <f t="shared" si="144"/>
        <v>0</v>
      </c>
      <c r="AQ1343" t="str">
        <f t="shared" si="145"/>
        <v/>
      </c>
      <c r="AR1343" t="b">
        <f t="shared" si="146"/>
        <v>0</v>
      </c>
    </row>
    <row r="1344" spans="3:44">
      <c r="C1344" s="300" t="s">
        <v>1797</v>
      </c>
      <c r="D1344" s="301"/>
      <c r="E1344" s="307"/>
      <c r="F1344" s="392"/>
      <c r="G1344" s="308"/>
      <c r="H1344" s="296"/>
      <c r="I1344" s="296"/>
      <c r="J1344" s="296"/>
      <c r="K1344" s="296"/>
      <c r="L1344" s="296"/>
      <c r="M1344" s="296"/>
      <c r="N1344" s="300" t="str">
        <f>IF(P1344="","",INDEX(Aux_loc!B:D,MATCH(P1344,Aux_loc!D:D,0),2))</f>
        <v/>
      </c>
      <c r="O1344" s="301"/>
      <c r="P1344" s="297"/>
      <c r="Q1344" s="297"/>
      <c r="R1344" s="297"/>
      <c r="S1344" s="297"/>
      <c r="T1344" s="297"/>
      <c r="U1344" s="297"/>
      <c r="V1344" s="183"/>
      <c r="W1344" s="183"/>
      <c r="X1344" s="183"/>
      <c r="Y1344" s="183"/>
      <c r="Z1344" s="183"/>
      <c r="AA1344" s="183"/>
      <c r="AB1344" s="183"/>
      <c r="AC1344" s="183"/>
      <c r="AD1344" s="183"/>
      <c r="AE1344" s="397" t="str">
        <f>IF(P1344="","",INDEX(Aux_loc!D:E,MATCH(P1344,Aux_loc!D:D,0),2))</f>
        <v/>
      </c>
      <c r="AG1344">
        <f t="shared" si="140"/>
        <v>0</v>
      </c>
      <c r="AJ1344">
        <f t="shared" si="141"/>
        <v>0</v>
      </c>
      <c r="AN1344" t="b">
        <f t="shared" si="142"/>
        <v>0</v>
      </c>
      <c r="AO1344" t="str">
        <f t="shared" si="143"/>
        <v/>
      </c>
      <c r="AP1344" t="b">
        <f t="shared" si="144"/>
        <v>0</v>
      </c>
      <c r="AQ1344" t="str">
        <f t="shared" si="145"/>
        <v/>
      </c>
      <c r="AR1344" t="b">
        <f t="shared" si="146"/>
        <v>0</v>
      </c>
    </row>
    <row r="1345" spans="3:44">
      <c r="C1345" s="300" t="s">
        <v>1798</v>
      </c>
      <c r="D1345" s="301"/>
      <c r="E1345" s="307"/>
      <c r="F1345" s="392"/>
      <c r="G1345" s="308"/>
      <c r="H1345" s="296"/>
      <c r="I1345" s="296"/>
      <c r="J1345" s="296"/>
      <c r="K1345" s="296"/>
      <c r="L1345" s="296"/>
      <c r="M1345" s="296"/>
      <c r="N1345" s="300" t="str">
        <f>IF(P1345="","",INDEX(Aux_loc!B:D,MATCH(P1345,Aux_loc!D:D,0),2))</f>
        <v/>
      </c>
      <c r="O1345" s="301"/>
      <c r="P1345" s="297"/>
      <c r="Q1345" s="297"/>
      <c r="R1345" s="297"/>
      <c r="S1345" s="297"/>
      <c r="T1345" s="297"/>
      <c r="U1345" s="297"/>
      <c r="V1345" s="183"/>
      <c r="W1345" s="183"/>
      <c r="X1345" s="183"/>
      <c r="Y1345" s="183"/>
      <c r="Z1345" s="183"/>
      <c r="AA1345" s="183"/>
      <c r="AB1345" s="183"/>
      <c r="AC1345" s="183"/>
      <c r="AD1345" s="183"/>
      <c r="AE1345" s="397" t="str">
        <f>IF(P1345="","",INDEX(Aux_loc!D:E,MATCH(P1345,Aux_loc!D:D,0),2))</f>
        <v/>
      </c>
      <c r="AG1345">
        <f t="shared" si="140"/>
        <v>0</v>
      </c>
      <c r="AJ1345">
        <f t="shared" si="141"/>
        <v>0</v>
      </c>
      <c r="AN1345" t="b">
        <f t="shared" si="142"/>
        <v>0</v>
      </c>
      <c r="AO1345" t="str">
        <f t="shared" si="143"/>
        <v/>
      </c>
      <c r="AP1345" t="b">
        <f t="shared" si="144"/>
        <v>0</v>
      </c>
      <c r="AQ1345" t="str">
        <f t="shared" si="145"/>
        <v/>
      </c>
      <c r="AR1345" t="b">
        <f t="shared" si="146"/>
        <v>0</v>
      </c>
    </row>
    <row r="1346" spans="3:44">
      <c r="C1346" s="300" t="s">
        <v>1799</v>
      </c>
      <c r="D1346" s="301"/>
      <c r="E1346" s="307"/>
      <c r="F1346" s="392"/>
      <c r="G1346" s="308"/>
      <c r="H1346" s="296"/>
      <c r="I1346" s="296"/>
      <c r="J1346" s="296"/>
      <c r="K1346" s="296"/>
      <c r="L1346" s="296"/>
      <c r="M1346" s="296"/>
      <c r="N1346" s="300" t="str">
        <f>IF(P1346="","",INDEX(Aux_loc!B:D,MATCH(P1346,Aux_loc!D:D,0),2))</f>
        <v/>
      </c>
      <c r="O1346" s="301"/>
      <c r="P1346" s="297"/>
      <c r="Q1346" s="297"/>
      <c r="R1346" s="297"/>
      <c r="S1346" s="297"/>
      <c r="T1346" s="297"/>
      <c r="U1346" s="297"/>
      <c r="V1346" s="183"/>
      <c r="W1346" s="183"/>
      <c r="X1346" s="183"/>
      <c r="Y1346" s="183"/>
      <c r="Z1346" s="183"/>
      <c r="AA1346" s="183"/>
      <c r="AB1346" s="183"/>
      <c r="AC1346" s="183"/>
      <c r="AD1346" s="183"/>
      <c r="AE1346" s="397" t="str">
        <f>IF(P1346="","",INDEX(Aux_loc!D:E,MATCH(P1346,Aux_loc!D:D,0),2))</f>
        <v/>
      </c>
      <c r="AG1346">
        <f t="shared" si="140"/>
        <v>0</v>
      </c>
      <c r="AJ1346">
        <f t="shared" si="141"/>
        <v>0</v>
      </c>
      <c r="AN1346" t="b">
        <f t="shared" si="142"/>
        <v>0</v>
      </c>
      <c r="AO1346" t="str">
        <f t="shared" si="143"/>
        <v/>
      </c>
      <c r="AP1346" t="b">
        <f t="shared" si="144"/>
        <v>0</v>
      </c>
      <c r="AQ1346" t="str">
        <f t="shared" si="145"/>
        <v/>
      </c>
      <c r="AR1346" t="b">
        <f t="shared" si="146"/>
        <v>0</v>
      </c>
    </row>
    <row r="1347" spans="3:44">
      <c r="C1347" s="300" t="s">
        <v>1800</v>
      </c>
      <c r="D1347" s="301"/>
      <c r="E1347" s="307"/>
      <c r="F1347" s="392"/>
      <c r="G1347" s="308"/>
      <c r="H1347" s="296"/>
      <c r="I1347" s="296"/>
      <c r="J1347" s="296"/>
      <c r="K1347" s="296"/>
      <c r="L1347" s="296"/>
      <c r="M1347" s="296"/>
      <c r="N1347" s="300" t="str">
        <f>IF(P1347="","",INDEX(Aux_loc!B:D,MATCH(P1347,Aux_loc!D:D,0),2))</f>
        <v/>
      </c>
      <c r="O1347" s="301"/>
      <c r="P1347" s="297"/>
      <c r="Q1347" s="297"/>
      <c r="R1347" s="297"/>
      <c r="S1347" s="297"/>
      <c r="T1347" s="297"/>
      <c r="U1347" s="297"/>
      <c r="V1347" s="183"/>
      <c r="W1347" s="183"/>
      <c r="X1347" s="183"/>
      <c r="Y1347" s="183"/>
      <c r="Z1347" s="183"/>
      <c r="AA1347" s="183"/>
      <c r="AB1347" s="183"/>
      <c r="AC1347" s="183"/>
      <c r="AD1347" s="183"/>
      <c r="AE1347" s="397" t="str">
        <f>IF(P1347="","",INDEX(Aux_loc!D:E,MATCH(P1347,Aux_loc!D:D,0),2))</f>
        <v/>
      </c>
      <c r="AG1347">
        <f t="shared" si="140"/>
        <v>0</v>
      </c>
      <c r="AJ1347">
        <f t="shared" si="141"/>
        <v>0</v>
      </c>
      <c r="AN1347" t="b">
        <f t="shared" si="142"/>
        <v>0</v>
      </c>
      <c r="AO1347" t="str">
        <f t="shared" si="143"/>
        <v/>
      </c>
      <c r="AP1347" t="b">
        <f t="shared" si="144"/>
        <v>0</v>
      </c>
      <c r="AQ1347" t="str">
        <f t="shared" si="145"/>
        <v/>
      </c>
      <c r="AR1347" t="b">
        <f t="shared" si="146"/>
        <v>0</v>
      </c>
    </row>
    <row r="1348" spans="3:44">
      <c r="C1348" s="300" t="s">
        <v>1801</v>
      </c>
      <c r="D1348" s="301"/>
      <c r="E1348" s="307"/>
      <c r="F1348" s="392"/>
      <c r="G1348" s="308"/>
      <c r="H1348" s="296"/>
      <c r="I1348" s="296"/>
      <c r="J1348" s="296"/>
      <c r="K1348" s="296"/>
      <c r="L1348" s="296"/>
      <c r="M1348" s="296"/>
      <c r="N1348" s="300" t="str">
        <f>IF(P1348="","",INDEX(Aux_loc!B:D,MATCH(P1348,Aux_loc!D:D,0),2))</f>
        <v/>
      </c>
      <c r="O1348" s="301"/>
      <c r="P1348" s="297"/>
      <c r="Q1348" s="297"/>
      <c r="R1348" s="297"/>
      <c r="S1348" s="297"/>
      <c r="T1348" s="297"/>
      <c r="U1348" s="297"/>
      <c r="V1348" s="183"/>
      <c r="W1348" s="183"/>
      <c r="X1348" s="183"/>
      <c r="Y1348" s="183"/>
      <c r="Z1348" s="183"/>
      <c r="AA1348" s="183"/>
      <c r="AB1348" s="183"/>
      <c r="AC1348" s="183"/>
      <c r="AD1348" s="183"/>
      <c r="AE1348" s="397" t="str">
        <f>IF(P1348="","",INDEX(Aux_loc!D:E,MATCH(P1348,Aux_loc!D:D,0),2))</f>
        <v/>
      </c>
      <c r="AG1348">
        <f t="shared" si="140"/>
        <v>0</v>
      </c>
      <c r="AJ1348">
        <f t="shared" si="141"/>
        <v>0</v>
      </c>
      <c r="AN1348" t="b">
        <f t="shared" si="142"/>
        <v>0</v>
      </c>
      <c r="AO1348" t="str">
        <f t="shared" si="143"/>
        <v/>
      </c>
      <c r="AP1348" t="b">
        <f t="shared" si="144"/>
        <v>0</v>
      </c>
      <c r="AQ1348" t="str">
        <f t="shared" si="145"/>
        <v/>
      </c>
      <c r="AR1348" t="b">
        <f t="shared" si="146"/>
        <v>0</v>
      </c>
    </row>
    <row r="1349" spans="3:44">
      <c r="C1349" s="300" t="s">
        <v>1802</v>
      </c>
      <c r="D1349" s="301"/>
      <c r="E1349" s="307"/>
      <c r="F1349" s="392"/>
      <c r="G1349" s="308"/>
      <c r="H1349" s="296"/>
      <c r="I1349" s="296"/>
      <c r="J1349" s="296"/>
      <c r="K1349" s="296"/>
      <c r="L1349" s="296"/>
      <c r="M1349" s="296"/>
      <c r="N1349" s="300" t="str">
        <f>IF(P1349="","",INDEX(Aux_loc!B:D,MATCH(P1349,Aux_loc!D:D,0),2))</f>
        <v/>
      </c>
      <c r="O1349" s="301"/>
      <c r="P1349" s="297"/>
      <c r="Q1349" s="297"/>
      <c r="R1349" s="297"/>
      <c r="S1349" s="297"/>
      <c r="T1349" s="297"/>
      <c r="U1349" s="297"/>
      <c r="V1349" s="183"/>
      <c r="W1349" s="183"/>
      <c r="X1349" s="183"/>
      <c r="Y1349" s="183"/>
      <c r="Z1349" s="183"/>
      <c r="AA1349" s="183"/>
      <c r="AB1349" s="183"/>
      <c r="AC1349" s="183"/>
      <c r="AD1349" s="183"/>
      <c r="AE1349" s="397" t="str">
        <f>IF(P1349="","",INDEX(Aux_loc!D:E,MATCH(P1349,Aux_loc!D:D,0),2))</f>
        <v/>
      </c>
      <c r="AG1349">
        <f t="shared" si="140"/>
        <v>0</v>
      </c>
      <c r="AJ1349">
        <f t="shared" si="141"/>
        <v>0</v>
      </c>
      <c r="AN1349" t="b">
        <f t="shared" si="142"/>
        <v>0</v>
      </c>
      <c r="AO1349" t="str">
        <f t="shared" si="143"/>
        <v/>
      </c>
      <c r="AP1349" t="b">
        <f t="shared" si="144"/>
        <v>0</v>
      </c>
      <c r="AQ1349" t="str">
        <f t="shared" si="145"/>
        <v/>
      </c>
      <c r="AR1349" t="b">
        <f t="shared" si="146"/>
        <v>0</v>
      </c>
    </row>
    <row r="1350" spans="3:44">
      <c r="C1350" s="300" t="s">
        <v>1803</v>
      </c>
      <c r="D1350" s="301"/>
      <c r="E1350" s="307"/>
      <c r="F1350" s="392"/>
      <c r="G1350" s="308"/>
      <c r="H1350" s="296"/>
      <c r="I1350" s="296"/>
      <c r="J1350" s="296"/>
      <c r="K1350" s="296"/>
      <c r="L1350" s="296"/>
      <c r="M1350" s="296"/>
      <c r="N1350" s="300" t="str">
        <f>IF(P1350="","",INDEX(Aux_loc!B:D,MATCH(P1350,Aux_loc!D:D,0),2))</f>
        <v/>
      </c>
      <c r="O1350" s="301"/>
      <c r="P1350" s="297"/>
      <c r="Q1350" s="297"/>
      <c r="R1350" s="297"/>
      <c r="S1350" s="297"/>
      <c r="T1350" s="297"/>
      <c r="U1350" s="297"/>
      <c r="V1350" s="183"/>
      <c r="W1350" s="183"/>
      <c r="X1350" s="183"/>
      <c r="Y1350" s="183"/>
      <c r="Z1350" s="183"/>
      <c r="AA1350" s="183"/>
      <c r="AB1350" s="183"/>
      <c r="AC1350" s="183"/>
      <c r="AD1350" s="183"/>
      <c r="AE1350" s="397" t="str">
        <f>IF(P1350="","",INDEX(Aux_loc!D:E,MATCH(P1350,Aux_loc!D:D,0),2))</f>
        <v/>
      </c>
      <c r="AG1350">
        <f t="shared" si="140"/>
        <v>0</v>
      </c>
      <c r="AJ1350">
        <f t="shared" si="141"/>
        <v>0</v>
      </c>
      <c r="AN1350" t="b">
        <f t="shared" si="142"/>
        <v>0</v>
      </c>
      <c r="AO1350" t="str">
        <f t="shared" si="143"/>
        <v/>
      </c>
      <c r="AP1350" t="b">
        <f t="shared" si="144"/>
        <v>0</v>
      </c>
      <c r="AQ1350" t="str">
        <f t="shared" si="145"/>
        <v/>
      </c>
      <c r="AR1350" t="b">
        <f t="shared" si="146"/>
        <v>0</v>
      </c>
    </row>
    <row r="1351" spans="3:44">
      <c r="C1351" s="300" t="s">
        <v>1804</v>
      </c>
      <c r="D1351" s="301"/>
      <c r="E1351" s="307"/>
      <c r="F1351" s="392"/>
      <c r="G1351" s="308"/>
      <c r="H1351" s="296"/>
      <c r="I1351" s="296"/>
      <c r="J1351" s="296"/>
      <c r="K1351" s="296"/>
      <c r="L1351" s="296"/>
      <c r="M1351" s="296"/>
      <c r="N1351" s="300" t="str">
        <f>IF(P1351="","",INDEX(Aux_loc!B:D,MATCH(P1351,Aux_loc!D:D,0),2))</f>
        <v/>
      </c>
      <c r="O1351" s="301"/>
      <c r="P1351" s="297"/>
      <c r="Q1351" s="297"/>
      <c r="R1351" s="297"/>
      <c r="S1351" s="297"/>
      <c r="T1351" s="297"/>
      <c r="U1351" s="297"/>
      <c r="V1351" s="183"/>
      <c r="W1351" s="183"/>
      <c r="X1351" s="183"/>
      <c r="Y1351" s="183"/>
      <c r="Z1351" s="183"/>
      <c r="AA1351" s="183"/>
      <c r="AB1351" s="183"/>
      <c r="AC1351" s="183"/>
      <c r="AD1351" s="183"/>
      <c r="AE1351" s="397" t="str">
        <f>IF(P1351="","",INDEX(Aux_loc!D:E,MATCH(P1351,Aux_loc!D:D,0),2))</f>
        <v/>
      </c>
      <c r="AG1351">
        <f t="shared" si="140"/>
        <v>0</v>
      </c>
      <c r="AJ1351">
        <f t="shared" si="141"/>
        <v>0</v>
      </c>
      <c r="AN1351" t="b">
        <f t="shared" si="142"/>
        <v>0</v>
      </c>
      <c r="AO1351" t="str">
        <f t="shared" si="143"/>
        <v/>
      </c>
      <c r="AP1351" t="b">
        <f t="shared" si="144"/>
        <v>0</v>
      </c>
      <c r="AQ1351" t="str">
        <f t="shared" si="145"/>
        <v/>
      </c>
      <c r="AR1351" t="b">
        <f t="shared" si="146"/>
        <v>0</v>
      </c>
    </row>
    <row r="1352" spans="3:44">
      <c r="C1352" s="300" t="s">
        <v>1805</v>
      </c>
      <c r="D1352" s="301"/>
      <c r="E1352" s="307"/>
      <c r="F1352" s="392"/>
      <c r="G1352" s="308"/>
      <c r="H1352" s="296"/>
      <c r="I1352" s="296"/>
      <c r="J1352" s="296"/>
      <c r="K1352" s="296"/>
      <c r="L1352" s="296"/>
      <c r="M1352" s="296"/>
      <c r="N1352" s="300" t="str">
        <f>IF(P1352="","",INDEX(Aux_loc!B:D,MATCH(P1352,Aux_loc!D:D,0),2))</f>
        <v/>
      </c>
      <c r="O1352" s="301"/>
      <c r="P1352" s="297"/>
      <c r="Q1352" s="297"/>
      <c r="R1352" s="297"/>
      <c r="S1352" s="297"/>
      <c r="T1352" s="297"/>
      <c r="U1352" s="297"/>
      <c r="V1352" s="183"/>
      <c r="W1352" s="183"/>
      <c r="X1352" s="183"/>
      <c r="Y1352" s="183"/>
      <c r="Z1352" s="183"/>
      <c r="AA1352" s="183"/>
      <c r="AB1352" s="183"/>
      <c r="AC1352" s="183"/>
      <c r="AD1352" s="183"/>
      <c r="AE1352" s="397" t="str">
        <f>IF(P1352="","",INDEX(Aux_loc!D:E,MATCH(P1352,Aux_loc!D:D,0),2))</f>
        <v/>
      </c>
      <c r="AG1352">
        <f t="shared" si="140"/>
        <v>0</v>
      </c>
      <c r="AJ1352">
        <f t="shared" si="141"/>
        <v>0</v>
      </c>
      <c r="AN1352" t="b">
        <f t="shared" si="142"/>
        <v>0</v>
      </c>
      <c r="AO1352" t="str">
        <f t="shared" si="143"/>
        <v/>
      </c>
      <c r="AP1352" t="b">
        <f t="shared" si="144"/>
        <v>0</v>
      </c>
      <c r="AQ1352" t="str">
        <f t="shared" si="145"/>
        <v/>
      </c>
      <c r="AR1352" t="b">
        <f t="shared" si="146"/>
        <v>0</v>
      </c>
    </row>
    <row r="1353" spans="3:44">
      <c r="C1353" s="300" t="s">
        <v>1806</v>
      </c>
      <c r="D1353" s="301"/>
      <c r="E1353" s="307"/>
      <c r="F1353" s="392"/>
      <c r="G1353" s="308"/>
      <c r="H1353" s="296"/>
      <c r="I1353" s="296"/>
      <c r="J1353" s="296"/>
      <c r="K1353" s="296"/>
      <c r="L1353" s="296"/>
      <c r="M1353" s="296"/>
      <c r="N1353" s="300" t="str">
        <f>IF(P1353="","",INDEX(Aux_loc!B:D,MATCH(P1353,Aux_loc!D:D,0),2))</f>
        <v/>
      </c>
      <c r="O1353" s="301"/>
      <c r="P1353" s="297"/>
      <c r="Q1353" s="297"/>
      <c r="R1353" s="297"/>
      <c r="S1353" s="297"/>
      <c r="T1353" s="297"/>
      <c r="U1353" s="297"/>
      <c r="V1353" s="183"/>
      <c r="W1353" s="183"/>
      <c r="X1353" s="183"/>
      <c r="Y1353" s="183"/>
      <c r="Z1353" s="183"/>
      <c r="AA1353" s="183"/>
      <c r="AB1353" s="183"/>
      <c r="AC1353" s="183"/>
      <c r="AD1353" s="183"/>
      <c r="AE1353" s="397" t="str">
        <f>IF(P1353="","",INDEX(Aux_loc!D:E,MATCH(P1353,Aux_loc!D:D,0),2))</f>
        <v/>
      </c>
      <c r="AG1353">
        <f t="shared" si="140"/>
        <v>0</v>
      </c>
      <c r="AJ1353">
        <f t="shared" si="141"/>
        <v>0</v>
      </c>
      <c r="AN1353" t="b">
        <f t="shared" si="142"/>
        <v>0</v>
      </c>
      <c r="AO1353" t="str">
        <f t="shared" si="143"/>
        <v/>
      </c>
      <c r="AP1353" t="b">
        <f t="shared" si="144"/>
        <v>0</v>
      </c>
      <c r="AQ1353" t="str">
        <f t="shared" si="145"/>
        <v/>
      </c>
      <c r="AR1353" t="b">
        <f t="shared" si="146"/>
        <v>0</v>
      </c>
    </row>
    <row r="1354" spans="3:44">
      <c r="C1354" s="300" t="s">
        <v>1807</v>
      </c>
      <c r="D1354" s="301"/>
      <c r="E1354" s="307"/>
      <c r="F1354" s="392"/>
      <c r="G1354" s="308"/>
      <c r="H1354" s="296"/>
      <c r="I1354" s="296"/>
      <c r="J1354" s="296"/>
      <c r="K1354" s="296"/>
      <c r="L1354" s="296"/>
      <c r="M1354" s="296"/>
      <c r="N1354" s="300" t="str">
        <f>IF(P1354="","",INDEX(Aux_loc!B:D,MATCH(P1354,Aux_loc!D:D,0),2))</f>
        <v/>
      </c>
      <c r="O1354" s="301"/>
      <c r="P1354" s="297"/>
      <c r="Q1354" s="297"/>
      <c r="R1354" s="297"/>
      <c r="S1354" s="297"/>
      <c r="T1354" s="297"/>
      <c r="U1354" s="297"/>
      <c r="V1354" s="183"/>
      <c r="W1354" s="183"/>
      <c r="X1354" s="183"/>
      <c r="Y1354" s="183"/>
      <c r="Z1354" s="183"/>
      <c r="AA1354" s="183"/>
      <c r="AB1354" s="183"/>
      <c r="AC1354" s="183"/>
      <c r="AD1354" s="183"/>
      <c r="AE1354" s="397" t="str">
        <f>IF(P1354="","",INDEX(Aux_loc!D:E,MATCH(P1354,Aux_loc!D:D,0),2))</f>
        <v/>
      </c>
      <c r="AG1354">
        <f t="shared" si="140"/>
        <v>0</v>
      </c>
      <c r="AJ1354">
        <f t="shared" si="141"/>
        <v>0</v>
      </c>
      <c r="AN1354" t="b">
        <f t="shared" si="142"/>
        <v>0</v>
      </c>
      <c r="AO1354" t="str">
        <f t="shared" si="143"/>
        <v/>
      </c>
      <c r="AP1354" t="b">
        <f t="shared" si="144"/>
        <v>0</v>
      </c>
      <c r="AQ1354" t="str">
        <f t="shared" si="145"/>
        <v/>
      </c>
      <c r="AR1354" t="b">
        <f t="shared" si="146"/>
        <v>0</v>
      </c>
    </row>
    <row r="1355" spans="3:44">
      <c r="C1355" s="300" t="s">
        <v>1808</v>
      </c>
      <c r="D1355" s="301"/>
      <c r="E1355" s="307"/>
      <c r="F1355" s="392"/>
      <c r="G1355" s="308"/>
      <c r="H1355" s="296"/>
      <c r="I1355" s="296"/>
      <c r="J1355" s="296"/>
      <c r="K1355" s="296"/>
      <c r="L1355" s="296"/>
      <c r="M1355" s="296"/>
      <c r="N1355" s="300" t="str">
        <f>IF(P1355="","",INDEX(Aux_loc!B:D,MATCH(P1355,Aux_loc!D:D,0),2))</f>
        <v/>
      </c>
      <c r="O1355" s="301"/>
      <c r="P1355" s="297"/>
      <c r="Q1355" s="297"/>
      <c r="R1355" s="297"/>
      <c r="S1355" s="297"/>
      <c r="T1355" s="297"/>
      <c r="U1355" s="297"/>
      <c r="V1355" s="183"/>
      <c r="W1355" s="183"/>
      <c r="X1355" s="183"/>
      <c r="Y1355" s="183"/>
      <c r="Z1355" s="183"/>
      <c r="AA1355" s="183"/>
      <c r="AB1355" s="183"/>
      <c r="AC1355" s="183"/>
      <c r="AD1355" s="183"/>
      <c r="AE1355" s="397" t="str">
        <f>IF(P1355="","",INDEX(Aux_loc!D:E,MATCH(P1355,Aux_loc!D:D,0),2))</f>
        <v/>
      </c>
      <c r="AG1355">
        <f t="shared" si="140"/>
        <v>0</v>
      </c>
      <c r="AJ1355">
        <f t="shared" si="141"/>
        <v>0</v>
      </c>
      <c r="AN1355" t="b">
        <f t="shared" si="142"/>
        <v>0</v>
      </c>
      <c r="AO1355" t="str">
        <f t="shared" si="143"/>
        <v/>
      </c>
      <c r="AP1355" t="b">
        <f t="shared" si="144"/>
        <v>0</v>
      </c>
      <c r="AQ1355" t="str">
        <f t="shared" si="145"/>
        <v/>
      </c>
      <c r="AR1355" t="b">
        <f t="shared" si="146"/>
        <v>0</v>
      </c>
    </row>
    <row r="1356" spans="3:44">
      <c r="C1356" s="300" t="s">
        <v>1809</v>
      </c>
      <c r="D1356" s="301"/>
      <c r="E1356" s="307"/>
      <c r="F1356" s="392"/>
      <c r="G1356" s="308"/>
      <c r="H1356" s="296"/>
      <c r="I1356" s="296"/>
      <c r="J1356" s="296"/>
      <c r="K1356" s="296"/>
      <c r="L1356" s="296"/>
      <c r="M1356" s="296"/>
      <c r="N1356" s="300" t="str">
        <f>IF(P1356="","",INDEX(Aux_loc!B:D,MATCH(P1356,Aux_loc!D:D,0),2))</f>
        <v/>
      </c>
      <c r="O1356" s="301"/>
      <c r="P1356" s="297"/>
      <c r="Q1356" s="297"/>
      <c r="R1356" s="297"/>
      <c r="S1356" s="297"/>
      <c r="T1356" s="297"/>
      <c r="U1356" s="297"/>
      <c r="V1356" s="183"/>
      <c r="W1356" s="183"/>
      <c r="X1356" s="183"/>
      <c r="Y1356" s="183"/>
      <c r="Z1356" s="183"/>
      <c r="AA1356" s="183"/>
      <c r="AB1356" s="183"/>
      <c r="AC1356" s="183"/>
      <c r="AD1356" s="183"/>
      <c r="AE1356" s="397" t="str">
        <f>IF(P1356="","",INDEX(Aux_loc!D:E,MATCH(P1356,Aux_loc!D:D,0),2))</f>
        <v/>
      </c>
      <c r="AG1356">
        <f t="shared" si="140"/>
        <v>0</v>
      </c>
      <c r="AJ1356">
        <f t="shared" si="141"/>
        <v>0</v>
      </c>
      <c r="AN1356" t="b">
        <f t="shared" si="142"/>
        <v>0</v>
      </c>
      <c r="AO1356" t="str">
        <f t="shared" si="143"/>
        <v/>
      </c>
      <c r="AP1356" t="b">
        <f t="shared" si="144"/>
        <v>0</v>
      </c>
      <c r="AQ1356" t="str">
        <f t="shared" si="145"/>
        <v/>
      </c>
      <c r="AR1356" t="b">
        <f t="shared" si="146"/>
        <v>0</v>
      </c>
    </row>
    <row r="1357" spans="3:44">
      <c r="C1357" s="300" t="s">
        <v>1810</v>
      </c>
      <c r="D1357" s="301"/>
      <c r="E1357" s="307"/>
      <c r="F1357" s="392"/>
      <c r="G1357" s="308"/>
      <c r="H1357" s="296"/>
      <c r="I1357" s="296"/>
      <c r="J1357" s="296"/>
      <c r="K1357" s="296"/>
      <c r="L1357" s="296"/>
      <c r="M1357" s="296"/>
      <c r="N1357" s="300" t="str">
        <f>IF(P1357="","",INDEX(Aux_loc!B:D,MATCH(P1357,Aux_loc!D:D,0),2))</f>
        <v/>
      </c>
      <c r="O1357" s="301"/>
      <c r="P1357" s="297"/>
      <c r="Q1357" s="297"/>
      <c r="R1357" s="297"/>
      <c r="S1357" s="297"/>
      <c r="T1357" s="297"/>
      <c r="U1357" s="297"/>
      <c r="V1357" s="183"/>
      <c r="W1357" s="183"/>
      <c r="X1357" s="183"/>
      <c r="Y1357" s="183"/>
      <c r="Z1357" s="183"/>
      <c r="AA1357" s="183"/>
      <c r="AB1357" s="183"/>
      <c r="AC1357" s="183"/>
      <c r="AD1357" s="183"/>
      <c r="AE1357" s="397" t="str">
        <f>IF(P1357="","",INDEX(Aux_loc!D:E,MATCH(P1357,Aux_loc!D:D,0),2))</f>
        <v/>
      </c>
      <c r="AG1357">
        <f t="shared" si="140"/>
        <v>0</v>
      </c>
      <c r="AJ1357">
        <f t="shared" si="141"/>
        <v>0</v>
      </c>
      <c r="AN1357" t="b">
        <f t="shared" si="142"/>
        <v>0</v>
      </c>
      <c r="AO1357" t="str">
        <f t="shared" si="143"/>
        <v/>
      </c>
      <c r="AP1357" t="b">
        <f t="shared" si="144"/>
        <v>0</v>
      </c>
      <c r="AQ1357" t="str">
        <f t="shared" si="145"/>
        <v/>
      </c>
      <c r="AR1357" t="b">
        <f t="shared" si="146"/>
        <v>0</v>
      </c>
    </row>
    <row r="1358" spans="3:44">
      <c r="C1358" s="300" t="s">
        <v>1811</v>
      </c>
      <c r="D1358" s="301"/>
      <c r="E1358" s="307"/>
      <c r="F1358" s="392"/>
      <c r="G1358" s="308"/>
      <c r="H1358" s="296"/>
      <c r="I1358" s="296"/>
      <c r="J1358" s="296"/>
      <c r="K1358" s="296"/>
      <c r="L1358" s="296"/>
      <c r="M1358" s="296"/>
      <c r="N1358" s="300" t="str">
        <f>IF(P1358="","",INDEX(Aux_loc!B:D,MATCH(P1358,Aux_loc!D:D,0),2))</f>
        <v/>
      </c>
      <c r="O1358" s="301"/>
      <c r="P1358" s="297"/>
      <c r="Q1358" s="297"/>
      <c r="R1358" s="297"/>
      <c r="S1358" s="297"/>
      <c r="T1358" s="297"/>
      <c r="U1358" s="297"/>
      <c r="V1358" s="183"/>
      <c r="W1358" s="183"/>
      <c r="X1358" s="183"/>
      <c r="Y1358" s="183"/>
      <c r="Z1358" s="183"/>
      <c r="AA1358" s="183"/>
      <c r="AB1358" s="183"/>
      <c r="AC1358" s="183"/>
      <c r="AD1358" s="183"/>
      <c r="AE1358" s="397" t="str">
        <f>IF(P1358="","",INDEX(Aux_loc!D:E,MATCH(P1358,Aux_loc!D:D,0),2))</f>
        <v/>
      </c>
      <c r="AG1358">
        <f t="shared" si="140"/>
        <v>0</v>
      </c>
      <c r="AJ1358">
        <f t="shared" si="141"/>
        <v>0</v>
      </c>
      <c r="AN1358" t="b">
        <f t="shared" si="142"/>
        <v>0</v>
      </c>
      <c r="AO1358" t="str">
        <f t="shared" si="143"/>
        <v/>
      </c>
      <c r="AP1358" t="b">
        <f t="shared" si="144"/>
        <v>0</v>
      </c>
      <c r="AQ1358" t="str">
        <f t="shared" si="145"/>
        <v/>
      </c>
      <c r="AR1358" t="b">
        <f t="shared" si="146"/>
        <v>0</v>
      </c>
    </row>
    <row r="1359" spans="3:44">
      <c r="C1359" s="300" t="s">
        <v>1812</v>
      </c>
      <c r="D1359" s="301"/>
      <c r="E1359" s="307"/>
      <c r="F1359" s="392"/>
      <c r="G1359" s="308"/>
      <c r="H1359" s="296"/>
      <c r="I1359" s="296"/>
      <c r="J1359" s="296"/>
      <c r="K1359" s="296"/>
      <c r="L1359" s="296"/>
      <c r="M1359" s="296"/>
      <c r="N1359" s="300" t="str">
        <f>IF(P1359="","",INDEX(Aux_loc!B:D,MATCH(P1359,Aux_loc!D:D,0),2))</f>
        <v/>
      </c>
      <c r="O1359" s="301"/>
      <c r="P1359" s="297"/>
      <c r="Q1359" s="297"/>
      <c r="R1359" s="297"/>
      <c r="S1359" s="297"/>
      <c r="T1359" s="297"/>
      <c r="U1359" s="297"/>
      <c r="V1359" s="183"/>
      <c r="W1359" s="183"/>
      <c r="X1359" s="183"/>
      <c r="Y1359" s="183"/>
      <c r="Z1359" s="183"/>
      <c r="AA1359" s="183"/>
      <c r="AB1359" s="183"/>
      <c r="AC1359" s="183"/>
      <c r="AD1359" s="183"/>
      <c r="AE1359" s="397" t="str">
        <f>IF(P1359="","",INDEX(Aux_loc!D:E,MATCH(P1359,Aux_loc!D:D,0),2))</f>
        <v/>
      </c>
      <c r="AG1359">
        <f t="shared" si="140"/>
        <v>0</v>
      </c>
      <c r="AJ1359">
        <f t="shared" si="141"/>
        <v>0</v>
      </c>
      <c r="AN1359" t="b">
        <f t="shared" si="142"/>
        <v>0</v>
      </c>
      <c r="AO1359" t="str">
        <f t="shared" si="143"/>
        <v/>
      </c>
      <c r="AP1359" t="b">
        <f t="shared" si="144"/>
        <v>0</v>
      </c>
      <c r="AQ1359" t="str">
        <f t="shared" si="145"/>
        <v/>
      </c>
      <c r="AR1359" t="b">
        <f t="shared" si="146"/>
        <v>0</v>
      </c>
    </row>
    <row r="1360" spans="3:44">
      <c r="C1360" s="300" t="s">
        <v>1813</v>
      </c>
      <c r="D1360" s="301"/>
      <c r="E1360" s="307"/>
      <c r="F1360" s="392"/>
      <c r="G1360" s="308"/>
      <c r="H1360" s="296"/>
      <c r="I1360" s="296"/>
      <c r="J1360" s="296"/>
      <c r="K1360" s="296"/>
      <c r="L1360" s="296"/>
      <c r="M1360" s="296"/>
      <c r="N1360" s="300" t="str">
        <f>IF(P1360="","",INDEX(Aux_loc!B:D,MATCH(P1360,Aux_loc!D:D,0),2))</f>
        <v/>
      </c>
      <c r="O1360" s="301"/>
      <c r="P1360" s="297"/>
      <c r="Q1360" s="297"/>
      <c r="R1360" s="297"/>
      <c r="S1360" s="297"/>
      <c r="T1360" s="297"/>
      <c r="U1360" s="297"/>
      <c r="V1360" s="183"/>
      <c r="W1360" s="183"/>
      <c r="X1360" s="183"/>
      <c r="Y1360" s="183"/>
      <c r="Z1360" s="183"/>
      <c r="AA1360" s="183"/>
      <c r="AB1360" s="183"/>
      <c r="AC1360" s="183"/>
      <c r="AD1360" s="183"/>
      <c r="AE1360" s="397" t="str">
        <f>IF(P1360="","",INDEX(Aux_loc!D:E,MATCH(P1360,Aux_loc!D:D,0),2))</f>
        <v/>
      </c>
      <c r="AG1360">
        <f t="shared" si="140"/>
        <v>0</v>
      </c>
      <c r="AJ1360">
        <f t="shared" si="141"/>
        <v>0</v>
      </c>
      <c r="AN1360" t="b">
        <f t="shared" si="142"/>
        <v>0</v>
      </c>
      <c r="AO1360" t="str">
        <f t="shared" si="143"/>
        <v/>
      </c>
      <c r="AP1360" t="b">
        <f t="shared" si="144"/>
        <v>0</v>
      </c>
      <c r="AQ1360" t="str">
        <f t="shared" si="145"/>
        <v/>
      </c>
      <c r="AR1360" t="b">
        <f t="shared" si="146"/>
        <v>0</v>
      </c>
    </row>
    <row r="1361" spans="3:44">
      <c r="C1361" s="300" t="s">
        <v>1814</v>
      </c>
      <c r="D1361" s="301"/>
      <c r="E1361" s="307"/>
      <c r="F1361" s="392"/>
      <c r="G1361" s="308"/>
      <c r="H1361" s="296"/>
      <c r="I1361" s="296"/>
      <c r="J1361" s="296"/>
      <c r="K1361" s="296"/>
      <c r="L1361" s="296"/>
      <c r="M1361" s="296"/>
      <c r="N1361" s="300" t="str">
        <f>IF(P1361="","",INDEX(Aux_loc!B:D,MATCH(P1361,Aux_loc!D:D,0),2))</f>
        <v/>
      </c>
      <c r="O1361" s="301"/>
      <c r="P1361" s="297"/>
      <c r="Q1361" s="297"/>
      <c r="R1361" s="297"/>
      <c r="S1361" s="297"/>
      <c r="T1361" s="297"/>
      <c r="U1361" s="297"/>
      <c r="V1361" s="183"/>
      <c r="W1361" s="183"/>
      <c r="X1361" s="183"/>
      <c r="Y1361" s="183"/>
      <c r="Z1361" s="183"/>
      <c r="AA1361" s="183"/>
      <c r="AB1361" s="183"/>
      <c r="AC1361" s="183"/>
      <c r="AD1361" s="183"/>
      <c r="AE1361" s="397" t="str">
        <f>IF(P1361="","",INDEX(Aux_loc!D:E,MATCH(P1361,Aux_loc!D:D,0),2))</f>
        <v/>
      </c>
      <c r="AG1361">
        <f t="shared" si="140"/>
        <v>0</v>
      </c>
      <c r="AJ1361">
        <f t="shared" si="141"/>
        <v>0</v>
      </c>
      <c r="AN1361" t="b">
        <f t="shared" si="142"/>
        <v>0</v>
      </c>
      <c r="AO1361" t="str">
        <f t="shared" si="143"/>
        <v/>
      </c>
      <c r="AP1361" t="b">
        <f t="shared" si="144"/>
        <v>0</v>
      </c>
      <c r="AQ1361" t="str">
        <f t="shared" si="145"/>
        <v/>
      </c>
      <c r="AR1361" t="b">
        <f t="shared" si="146"/>
        <v>0</v>
      </c>
    </row>
    <row r="1362" spans="3:44">
      <c r="C1362" s="300" t="s">
        <v>1815</v>
      </c>
      <c r="D1362" s="301"/>
      <c r="E1362" s="307"/>
      <c r="F1362" s="392"/>
      <c r="G1362" s="308"/>
      <c r="H1362" s="296"/>
      <c r="I1362" s="296"/>
      <c r="J1362" s="296"/>
      <c r="K1362" s="296"/>
      <c r="L1362" s="296"/>
      <c r="M1362" s="296"/>
      <c r="N1362" s="300" t="str">
        <f>IF(P1362="","",INDEX(Aux_loc!B:D,MATCH(P1362,Aux_loc!D:D,0),2))</f>
        <v/>
      </c>
      <c r="O1362" s="301"/>
      <c r="P1362" s="297"/>
      <c r="Q1362" s="297"/>
      <c r="R1362" s="297"/>
      <c r="S1362" s="297"/>
      <c r="T1362" s="297"/>
      <c r="U1362" s="297"/>
      <c r="V1362" s="183"/>
      <c r="W1362" s="183"/>
      <c r="X1362" s="183"/>
      <c r="Y1362" s="183"/>
      <c r="Z1362" s="183"/>
      <c r="AA1362" s="183"/>
      <c r="AB1362" s="183"/>
      <c r="AC1362" s="183"/>
      <c r="AD1362" s="183"/>
      <c r="AE1362" s="397" t="str">
        <f>IF(P1362="","",INDEX(Aux_loc!D:E,MATCH(P1362,Aux_loc!D:D,0),2))</f>
        <v/>
      </c>
      <c r="AG1362">
        <f t="shared" ref="AG1362:AG1425" si="147">IF(OR(AG1359=AH1359,L1362="NS",L1362="NA"),0,IF((LEN(L1362)-LEN(INT(L1362))-1)&gt;0,1,0))</f>
        <v>0</v>
      </c>
      <c r="AJ1362">
        <f t="shared" ref="AJ1362:AJ1425" si="148">IF(COUNTBLANK(E1362:O1362)=11,0,IF(COUNTA(E1362,H1362,J1362,L1362,N1362)&lt;&gt;5,1,0))+IF(COUNTBLANK(E1362:O1362)=11,0,IF(COUNTA(V1362:AD1362)&gt;=1,0,1))</f>
        <v>0</v>
      </c>
      <c r="AN1362" t="b">
        <f t="shared" ref="AN1362:AN1425" si="149">NOT(EXACT(E1362,UPPER(E1362)))</f>
        <v>0</v>
      </c>
      <c r="AO1362" t="str">
        <f t="shared" ref="AO1362:AO1425" si="150">SUBSTITUTE( SUBSTITUTE( SUBSTITUTE( SUBSTITUTE( SUBSTITUTE( SUBSTITUTE( SUBSTITUTE( SUBSTITUTE( SUBSTITUTE( SUBSTITUTE(E1362, "á", "a"), "é", "e"), "í", "i"), "ó", "o"), "ú", "u"), "Á", "A"), "É", "E"), "Í", "I"), "Ó", "O"), "Ú", "U")</f>
        <v/>
      </c>
      <c r="AP1362" t="b">
        <f t="shared" ref="AP1362:AP1425" si="151">NOT(EXACT(E1362,AO1362))</f>
        <v>0</v>
      </c>
      <c r="AQ1362" t="str">
        <f t="shared" ref="AQ1362:AQ1425" si="152">SUBSTITUTE((SUBSTITUTE(SUBSTITUTE(SUBSTITUTE(E1362,".",""),",",""),"(","")),")","")</f>
        <v/>
      </c>
      <c r="AR1362" t="b">
        <f t="shared" ref="AR1362:AR1425" si="153">NOT(EXACT(E1362,AQ1362))</f>
        <v>0</v>
      </c>
    </row>
    <row r="1363" spans="3:44">
      <c r="C1363" s="300" t="s">
        <v>1816</v>
      </c>
      <c r="D1363" s="301"/>
      <c r="E1363" s="307"/>
      <c r="F1363" s="392"/>
      <c r="G1363" s="308"/>
      <c r="H1363" s="296"/>
      <c r="I1363" s="296"/>
      <c r="J1363" s="296"/>
      <c r="K1363" s="296"/>
      <c r="L1363" s="296"/>
      <c r="M1363" s="296"/>
      <c r="N1363" s="300" t="str">
        <f>IF(P1363="","",INDEX(Aux_loc!B:D,MATCH(P1363,Aux_loc!D:D,0),2))</f>
        <v/>
      </c>
      <c r="O1363" s="301"/>
      <c r="P1363" s="297"/>
      <c r="Q1363" s="297"/>
      <c r="R1363" s="297"/>
      <c r="S1363" s="297"/>
      <c r="T1363" s="297"/>
      <c r="U1363" s="297"/>
      <c r="V1363" s="183"/>
      <c r="W1363" s="183"/>
      <c r="X1363" s="183"/>
      <c r="Y1363" s="183"/>
      <c r="Z1363" s="183"/>
      <c r="AA1363" s="183"/>
      <c r="AB1363" s="183"/>
      <c r="AC1363" s="183"/>
      <c r="AD1363" s="183"/>
      <c r="AE1363" s="397" t="str">
        <f>IF(P1363="","",INDEX(Aux_loc!D:E,MATCH(P1363,Aux_loc!D:D,0),2))</f>
        <v/>
      </c>
      <c r="AG1363">
        <f t="shared" si="147"/>
        <v>0</v>
      </c>
      <c r="AJ1363">
        <f t="shared" si="148"/>
        <v>0</v>
      </c>
      <c r="AN1363" t="b">
        <f t="shared" si="149"/>
        <v>0</v>
      </c>
      <c r="AO1363" t="str">
        <f t="shared" si="150"/>
        <v/>
      </c>
      <c r="AP1363" t="b">
        <f t="shared" si="151"/>
        <v>0</v>
      </c>
      <c r="AQ1363" t="str">
        <f t="shared" si="152"/>
        <v/>
      </c>
      <c r="AR1363" t="b">
        <f t="shared" si="153"/>
        <v>0</v>
      </c>
    </row>
    <row r="1364" spans="3:44">
      <c r="C1364" s="300" t="s">
        <v>1817</v>
      </c>
      <c r="D1364" s="301"/>
      <c r="E1364" s="307"/>
      <c r="F1364" s="392"/>
      <c r="G1364" s="308"/>
      <c r="H1364" s="296"/>
      <c r="I1364" s="296"/>
      <c r="J1364" s="296"/>
      <c r="K1364" s="296"/>
      <c r="L1364" s="296"/>
      <c r="M1364" s="296"/>
      <c r="N1364" s="300" t="str">
        <f>IF(P1364="","",INDEX(Aux_loc!B:D,MATCH(P1364,Aux_loc!D:D,0),2))</f>
        <v/>
      </c>
      <c r="O1364" s="301"/>
      <c r="P1364" s="297"/>
      <c r="Q1364" s="297"/>
      <c r="R1364" s="297"/>
      <c r="S1364" s="297"/>
      <c r="T1364" s="297"/>
      <c r="U1364" s="297"/>
      <c r="V1364" s="183"/>
      <c r="W1364" s="183"/>
      <c r="X1364" s="183"/>
      <c r="Y1364" s="183"/>
      <c r="Z1364" s="183"/>
      <c r="AA1364" s="183"/>
      <c r="AB1364" s="183"/>
      <c r="AC1364" s="183"/>
      <c r="AD1364" s="183"/>
      <c r="AE1364" s="397" t="str">
        <f>IF(P1364="","",INDEX(Aux_loc!D:E,MATCH(P1364,Aux_loc!D:D,0),2))</f>
        <v/>
      </c>
      <c r="AG1364">
        <f t="shared" si="147"/>
        <v>0</v>
      </c>
      <c r="AJ1364">
        <f t="shared" si="148"/>
        <v>0</v>
      </c>
      <c r="AN1364" t="b">
        <f t="shared" si="149"/>
        <v>0</v>
      </c>
      <c r="AO1364" t="str">
        <f t="shared" si="150"/>
        <v/>
      </c>
      <c r="AP1364" t="b">
        <f t="shared" si="151"/>
        <v>0</v>
      </c>
      <c r="AQ1364" t="str">
        <f t="shared" si="152"/>
        <v/>
      </c>
      <c r="AR1364" t="b">
        <f t="shared" si="153"/>
        <v>0</v>
      </c>
    </row>
    <row r="1365" spans="3:44">
      <c r="C1365" s="300" t="s">
        <v>1818</v>
      </c>
      <c r="D1365" s="301"/>
      <c r="E1365" s="307"/>
      <c r="F1365" s="392"/>
      <c r="G1365" s="308"/>
      <c r="H1365" s="296"/>
      <c r="I1365" s="296"/>
      <c r="J1365" s="296"/>
      <c r="K1365" s="296"/>
      <c r="L1365" s="296"/>
      <c r="M1365" s="296"/>
      <c r="N1365" s="300" t="str">
        <f>IF(P1365="","",INDEX(Aux_loc!B:D,MATCH(P1365,Aux_loc!D:D,0),2))</f>
        <v/>
      </c>
      <c r="O1365" s="301"/>
      <c r="P1365" s="297"/>
      <c r="Q1365" s="297"/>
      <c r="R1365" s="297"/>
      <c r="S1365" s="297"/>
      <c r="T1365" s="297"/>
      <c r="U1365" s="297"/>
      <c r="V1365" s="183"/>
      <c r="W1365" s="183"/>
      <c r="X1365" s="183"/>
      <c r="Y1365" s="183"/>
      <c r="Z1365" s="183"/>
      <c r="AA1365" s="183"/>
      <c r="AB1365" s="183"/>
      <c r="AC1365" s="183"/>
      <c r="AD1365" s="183"/>
      <c r="AE1365" s="397" t="str">
        <f>IF(P1365="","",INDEX(Aux_loc!D:E,MATCH(P1365,Aux_loc!D:D,0),2))</f>
        <v/>
      </c>
      <c r="AG1365">
        <f t="shared" si="147"/>
        <v>0</v>
      </c>
      <c r="AJ1365">
        <f t="shared" si="148"/>
        <v>0</v>
      </c>
      <c r="AN1365" t="b">
        <f t="shared" si="149"/>
        <v>0</v>
      </c>
      <c r="AO1365" t="str">
        <f t="shared" si="150"/>
        <v/>
      </c>
      <c r="AP1365" t="b">
        <f t="shared" si="151"/>
        <v>0</v>
      </c>
      <c r="AQ1365" t="str">
        <f t="shared" si="152"/>
        <v/>
      </c>
      <c r="AR1365" t="b">
        <f t="shared" si="153"/>
        <v>0</v>
      </c>
    </row>
    <row r="1366" spans="3:44">
      <c r="C1366" s="300" t="s">
        <v>1819</v>
      </c>
      <c r="D1366" s="301"/>
      <c r="E1366" s="307"/>
      <c r="F1366" s="392"/>
      <c r="G1366" s="308"/>
      <c r="H1366" s="296"/>
      <c r="I1366" s="296"/>
      <c r="J1366" s="296"/>
      <c r="K1366" s="296"/>
      <c r="L1366" s="296"/>
      <c r="M1366" s="296"/>
      <c r="N1366" s="300" t="str">
        <f>IF(P1366="","",INDEX(Aux_loc!B:D,MATCH(P1366,Aux_loc!D:D,0),2))</f>
        <v/>
      </c>
      <c r="O1366" s="301"/>
      <c r="P1366" s="297"/>
      <c r="Q1366" s="297"/>
      <c r="R1366" s="297"/>
      <c r="S1366" s="297"/>
      <c r="T1366" s="297"/>
      <c r="U1366" s="297"/>
      <c r="V1366" s="183"/>
      <c r="W1366" s="183"/>
      <c r="X1366" s="183"/>
      <c r="Y1366" s="183"/>
      <c r="Z1366" s="183"/>
      <c r="AA1366" s="183"/>
      <c r="AB1366" s="183"/>
      <c r="AC1366" s="183"/>
      <c r="AD1366" s="183"/>
      <c r="AE1366" s="397" t="str">
        <f>IF(P1366="","",INDEX(Aux_loc!D:E,MATCH(P1366,Aux_loc!D:D,0),2))</f>
        <v/>
      </c>
      <c r="AG1366">
        <f t="shared" si="147"/>
        <v>0</v>
      </c>
      <c r="AJ1366">
        <f t="shared" si="148"/>
        <v>0</v>
      </c>
      <c r="AN1366" t="b">
        <f t="shared" si="149"/>
        <v>0</v>
      </c>
      <c r="AO1366" t="str">
        <f t="shared" si="150"/>
        <v/>
      </c>
      <c r="AP1366" t="b">
        <f t="shared" si="151"/>
        <v>0</v>
      </c>
      <c r="AQ1366" t="str">
        <f t="shared" si="152"/>
        <v/>
      </c>
      <c r="AR1366" t="b">
        <f t="shared" si="153"/>
        <v>0</v>
      </c>
    </row>
    <row r="1367" spans="3:44">
      <c r="C1367" s="300" t="s">
        <v>1820</v>
      </c>
      <c r="D1367" s="301"/>
      <c r="E1367" s="307"/>
      <c r="F1367" s="392"/>
      <c r="G1367" s="308"/>
      <c r="H1367" s="296"/>
      <c r="I1367" s="296"/>
      <c r="J1367" s="296"/>
      <c r="K1367" s="296"/>
      <c r="L1367" s="296"/>
      <c r="M1367" s="296"/>
      <c r="N1367" s="300" t="str">
        <f>IF(P1367="","",INDEX(Aux_loc!B:D,MATCH(P1367,Aux_loc!D:D,0),2))</f>
        <v/>
      </c>
      <c r="O1367" s="301"/>
      <c r="P1367" s="297"/>
      <c r="Q1367" s="297"/>
      <c r="R1367" s="297"/>
      <c r="S1367" s="297"/>
      <c r="T1367" s="297"/>
      <c r="U1367" s="297"/>
      <c r="V1367" s="183"/>
      <c r="W1367" s="183"/>
      <c r="X1367" s="183"/>
      <c r="Y1367" s="183"/>
      <c r="Z1367" s="183"/>
      <c r="AA1367" s="183"/>
      <c r="AB1367" s="183"/>
      <c r="AC1367" s="183"/>
      <c r="AD1367" s="183"/>
      <c r="AE1367" s="397" t="str">
        <f>IF(P1367="","",INDEX(Aux_loc!D:E,MATCH(P1367,Aux_loc!D:D,0),2))</f>
        <v/>
      </c>
      <c r="AG1367">
        <f t="shared" si="147"/>
        <v>0</v>
      </c>
      <c r="AJ1367">
        <f t="shared" si="148"/>
        <v>0</v>
      </c>
      <c r="AN1367" t="b">
        <f t="shared" si="149"/>
        <v>0</v>
      </c>
      <c r="AO1367" t="str">
        <f t="shared" si="150"/>
        <v/>
      </c>
      <c r="AP1367" t="b">
        <f t="shared" si="151"/>
        <v>0</v>
      </c>
      <c r="AQ1367" t="str">
        <f t="shared" si="152"/>
        <v/>
      </c>
      <c r="AR1367" t="b">
        <f t="shared" si="153"/>
        <v>0</v>
      </c>
    </row>
    <row r="1368" spans="3:44">
      <c r="C1368" s="300" t="s">
        <v>1821</v>
      </c>
      <c r="D1368" s="301"/>
      <c r="E1368" s="307"/>
      <c r="F1368" s="392"/>
      <c r="G1368" s="308"/>
      <c r="H1368" s="296"/>
      <c r="I1368" s="296"/>
      <c r="J1368" s="296"/>
      <c r="K1368" s="296"/>
      <c r="L1368" s="296"/>
      <c r="M1368" s="296"/>
      <c r="N1368" s="300" t="str">
        <f>IF(P1368="","",INDEX(Aux_loc!B:D,MATCH(P1368,Aux_loc!D:D,0),2))</f>
        <v/>
      </c>
      <c r="O1368" s="301"/>
      <c r="P1368" s="297"/>
      <c r="Q1368" s="297"/>
      <c r="R1368" s="297"/>
      <c r="S1368" s="297"/>
      <c r="T1368" s="297"/>
      <c r="U1368" s="297"/>
      <c r="V1368" s="183"/>
      <c r="W1368" s="183"/>
      <c r="X1368" s="183"/>
      <c r="Y1368" s="183"/>
      <c r="Z1368" s="183"/>
      <c r="AA1368" s="183"/>
      <c r="AB1368" s="183"/>
      <c r="AC1368" s="183"/>
      <c r="AD1368" s="183"/>
      <c r="AE1368" s="397" t="str">
        <f>IF(P1368="","",INDEX(Aux_loc!D:E,MATCH(P1368,Aux_loc!D:D,0),2))</f>
        <v/>
      </c>
      <c r="AG1368">
        <f t="shared" si="147"/>
        <v>0</v>
      </c>
      <c r="AJ1368">
        <f t="shared" si="148"/>
        <v>0</v>
      </c>
      <c r="AN1368" t="b">
        <f t="shared" si="149"/>
        <v>0</v>
      </c>
      <c r="AO1368" t="str">
        <f t="shared" si="150"/>
        <v/>
      </c>
      <c r="AP1368" t="b">
        <f t="shared" si="151"/>
        <v>0</v>
      </c>
      <c r="AQ1368" t="str">
        <f t="shared" si="152"/>
        <v/>
      </c>
      <c r="AR1368" t="b">
        <f t="shared" si="153"/>
        <v>0</v>
      </c>
    </row>
    <row r="1369" spans="3:44">
      <c r="C1369" s="300" t="s">
        <v>1822</v>
      </c>
      <c r="D1369" s="301"/>
      <c r="E1369" s="307"/>
      <c r="F1369" s="392"/>
      <c r="G1369" s="308"/>
      <c r="H1369" s="296"/>
      <c r="I1369" s="296"/>
      <c r="J1369" s="296"/>
      <c r="K1369" s="296"/>
      <c r="L1369" s="296"/>
      <c r="M1369" s="296"/>
      <c r="N1369" s="300" t="str">
        <f>IF(P1369="","",INDEX(Aux_loc!B:D,MATCH(P1369,Aux_loc!D:D,0),2))</f>
        <v/>
      </c>
      <c r="O1369" s="301"/>
      <c r="P1369" s="297"/>
      <c r="Q1369" s="297"/>
      <c r="R1369" s="297"/>
      <c r="S1369" s="297"/>
      <c r="T1369" s="297"/>
      <c r="U1369" s="297"/>
      <c r="V1369" s="183"/>
      <c r="W1369" s="183"/>
      <c r="X1369" s="183"/>
      <c r="Y1369" s="183"/>
      <c r="Z1369" s="183"/>
      <c r="AA1369" s="183"/>
      <c r="AB1369" s="183"/>
      <c r="AC1369" s="183"/>
      <c r="AD1369" s="183"/>
      <c r="AE1369" s="397" t="str">
        <f>IF(P1369="","",INDEX(Aux_loc!D:E,MATCH(P1369,Aux_loc!D:D,0),2))</f>
        <v/>
      </c>
      <c r="AG1369">
        <f t="shared" si="147"/>
        <v>0</v>
      </c>
      <c r="AJ1369">
        <f t="shared" si="148"/>
        <v>0</v>
      </c>
      <c r="AN1369" t="b">
        <f t="shared" si="149"/>
        <v>0</v>
      </c>
      <c r="AO1369" t="str">
        <f t="shared" si="150"/>
        <v/>
      </c>
      <c r="AP1369" t="b">
        <f t="shared" si="151"/>
        <v>0</v>
      </c>
      <c r="AQ1369" t="str">
        <f t="shared" si="152"/>
        <v/>
      </c>
      <c r="AR1369" t="b">
        <f t="shared" si="153"/>
        <v>0</v>
      </c>
    </row>
    <row r="1370" spans="3:44">
      <c r="C1370" s="300" t="s">
        <v>1823</v>
      </c>
      <c r="D1370" s="301"/>
      <c r="E1370" s="307"/>
      <c r="F1370" s="392"/>
      <c r="G1370" s="308"/>
      <c r="H1370" s="296"/>
      <c r="I1370" s="296"/>
      <c r="J1370" s="296"/>
      <c r="K1370" s="296"/>
      <c r="L1370" s="296"/>
      <c r="M1370" s="296"/>
      <c r="N1370" s="300" t="str">
        <f>IF(P1370="","",INDEX(Aux_loc!B:D,MATCH(P1370,Aux_loc!D:D,0),2))</f>
        <v/>
      </c>
      <c r="O1370" s="301"/>
      <c r="P1370" s="297"/>
      <c r="Q1370" s="297"/>
      <c r="R1370" s="297"/>
      <c r="S1370" s="297"/>
      <c r="T1370" s="297"/>
      <c r="U1370" s="297"/>
      <c r="V1370" s="183"/>
      <c r="W1370" s="183"/>
      <c r="X1370" s="183"/>
      <c r="Y1370" s="183"/>
      <c r="Z1370" s="183"/>
      <c r="AA1370" s="183"/>
      <c r="AB1370" s="183"/>
      <c r="AC1370" s="183"/>
      <c r="AD1370" s="183"/>
      <c r="AE1370" s="397" t="str">
        <f>IF(P1370="","",INDEX(Aux_loc!D:E,MATCH(P1370,Aux_loc!D:D,0),2))</f>
        <v/>
      </c>
      <c r="AG1370">
        <f t="shared" si="147"/>
        <v>0</v>
      </c>
      <c r="AJ1370">
        <f t="shared" si="148"/>
        <v>0</v>
      </c>
      <c r="AN1370" t="b">
        <f t="shared" si="149"/>
        <v>0</v>
      </c>
      <c r="AO1370" t="str">
        <f t="shared" si="150"/>
        <v/>
      </c>
      <c r="AP1370" t="b">
        <f t="shared" si="151"/>
        <v>0</v>
      </c>
      <c r="AQ1370" t="str">
        <f t="shared" si="152"/>
        <v/>
      </c>
      <c r="AR1370" t="b">
        <f t="shared" si="153"/>
        <v>0</v>
      </c>
    </row>
    <row r="1371" spans="3:44">
      <c r="C1371" s="300" t="s">
        <v>1824</v>
      </c>
      <c r="D1371" s="301"/>
      <c r="E1371" s="307"/>
      <c r="F1371" s="392"/>
      <c r="G1371" s="308"/>
      <c r="H1371" s="296"/>
      <c r="I1371" s="296"/>
      <c r="J1371" s="296"/>
      <c r="K1371" s="296"/>
      <c r="L1371" s="296"/>
      <c r="M1371" s="296"/>
      <c r="N1371" s="300" t="str">
        <f>IF(P1371="","",INDEX(Aux_loc!B:D,MATCH(P1371,Aux_loc!D:D,0),2))</f>
        <v/>
      </c>
      <c r="O1371" s="301"/>
      <c r="P1371" s="297"/>
      <c r="Q1371" s="297"/>
      <c r="R1371" s="297"/>
      <c r="S1371" s="297"/>
      <c r="T1371" s="297"/>
      <c r="U1371" s="297"/>
      <c r="V1371" s="183"/>
      <c r="W1371" s="183"/>
      <c r="X1371" s="183"/>
      <c r="Y1371" s="183"/>
      <c r="Z1371" s="183"/>
      <c r="AA1371" s="183"/>
      <c r="AB1371" s="183"/>
      <c r="AC1371" s="183"/>
      <c r="AD1371" s="183"/>
      <c r="AE1371" s="397" t="str">
        <f>IF(P1371="","",INDEX(Aux_loc!D:E,MATCH(P1371,Aux_loc!D:D,0),2))</f>
        <v/>
      </c>
      <c r="AG1371">
        <f t="shared" si="147"/>
        <v>0</v>
      </c>
      <c r="AJ1371">
        <f t="shared" si="148"/>
        <v>0</v>
      </c>
      <c r="AN1371" t="b">
        <f t="shared" si="149"/>
        <v>0</v>
      </c>
      <c r="AO1371" t="str">
        <f t="shared" si="150"/>
        <v/>
      </c>
      <c r="AP1371" t="b">
        <f t="shared" si="151"/>
        <v>0</v>
      </c>
      <c r="AQ1371" t="str">
        <f t="shared" si="152"/>
        <v/>
      </c>
      <c r="AR1371" t="b">
        <f t="shared" si="153"/>
        <v>0</v>
      </c>
    </row>
    <row r="1372" spans="3:44">
      <c r="C1372" s="300" t="s">
        <v>1825</v>
      </c>
      <c r="D1372" s="301"/>
      <c r="E1372" s="307"/>
      <c r="F1372" s="392"/>
      <c r="G1372" s="308"/>
      <c r="H1372" s="296"/>
      <c r="I1372" s="296"/>
      <c r="J1372" s="296"/>
      <c r="K1372" s="296"/>
      <c r="L1372" s="296"/>
      <c r="M1372" s="296"/>
      <c r="N1372" s="300" t="str">
        <f>IF(P1372="","",INDEX(Aux_loc!B:D,MATCH(P1372,Aux_loc!D:D,0),2))</f>
        <v/>
      </c>
      <c r="O1372" s="301"/>
      <c r="P1372" s="297"/>
      <c r="Q1372" s="297"/>
      <c r="R1372" s="297"/>
      <c r="S1372" s="297"/>
      <c r="T1372" s="297"/>
      <c r="U1372" s="297"/>
      <c r="V1372" s="183"/>
      <c r="W1372" s="183"/>
      <c r="X1372" s="183"/>
      <c r="Y1372" s="183"/>
      <c r="Z1372" s="183"/>
      <c r="AA1372" s="183"/>
      <c r="AB1372" s="183"/>
      <c r="AC1372" s="183"/>
      <c r="AD1372" s="183"/>
      <c r="AE1372" s="397" t="str">
        <f>IF(P1372="","",INDEX(Aux_loc!D:E,MATCH(P1372,Aux_loc!D:D,0),2))</f>
        <v/>
      </c>
      <c r="AG1372">
        <f t="shared" si="147"/>
        <v>0</v>
      </c>
      <c r="AJ1372">
        <f t="shared" si="148"/>
        <v>0</v>
      </c>
      <c r="AN1372" t="b">
        <f t="shared" si="149"/>
        <v>0</v>
      </c>
      <c r="AO1372" t="str">
        <f t="shared" si="150"/>
        <v/>
      </c>
      <c r="AP1372" t="b">
        <f t="shared" si="151"/>
        <v>0</v>
      </c>
      <c r="AQ1372" t="str">
        <f t="shared" si="152"/>
        <v/>
      </c>
      <c r="AR1372" t="b">
        <f t="shared" si="153"/>
        <v>0</v>
      </c>
    </row>
    <row r="1373" spans="3:44">
      <c r="C1373" s="300" t="s">
        <v>1826</v>
      </c>
      <c r="D1373" s="301"/>
      <c r="E1373" s="307"/>
      <c r="F1373" s="392"/>
      <c r="G1373" s="308"/>
      <c r="H1373" s="296"/>
      <c r="I1373" s="296"/>
      <c r="J1373" s="296"/>
      <c r="K1373" s="296"/>
      <c r="L1373" s="296"/>
      <c r="M1373" s="296"/>
      <c r="N1373" s="300" t="str">
        <f>IF(P1373="","",INDEX(Aux_loc!B:D,MATCH(P1373,Aux_loc!D:D,0),2))</f>
        <v/>
      </c>
      <c r="O1373" s="301"/>
      <c r="P1373" s="297"/>
      <c r="Q1373" s="297"/>
      <c r="R1373" s="297"/>
      <c r="S1373" s="297"/>
      <c r="T1373" s="297"/>
      <c r="U1373" s="297"/>
      <c r="V1373" s="183"/>
      <c r="W1373" s="183"/>
      <c r="X1373" s="183"/>
      <c r="Y1373" s="183"/>
      <c r="Z1373" s="183"/>
      <c r="AA1373" s="183"/>
      <c r="AB1373" s="183"/>
      <c r="AC1373" s="183"/>
      <c r="AD1373" s="183"/>
      <c r="AE1373" s="397" t="str">
        <f>IF(P1373="","",INDEX(Aux_loc!D:E,MATCH(P1373,Aux_loc!D:D,0),2))</f>
        <v/>
      </c>
      <c r="AG1373">
        <f t="shared" si="147"/>
        <v>0</v>
      </c>
      <c r="AJ1373">
        <f t="shared" si="148"/>
        <v>0</v>
      </c>
      <c r="AN1373" t="b">
        <f t="shared" si="149"/>
        <v>0</v>
      </c>
      <c r="AO1373" t="str">
        <f t="shared" si="150"/>
        <v/>
      </c>
      <c r="AP1373" t="b">
        <f t="shared" si="151"/>
        <v>0</v>
      </c>
      <c r="AQ1373" t="str">
        <f t="shared" si="152"/>
        <v/>
      </c>
      <c r="AR1373" t="b">
        <f t="shared" si="153"/>
        <v>0</v>
      </c>
    </row>
    <row r="1374" spans="3:44">
      <c r="C1374" s="300" t="s">
        <v>1827</v>
      </c>
      <c r="D1374" s="301"/>
      <c r="E1374" s="307"/>
      <c r="F1374" s="392"/>
      <c r="G1374" s="308"/>
      <c r="H1374" s="296"/>
      <c r="I1374" s="296"/>
      <c r="J1374" s="296"/>
      <c r="K1374" s="296"/>
      <c r="L1374" s="296"/>
      <c r="M1374" s="296"/>
      <c r="N1374" s="300" t="str">
        <f>IF(P1374="","",INDEX(Aux_loc!B:D,MATCH(P1374,Aux_loc!D:D,0),2))</f>
        <v/>
      </c>
      <c r="O1374" s="301"/>
      <c r="P1374" s="297"/>
      <c r="Q1374" s="297"/>
      <c r="R1374" s="297"/>
      <c r="S1374" s="297"/>
      <c r="T1374" s="297"/>
      <c r="U1374" s="297"/>
      <c r="V1374" s="183"/>
      <c r="W1374" s="183"/>
      <c r="X1374" s="183"/>
      <c r="Y1374" s="183"/>
      <c r="Z1374" s="183"/>
      <c r="AA1374" s="183"/>
      <c r="AB1374" s="183"/>
      <c r="AC1374" s="183"/>
      <c r="AD1374" s="183"/>
      <c r="AE1374" s="397" t="str">
        <f>IF(P1374="","",INDEX(Aux_loc!D:E,MATCH(P1374,Aux_loc!D:D,0),2))</f>
        <v/>
      </c>
      <c r="AG1374">
        <f t="shared" si="147"/>
        <v>0</v>
      </c>
      <c r="AJ1374">
        <f t="shared" si="148"/>
        <v>0</v>
      </c>
      <c r="AN1374" t="b">
        <f t="shared" si="149"/>
        <v>0</v>
      </c>
      <c r="AO1374" t="str">
        <f t="shared" si="150"/>
        <v/>
      </c>
      <c r="AP1374" t="b">
        <f t="shared" si="151"/>
        <v>0</v>
      </c>
      <c r="AQ1374" t="str">
        <f t="shared" si="152"/>
        <v/>
      </c>
      <c r="AR1374" t="b">
        <f t="shared" si="153"/>
        <v>0</v>
      </c>
    </row>
    <row r="1375" spans="3:44">
      <c r="C1375" s="300" t="s">
        <v>1828</v>
      </c>
      <c r="D1375" s="301"/>
      <c r="E1375" s="307"/>
      <c r="F1375" s="392"/>
      <c r="G1375" s="308"/>
      <c r="H1375" s="296"/>
      <c r="I1375" s="296"/>
      <c r="J1375" s="296"/>
      <c r="K1375" s="296"/>
      <c r="L1375" s="296"/>
      <c r="M1375" s="296"/>
      <c r="N1375" s="300" t="str">
        <f>IF(P1375="","",INDEX(Aux_loc!B:D,MATCH(P1375,Aux_loc!D:D,0),2))</f>
        <v/>
      </c>
      <c r="O1375" s="301"/>
      <c r="P1375" s="297"/>
      <c r="Q1375" s="297"/>
      <c r="R1375" s="297"/>
      <c r="S1375" s="297"/>
      <c r="T1375" s="297"/>
      <c r="U1375" s="297"/>
      <c r="V1375" s="183"/>
      <c r="W1375" s="183"/>
      <c r="X1375" s="183"/>
      <c r="Y1375" s="183"/>
      <c r="Z1375" s="183"/>
      <c r="AA1375" s="183"/>
      <c r="AB1375" s="183"/>
      <c r="AC1375" s="183"/>
      <c r="AD1375" s="183"/>
      <c r="AE1375" s="397" t="str">
        <f>IF(P1375="","",INDEX(Aux_loc!D:E,MATCH(P1375,Aux_loc!D:D,0),2))</f>
        <v/>
      </c>
      <c r="AG1375">
        <f t="shared" si="147"/>
        <v>0</v>
      </c>
      <c r="AJ1375">
        <f t="shared" si="148"/>
        <v>0</v>
      </c>
      <c r="AN1375" t="b">
        <f t="shared" si="149"/>
        <v>0</v>
      </c>
      <c r="AO1375" t="str">
        <f t="shared" si="150"/>
        <v/>
      </c>
      <c r="AP1375" t="b">
        <f t="shared" si="151"/>
        <v>0</v>
      </c>
      <c r="AQ1375" t="str">
        <f t="shared" si="152"/>
        <v/>
      </c>
      <c r="AR1375" t="b">
        <f t="shared" si="153"/>
        <v>0</v>
      </c>
    </row>
    <row r="1376" spans="3:44">
      <c r="C1376" s="300" t="s">
        <v>1829</v>
      </c>
      <c r="D1376" s="301"/>
      <c r="E1376" s="307"/>
      <c r="F1376" s="392"/>
      <c r="G1376" s="308"/>
      <c r="H1376" s="296"/>
      <c r="I1376" s="296"/>
      <c r="J1376" s="296"/>
      <c r="K1376" s="296"/>
      <c r="L1376" s="296"/>
      <c r="M1376" s="296"/>
      <c r="N1376" s="300" t="str">
        <f>IF(P1376="","",INDEX(Aux_loc!B:D,MATCH(P1376,Aux_loc!D:D,0),2))</f>
        <v/>
      </c>
      <c r="O1376" s="301"/>
      <c r="P1376" s="297"/>
      <c r="Q1376" s="297"/>
      <c r="R1376" s="297"/>
      <c r="S1376" s="297"/>
      <c r="T1376" s="297"/>
      <c r="U1376" s="297"/>
      <c r="V1376" s="183"/>
      <c r="W1376" s="183"/>
      <c r="X1376" s="183"/>
      <c r="Y1376" s="183"/>
      <c r="Z1376" s="183"/>
      <c r="AA1376" s="183"/>
      <c r="AB1376" s="183"/>
      <c r="AC1376" s="183"/>
      <c r="AD1376" s="183"/>
      <c r="AE1376" s="397" t="str">
        <f>IF(P1376="","",INDEX(Aux_loc!D:E,MATCH(P1376,Aux_loc!D:D,0),2))</f>
        <v/>
      </c>
      <c r="AG1376">
        <f t="shared" si="147"/>
        <v>0</v>
      </c>
      <c r="AJ1376">
        <f t="shared" si="148"/>
        <v>0</v>
      </c>
      <c r="AN1376" t="b">
        <f t="shared" si="149"/>
        <v>0</v>
      </c>
      <c r="AO1376" t="str">
        <f t="shared" si="150"/>
        <v/>
      </c>
      <c r="AP1376" t="b">
        <f t="shared" si="151"/>
        <v>0</v>
      </c>
      <c r="AQ1376" t="str">
        <f t="shared" si="152"/>
        <v/>
      </c>
      <c r="AR1376" t="b">
        <f t="shared" si="153"/>
        <v>0</v>
      </c>
    </row>
    <row r="1377" spans="3:44">
      <c r="C1377" s="300" t="s">
        <v>1830</v>
      </c>
      <c r="D1377" s="301"/>
      <c r="E1377" s="307"/>
      <c r="F1377" s="392"/>
      <c r="G1377" s="308"/>
      <c r="H1377" s="296"/>
      <c r="I1377" s="296"/>
      <c r="J1377" s="296"/>
      <c r="K1377" s="296"/>
      <c r="L1377" s="296"/>
      <c r="M1377" s="296"/>
      <c r="N1377" s="300" t="str">
        <f>IF(P1377="","",INDEX(Aux_loc!B:D,MATCH(P1377,Aux_loc!D:D,0),2))</f>
        <v/>
      </c>
      <c r="O1377" s="301"/>
      <c r="P1377" s="297"/>
      <c r="Q1377" s="297"/>
      <c r="R1377" s="297"/>
      <c r="S1377" s="297"/>
      <c r="T1377" s="297"/>
      <c r="U1377" s="297"/>
      <c r="V1377" s="183"/>
      <c r="W1377" s="183"/>
      <c r="X1377" s="183"/>
      <c r="Y1377" s="183"/>
      <c r="Z1377" s="183"/>
      <c r="AA1377" s="183"/>
      <c r="AB1377" s="183"/>
      <c r="AC1377" s="183"/>
      <c r="AD1377" s="183"/>
      <c r="AE1377" s="397" t="str">
        <f>IF(P1377="","",INDEX(Aux_loc!D:E,MATCH(P1377,Aux_loc!D:D,0),2))</f>
        <v/>
      </c>
      <c r="AG1377">
        <f t="shared" si="147"/>
        <v>0</v>
      </c>
      <c r="AJ1377">
        <f t="shared" si="148"/>
        <v>0</v>
      </c>
      <c r="AN1377" t="b">
        <f t="shared" si="149"/>
        <v>0</v>
      </c>
      <c r="AO1377" t="str">
        <f t="shared" si="150"/>
        <v/>
      </c>
      <c r="AP1377" t="b">
        <f t="shared" si="151"/>
        <v>0</v>
      </c>
      <c r="AQ1377" t="str">
        <f t="shared" si="152"/>
        <v/>
      </c>
      <c r="AR1377" t="b">
        <f t="shared" si="153"/>
        <v>0</v>
      </c>
    </row>
    <row r="1378" spans="3:44">
      <c r="C1378" s="300" t="s">
        <v>1831</v>
      </c>
      <c r="D1378" s="301"/>
      <c r="E1378" s="307"/>
      <c r="F1378" s="392"/>
      <c r="G1378" s="308"/>
      <c r="H1378" s="296"/>
      <c r="I1378" s="296"/>
      <c r="J1378" s="296"/>
      <c r="K1378" s="296"/>
      <c r="L1378" s="296"/>
      <c r="M1378" s="296"/>
      <c r="N1378" s="300" t="str">
        <f>IF(P1378="","",INDEX(Aux_loc!B:D,MATCH(P1378,Aux_loc!D:D,0),2))</f>
        <v/>
      </c>
      <c r="O1378" s="301"/>
      <c r="P1378" s="297"/>
      <c r="Q1378" s="297"/>
      <c r="R1378" s="297"/>
      <c r="S1378" s="297"/>
      <c r="T1378" s="297"/>
      <c r="U1378" s="297"/>
      <c r="V1378" s="183"/>
      <c r="W1378" s="183"/>
      <c r="X1378" s="183"/>
      <c r="Y1378" s="183"/>
      <c r="Z1378" s="183"/>
      <c r="AA1378" s="183"/>
      <c r="AB1378" s="183"/>
      <c r="AC1378" s="183"/>
      <c r="AD1378" s="183"/>
      <c r="AE1378" s="397" t="str">
        <f>IF(P1378="","",INDEX(Aux_loc!D:E,MATCH(P1378,Aux_loc!D:D,0),2))</f>
        <v/>
      </c>
      <c r="AG1378">
        <f t="shared" si="147"/>
        <v>0</v>
      </c>
      <c r="AJ1378">
        <f t="shared" si="148"/>
        <v>0</v>
      </c>
      <c r="AN1378" t="b">
        <f t="shared" si="149"/>
        <v>0</v>
      </c>
      <c r="AO1378" t="str">
        <f t="shared" si="150"/>
        <v/>
      </c>
      <c r="AP1378" t="b">
        <f t="shared" si="151"/>
        <v>0</v>
      </c>
      <c r="AQ1378" t="str">
        <f t="shared" si="152"/>
        <v/>
      </c>
      <c r="AR1378" t="b">
        <f t="shared" si="153"/>
        <v>0</v>
      </c>
    </row>
    <row r="1379" spans="3:44">
      <c r="C1379" s="300" t="s">
        <v>1832</v>
      </c>
      <c r="D1379" s="301"/>
      <c r="E1379" s="307"/>
      <c r="F1379" s="392"/>
      <c r="G1379" s="308"/>
      <c r="H1379" s="296"/>
      <c r="I1379" s="296"/>
      <c r="J1379" s="296"/>
      <c r="K1379" s="296"/>
      <c r="L1379" s="296"/>
      <c r="M1379" s="296"/>
      <c r="N1379" s="300" t="str">
        <f>IF(P1379="","",INDEX(Aux_loc!B:D,MATCH(P1379,Aux_loc!D:D,0),2))</f>
        <v/>
      </c>
      <c r="O1379" s="301"/>
      <c r="P1379" s="297"/>
      <c r="Q1379" s="297"/>
      <c r="R1379" s="297"/>
      <c r="S1379" s="297"/>
      <c r="T1379" s="297"/>
      <c r="U1379" s="297"/>
      <c r="V1379" s="183"/>
      <c r="W1379" s="183"/>
      <c r="X1379" s="183"/>
      <c r="Y1379" s="183"/>
      <c r="Z1379" s="183"/>
      <c r="AA1379" s="183"/>
      <c r="AB1379" s="183"/>
      <c r="AC1379" s="183"/>
      <c r="AD1379" s="183"/>
      <c r="AE1379" s="397" t="str">
        <f>IF(P1379="","",INDEX(Aux_loc!D:E,MATCH(P1379,Aux_loc!D:D,0),2))</f>
        <v/>
      </c>
      <c r="AG1379">
        <f t="shared" si="147"/>
        <v>0</v>
      </c>
      <c r="AJ1379">
        <f t="shared" si="148"/>
        <v>0</v>
      </c>
      <c r="AN1379" t="b">
        <f t="shared" si="149"/>
        <v>0</v>
      </c>
      <c r="AO1379" t="str">
        <f t="shared" si="150"/>
        <v/>
      </c>
      <c r="AP1379" t="b">
        <f t="shared" si="151"/>
        <v>0</v>
      </c>
      <c r="AQ1379" t="str">
        <f t="shared" si="152"/>
        <v/>
      </c>
      <c r="AR1379" t="b">
        <f t="shared" si="153"/>
        <v>0</v>
      </c>
    </row>
    <row r="1380" spans="3:44">
      <c r="C1380" s="300" t="s">
        <v>1833</v>
      </c>
      <c r="D1380" s="301"/>
      <c r="E1380" s="307"/>
      <c r="F1380" s="392"/>
      <c r="G1380" s="308"/>
      <c r="H1380" s="296"/>
      <c r="I1380" s="296"/>
      <c r="J1380" s="296"/>
      <c r="K1380" s="296"/>
      <c r="L1380" s="296"/>
      <c r="M1380" s="296"/>
      <c r="N1380" s="300" t="str">
        <f>IF(P1380="","",INDEX(Aux_loc!B:D,MATCH(P1380,Aux_loc!D:D,0),2))</f>
        <v/>
      </c>
      <c r="O1380" s="301"/>
      <c r="P1380" s="297"/>
      <c r="Q1380" s="297"/>
      <c r="R1380" s="297"/>
      <c r="S1380" s="297"/>
      <c r="T1380" s="297"/>
      <c r="U1380" s="297"/>
      <c r="V1380" s="183"/>
      <c r="W1380" s="183"/>
      <c r="X1380" s="183"/>
      <c r="Y1380" s="183"/>
      <c r="Z1380" s="183"/>
      <c r="AA1380" s="183"/>
      <c r="AB1380" s="183"/>
      <c r="AC1380" s="183"/>
      <c r="AD1380" s="183"/>
      <c r="AE1380" s="397" t="str">
        <f>IF(P1380="","",INDEX(Aux_loc!D:E,MATCH(P1380,Aux_loc!D:D,0),2))</f>
        <v/>
      </c>
      <c r="AG1380">
        <f t="shared" si="147"/>
        <v>0</v>
      </c>
      <c r="AJ1380">
        <f t="shared" si="148"/>
        <v>0</v>
      </c>
      <c r="AN1380" t="b">
        <f t="shared" si="149"/>
        <v>0</v>
      </c>
      <c r="AO1380" t="str">
        <f t="shared" si="150"/>
        <v/>
      </c>
      <c r="AP1380" t="b">
        <f t="shared" si="151"/>
        <v>0</v>
      </c>
      <c r="AQ1380" t="str">
        <f t="shared" si="152"/>
        <v/>
      </c>
      <c r="AR1380" t="b">
        <f t="shared" si="153"/>
        <v>0</v>
      </c>
    </row>
    <row r="1381" spans="3:44">
      <c r="C1381" s="300" t="s">
        <v>1834</v>
      </c>
      <c r="D1381" s="301"/>
      <c r="E1381" s="307"/>
      <c r="F1381" s="392"/>
      <c r="G1381" s="308"/>
      <c r="H1381" s="296"/>
      <c r="I1381" s="296"/>
      <c r="J1381" s="296"/>
      <c r="K1381" s="296"/>
      <c r="L1381" s="296"/>
      <c r="M1381" s="296"/>
      <c r="N1381" s="300" t="str">
        <f>IF(P1381="","",INDEX(Aux_loc!B:D,MATCH(P1381,Aux_loc!D:D,0),2))</f>
        <v/>
      </c>
      <c r="O1381" s="301"/>
      <c r="P1381" s="297"/>
      <c r="Q1381" s="297"/>
      <c r="R1381" s="297"/>
      <c r="S1381" s="297"/>
      <c r="T1381" s="297"/>
      <c r="U1381" s="297"/>
      <c r="V1381" s="183"/>
      <c r="W1381" s="183"/>
      <c r="X1381" s="183"/>
      <c r="Y1381" s="183"/>
      <c r="Z1381" s="183"/>
      <c r="AA1381" s="183"/>
      <c r="AB1381" s="183"/>
      <c r="AC1381" s="183"/>
      <c r="AD1381" s="183"/>
      <c r="AE1381" s="397" t="str">
        <f>IF(P1381="","",INDEX(Aux_loc!D:E,MATCH(P1381,Aux_loc!D:D,0),2))</f>
        <v/>
      </c>
      <c r="AG1381">
        <f t="shared" si="147"/>
        <v>0</v>
      </c>
      <c r="AJ1381">
        <f t="shared" si="148"/>
        <v>0</v>
      </c>
      <c r="AN1381" t="b">
        <f t="shared" si="149"/>
        <v>0</v>
      </c>
      <c r="AO1381" t="str">
        <f t="shared" si="150"/>
        <v/>
      </c>
      <c r="AP1381" t="b">
        <f t="shared" si="151"/>
        <v>0</v>
      </c>
      <c r="AQ1381" t="str">
        <f t="shared" si="152"/>
        <v/>
      </c>
      <c r="AR1381" t="b">
        <f t="shared" si="153"/>
        <v>0</v>
      </c>
    </row>
    <row r="1382" spans="3:44">
      <c r="C1382" s="300" t="s">
        <v>1835</v>
      </c>
      <c r="D1382" s="301"/>
      <c r="E1382" s="307"/>
      <c r="F1382" s="392"/>
      <c r="G1382" s="308"/>
      <c r="H1382" s="296"/>
      <c r="I1382" s="296"/>
      <c r="J1382" s="296"/>
      <c r="K1382" s="296"/>
      <c r="L1382" s="296"/>
      <c r="M1382" s="296"/>
      <c r="N1382" s="300" t="str">
        <f>IF(P1382="","",INDEX(Aux_loc!B:D,MATCH(P1382,Aux_loc!D:D,0),2))</f>
        <v/>
      </c>
      <c r="O1382" s="301"/>
      <c r="P1382" s="297"/>
      <c r="Q1382" s="297"/>
      <c r="R1382" s="297"/>
      <c r="S1382" s="297"/>
      <c r="T1382" s="297"/>
      <c r="U1382" s="297"/>
      <c r="V1382" s="183"/>
      <c r="W1382" s="183"/>
      <c r="X1382" s="183"/>
      <c r="Y1382" s="183"/>
      <c r="Z1382" s="183"/>
      <c r="AA1382" s="183"/>
      <c r="AB1382" s="183"/>
      <c r="AC1382" s="183"/>
      <c r="AD1382" s="183"/>
      <c r="AE1382" s="397" t="str">
        <f>IF(P1382="","",INDEX(Aux_loc!D:E,MATCH(P1382,Aux_loc!D:D,0),2))</f>
        <v/>
      </c>
      <c r="AG1382">
        <f t="shared" si="147"/>
        <v>0</v>
      </c>
      <c r="AJ1382">
        <f t="shared" si="148"/>
        <v>0</v>
      </c>
      <c r="AN1382" t="b">
        <f t="shared" si="149"/>
        <v>0</v>
      </c>
      <c r="AO1382" t="str">
        <f t="shared" si="150"/>
        <v/>
      </c>
      <c r="AP1382" t="b">
        <f t="shared" si="151"/>
        <v>0</v>
      </c>
      <c r="AQ1382" t="str">
        <f t="shared" si="152"/>
        <v/>
      </c>
      <c r="AR1382" t="b">
        <f t="shared" si="153"/>
        <v>0</v>
      </c>
    </row>
    <row r="1383" spans="3:44">
      <c r="C1383" s="300" t="s">
        <v>1836</v>
      </c>
      <c r="D1383" s="301"/>
      <c r="E1383" s="307"/>
      <c r="F1383" s="392"/>
      <c r="G1383" s="308"/>
      <c r="H1383" s="296"/>
      <c r="I1383" s="296"/>
      <c r="J1383" s="296"/>
      <c r="K1383" s="296"/>
      <c r="L1383" s="296"/>
      <c r="M1383" s="296"/>
      <c r="N1383" s="300" t="str">
        <f>IF(P1383="","",INDEX(Aux_loc!B:D,MATCH(P1383,Aux_loc!D:D,0),2))</f>
        <v/>
      </c>
      <c r="O1383" s="301"/>
      <c r="P1383" s="297"/>
      <c r="Q1383" s="297"/>
      <c r="R1383" s="297"/>
      <c r="S1383" s="297"/>
      <c r="T1383" s="297"/>
      <c r="U1383" s="297"/>
      <c r="V1383" s="183"/>
      <c r="W1383" s="183"/>
      <c r="X1383" s="183"/>
      <c r="Y1383" s="183"/>
      <c r="Z1383" s="183"/>
      <c r="AA1383" s="183"/>
      <c r="AB1383" s="183"/>
      <c r="AC1383" s="183"/>
      <c r="AD1383" s="183"/>
      <c r="AE1383" s="397" t="str">
        <f>IF(P1383="","",INDEX(Aux_loc!D:E,MATCH(P1383,Aux_loc!D:D,0),2))</f>
        <v/>
      </c>
      <c r="AG1383">
        <f t="shared" si="147"/>
        <v>0</v>
      </c>
      <c r="AJ1383">
        <f t="shared" si="148"/>
        <v>0</v>
      </c>
      <c r="AN1383" t="b">
        <f t="shared" si="149"/>
        <v>0</v>
      </c>
      <c r="AO1383" t="str">
        <f t="shared" si="150"/>
        <v/>
      </c>
      <c r="AP1383" t="b">
        <f t="shared" si="151"/>
        <v>0</v>
      </c>
      <c r="AQ1383" t="str">
        <f t="shared" si="152"/>
        <v/>
      </c>
      <c r="AR1383" t="b">
        <f t="shared" si="153"/>
        <v>0</v>
      </c>
    </row>
    <row r="1384" spans="3:44">
      <c r="C1384" s="300" t="s">
        <v>1837</v>
      </c>
      <c r="D1384" s="301"/>
      <c r="E1384" s="307"/>
      <c r="F1384" s="392"/>
      <c r="G1384" s="308"/>
      <c r="H1384" s="296"/>
      <c r="I1384" s="296"/>
      <c r="J1384" s="296"/>
      <c r="K1384" s="296"/>
      <c r="L1384" s="296"/>
      <c r="M1384" s="296"/>
      <c r="N1384" s="300" t="str">
        <f>IF(P1384="","",INDEX(Aux_loc!B:D,MATCH(P1384,Aux_loc!D:D,0),2))</f>
        <v/>
      </c>
      <c r="O1384" s="301"/>
      <c r="P1384" s="297"/>
      <c r="Q1384" s="297"/>
      <c r="R1384" s="297"/>
      <c r="S1384" s="297"/>
      <c r="T1384" s="297"/>
      <c r="U1384" s="297"/>
      <c r="V1384" s="183"/>
      <c r="W1384" s="183"/>
      <c r="X1384" s="183"/>
      <c r="Y1384" s="183"/>
      <c r="Z1384" s="183"/>
      <c r="AA1384" s="183"/>
      <c r="AB1384" s="183"/>
      <c r="AC1384" s="183"/>
      <c r="AD1384" s="183"/>
      <c r="AE1384" s="397" t="str">
        <f>IF(P1384="","",INDEX(Aux_loc!D:E,MATCH(P1384,Aux_loc!D:D,0),2))</f>
        <v/>
      </c>
      <c r="AG1384">
        <f t="shared" si="147"/>
        <v>0</v>
      </c>
      <c r="AJ1384">
        <f t="shared" si="148"/>
        <v>0</v>
      </c>
      <c r="AN1384" t="b">
        <f t="shared" si="149"/>
        <v>0</v>
      </c>
      <c r="AO1384" t="str">
        <f t="shared" si="150"/>
        <v/>
      </c>
      <c r="AP1384" t="b">
        <f t="shared" si="151"/>
        <v>0</v>
      </c>
      <c r="AQ1384" t="str">
        <f t="shared" si="152"/>
        <v/>
      </c>
      <c r="AR1384" t="b">
        <f t="shared" si="153"/>
        <v>0</v>
      </c>
    </row>
    <row r="1385" spans="3:44">
      <c r="C1385" s="300" t="s">
        <v>1838</v>
      </c>
      <c r="D1385" s="301"/>
      <c r="E1385" s="307"/>
      <c r="F1385" s="392"/>
      <c r="G1385" s="308"/>
      <c r="H1385" s="296"/>
      <c r="I1385" s="296"/>
      <c r="J1385" s="296"/>
      <c r="K1385" s="296"/>
      <c r="L1385" s="296"/>
      <c r="M1385" s="296"/>
      <c r="N1385" s="300" t="str">
        <f>IF(P1385="","",INDEX(Aux_loc!B:D,MATCH(P1385,Aux_loc!D:D,0),2))</f>
        <v/>
      </c>
      <c r="O1385" s="301"/>
      <c r="P1385" s="297"/>
      <c r="Q1385" s="297"/>
      <c r="R1385" s="297"/>
      <c r="S1385" s="297"/>
      <c r="T1385" s="297"/>
      <c r="U1385" s="297"/>
      <c r="V1385" s="183"/>
      <c r="W1385" s="183"/>
      <c r="X1385" s="183"/>
      <c r="Y1385" s="183"/>
      <c r="Z1385" s="183"/>
      <c r="AA1385" s="183"/>
      <c r="AB1385" s="183"/>
      <c r="AC1385" s="183"/>
      <c r="AD1385" s="183"/>
      <c r="AE1385" s="397" t="str">
        <f>IF(P1385="","",INDEX(Aux_loc!D:E,MATCH(P1385,Aux_loc!D:D,0),2))</f>
        <v/>
      </c>
      <c r="AG1385">
        <f t="shared" si="147"/>
        <v>0</v>
      </c>
      <c r="AJ1385">
        <f t="shared" si="148"/>
        <v>0</v>
      </c>
      <c r="AN1385" t="b">
        <f t="shared" si="149"/>
        <v>0</v>
      </c>
      <c r="AO1385" t="str">
        <f t="shared" si="150"/>
        <v/>
      </c>
      <c r="AP1385" t="b">
        <f t="shared" si="151"/>
        <v>0</v>
      </c>
      <c r="AQ1385" t="str">
        <f t="shared" si="152"/>
        <v/>
      </c>
      <c r="AR1385" t="b">
        <f t="shared" si="153"/>
        <v>0</v>
      </c>
    </row>
    <row r="1386" spans="3:44">
      <c r="C1386" s="300" t="s">
        <v>1839</v>
      </c>
      <c r="D1386" s="301"/>
      <c r="E1386" s="307"/>
      <c r="F1386" s="392"/>
      <c r="G1386" s="308"/>
      <c r="H1386" s="296"/>
      <c r="I1386" s="296"/>
      <c r="J1386" s="296"/>
      <c r="K1386" s="296"/>
      <c r="L1386" s="296"/>
      <c r="M1386" s="296"/>
      <c r="N1386" s="300" t="str">
        <f>IF(P1386="","",INDEX(Aux_loc!B:D,MATCH(P1386,Aux_loc!D:D,0),2))</f>
        <v/>
      </c>
      <c r="O1386" s="301"/>
      <c r="P1386" s="297"/>
      <c r="Q1386" s="297"/>
      <c r="R1386" s="297"/>
      <c r="S1386" s="297"/>
      <c r="T1386" s="297"/>
      <c r="U1386" s="297"/>
      <c r="V1386" s="183"/>
      <c r="W1386" s="183"/>
      <c r="X1386" s="183"/>
      <c r="Y1386" s="183"/>
      <c r="Z1386" s="183"/>
      <c r="AA1386" s="183"/>
      <c r="AB1386" s="183"/>
      <c r="AC1386" s="183"/>
      <c r="AD1386" s="183"/>
      <c r="AE1386" s="397" t="str">
        <f>IF(P1386="","",INDEX(Aux_loc!D:E,MATCH(P1386,Aux_loc!D:D,0),2))</f>
        <v/>
      </c>
      <c r="AG1386">
        <f t="shared" si="147"/>
        <v>0</v>
      </c>
      <c r="AJ1386">
        <f t="shared" si="148"/>
        <v>0</v>
      </c>
      <c r="AN1386" t="b">
        <f t="shared" si="149"/>
        <v>0</v>
      </c>
      <c r="AO1386" t="str">
        <f t="shared" si="150"/>
        <v/>
      </c>
      <c r="AP1386" t="b">
        <f t="shared" si="151"/>
        <v>0</v>
      </c>
      <c r="AQ1386" t="str">
        <f t="shared" si="152"/>
        <v/>
      </c>
      <c r="AR1386" t="b">
        <f t="shared" si="153"/>
        <v>0</v>
      </c>
    </row>
    <row r="1387" spans="3:44">
      <c r="C1387" s="300" t="s">
        <v>1840</v>
      </c>
      <c r="D1387" s="301"/>
      <c r="E1387" s="307"/>
      <c r="F1387" s="392"/>
      <c r="G1387" s="308"/>
      <c r="H1387" s="296"/>
      <c r="I1387" s="296"/>
      <c r="J1387" s="296"/>
      <c r="K1387" s="296"/>
      <c r="L1387" s="296"/>
      <c r="M1387" s="296"/>
      <c r="N1387" s="300" t="str">
        <f>IF(P1387="","",INDEX(Aux_loc!B:D,MATCH(P1387,Aux_loc!D:D,0),2))</f>
        <v/>
      </c>
      <c r="O1387" s="301"/>
      <c r="P1387" s="297"/>
      <c r="Q1387" s="297"/>
      <c r="R1387" s="297"/>
      <c r="S1387" s="297"/>
      <c r="T1387" s="297"/>
      <c r="U1387" s="297"/>
      <c r="V1387" s="183"/>
      <c r="W1387" s="183"/>
      <c r="X1387" s="183"/>
      <c r="Y1387" s="183"/>
      <c r="Z1387" s="183"/>
      <c r="AA1387" s="183"/>
      <c r="AB1387" s="183"/>
      <c r="AC1387" s="183"/>
      <c r="AD1387" s="183"/>
      <c r="AE1387" s="397" t="str">
        <f>IF(P1387="","",INDEX(Aux_loc!D:E,MATCH(P1387,Aux_loc!D:D,0),2))</f>
        <v/>
      </c>
      <c r="AG1387">
        <f t="shared" si="147"/>
        <v>0</v>
      </c>
      <c r="AJ1387">
        <f t="shared" si="148"/>
        <v>0</v>
      </c>
      <c r="AN1387" t="b">
        <f t="shared" si="149"/>
        <v>0</v>
      </c>
      <c r="AO1387" t="str">
        <f t="shared" si="150"/>
        <v/>
      </c>
      <c r="AP1387" t="b">
        <f t="shared" si="151"/>
        <v>0</v>
      </c>
      <c r="AQ1387" t="str">
        <f t="shared" si="152"/>
        <v/>
      </c>
      <c r="AR1387" t="b">
        <f t="shared" si="153"/>
        <v>0</v>
      </c>
    </row>
    <row r="1388" spans="3:44">
      <c r="C1388" s="300" t="s">
        <v>1841</v>
      </c>
      <c r="D1388" s="301"/>
      <c r="E1388" s="307"/>
      <c r="F1388" s="392"/>
      <c r="G1388" s="308"/>
      <c r="H1388" s="296"/>
      <c r="I1388" s="296"/>
      <c r="J1388" s="296"/>
      <c r="K1388" s="296"/>
      <c r="L1388" s="296"/>
      <c r="M1388" s="296"/>
      <c r="N1388" s="300" t="str">
        <f>IF(P1388="","",INDEX(Aux_loc!B:D,MATCH(P1388,Aux_loc!D:D,0),2))</f>
        <v/>
      </c>
      <c r="O1388" s="301"/>
      <c r="P1388" s="297"/>
      <c r="Q1388" s="297"/>
      <c r="R1388" s="297"/>
      <c r="S1388" s="297"/>
      <c r="T1388" s="297"/>
      <c r="U1388" s="297"/>
      <c r="V1388" s="183"/>
      <c r="W1388" s="183"/>
      <c r="X1388" s="183"/>
      <c r="Y1388" s="183"/>
      <c r="Z1388" s="183"/>
      <c r="AA1388" s="183"/>
      <c r="AB1388" s="183"/>
      <c r="AC1388" s="183"/>
      <c r="AD1388" s="183"/>
      <c r="AE1388" s="397" t="str">
        <f>IF(P1388="","",INDEX(Aux_loc!D:E,MATCH(P1388,Aux_loc!D:D,0),2))</f>
        <v/>
      </c>
      <c r="AG1388">
        <f t="shared" si="147"/>
        <v>0</v>
      </c>
      <c r="AJ1388">
        <f t="shared" si="148"/>
        <v>0</v>
      </c>
      <c r="AN1388" t="b">
        <f t="shared" si="149"/>
        <v>0</v>
      </c>
      <c r="AO1388" t="str">
        <f t="shared" si="150"/>
        <v/>
      </c>
      <c r="AP1388" t="b">
        <f t="shared" si="151"/>
        <v>0</v>
      </c>
      <c r="AQ1388" t="str">
        <f t="shared" si="152"/>
        <v/>
      </c>
      <c r="AR1388" t="b">
        <f t="shared" si="153"/>
        <v>0</v>
      </c>
    </row>
    <row r="1389" spans="3:44">
      <c r="C1389" s="300" t="s">
        <v>1842</v>
      </c>
      <c r="D1389" s="301"/>
      <c r="E1389" s="307"/>
      <c r="F1389" s="392"/>
      <c r="G1389" s="308"/>
      <c r="H1389" s="296"/>
      <c r="I1389" s="296"/>
      <c r="J1389" s="296"/>
      <c r="K1389" s="296"/>
      <c r="L1389" s="296"/>
      <c r="M1389" s="296"/>
      <c r="N1389" s="300" t="str">
        <f>IF(P1389="","",INDEX(Aux_loc!B:D,MATCH(P1389,Aux_loc!D:D,0),2))</f>
        <v/>
      </c>
      <c r="O1389" s="301"/>
      <c r="P1389" s="297"/>
      <c r="Q1389" s="297"/>
      <c r="R1389" s="297"/>
      <c r="S1389" s="297"/>
      <c r="T1389" s="297"/>
      <c r="U1389" s="297"/>
      <c r="V1389" s="183"/>
      <c r="W1389" s="183"/>
      <c r="X1389" s="183"/>
      <c r="Y1389" s="183"/>
      <c r="Z1389" s="183"/>
      <c r="AA1389" s="183"/>
      <c r="AB1389" s="183"/>
      <c r="AC1389" s="183"/>
      <c r="AD1389" s="183"/>
      <c r="AE1389" s="397" t="str">
        <f>IF(P1389="","",INDEX(Aux_loc!D:E,MATCH(P1389,Aux_loc!D:D,0),2))</f>
        <v/>
      </c>
      <c r="AG1389">
        <f t="shared" si="147"/>
        <v>0</v>
      </c>
      <c r="AJ1389">
        <f t="shared" si="148"/>
        <v>0</v>
      </c>
      <c r="AN1389" t="b">
        <f t="shared" si="149"/>
        <v>0</v>
      </c>
      <c r="AO1389" t="str">
        <f t="shared" si="150"/>
        <v/>
      </c>
      <c r="AP1389" t="b">
        <f t="shared" si="151"/>
        <v>0</v>
      </c>
      <c r="AQ1389" t="str">
        <f t="shared" si="152"/>
        <v/>
      </c>
      <c r="AR1389" t="b">
        <f t="shared" si="153"/>
        <v>0</v>
      </c>
    </row>
    <row r="1390" spans="3:44">
      <c r="C1390" s="300" t="s">
        <v>1843</v>
      </c>
      <c r="D1390" s="301"/>
      <c r="E1390" s="307"/>
      <c r="F1390" s="392"/>
      <c r="G1390" s="308"/>
      <c r="H1390" s="296"/>
      <c r="I1390" s="296"/>
      <c r="J1390" s="296"/>
      <c r="K1390" s="296"/>
      <c r="L1390" s="296"/>
      <c r="M1390" s="296"/>
      <c r="N1390" s="300" t="str">
        <f>IF(P1390="","",INDEX(Aux_loc!B:D,MATCH(P1390,Aux_loc!D:D,0),2))</f>
        <v/>
      </c>
      <c r="O1390" s="301"/>
      <c r="P1390" s="297"/>
      <c r="Q1390" s="297"/>
      <c r="R1390" s="297"/>
      <c r="S1390" s="297"/>
      <c r="T1390" s="297"/>
      <c r="U1390" s="297"/>
      <c r="V1390" s="183"/>
      <c r="W1390" s="183"/>
      <c r="X1390" s="183"/>
      <c r="Y1390" s="183"/>
      <c r="Z1390" s="183"/>
      <c r="AA1390" s="183"/>
      <c r="AB1390" s="183"/>
      <c r="AC1390" s="183"/>
      <c r="AD1390" s="183"/>
      <c r="AE1390" s="397" t="str">
        <f>IF(P1390="","",INDEX(Aux_loc!D:E,MATCH(P1390,Aux_loc!D:D,0),2))</f>
        <v/>
      </c>
      <c r="AG1390">
        <f t="shared" si="147"/>
        <v>0</v>
      </c>
      <c r="AJ1390">
        <f t="shared" si="148"/>
        <v>0</v>
      </c>
      <c r="AN1390" t="b">
        <f t="shared" si="149"/>
        <v>0</v>
      </c>
      <c r="AO1390" t="str">
        <f t="shared" si="150"/>
        <v/>
      </c>
      <c r="AP1390" t="b">
        <f t="shared" si="151"/>
        <v>0</v>
      </c>
      <c r="AQ1390" t="str">
        <f t="shared" si="152"/>
        <v/>
      </c>
      <c r="AR1390" t="b">
        <f t="shared" si="153"/>
        <v>0</v>
      </c>
    </row>
    <row r="1391" spans="3:44">
      <c r="C1391" s="300" t="s">
        <v>1844</v>
      </c>
      <c r="D1391" s="301"/>
      <c r="E1391" s="307"/>
      <c r="F1391" s="392"/>
      <c r="G1391" s="308"/>
      <c r="H1391" s="296"/>
      <c r="I1391" s="296"/>
      <c r="J1391" s="296"/>
      <c r="K1391" s="296"/>
      <c r="L1391" s="296"/>
      <c r="M1391" s="296"/>
      <c r="N1391" s="300" t="str">
        <f>IF(P1391="","",INDEX(Aux_loc!B:D,MATCH(P1391,Aux_loc!D:D,0),2))</f>
        <v/>
      </c>
      <c r="O1391" s="301"/>
      <c r="P1391" s="297"/>
      <c r="Q1391" s="297"/>
      <c r="R1391" s="297"/>
      <c r="S1391" s="297"/>
      <c r="T1391" s="297"/>
      <c r="U1391" s="297"/>
      <c r="V1391" s="183"/>
      <c r="W1391" s="183"/>
      <c r="X1391" s="183"/>
      <c r="Y1391" s="183"/>
      <c r="Z1391" s="183"/>
      <c r="AA1391" s="183"/>
      <c r="AB1391" s="183"/>
      <c r="AC1391" s="183"/>
      <c r="AD1391" s="183"/>
      <c r="AE1391" s="397" t="str">
        <f>IF(P1391="","",INDEX(Aux_loc!D:E,MATCH(P1391,Aux_loc!D:D,0),2))</f>
        <v/>
      </c>
      <c r="AG1391">
        <f t="shared" si="147"/>
        <v>0</v>
      </c>
      <c r="AJ1391">
        <f t="shared" si="148"/>
        <v>0</v>
      </c>
      <c r="AN1391" t="b">
        <f t="shared" si="149"/>
        <v>0</v>
      </c>
      <c r="AO1391" t="str">
        <f t="shared" si="150"/>
        <v/>
      </c>
      <c r="AP1391" t="b">
        <f t="shared" si="151"/>
        <v>0</v>
      </c>
      <c r="AQ1391" t="str">
        <f t="shared" si="152"/>
        <v/>
      </c>
      <c r="AR1391" t="b">
        <f t="shared" si="153"/>
        <v>0</v>
      </c>
    </row>
    <row r="1392" spans="3:44">
      <c r="C1392" s="300" t="s">
        <v>1845</v>
      </c>
      <c r="D1392" s="301"/>
      <c r="E1392" s="307"/>
      <c r="F1392" s="392"/>
      <c r="G1392" s="308"/>
      <c r="H1392" s="296"/>
      <c r="I1392" s="296"/>
      <c r="J1392" s="296"/>
      <c r="K1392" s="296"/>
      <c r="L1392" s="296"/>
      <c r="M1392" s="296"/>
      <c r="N1392" s="300" t="str">
        <f>IF(P1392="","",INDEX(Aux_loc!B:D,MATCH(P1392,Aux_loc!D:D,0),2))</f>
        <v/>
      </c>
      <c r="O1392" s="301"/>
      <c r="P1392" s="297"/>
      <c r="Q1392" s="297"/>
      <c r="R1392" s="297"/>
      <c r="S1392" s="297"/>
      <c r="T1392" s="297"/>
      <c r="U1392" s="297"/>
      <c r="V1392" s="183"/>
      <c r="W1392" s="183"/>
      <c r="X1392" s="183"/>
      <c r="Y1392" s="183"/>
      <c r="Z1392" s="183"/>
      <c r="AA1392" s="183"/>
      <c r="AB1392" s="183"/>
      <c r="AC1392" s="183"/>
      <c r="AD1392" s="183"/>
      <c r="AE1392" s="397" t="str">
        <f>IF(P1392="","",INDEX(Aux_loc!D:E,MATCH(P1392,Aux_loc!D:D,0),2))</f>
        <v/>
      </c>
      <c r="AG1392">
        <f t="shared" si="147"/>
        <v>0</v>
      </c>
      <c r="AJ1392">
        <f t="shared" si="148"/>
        <v>0</v>
      </c>
      <c r="AN1392" t="b">
        <f t="shared" si="149"/>
        <v>0</v>
      </c>
      <c r="AO1392" t="str">
        <f t="shared" si="150"/>
        <v/>
      </c>
      <c r="AP1392" t="b">
        <f t="shared" si="151"/>
        <v>0</v>
      </c>
      <c r="AQ1392" t="str">
        <f t="shared" si="152"/>
        <v/>
      </c>
      <c r="AR1392" t="b">
        <f t="shared" si="153"/>
        <v>0</v>
      </c>
    </row>
    <row r="1393" spans="3:44">
      <c r="C1393" s="300" t="s">
        <v>1846</v>
      </c>
      <c r="D1393" s="301"/>
      <c r="E1393" s="307"/>
      <c r="F1393" s="392"/>
      <c r="G1393" s="308"/>
      <c r="H1393" s="296"/>
      <c r="I1393" s="296"/>
      <c r="J1393" s="296"/>
      <c r="K1393" s="296"/>
      <c r="L1393" s="296"/>
      <c r="M1393" s="296"/>
      <c r="N1393" s="300" t="str">
        <f>IF(P1393="","",INDEX(Aux_loc!B:D,MATCH(P1393,Aux_loc!D:D,0),2))</f>
        <v/>
      </c>
      <c r="O1393" s="301"/>
      <c r="P1393" s="297"/>
      <c r="Q1393" s="297"/>
      <c r="R1393" s="297"/>
      <c r="S1393" s="297"/>
      <c r="T1393" s="297"/>
      <c r="U1393" s="297"/>
      <c r="V1393" s="183"/>
      <c r="W1393" s="183"/>
      <c r="X1393" s="183"/>
      <c r="Y1393" s="183"/>
      <c r="Z1393" s="183"/>
      <c r="AA1393" s="183"/>
      <c r="AB1393" s="183"/>
      <c r="AC1393" s="183"/>
      <c r="AD1393" s="183"/>
      <c r="AE1393" s="397" t="str">
        <f>IF(P1393="","",INDEX(Aux_loc!D:E,MATCH(P1393,Aux_loc!D:D,0),2))</f>
        <v/>
      </c>
      <c r="AG1393">
        <f t="shared" si="147"/>
        <v>0</v>
      </c>
      <c r="AJ1393">
        <f t="shared" si="148"/>
        <v>0</v>
      </c>
      <c r="AN1393" t="b">
        <f t="shared" si="149"/>
        <v>0</v>
      </c>
      <c r="AO1393" t="str">
        <f t="shared" si="150"/>
        <v/>
      </c>
      <c r="AP1393" t="b">
        <f t="shared" si="151"/>
        <v>0</v>
      </c>
      <c r="AQ1393" t="str">
        <f t="shared" si="152"/>
        <v/>
      </c>
      <c r="AR1393" t="b">
        <f t="shared" si="153"/>
        <v>0</v>
      </c>
    </row>
    <row r="1394" spans="3:44">
      <c r="C1394" s="300" t="s">
        <v>1847</v>
      </c>
      <c r="D1394" s="301"/>
      <c r="E1394" s="307"/>
      <c r="F1394" s="392"/>
      <c r="G1394" s="308"/>
      <c r="H1394" s="296"/>
      <c r="I1394" s="296"/>
      <c r="J1394" s="296"/>
      <c r="K1394" s="296"/>
      <c r="L1394" s="296"/>
      <c r="M1394" s="296"/>
      <c r="N1394" s="300" t="str">
        <f>IF(P1394="","",INDEX(Aux_loc!B:D,MATCH(P1394,Aux_loc!D:D,0),2))</f>
        <v/>
      </c>
      <c r="O1394" s="301"/>
      <c r="P1394" s="297"/>
      <c r="Q1394" s="297"/>
      <c r="R1394" s="297"/>
      <c r="S1394" s="297"/>
      <c r="T1394" s="297"/>
      <c r="U1394" s="297"/>
      <c r="V1394" s="183"/>
      <c r="W1394" s="183"/>
      <c r="X1394" s="183"/>
      <c r="Y1394" s="183"/>
      <c r="Z1394" s="183"/>
      <c r="AA1394" s="183"/>
      <c r="AB1394" s="183"/>
      <c r="AC1394" s="183"/>
      <c r="AD1394" s="183"/>
      <c r="AE1394" s="397" t="str">
        <f>IF(P1394="","",INDEX(Aux_loc!D:E,MATCH(P1394,Aux_loc!D:D,0),2))</f>
        <v/>
      </c>
      <c r="AG1394">
        <f t="shared" si="147"/>
        <v>0</v>
      </c>
      <c r="AJ1394">
        <f t="shared" si="148"/>
        <v>0</v>
      </c>
      <c r="AN1394" t="b">
        <f t="shared" si="149"/>
        <v>0</v>
      </c>
      <c r="AO1394" t="str">
        <f t="shared" si="150"/>
        <v/>
      </c>
      <c r="AP1394" t="b">
        <f t="shared" si="151"/>
        <v>0</v>
      </c>
      <c r="AQ1394" t="str">
        <f t="shared" si="152"/>
        <v/>
      </c>
      <c r="AR1394" t="b">
        <f t="shared" si="153"/>
        <v>0</v>
      </c>
    </row>
    <row r="1395" spans="3:44">
      <c r="C1395" s="300" t="s">
        <v>1848</v>
      </c>
      <c r="D1395" s="301"/>
      <c r="E1395" s="307"/>
      <c r="F1395" s="392"/>
      <c r="G1395" s="308"/>
      <c r="H1395" s="296"/>
      <c r="I1395" s="296"/>
      <c r="J1395" s="296"/>
      <c r="K1395" s="296"/>
      <c r="L1395" s="296"/>
      <c r="M1395" s="296"/>
      <c r="N1395" s="300" t="str">
        <f>IF(P1395="","",INDEX(Aux_loc!B:D,MATCH(P1395,Aux_loc!D:D,0),2))</f>
        <v/>
      </c>
      <c r="O1395" s="301"/>
      <c r="P1395" s="297"/>
      <c r="Q1395" s="297"/>
      <c r="R1395" s="297"/>
      <c r="S1395" s="297"/>
      <c r="T1395" s="297"/>
      <c r="U1395" s="297"/>
      <c r="V1395" s="183"/>
      <c r="W1395" s="183"/>
      <c r="X1395" s="183"/>
      <c r="Y1395" s="183"/>
      <c r="Z1395" s="183"/>
      <c r="AA1395" s="183"/>
      <c r="AB1395" s="183"/>
      <c r="AC1395" s="183"/>
      <c r="AD1395" s="183"/>
      <c r="AE1395" s="397" t="str">
        <f>IF(P1395="","",INDEX(Aux_loc!D:E,MATCH(P1395,Aux_loc!D:D,0),2))</f>
        <v/>
      </c>
      <c r="AG1395">
        <f t="shared" si="147"/>
        <v>0</v>
      </c>
      <c r="AJ1395">
        <f t="shared" si="148"/>
        <v>0</v>
      </c>
      <c r="AN1395" t="b">
        <f t="shared" si="149"/>
        <v>0</v>
      </c>
      <c r="AO1395" t="str">
        <f t="shared" si="150"/>
        <v/>
      </c>
      <c r="AP1395" t="b">
        <f t="shared" si="151"/>
        <v>0</v>
      </c>
      <c r="AQ1395" t="str">
        <f t="shared" si="152"/>
        <v/>
      </c>
      <c r="AR1395" t="b">
        <f t="shared" si="153"/>
        <v>0</v>
      </c>
    </row>
    <row r="1396" spans="3:44">
      <c r="C1396" s="300" t="s">
        <v>1849</v>
      </c>
      <c r="D1396" s="301"/>
      <c r="E1396" s="307"/>
      <c r="F1396" s="392"/>
      <c r="G1396" s="308"/>
      <c r="H1396" s="296"/>
      <c r="I1396" s="296"/>
      <c r="J1396" s="296"/>
      <c r="K1396" s="296"/>
      <c r="L1396" s="296"/>
      <c r="M1396" s="296"/>
      <c r="N1396" s="300" t="str">
        <f>IF(P1396="","",INDEX(Aux_loc!B:D,MATCH(P1396,Aux_loc!D:D,0),2))</f>
        <v/>
      </c>
      <c r="O1396" s="301"/>
      <c r="P1396" s="297"/>
      <c r="Q1396" s="297"/>
      <c r="R1396" s="297"/>
      <c r="S1396" s="297"/>
      <c r="T1396" s="297"/>
      <c r="U1396" s="297"/>
      <c r="V1396" s="183"/>
      <c r="W1396" s="183"/>
      <c r="X1396" s="183"/>
      <c r="Y1396" s="183"/>
      <c r="Z1396" s="183"/>
      <c r="AA1396" s="183"/>
      <c r="AB1396" s="183"/>
      <c r="AC1396" s="183"/>
      <c r="AD1396" s="183"/>
      <c r="AE1396" s="397" t="str">
        <f>IF(P1396="","",INDEX(Aux_loc!D:E,MATCH(P1396,Aux_loc!D:D,0),2))</f>
        <v/>
      </c>
      <c r="AG1396">
        <f t="shared" si="147"/>
        <v>0</v>
      </c>
      <c r="AJ1396">
        <f t="shared" si="148"/>
        <v>0</v>
      </c>
      <c r="AN1396" t="b">
        <f t="shared" si="149"/>
        <v>0</v>
      </c>
      <c r="AO1396" t="str">
        <f t="shared" si="150"/>
        <v/>
      </c>
      <c r="AP1396" t="b">
        <f t="shared" si="151"/>
        <v>0</v>
      </c>
      <c r="AQ1396" t="str">
        <f t="shared" si="152"/>
        <v/>
      </c>
      <c r="AR1396" t="b">
        <f t="shared" si="153"/>
        <v>0</v>
      </c>
    </row>
    <row r="1397" spans="3:44">
      <c r="C1397" s="300" t="s">
        <v>1850</v>
      </c>
      <c r="D1397" s="301"/>
      <c r="E1397" s="307"/>
      <c r="F1397" s="392"/>
      <c r="G1397" s="308"/>
      <c r="H1397" s="296"/>
      <c r="I1397" s="296"/>
      <c r="J1397" s="296"/>
      <c r="K1397" s="296"/>
      <c r="L1397" s="296"/>
      <c r="M1397" s="296"/>
      <c r="N1397" s="300" t="str">
        <f>IF(P1397="","",INDEX(Aux_loc!B:D,MATCH(P1397,Aux_loc!D:D,0),2))</f>
        <v/>
      </c>
      <c r="O1397" s="301"/>
      <c r="P1397" s="297"/>
      <c r="Q1397" s="297"/>
      <c r="R1397" s="297"/>
      <c r="S1397" s="297"/>
      <c r="T1397" s="297"/>
      <c r="U1397" s="297"/>
      <c r="V1397" s="183"/>
      <c r="W1397" s="183"/>
      <c r="X1397" s="183"/>
      <c r="Y1397" s="183"/>
      <c r="Z1397" s="183"/>
      <c r="AA1397" s="183"/>
      <c r="AB1397" s="183"/>
      <c r="AC1397" s="183"/>
      <c r="AD1397" s="183"/>
      <c r="AE1397" s="397" t="str">
        <f>IF(P1397="","",INDEX(Aux_loc!D:E,MATCH(P1397,Aux_loc!D:D,0),2))</f>
        <v/>
      </c>
      <c r="AG1397">
        <f t="shared" si="147"/>
        <v>0</v>
      </c>
      <c r="AJ1397">
        <f t="shared" si="148"/>
        <v>0</v>
      </c>
      <c r="AN1397" t="b">
        <f t="shared" si="149"/>
        <v>0</v>
      </c>
      <c r="AO1397" t="str">
        <f t="shared" si="150"/>
        <v/>
      </c>
      <c r="AP1397" t="b">
        <f t="shared" si="151"/>
        <v>0</v>
      </c>
      <c r="AQ1397" t="str">
        <f t="shared" si="152"/>
        <v/>
      </c>
      <c r="AR1397" t="b">
        <f t="shared" si="153"/>
        <v>0</v>
      </c>
    </row>
    <row r="1398" spans="3:44">
      <c r="C1398" s="300" t="s">
        <v>1851</v>
      </c>
      <c r="D1398" s="301"/>
      <c r="E1398" s="307"/>
      <c r="F1398" s="392"/>
      <c r="G1398" s="308"/>
      <c r="H1398" s="296"/>
      <c r="I1398" s="296"/>
      <c r="J1398" s="296"/>
      <c r="K1398" s="296"/>
      <c r="L1398" s="296"/>
      <c r="M1398" s="296"/>
      <c r="N1398" s="300" t="str">
        <f>IF(P1398="","",INDEX(Aux_loc!B:D,MATCH(P1398,Aux_loc!D:D,0),2))</f>
        <v/>
      </c>
      <c r="O1398" s="301"/>
      <c r="P1398" s="297"/>
      <c r="Q1398" s="297"/>
      <c r="R1398" s="297"/>
      <c r="S1398" s="297"/>
      <c r="T1398" s="297"/>
      <c r="U1398" s="297"/>
      <c r="V1398" s="183"/>
      <c r="W1398" s="183"/>
      <c r="X1398" s="183"/>
      <c r="Y1398" s="183"/>
      <c r="Z1398" s="183"/>
      <c r="AA1398" s="183"/>
      <c r="AB1398" s="183"/>
      <c r="AC1398" s="183"/>
      <c r="AD1398" s="183"/>
      <c r="AE1398" s="397" t="str">
        <f>IF(P1398="","",INDEX(Aux_loc!D:E,MATCH(P1398,Aux_loc!D:D,0),2))</f>
        <v/>
      </c>
      <c r="AG1398">
        <f t="shared" si="147"/>
        <v>0</v>
      </c>
      <c r="AJ1398">
        <f t="shared" si="148"/>
        <v>0</v>
      </c>
      <c r="AN1398" t="b">
        <f t="shared" si="149"/>
        <v>0</v>
      </c>
      <c r="AO1398" t="str">
        <f t="shared" si="150"/>
        <v/>
      </c>
      <c r="AP1398" t="b">
        <f t="shared" si="151"/>
        <v>0</v>
      </c>
      <c r="AQ1398" t="str">
        <f t="shared" si="152"/>
        <v/>
      </c>
      <c r="AR1398" t="b">
        <f t="shared" si="153"/>
        <v>0</v>
      </c>
    </row>
    <row r="1399" spans="3:44">
      <c r="C1399" s="300" t="s">
        <v>1852</v>
      </c>
      <c r="D1399" s="301"/>
      <c r="E1399" s="307"/>
      <c r="F1399" s="392"/>
      <c r="G1399" s="308"/>
      <c r="H1399" s="296"/>
      <c r="I1399" s="296"/>
      <c r="J1399" s="296"/>
      <c r="K1399" s="296"/>
      <c r="L1399" s="296"/>
      <c r="M1399" s="296"/>
      <c r="N1399" s="300" t="str">
        <f>IF(P1399="","",INDEX(Aux_loc!B:D,MATCH(P1399,Aux_loc!D:D,0),2))</f>
        <v/>
      </c>
      <c r="O1399" s="301"/>
      <c r="P1399" s="297"/>
      <c r="Q1399" s="297"/>
      <c r="R1399" s="297"/>
      <c r="S1399" s="297"/>
      <c r="T1399" s="297"/>
      <c r="U1399" s="297"/>
      <c r="V1399" s="183"/>
      <c r="W1399" s="183"/>
      <c r="X1399" s="183"/>
      <c r="Y1399" s="183"/>
      <c r="Z1399" s="183"/>
      <c r="AA1399" s="183"/>
      <c r="AB1399" s="183"/>
      <c r="AC1399" s="183"/>
      <c r="AD1399" s="183"/>
      <c r="AE1399" s="397" t="str">
        <f>IF(P1399="","",INDEX(Aux_loc!D:E,MATCH(P1399,Aux_loc!D:D,0),2))</f>
        <v/>
      </c>
      <c r="AG1399">
        <f t="shared" si="147"/>
        <v>0</v>
      </c>
      <c r="AJ1399">
        <f t="shared" si="148"/>
        <v>0</v>
      </c>
      <c r="AN1399" t="b">
        <f t="shared" si="149"/>
        <v>0</v>
      </c>
      <c r="AO1399" t="str">
        <f t="shared" si="150"/>
        <v/>
      </c>
      <c r="AP1399" t="b">
        <f t="shared" si="151"/>
        <v>0</v>
      </c>
      <c r="AQ1399" t="str">
        <f t="shared" si="152"/>
        <v/>
      </c>
      <c r="AR1399" t="b">
        <f t="shared" si="153"/>
        <v>0</v>
      </c>
    </row>
    <row r="1400" spans="3:44">
      <c r="C1400" s="300" t="s">
        <v>1853</v>
      </c>
      <c r="D1400" s="301"/>
      <c r="E1400" s="307"/>
      <c r="F1400" s="392"/>
      <c r="G1400" s="308"/>
      <c r="H1400" s="296"/>
      <c r="I1400" s="296"/>
      <c r="J1400" s="296"/>
      <c r="K1400" s="296"/>
      <c r="L1400" s="296"/>
      <c r="M1400" s="296"/>
      <c r="N1400" s="300" t="str">
        <f>IF(P1400="","",INDEX(Aux_loc!B:D,MATCH(P1400,Aux_loc!D:D,0),2))</f>
        <v/>
      </c>
      <c r="O1400" s="301"/>
      <c r="P1400" s="297"/>
      <c r="Q1400" s="297"/>
      <c r="R1400" s="297"/>
      <c r="S1400" s="297"/>
      <c r="T1400" s="297"/>
      <c r="U1400" s="297"/>
      <c r="V1400" s="183"/>
      <c r="W1400" s="183"/>
      <c r="X1400" s="183"/>
      <c r="Y1400" s="183"/>
      <c r="Z1400" s="183"/>
      <c r="AA1400" s="183"/>
      <c r="AB1400" s="183"/>
      <c r="AC1400" s="183"/>
      <c r="AD1400" s="183"/>
      <c r="AE1400" s="397" t="str">
        <f>IF(P1400="","",INDEX(Aux_loc!D:E,MATCH(P1400,Aux_loc!D:D,0),2))</f>
        <v/>
      </c>
      <c r="AG1400">
        <f t="shared" si="147"/>
        <v>0</v>
      </c>
      <c r="AJ1400">
        <f t="shared" si="148"/>
        <v>0</v>
      </c>
      <c r="AN1400" t="b">
        <f t="shared" si="149"/>
        <v>0</v>
      </c>
      <c r="AO1400" t="str">
        <f t="shared" si="150"/>
        <v/>
      </c>
      <c r="AP1400" t="b">
        <f t="shared" si="151"/>
        <v>0</v>
      </c>
      <c r="AQ1400" t="str">
        <f t="shared" si="152"/>
        <v/>
      </c>
      <c r="AR1400" t="b">
        <f t="shared" si="153"/>
        <v>0</v>
      </c>
    </row>
    <row r="1401" spans="3:44">
      <c r="C1401" s="300" t="s">
        <v>1854</v>
      </c>
      <c r="D1401" s="301"/>
      <c r="E1401" s="307"/>
      <c r="F1401" s="392"/>
      <c r="G1401" s="308"/>
      <c r="H1401" s="296"/>
      <c r="I1401" s="296"/>
      <c r="J1401" s="296"/>
      <c r="K1401" s="296"/>
      <c r="L1401" s="296"/>
      <c r="M1401" s="296"/>
      <c r="N1401" s="300" t="str">
        <f>IF(P1401="","",INDEX(Aux_loc!B:D,MATCH(P1401,Aux_loc!D:D,0),2))</f>
        <v/>
      </c>
      <c r="O1401" s="301"/>
      <c r="P1401" s="297"/>
      <c r="Q1401" s="297"/>
      <c r="R1401" s="297"/>
      <c r="S1401" s="297"/>
      <c r="T1401" s="297"/>
      <c r="U1401" s="297"/>
      <c r="V1401" s="183"/>
      <c r="W1401" s="183"/>
      <c r="X1401" s="183"/>
      <c r="Y1401" s="183"/>
      <c r="Z1401" s="183"/>
      <c r="AA1401" s="183"/>
      <c r="AB1401" s="183"/>
      <c r="AC1401" s="183"/>
      <c r="AD1401" s="183"/>
      <c r="AE1401" s="397" t="str">
        <f>IF(P1401="","",INDEX(Aux_loc!D:E,MATCH(P1401,Aux_loc!D:D,0),2))</f>
        <v/>
      </c>
      <c r="AG1401">
        <f t="shared" si="147"/>
        <v>0</v>
      </c>
      <c r="AJ1401">
        <f t="shared" si="148"/>
        <v>0</v>
      </c>
      <c r="AN1401" t="b">
        <f t="shared" si="149"/>
        <v>0</v>
      </c>
      <c r="AO1401" t="str">
        <f t="shared" si="150"/>
        <v/>
      </c>
      <c r="AP1401" t="b">
        <f t="shared" si="151"/>
        <v>0</v>
      </c>
      <c r="AQ1401" t="str">
        <f t="shared" si="152"/>
        <v/>
      </c>
      <c r="AR1401" t="b">
        <f t="shared" si="153"/>
        <v>0</v>
      </c>
    </row>
    <row r="1402" spans="3:44">
      <c r="C1402" s="300" t="s">
        <v>1855</v>
      </c>
      <c r="D1402" s="301"/>
      <c r="E1402" s="307"/>
      <c r="F1402" s="392"/>
      <c r="G1402" s="308"/>
      <c r="H1402" s="296"/>
      <c r="I1402" s="296"/>
      <c r="J1402" s="296"/>
      <c r="K1402" s="296"/>
      <c r="L1402" s="296"/>
      <c r="M1402" s="296"/>
      <c r="N1402" s="300" t="str">
        <f>IF(P1402="","",INDEX(Aux_loc!B:D,MATCH(P1402,Aux_loc!D:D,0),2))</f>
        <v/>
      </c>
      <c r="O1402" s="301"/>
      <c r="P1402" s="297"/>
      <c r="Q1402" s="297"/>
      <c r="R1402" s="297"/>
      <c r="S1402" s="297"/>
      <c r="T1402" s="297"/>
      <c r="U1402" s="297"/>
      <c r="V1402" s="183"/>
      <c r="W1402" s="183"/>
      <c r="X1402" s="183"/>
      <c r="Y1402" s="183"/>
      <c r="Z1402" s="183"/>
      <c r="AA1402" s="183"/>
      <c r="AB1402" s="183"/>
      <c r="AC1402" s="183"/>
      <c r="AD1402" s="183"/>
      <c r="AE1402" s="397" t="str">
        <f>IF(P1402="","",INDEX(Aux_loc!D:E,MATCH(P1402,Aux_loc!D:D,0),2))</f>
        <v/>
      </c>
      <c r="AG1402">
        <f t="shared" si="147"/>
        <v>0</v>
      </c>
      <c r="AJ1402">
        <f t="shared" si="148"/>
        <v>0</v>
      </c>
      <c r="AN1402" t="b">
        <f t="shared" si="149"/>
        <v>0</v>
      </c>
      <c r="AO1402" t="str">
        <f t="shared" si="150"/>
        <v/>
      </c>
      <c r="AP1402" t="b">
        <f t="shared" si="151"/>
        <v>0</v>
      </c>
      <c r="AQ1402" t="str">
        <f t="shared" si="152"/>
        <v/>
      </c>
      <c r="AR1402" t="b">
        <f t="shared" si="153"/>
        <v>0</v>
      </c>
    </row>
    <row r="1403" spans="3:44">
      <c r="C1403" s="300" t="s">
        <v>1856</v>
      </c>
      <c r="D1403" s="301"/>
      <c r="E1403" s="307"/>
      <c r="F1403" s="392"/>
      <c r="G1403" s="308"/>
      <c r="H1403" s="296"/>
      <c r="I1403" s="296"/>
      <c r="J1403" s="296"/>
      <c r="K1403" s="296"/>
      <c r="L1403" s="296"/>
      <c r="M1403" s="296"/>
      <c r="N1403" s="300" t="str">
        <f>IF(P1403="","",INDEX(Aux_loc!B:D,MATCH(P1403,Aux_loc!D:D,0),2))</f>
        <v/>
      </c>
      <c r="O1403" s="301"/>
      <c r="P1403" s="297"/>
      <c r="Q1403" s="297"/>
      <c r="R1403" s="297"/>
      <c r="S1403" s="297"/>
      <c r="T1403" s="297"/>
      <c r="U1403" s="297"/>
      <c r="V1403" s="183"/>
      <c r="W1403" s="183"/>
      <c r="X1403" s="183"/>
      <c r="Y1403" s="183"/>
      <c r="Z1403" s="183"/>
      <c r="AA1403" s="183"/>
      <c r="AB1403" s="183"/>
      <c r="AC1403" s="183"/>
      <c r="AD1403" s="183"/>
      <c r="AE1403" s="397" t="str">
        <f>IF(P1403="","",INDEX(Aux_loc!D:E,MATCH(P1403,Aux_loc!D:D,0),2))</f>
        <v/>
      </c>
      <c r="AG1403">
        <f t="shared" si="147"/>
        <v>0</v>
      </c>
      <c r="AJ1403">
        <f t="shared" si="148"/>
        <v>0</v>
      </c>
      <c r="AN1403" t="b">
        <f t="shared" si="149"/>
        <v>0</v>
      </c>
      <c r="AO1403" t="str">
        <f t="shared" si="150"/>
        <v/>
      </c>
      <c r="AP1403" t="b">
        <f t="shared" si="151"/>
        <v>0</v>
      </c>
      <c r="AQ1403" t="str">
        <f t="shared" si="152"/>
        <v/>
      </c>
      <c r="AR1403" t="b">
        <f t="shared" si="153"/>
        <v>0</v>
      </c>
    </row>
    <row r="1404" spans="3:44">
      <c r="C1404" s="300" t="s">
        <v>1857</v>
      </c>
      <c r="D1404" s="301"/>
      <c r="E1404" s="307"/>
      <c r="F1404" s="392"/>
      <c r="G1404" s="308"/>
      <c r="H1404" s="296"/>
      <c r="I1404" s="296"/>
      <c r="J1404" s="296"/>
      <c r="K1404" s="296"/>
      <c r="L1404" s="296"/>
      <c r="M1404" s="296"/>
      <c r="N1404" s="300" t="str">
        <f>IF(P1404="","",INDEX(Aux_loc!B:D,MATCH(P1404,Aux_loc!D:D,0),2))</f>
        <v/>
      </c>
      <c r="O1404" s="301"/>
      <c r="P1404" s="297"/>
      <c r="Q1404" s="297"/>
      <c r="R1404" s="297"/>
      <c r="S1404" s="297"/>
      <c r="T1404" s="297"/>
      <c r="U1404" s="297"/>
      <c r="V1404" s="183"/>
      <c r="W1404" s="183"/>
      <c r="X1404" s="183"/>
      <c r="Y1404" s="183"/>
      <c r="Z1404" s="183"/>
      <c r="AA1404" s="183"/>
      <c r="AB1404" s="183"/>
      <c r="AC1404" s="183"/>
      <c r="AD1404" s="183"/>
      <c r="AE1404" s="397" t="str">
        <f>IF(P1404="","",INDEX(Aux_loc!D:E,MATCH(P1404,Aux_loc!D:D,0),2))</f>
        <v/>
      </c>
      <c r="AG1404">
        <f t="shared" si="147"/>
        <v>0</v>
      </c>
      <c r="AJ1404">
        <f t="shared" si="148"/>
        <v>0</v>
      </c>
      <c r="AN1404" t="b">
        <f t="shared" si="149"/>
        <v>0</v>
      </c>
      <c r="AO1404" t="str">
        <f t="shared" si="150"/>
        <v/>
      </c>
      <c r="AP1404" t="b">
        <f t="shared" si="151"/>
        <v>0</v>
      </c>
      <c r="AQ1404" t="str">
        <f t="shared" si="152"/>
        <v/>
      </c>
      <c r="AR1404" t="b">
        <f t="shared" si="153"/>
        <v>0</v>
      </c>
    </row>
    <row r="1405" spans="3:44">
      <c r="C1405" s="300" t="s">
        <v>1858</v>
      </c>
      <c r="D1405" s="301"/>
      <c r="E1405" s="307"/>
      <c r="F1405" s="392"/>
      <c r="G1405" s="308"/>
      <c r="H1405" s="296"/>
      <c r="I1405" s="296"/>
      <c r="J1405" s="296"/>
      <c r="K1405" s="296"/>
      <c r="L1405" s="296"/>
      <c r="M1405" s="296"/>
      <c r="N1405" s="300" t="str">
        <f>IF(P1405="","",INDEX(Aux_loc!B:D,MATCH(P1405,Aux_loc!D:D,0),2))</f>
        <v/>
      </c>
      <c r="O1405" s="301"/>
      <c r="P1405" s="297"/>
      <c r="Q1405" s="297"/>
      <c r="R1405" s="297"/>
      <c r="S1405" s="297"/>
      <c r="T1405" s="297"/>
      <c r="U1405" s="297"/>
      <c r="V1405" s="183"/>
      <c r="W1405" s="183"/>
      <c r="X1405" s="183"/>
      <c r="Y1405" s="183"/>
      <c r="Z1405" s="183"/>
      <c r="AA1405" s="183"/>
      <c r="AB1405" s="183"/>
      <c r="AC1405" s="183"/>
      <c r="AD1405" s="183"/>
      <c r="AE1405" s="397" t="str">
        <f>IF(P1405="","",INDEX(Aux_loc!D:E,MATCH(P1405,Aux_loc!D:D,0),2))</f>
        <v/>
      </c>
      <c r="AG1405">
        <f t="shared" si="147"/>
        <v>0</v>
      </c>
      <c r="AJ1405">
        <f t="shared" si="148"/>
        <v>0</v>
      </c>
      <c r="AN1405" t="b">
        <f t="shared" si="149"/>
        <v>0</v>
      </c>
      <c r="AO1405" t="str">
        <f t="shared" si="150"/>
        <v/>
      </c>
      <c r="AP1405" t="b">
        <f t="shared" si="151"/>
        <v>0</v>
      </c>
      <c r="AQ1405" t="str">
        <f t="shared" si="152"/>
        <v/>
      </c>
      <c r="AR1405" t="b">
        <f t="shared" si="153"/>
        <v>0</v>
      </c>
    </row>
    <row r="1406" spans="3:44">
      <c r="C1406" s="300" t="s">
        <v>1859</v>
      </c>
      <c r="D1406" s="301"/>
      <c r="E1406" s="307"/>
      <c r="F1406" s="392"/>
      <c r="G1406" s="308"/>
      <c r="H1406" s="296"/>
      <c r="I1406" s="296"/>
      <c r="J1406" s="296"/>
      <c r="K1406" s="296"/>
      <c r="L1406" s="296"/>
      <c r="M1406" s="296"/>
      <c r="N1406" s="300" t="str">
        <f>IF(P1406="","",INDEX(Aux_loc!B:D,MATCH(P1406,Aux_loc!D:D,0),2))</f>
        <v/>
      </c>
      <c r="O1406" s="301"/>
      <c r="P1406" s="297"/>
      <c r="Q1406" s="297"/>
      <c r="R1406" s="297"/>
      <c r="S1406" s="297"/>
      <c r="T1406" s="297"/>
      <c r="U1406" s="297"/>
      <c r="V1406" s="183"/>
      <c r="W1406" s="183"/>
      <c r="X1406" s="183"/>
      <c r="Y1406" s="183"/>
      <c r="Z1406" s="183"/>
      <c r="AA1406" s="183"/>
      <c r="AB1406" s="183"/>
      <c r="AC1406" s="183"/>
      <c r="AD1406" s="183"/>
      <c r="AE1406" s="397" t="str">
        <f>IF(P1406="","",INDEX(Aux_loc!D:E,MATCH(P1406,Aux_loc!D:D,0),2))</f>
        <v/>
      </c>
      <c r="AG1406">
        <f t="shared" si="147"/>
        <v>0</v>
      </c>
      <c r="AJ1406">
        <f t="shared" si="148"/>
        <v>0</v>
      </c>
      <c r="AN1406" t="b">
        <f t="shared" si="149"/>
        <v>0</v>
      </c>
      <c r="AO1406" t="str">
        <f t="shared" si="150"/>
        <v/>
      </c>
      <c r="AP1406" t="b">
        <f t="shared" si="151"/>
        <v>0</v>
      </c>
      <c r="AQ1406" t="str">
        <f t="shared" si="152"/>
        <v/>
      </c>
      <c r="AR1406" t="b">
        <f t="shared" si="153"/>
        <v>0</v>
      </c>
    </row>
    <row r="1407" spans="3:44">
      <c r="C1407" s="300" t="s">
        <v>1860</v>
      </c>
      <c r="D1407" s="301"/>
      <c r="E1407" s="307"/>
      <c r="F1407" s="392"/>
      <c r="G1407" s="308"/>
      <c r="H1407" s="296"/>
      <c r="I1407" s="296"/>
      <c r="J1407" s="296"/>
      <c r="K1407" s="296"/>
      <c r="L1407" s="296"/>
      <c r="M1407" s="296"/>
      <c r="N1407" s="300" t="str">
        <f>IF(P1407="","",INDEX(Aux_loc!B:D,MATCH(P1407,Aux_loc!D:D,0),2))</f>
        <v/>
      </c>
      <c r="O1407" s="301"/>
      <c r="P1407" s="297"/>
      <c r="Q1407" s="297"/>
      <c r="R1407" s="297"/>
      <c r="S1407" s="297"/>
      <c r="T1407" s="297"/>
      <c r="U1407" s="297"/>
      <c r="V1407" s="183"/>
      <c r="W1407" s="183"/>
      <c r="X1407" s="183"/>
      <c r="Y1407" s="183"/>
      <c r="Z1407" s="183"/>
      <c r="AA1407" s="183"/>
      <c r="AB1407" s="183"/>
      <c r="AC1407" s="183"/>
      <c r="AD1407" s="183"/>
      <c r="AE1407" s="397" t="str">
        <f>IF(P1407="","",INDEX(Aux_loc!D:E,MATCH(P1407,Aux_loc!D:D,0),2))</f>
        <v/>
      </c>
      <c r="AG1407">
        <f t="shared" si="147"/>
        <v>0</v>
      </c>
      <c r="AJ1407">
        <f t="shared" si="148"/>
        <v>0</v>
      </c>
      <c r="AN1407" t="b">
        <f t="shared" si="149"/>
        <v>0</v>
      </c>
      <c r="AO1407" t="str">
        <f t="shared" si="150"/>
        <v/>
      </c>
      <c r="AP1407" t="b">
        <f t="shared" si="151"/>
        <v>0</v>
      </c>
      <c r="AQ1407" t="str">
        <f t="shared" si="152"/>
        <v/>
      </c>
      <c r="AR1407" t="b">
        <f t="shared" si="153"/>
        <v>0</v>
      </c>
    </row>
    <row r="1408" spans="3:44">
      <c r="C1408" s="300" t="s">
        <v>1861</v>
      </c>
      <c r="D1408" s="301"/>
      <c r="E1408" s="307"/>
      <c r="F1408" s="392"/>
      <c r="G1408" s="308"/>
      <c r="H1408" s="296"/>
      <c r="I1408" s="296"/>
      <c r="J1408" s="296"/>
      <c r="K1408" s="296"/>
      <c r="L1408" s="296"/>
      <c r="M1408" s="296"/>
      <c r="N1408" s="300" t="str">
        <f>IF(P1408="","",INDEX(Aux_loc!B:D,MATCH(P1408,Aux_loc!D:D,0),2))</f>
        <v/>
      </c>
      <c r="O1408" s="301"/>
      <c r="P1408" s="297"/>
      <c r="Q1408" s="297"/>
      <c r="R1408" s="297"/>
      <c r="S1408" s="297"/>
      <c r="T1408" s="297"/>
      <c r="U1408" s="297"/>
      <c r="V1408" s="183"/>
      <c r="W1408" s="183"/>
      <c r="X1408" s="183"/>
      <c r="Y1408" s="183"/>
      <c r="Z1408" s="183"/>
      <c r="AA1408" s="183"/>
      <c r="AB1408" s="183"/>
      <c r="AC1408" s="183"/>
      <c r="AD1408" s="183"/>
      <c r="AE1408" s="397" t="str">
        <f>IF(P1408="","",INDEX(Aux_loc!D:E,MATCH(P1408,Aux_loc!D:D,0),2))</f>
        <v/>
      </c>
      <c r="AG1408">
        <f t="shared" si="147"/>
        <v>0</v>
      </c>
      <c r="AJ1408">
        <f t="shared" si="148"/>
        <v>0</v>
      </c>
      <c r="AN1408" t="b">
        <f t="shared" si="149"/>
        <v>0</v>
      </c>
      <c r="AO1408" t="str">
        <f t="shared" si="150"/>
        <v/>
      </c>
      <c r="AP1408" t="b">
        <f t="shared" si="151"/>
        <v>0</v>
      </c>
      <c r="AQ1408" t="str">
        <f t="shared" si="152"/>
        <v/>
      </c>
      <c r="AR1408" t="b">
        <f t="shared" si="153"/>
        <v>0</v>
      </c>
    </row>
    <row r="1409" spans="3:44">
      <c r="C1409" s="300" t="s">
        <v>1862</v>
      </c>
      <c r="D1409" s="301"/>
      <c r="E1409" s="307"/>
      <c r="F1409" s="392"/>
      <c r="G1409" s="308"/>
      <c r="H1409" s="296"/>
      <c r="I1409" s="296"/>
      <c r="J1409" s="296"/>
      <c r="K1409" s="296"/>
      <c r="L1409" s="296"/>
      <c r="M1409" s="296"/>
      <c r="N1409" s="300" t="str">
        <f>IF(P1409="","",INDEX(Aux_loc!B:D,MATCH(P1409,Aux_loc!D:D,0),2))</f>
        <v/>
      </c>
      <c r="O1409" s="301"/>
      <c r="P1409" s="297"/>
      <c r="Q1409" s="297"/>
      <c r="R1409" s="297"/>
      <c r="S1409" s="297"/>
      <c r="T1409" s="297"/>
      <c r="U1409" s="297"/>
      <c r="V1409" s="183"/>
      <c r="W1409" s="183"/>
      <c r="X1409" s="183"/>
      <c r="Y1409" s="183"/>
      <c r="Z1409" s="183"/>
      <c r="AA1409" s="183"/>
      <c r="AB1409" s="183"/>
      <c r="AC1409" s="183"/>
      <c r="AD1409" s="183"/>
      <c r="AE1409" s="397" t="str">
        <f>IF(P1409="","",INDEX(Aux_loc!D:E,MATCH(P1409,Aux_loc!D:D,0),2))</f>
        <v/>
      </c>
      <c r="AG1409">
        <f t="shared" si="147"/>
        <v>0</v>
      </c>
      <c r="AJ1409">
        <f t="shared" si="148"/>
        <v>0</v>
      </c>
      <c r="AN1409" t="b">
        <f t="shared" si="149"/>
        <v>0</v>
      </c>
      <c r="AO1409" t="str">
        <f t="shared" si="150"/>
        <v/>
      </c>
      <c r="AP1409" t="b">
        <f t="shared" si="151"/>
        <v>0</v>
      </c>
      <c r="AQ1409" t="str">
        <f t="shared" si="152"/>
        <v/>
      </c>
      <c r="AR1409" t="b">
        <f t="shared" si="153"/>
        <v>0</v>
      </c>
    </row>
    <row r="1410" spans="3:44">
      <c r="C1410" s="300" t="s">
        <v>1863</v>
      </c>
      <c r="D1410" s="301"/>
      <c r="E1410" s="307"/>
      <c r="F1410" s="392"/>
      <c r="G1410" s="308"/>
      <c r="H1410" s="296"/>
      <c r="I1410" s="296"/>
      <c r="J1410" s="296"/>
      <c r="K1410" s="296"/>
      <c r="L1410" s="296"/>
      <c r="M1410" s="296"/>
      <c r="N1410" s="300" t="str">
        <f>IF(P1410="","",INDEX(Aux_loc!B:D,MATCH(P1410,Aux_loc!D:D,0),2))</f>
        <v/>
      </c>
      <c r="O1410" s="301"/>
      <c r="P1410" s="297"/>
      <c r="Q1410" s="297"/>
      <c r="R1410" s="297"/>
      <c r="S1410" s="297"/>
      <c r="T1410" s="297"/>
      <c r="U1410" s="297"/>
      <c r="V1410" s="183"/>
      <c r="W1410" s="183"/>
      <c r="X1410" s="183"/>
      <c r="Y1410" s="183"/>
      <c r="Z1410" s="183"/>
      <c r="AA1410" s="183"/>
      <c r="AB1410" s="183"/>
      <c r="AC1410" s="183"/>
      <c r="AD1410" s="183"/>
      <c r="AE1410" s="397" t="str">
        <f>IF(P1410="","",INDEX(Aux_loc!D:E,MATCH(P1410,Aux_loc!D:D,0),2))</f>
        <v/>
      </c>
      <c r="AG1410">
        <f t="shared" si="147"/>
        <v>0</v>
      </c>
      <c r="AJ1410">
        <f t="shared" si="148"/>
        <v>0</v>
      </c>
      <c r="AN1410" t="b">
        <f t="shared" si="149"/>
        <v>0</v>
      </c>
      <c r="AO1410" t="str">
        <f t="shared" si="150"/>
        <v/>
      </c>
      <c r="AP1410" t="b">
        <f t="shared" si="151"/>
        <v>0</v>
      </c>
      <c r="AQ1410" t="str">
        <f t="shared" si="152"/>
        <v/>
      </c>
      <c r="AR1410" t="b">
        <f t="shared" si="153"/>
        <v>0</v>
      </c>
    </row>
    <row r="1411" spans="3:44">
      <c r="C1411" s="300" t="s">
        <v>1864</v>
      </c>
      <c r="D1411" s="301"/>
      <c r="E1411" s="307"/>
      <c r="F1411" s="392"/>
      <c r="G1411" s="308"/>
      <c r="H1411" s="296"/>
      <c r="I1411" s="296"/>
      <c r="J1411" s="296"/>
      <c r="K1411" s="296"/>
      <c r="L1411" s="296"/>
      <c r="M1411" s="296"/>
      <c r="N1411" s="300" t="str">
        <f>IF(P1411="","",INDEX(Aux_loc!B:D,MATCH(P1411,Aux_loc!D:D,0),2))</f>
        <v/>
      </c>
      <c r="O1411" s="301"/>
      <c r="P1411" s="297"/>
      <c r="Q1411" s="297"/>
      <c r="R1411" s="297"/>
      <c r="S1411" s="297"/>
      <c r="T1411" s="297"/>
      <c r="U1411" s="297"/>
      <c r="V1411" s="183"/>
      <c r="W1411" s="183"/>
      <c r="X1411" s="183"/>
      <c r="Y1411" s="183"/>
      <c r="Z1411" s="183"/>
      <c r="AA1411" s="183"/>
      <c r="AB1411" s="183"/>
      <c r="AC1411" s="183"/>
      <c r="AD1411" s="183"/>
      <c r="AE1411" s="397" t="str">
        <f>IF(P1411="","",INDEX(Aux_loc!D:E,MATCH(P1411,Aux_loc!D:D,0),2))</f>
        <v/>
      </c>
      <c r="AG1411">
        <f t="shared" si="147"/>
        <v>0</v>
      </c>
      <c r="AJ1411">
        <f t="shared" si="148"/>
        <v>0</v>
      </c>
      <c r="AN1411" t="b">
        <f t="shared" si="149"/>
        <v>0</v>
      </c>
      <c r="AO1411" t="str">
        <f t="shared" si="150"/>
        <v/>
      </c>
      <c r="AP1411" t="b">
        <f t="shared" si="151"/>
        <v>0</v>
      </c>
      <c r="AQ1411" t="str">
        <f t="shared" si="152"/>
        <v/>
      </c>
      <c r="AR1411" t="b">
        <f t="shared" si="153"/>
        <v>0</v>
      </c>
    </row>
    <row r="1412" spans="3:44">
      <c r="C1412" s="300" t="s">
        <v>1865</v>
      </c>
      <c r="D1412" s="301"/>
      <c r="E1412" s="307"/>
      <c r="F1412" s="392"/>
      <c r="G1412" s="308"/>
      <c r="H1412" s="296"/>
      <c r="I1412" s="296"/>
      <c r="J1412" s="296"/>
      <c r="K1412" s="296"/>
      <c r="L1412" s="296"/>
      <c r="M1412" s="296"/>
      <c r="N1412" s="300" t="str">
        <f>IF(P1412="","",INDEX(Aux_loc!B:D,MATCH(P1412,Aux_loc!D:D,0),2))</f>
        <v/>
      </c>
      <c r="O1412" s="301"/>
      <c r="P1412" s="297"/>
      <c r="Q1412" s="297"/>
      <c r="R1412" s="297"/>
      <c r="S1412" s="297"/>
      <c r="T1412" s="297"/>
      <c r="U1412" s="297"/>
      <c r="V1412" s="183"/>
      <c r="W1412" s="183"/>
      <c r="X1412" s="183"/>
      <c r="Y1412" s="183"/>
      <c r="Z1412" s="183"/>
      <c r="AA1412" s="183"/>
      <c r="AB1412" s="183"/>
      <c r="AC1412" s="183"/>
      <c r="AD1412" s="183"/>
      <c r="AE1412" s="397" t="str">
        <f>IF(P1412="","",INDEX(Aux_loc!D:E,MATCH(P1412,Aux_loc!D:D,0),2))</f>
        <v/>
      </c>
      <c r="AG1412">
        <f t="shared" si="147"/>
        <v>0</v>
      </c>
      <c r="AJ1412">
        <f t="shared" si="148"/>
        <v>0</v>
      </c>
      <c r="AN1412" t="b">
        <f t="shared" si="149"/>
        <v>0</v>
      </c>
      <c r="AO1412" t="str">
        <f t="shared" si="150"/>
        <v/>
      </c>
      <c r="AP1412" t="b">
        <f t="shared" si="151"/>
        <v>0</v>
      </c>
      <c r="AQ1412" t="str">
        <f t="shared" si="152"/>
        <v/>
      </c>
      <c r="AR1412" t="b">
        <f t="shared" si="153"/>
        <v>0</v>
      </c>
    </row>
    <row r="1413" spans="3:44">
      <c r="C1413" s="300" t="s">
        <v>1866</v>
      </c>
      <c r="D1413" s="301"/>
      <c r="E1413" s="307"/>
      <c r="F1413" s="392"/>
      <c r="G1413" s="308"/>
      <c r="H1413" s="296"/>
      <c r="I1413" s="296"/>
      <c r="J1413" s="296"/>
      <c r="K1413" s="296"/>
      <c r="L1413" s="296"/>
      <c r="M1413" s="296"/>
      <c r="N1413" s="300" t="str">
        <f>IF(P1413="","",INDEX(Aux_loc!B:D,MATCH(P1413,Aux_loc!D:D,0),2))</f>
        <v/>
      </c>
      <c r="O1413" s="301"/>
      <c r="P1413" s="297"/>
      <c r="Q1413" s="297"/>
      <c r="R1413" s="297"/>
      <c r="S1413" s="297"/>
      <c r="T1413" s="297"/>
      <c r="U1413" s="297"/>
      <c r="V1413" s="183"/>
      <c r="W1413" s="183"/>
      <c r="X1413" s="183"/>
      <c r="Y1413" s="183"/>
      <c r="Z1413" s="183"/>
      <c r="AA1413" s="183"/>
      <c r="AB1413" s="183"/>
      <c r="AC1413" s="183"/>
      <c r="AD1413" s="183"/>
      <c r="AE1413" s="397" t="str">
        <f>IF(P1413="","",INDEX(Aux_loc!D:E,MATCH(P1413,Aux_loc!D:D,0),2))</f>
        <v/>
      </c>
      <c r="AG1413">
        <f t="shared" si="147"/>
        <v>0</v>
      </c>
      <c r="AJ1413">
        <f t="shared" si="148"/>
        <v>0</v>
      </c>
      <c r="AN1413" t="b">
        <f t="shared" si="149"/>
        <v>0</v>
      </c>
      <c r="AO1413" t="str">
        <f t="shared" si="150"/>
        <v/>
      </c>
      <c r="AP1413" t="b">
        <f t="shared" si="151"/>
        <v>0</v>
      </c>
      <c r="AQ1413" t="str">
        <f t="shared" si="152"/>
        <v/>
      </c>
      <c r="AR1413" t="b">
        <f t="shared" si="153"/>
        <v>0</v>
      </c>
    </row>
    <row r="1414" spans="3:44">
      <c r="C1414" s="300" t="s">
        <v>1867</v>
      </c>
      <c r="D1414" s="301"/>
      <c r="E1414" s="307"/>
      <c r="F1414" s="392"/>
      <c r="G1414" s="308"/>
      <c r="H1414" s="296"/>
      <c r="I1414" s="296"/>
      <c r="J1414" s="296"/>
      <c r="K1414" s="296"/>
      <c r="L1414" s="296"/>
      <c r="M1414" s="296"/>
      <c r="N1414" s="300" t="str">
        <f>IF(P1414="","",INDEX(Aux_loc!B:D,MATCH(P1414,Aux_loc!D:D,0),2))</f>
        <v/>
      </c>
      <c r="O1414" s="301"/>
      <c r="P1414" s="297"/>
      <c r="Q1414" s="297"/>
      <c r="R1414" s="297"/>
      <c r="S1414" s="297"/>
      <c r="T1414" s="297"/>
      <c r="U1414" s="297"/>
      <c r="V1414" s="183"/>
      <c r="W1414" s="183"/>
      <c r="X1414" s="183"/>
      <c r="Y1414" s="183"/>
      <c r="Z1414" s="183"/>
      <c r="AA1414" s="183"/>
      <c r="AB1414" s="183"/>
      <c r="AC1414" s="183"/>
      <c r="AD1414" s="183"/>
      <c r="AE1414" s="397" t="str">
        <f>IF(P1414="","",INDEX(Aux_loc!D:E,MATCH(P1414,Aux_loc!D:D,0),2))</f>
        <v/>
      </c>
      <c r="AG1414">
        <f t="shared" si="147"/>
        <v>0</v>
      </c>
      <c r="AJ1414">
        <f t="shared" si="148"/>
        <v>0</v>
      </c>
      <c r="AN1414" t="b">
        <f t="shared" si="149"/>
        <v>0</v>
      </c>
      <c r="AO1414" t="str">
        <f t="shared" si="150"/>
        <v/>
      </c>
      <c r="AP1414" t="b">
        <f t="shared" si="151"/>
        <v>0</v>
      </c>
      <c r="AQ1414" t="str">
        <f t="shared" si="152"/>
        <v/>
      </c>
      <c r="AR1414" t="b">
        <f t="shared" si="153"/>
        <v>0</v>
      </c>
    </row>
    <row r="1415" spans="3:44">
      <c r="C1415" s="300" t="s">
        <v>1868</v>
      </c>
      <c r="D1415" s="301"/>
      <c r="E1415" s="307"/>
      <c r="F1415" s="392"/>
      <c r="G1415" s="308"/>
      <c r="H1415" s="296"/>
      <c r="I1415" s="296"/>
      <c r="J1415" s="296"/>
      <c r="K1415" s="296"/>
      <c r="L1415" s="296"/>
      <c r="M1415" s="296"/>
      <c r="N1415" s="300" t="str">
        <f>IF(P1415="","",INDEX(Aux_loc!B:D,MATCH(P1415,Aux_loc!D:D,0),2))</f>
        <v/>
      </c>
      <c r="O1415" s="301"/>
      <c r="P1415" s="297"/>
      <c r="Q1415" s="297"/>
      <c r="R1415" s="297"/>
      <c r="S1415" s="297"/>
      <c r="T1415" s="297"/>
      <c r="U1415" s="297"/>
      <c r="V1415" s="183"/>
      <c r="W1415" s="183"/>
      <c r="X1415" s="183"/>
      <c r="Y1415" s="183"/>
      <c r="Z1415" s="183"/>
      <c r="AA1415" s="183"/>
      <c r="AB1415" s="183"/>
      <c r="AC1415" s="183"/>
      <c r="AD1415" s="183"/>
      <c r="AE1415" s="397" t="str">
        <f>IF(P1415="","",INDEX(Aux_loc!D:E,MATCH(P1415,Aux_loc!D:D,0),2))</f>
        <v/>
      </c>
      <c r="AG1415">
        <f t="shared" si="147"/>
        <v>0</v>
      </c>
      <c r="AJ1415">
        <f t="shared" si="148"/>
        <v>0</v>
      </c>
      <c r="AN1415" t="b">
        <f t="shared" si="149"/>
        <v>0</v>
      </c>
      <c r="AO1415" t="str">
        <f t="shared" si="150"/>
        <v/>
      </c>
      <c r="AP1415" t="b">
        <f t="shared" si="151"/>
        <v>0</v>
      </c>
      <c r="AQ1415" t="str">
        <f t="shared" si="152"/>
        <v/>
      </c>
      <c r="AR1415" t="b">
        <f t="shared" si="153"/>
        <v>0</v>
      </c>
    </row>
    <row r="1416" spans="3:44">
      <c r="C1416" s="300" t="s">
        <v>1869</v>
      </c>
      <c r="D1416" s="301"/>
      <c r="E1416" s="307"/>
      <c r="F1416" s="392"/>
      <c r="G1416" s="308"/>
      <c r="H1416" s="296"/>
      <c r="I1416" s="296"/>
      <c r="J1416" s="296"/>
      <c r="K1416" s="296"/>
      <c r="L1416" s="296"/>
      <c r="M1416" s="296"/>
      <c r="N1416" s="300" t="str">
        <f>IF(P1416="","",INDEX(Aux_loc!B:D,MATCH(P1416,Aux_loc!D:D,0),2))</f>
        <v/>
      </c>
      <c r="O1416" s="301"/>
      <c r="P1416" s="297"/>
      <c r="Q1416" s="297"/>
      <c r="R1416" s="297"/>
      <c r="S1416" s="297"/>
      <c r="T1416" s="297"/>
      <c r="U1416" s="297"/>
      <c r="V1416" s="183"/>
      <c r="W1416" s="183"/>
      <c r="X1416" s="183"/>
      <c r="Y1416" s="183"/>
      <c r="Z1416" s="183"/>
      <c r="AA1416" s="183"/>
      <c r="AB1416" s="183"/>
      <c r="AC1416" s="183"/>
      <c r="AD1416" s="183"/>
      <c r="AE1416" s="397" t="str">
        <f>IF(P1416="","",INDEX(Aux_loc!D:E,MATCH(P1416,Aux_loc!D:D,0),2))</f>
        <v/>
      </c>
      <c r="AG1416">
        <f t="shared" si="147"/>
        <v>0</v>
      </c>
      <c r="AJ1416">
        <f t="shared" si="148"/>
        <v>0</v>
      </c>
      <c r="AN1416" t="b">
        <f t="shared" si="149"/>
        <v>0</v>
      </c>
      <c r="AO1416" t="str">
        <f t="shared" si="150"/>
        <v/>
      </c>
      <c r="AP1416" t="b">
        <f t="shared" si="151"/>
        <v>0</v>
      </c>
      <c r="AQ1416" t="str">
        <f t="shared" si="152"/>
        <v/>
      </c>
      <c r="AR1416" t="b">
        <f t="shared" si="153"/>
        <v>0</v>
      </c>
    </row>
    <row r="1417" spans="3:44">
      <c r="C1417" s="300" t="s">
        <v>1870</v>
      </c>
      <c r="D1417" s="301"/>
      <c r="E1417" s="307"/>
      <c r="F1417" s="392"/>
      <c r="G1417" s="308"/>
      <c r="H1417" s="296"/>
      <c r="I1417" s="296"/>
      <c r="J1417" s="296"/>
      <c r="K1417" s="296"/>
      <c r="L1417" s="296"/>
      <c r="M1417" s="296"/>
      <c r="N1417" s="300" t="str">
        <f>IF(P1417="","",INDEX(Aux_loc!B:D,MATCH(P1417,Aux_loc!D:D,0),2))</f>
        <v/>
      </c>
      <c r="O1417" s="301"/>
      <c r="P1417" s="297"/>
      <c r="Q1417" s="297"/>
      <c r="R1417" s="297"/>
      <c r="S1417" s="297"/>
      <c r="T1417" s="297"/>
      <c r="U1417" s="297"/>
      <c r="V1417" s="183"/>
      <c r="W1417" s="183"/>
      <c r="X1417" s="183"/>
      <c r="Y1417" s="183"/>
      <c r="Z1417" s="183"/>
      <c r="AA1417" s="183"/>
      <c r="AB1417" s="183"/>
      <c r="AC1417" s="183"/>
      <c r="AD1417" s="183"/>
      <c r="AE1417" s="397" t="str">
        <f>IF(P1417="","",INDEX(Aux_loc!D:E,MATCH(P1417,Aux_loc!D:D,0),2))</f>
        <v/>
      </c>
      <c r="AG1417">
        <f t="shared" si="147"/>
        <v>0</v>
      </c>
      <c r="AJ1417">
        <f t="shared" si="148"/>
        <v>0</v>
      </c>
      <c r="AN1417" t="b">
        <f t="shared" si="149"/>
        <v>0</v>
      </c>
      <c r="AO1417" t="str">
        <f t="shared" si="150"/>
        <v/>
      </c>
      <c r="AP1417" t="b">
        <f t="shared" si="151"/>
        <v>0</v>
      </c>
      <c r="AQ1417" t="str">
        <f t="shared" si="152"/>
        <v/>
      </c>
      <c r="AR1417" t="b">
        <f t="shared" si="153"/>
        <v>0</v>
      </c>
    </row>
    <row r="1418" spans="3:44">
      <c r="C1418" s="300" t="s">
        <v>1871</v>
      </c>
      <c r="D1418" s="301"/>
      <c r="E1418" s="307"/>
      <c r="F1418" s="392"/>
      <c r="G1418" s="308"/>
      <c r="H1418" s="296"/>
      <c r="I1418" s="296"/>
      <c r="J1418" s="296"/>
      <c r="K1418" s="296"/>
      <c r="L1418" s="296"/>
      <c r="M1418" s="296"/>
      <c r="N1418" s="300" t="str">
        <f>IF(P1418="","",INDEX(Aux_loc!B:D,MATCH(P1418,Aux_loc!D:D,0),2))</f>
        <v/>
      </c>
      <c r="O1418" s="301"/>
      <c r="P1418" s="297"/>
      <c r="Q1418" s="297"/>
      <c r="R1418" s="297"/>
      <c r="S1418" s="297"/>
      <c r="T1418" s="297"/>
      <c r="U1418" s="297"/>
      <c r="V1418" s="183"/>
      <c r="W1418" s="183"/>
      <c r="X1418" s="183"/>
      <c r="Y1418" s="183"/>
      <c r="Z1418" s="183"/>
      <c r="AA1418" s="183"/>
      <c r="AB1418" s="183"/>
      <c r="AC1418" s="183"/>
      <c r="AD1418" s="183"/>
      <c r="AE1418" s="397" t="str">
        <f>IF(P1418="","",INDEX(Aux_loc!D:E,MATCH(P1418,Aux_loc!D:D,0),2))</f>
        <v/>
      </c>
      <c r="AG1418">
        <f t="shared" si="147"/>
        <v>0</v>
      </c>
      <c r="AJ1418">
        <f t="shared" si="148"/>
        <v>0</v>
      </c>
      <c r="AN1418" t="b">
        <f t="shared" si="149"/>
        <v>0</v>
      </c>
      <c r="AO1418" t="str">
        <f t="shared" si="150"/>
        <v/>
      </c>
      <c r="AP1418" t="b">
        <f t="shared" si="151"/>
        <v>0</v>
      </c>
      <c r="AQ1418" t="str">
        <f t="shared" si="152"/>
        <v/>
      </c>
      <c r="AR1418" t="b">
        <f t="shared" si="153"/>
        <v>0</v>
      </c>
    </row>
    <row r="1419" spans="3:44">
      <c r="C1419" s="300" t="s">
        <v>1872</v>
      </c>
      <c r="D1419" s="301"/>
      <c r="E1419" s="307"/>
      <c r="F1419" s="392"/>
      <c r="G1419" s="308"/>
      <c r="H1419" s="296"/>
      <c r="I1419" s="296"/>
      <c r="J1419" s="296"/>
      <c r="K1419" s="296"/>
      <c r="L1419" s="296"/>
      <c r="M1419" s="296"/>
      <c r="N1419" s="300" t="str">
        <f>IF(P1419="","",INDEX(Aux_loc!B:D,MATCH(P1419,Aux_loc!D:D,0),2))</f>
        <v/>
      </c>
      <c r="O1419" s="301"/>
      <c r="P1419" s="297"/>
      <c r="Q1419" s="297"/>
      <c r="R1419" s="297"/>
      <c r="S1419" s="297"/>
      <c r="T1419" s="297"/>
      <c r="U1419" s="297"/>
      <c r="V1419" s="183"/>
      <c r="W1419" s="183"/>
      <c r="X1419" s="183"/>
      <c r="Y1419" s="183"/>
      <c r="Z1419" s="183"/>
      <c r="AA1419" s="183"/>
      <c r="AB1419" s="183"/>
      <c r="AC1419" s="183"/>
      <c r="AD1419" s="183"/>
      <c r="AE1419" s="397" t="str">
        <f>IF(P1419="","",INDEX(Aux_loc!D:E,MATCH(P1419,Aux_loc!D:D,0),2))</f>
        <v/>
      </c>
      <c r="AG1419">
        <f t="shared" si="147"/>
        <v>0</v>
      </c>
      <c r="AJ1419">
        <f t="shared" si="148"/>
        <v>0</v>
      </c>
      <c r="AN1419" t="b">
        <f t="shared" si="149"/>
        <v>0</v>
      </c>
      <c r="AO1419" t="str">
        <f t="shared" si="150"/>
        <v/>
      </c>
      <c r="AP1419" t="b">
        <f t="shared" si="151"/>
        <v>0</v>
      </c>
      <c r="AQ1419" t="str">
        <f t="shared" si="152"/>
        <v/>
      </c>
      <c r="AR1419" t="b">
        <f t="shared" si="153"/>
        <v>0</v>
      </c>
    </row>
    <row r="1420" spans="3:44">
      <c r="C1420" s="300" t="s">
        <v>1873</v>
      </c>
      <c r="D1420" s="301"/>
      <c r="E1420" s="307"/>
      <c r="F1420" s="392"/>
      <c r="G1420" s="308"/>
      <c r="H1420" s="296"/>
      <c r="I1420" s="296"/>
      <c r="J1420" s="296"/>
      <c r="K1420" s="296"/>
      <c r="L1420" s="296"/>
      <c r="M1420" s="296"/>
      <c r="N1420" s="300" t="str">
        <f>IF(P1420="","",INDEX(Aux_loc!B:D,MATCH(P1420,Aux_loc!D:D,0),2))</f>
        <v/>
      </c>
      <c r="O1420" s="301"/>
      <c r="P1420" s="297"/>
      <c r="Q1420" s="297"/>
      <c r="R1420" s="297"/>
      <c r="S1420" s="297"/>
      <c r="T1420" s="297"/>
      <c r="U1420" s="297"/>
      <c r="V1420" s="183"/>
      <c r="W1420" s="183"/>
      <c r="X1420" s="183"/>
      <c r="Y1420" s="183"/>
      <c r="Z1420" s="183"/>
      <c r="AA1420" s="183"/>
      <c r="AB1420" s="183"/>
      <c r="AC1420" s="183"/>
      <c r="AD1420" s="183"/>
      <c r="AE1420" s="397" t="str">
        <f>IF(P1420="","",INDEX(Aux_loc!D:E,MATCH(P1420,Aux_loc!D:D,0),2))</f>
        <v/>
      </c>
      <c r="AG1420">
        <f t="shared" si="147"/>
        <v>0</v>
      </c>
      <c r="AJ1420">
        <f t="shared" si="148"/>
        <v>0</v>
      </c>
      <c r="AN1420" t="b">
        <f t="shared" si="149"/>
        <v>0</v>
      </c>
      <c r="AO1420" t="str">
        <f t="shared" si="150"/>
        <v/>
      </c>
      <c r="AP1420" t="b">
        <f t="shared" si="151"/>
        <v>0</v>
      </c>
      <c r="AQ1420" t="str">
        <f t="shared" si="152"/>
        <v/>
      </c>
      <c r="AR1420" t="b">
        <f t="shared" si="153"/>
        <v>0</v>
      </c>
    </row>
    <row r="1421" spans="3:44">
      <c r="C1421" s="300" t="s">
        <v>1874</v>
      </c>
      <c r="D1421" s="301"/>
      <c r="E1421" s="307"/>
      <c r="F1421" s="392"/>
      <c r="G1421" s="308"/>
      <c r="H1421" s="296"/>
      <c r="I1421" s="296"/>
      <c r="J1421" s="296"/>
      <c r="K1421" s="296"/>
      <c r="L1421" s="296"/>
      <c r="M1421" s="296"/>
      <c r="N1421" s="300" t="str">
        <f>IF(P1421="","",INDEX(Aux_loc!B:D,MATCH(P1421,Aux_loc!D:D,0),2))</f>
        <v/>
      </c>
      <c r="O1421" s="301"/>
      <c r="P1421" s="297"/>
      <c r="Q1421" s="297"/>
      <c r="R1421" s="297"/>
      <c r="S1421" s="297"/>
      <c r="T1421" s="297"/>
      <c r="U1421" s="297"/>
      <c r="V1421" s="183"/>
      <c r="W1421" s="183"/>
      <c r="X1421" s="183"/>
      <c r="Y1421" s="183"/>
      <c r="Z1421" s="183"/>
      <c r="AA1421" s="183"/>
      <c r="AB1421" s="183"/>
      <c r="AC1421" s="183"/>
      <c r="AD1421" s="183"/>
      <c r="AE1421" s="397" t="str">
        <f>IF(P1421="","",INDEX(Aux_loc!D:E,MATCH(P1421,Aux_loc!D:D,0),2))</f>
        <v/>
      </c>
      <c r="AG1421">
        <f t="shared" si="147"/>
        <v>0</v>
      </c>
      <c r="AJ1421">
        <f t="shared" si="148"/>
        <v>0</v>
      </c>
      <c r="AN1421" t="b">
        <f t="shared" si="149"/>
        <v>0</v>
      </c>
      <c r="AO1421" t="str">
        <f t="shared" si="150"/>
        <v/>
      </c>
      <c r="AP1421" t="b">
        <f t="shared" si="151"/>
        <v>0</v>
      </c>
      <c r="AQ1421" t="str">
        <f t="shared" si="152"/>
        <v/>
      </c>
      <c r="AR1421" t="b">
        <f t="shared" si="153"/>
        <v>0</v>
      </c>
    </row>
    <row r="1422" spans="3:44">
      <c r="C1422" s="300" t="s">
        <v>1875</v>
      </c>
      <c r="D1422" s="301"/>
      <c r="E1422" s="307"/>
      <c r="F1422" s="392"/>
      <c r="G1422" s="308"/>
      <c r="H1422" s="296"/>
      <c r="I1422" s="296"/>
      <c r="J1422" s="296"/>
      <c r="K1422" s="296"/>
      <c r="L1422" s="296"/>
      <c r="M1422" s="296"/>
      <c r="N1422" s="300" t="str">
        <f>IF(P1422="","",INDEX(Aux_loc!B:D,MATCH(P1422,Aux_loc!D:D,0),2))</f>
        <v/>
      </c>
      <c r="O1422" s="301"/>
      <c r="P1422" s="297"/>
      <c r="Q1422" s="297"/>
      <c r="R1422" s="297"/>
      <c r="S1422" s="297"/>
      <c r="T1422" s="297"/>
      <c r="U1422" s="297"/>
      <c r="V1422" s="183"/>
      <c r="W1422" s="183"/>
      <c r="X1422" s="183"/>
      <c r="Y1422" s="183"/>
      <c r="Z1422" s="183"/>
      <c r="AA1422" s="183"/>
      <c r="AB1422" s="183"/>
      <c r="AC1422" s="183"/>
      <c r="AD1422" s="183"/>
      <c r="AE1422" s="397" t="str">
        <f>IF(P1422="","",INDEX(Aux_loc!D:E,MATCH(P1422,Aux_loc!D:D,0),2))</f>
        <v/>
      </c>
      <c r="AG1422">
        <f t="shared" si="147"/>
        <v>0</v>
      </c>
      <c r="AJ1422">
        <f t="shared" si="148"/>
        <v>0</v>
      </c>
      <c r="AN1422" t="b">
        <f t="shared" si="149"/>
        <v>0</v>
      </c>
      <c r="AO1422" t="str">
        <f t="shared" si="150"/>
        <v/>
      </c>
      <c r="AP1422" t="b">
        <f t="shared" si="151"/>
        <v>0</v>
      </c>
      <c r="AQ1422" t="str">
        <f t="shared" si="152"/>
        <v/>
      </c>
      <c r="AR1422" t="b">
        <f t="shared" si="153"/>
        <v>0</v>
      </c>
    </row>
    <row r="1423" spans="3:44">
      <c r="C1423" s="300" t="s">
        <v>1876</v>
      </c>
      <c r="D1423" s="301"/>
      <c r="E1423" s="307"/>
      <c r="F1423" s="392"/>
      <c r="G1423" s="308"/>
      <c r="H1423" s="296"/>
      <c r="I1423" s="296"/>
      <c r="J1423" s="296"/>
      <c r="K1423" s="296"/>
      <c r="L1423" s="296"/>
      <c r="M1423" s="296"/>
      <c r="N1423" s="300" t="str">
        <f>IF(P1423="","",INDEX(Aux_loc!B:D,MATCH(P1423,Aux_loc!D:D,0),2))</f>
        <v/>
      </c>
      <c r="O1423" s="301"/>
      <c r="P1423" s="297"/>
      <c r="Q1423" s="297"/>
      <c r="R1423" s="297"/>
      <c r="S1423" s="297"/>
      <c r="T1423" s="297"/>
      <c r="U1423" s="297"/>
      <c r="V1423" s="183"/>
      <c r="W1423" s="183"/>
      <c r="X1423" s="183"/>
      <c r="Y1423" s="183"/>
      <c r="Z1423" s="183"/>
      <c r="AA1423" s="183"/>
      <c r="AB1423" s="183"/>
      <c r="AC1423" s="183"/>
      <c r="AD1423" s="183"/>
      <c r="AE1423" s="397" t="str">
        <f>IF(P1423="","",INDEX(Aux_loc!D:E,MATCH(P1423,Aux_loc!D:D,0),2))</f>
        <v/>
      </c>
      <c r="AG1423">
        <f t="shared" si="147"/>
        <v>0</v>
      </c>
      <c r="AJ1423">
        <f t="shared" si="148"/>
        <v>0</v>
      </c>
      <c r="AN1423" t="b">
        <f t="shared" si="149"/>
        <v>0</v>
      </c>
      <c r="AO1423" t="str">
        <f t="shared" si="150"/>
        <v/>
      </c>
      <c r="AP1423" t="b">
        <f t="shared" si="151"/>
        <v>0</v>
      </c>
      <c r="AQ1423" t="str">
        <f t="shared" si="152"/>
        <v/>
      </c>
      <c r="AR1423" t="b">
        <f t="shared" si="153"/>
        <v>0</v>
      </c>
    </row>
    <row r="1424" spans="3:44">
      <c r="C1424" s="300" t="s">
        <v>1877</v>
      </c>
      <c r="D1424" s="301"/>
      <c r="E1424" s="307"/>
      <c r="F1424" s="392"/>
      <c r="G1424" s="308"/>
      <c r="H1424" s="296"/>
      <c r="I1424" s="296"/>
      <c r="J1424" s="296"/>
      <c r="K1424" s="296"/>
      <c r="L1424" s="296"/>
      <c r="M1424" s="296"/>
      <c r="N1424" s="300" t="str">
        <f>IF(P1424="","",INDEX(Aux_loc!B:D,MATCH(P1424,Aux_loc!D:D,0),2))</f>
        <v/>
      </c>
      <c r="O1424" s="301"/>
      <c r="P1424" s="297"/>
      <c r="Q1424" s="297"/>
      <c r="R1424" s="297"/>
      <c r="S1424" s="297"/>
      <c r="T1424" s="297"/>
      <c r="U1424" s="297"/>
      <c r="V1424" s="183"/>
      <c r="W1424" s="183"/>
      <c r="X1424" s="183"/>
      <c r="Y1424" s="183"/>
      <c r="Z1424" s="183"/>
      <c r="AA1424" s="183"/>
      <c r="AB1424" s="183"/>
      <c r="AC1424" s="183"/>
      <c r="AD1424" s="183"/>
      <c r="AE1424" s="397" t="str">
        <f>IF(P1424="","",INDEX(Aux_loc!D:E,MATCH(P1424,Aux_loc!D:D,0),2))</f>
        <v/>
      </c>
      <c r="AG1424">
        <f t="shared" si="147"/>
        <v>0</v>
      </c>
      <c r="AJ1424">
        <f t="shared" si="148"/>
        <v>0</v>
      </c>
      <c r="AN1424" t="b">
        <f t="shared" si="149"/>
        <v>0</v>
      </c>
      <c r="AO1424" t="str">
        <f t="shared" si="150"/>
        <v/>
      </c>
      <c r="AP1424" t="b">
        <f t="shared" si="151"/>
        <v>0</v>
      </c>
      <c r="AQ1424" t="str">
        <f t="shared" si="152"/>
        <v/>
      </c>
      <c r="AR1424" t="b">
        <f t="shared" si="153"/>
        <v>0</v>
      </c>
    </row>
    <row r="1425" spans="3:44">
      <c r="C1425" s="300" t="s">
        <v>1878</v>
      </c>
      <c r="D1425" s="301"/>
      <c r="E1425" s="307"/>
      <c r="F1425" s="392"/>
      <c r="G1425" s="308"/>
      <c r="H1425" s="296"/>
      <c r="I1425" s="296"/>
      <c r="J1425" s="296"/>
      <c r="K1425" s="296"/>
      <c r="L1425" s="296"/>
      <c r="M1425" s="296"/>
      <c r="N1425" s="300" t="str">
        <f>IF(P1425="","",INDEX(Aux_loc!B:D,MATCH(P1425,Aux_loc!D:D,0),2))</f>
        <v/>
      </c>
      <c r="O1425" s="301"/>
      <c r="P1425" s="297"/>
      <c r="Q1425" s="297"/>
      <c r="R1425" s="297"/>
      <c r="S1425" s="297"/>
      <c r="T1425" s="297"/>
      <c r="U1425" s="297"/>
      <c r="V1425" s="183"/>
      <c r="W1425" s="183"/>
      <c r="X1425" s="183"/>
      <c r="Y1425" s="183"/>
      <c r="Z1425" s="183"/>
      <c r="AA1425" s="183"/>
      <c r="AB1425" s="183"/>
      <c r="AC1425" s="183"/>
      <c r="AD1425" s="183"/>
      <c r="AE1425" s="397" t="str">
        <f>IF(P1425="","",INDEX(Aux_loc!D:E,MATCH(P1425,Aux_loc!D:D,0),2))</f>
        <v/>
      </c>
      <c r="AG1425">
        <f t="shared" si="147"/>
        <v>0</v>
      </c>
      <c r="AJ1425">
        <f t="shared" si="148"/>
        <v>0</v>
      </c>
      <c r="AN1425" t="b">
        <f t="shared" si="149"/>
        <v>0</v>
      </c>
      <c r="AO1425" t="str">
        <f t="shared" si="150"/>
        <v/>
      </c>
      <c r="AP1425" t="b">
        <f t="shared" si="151"/>
        <v>0</v>
      </c>
      <c r="AQ1425" t="str">
        <f t="shared" si="152"/>
        <v/>
      </c>
      <c r="AR1425" t="b">
        <f t="shared" si="153"/>
        <v>0</v>
      </c>
    </row>
    <row r="1426" spans="3:44">
      <c r="C1426" s="300" t="s">
        <v>1879</v>
      </c>
      <c r="D1426" s="301"/>
      <c r="E1426" s="307"/>
      <c r="F1426" s="392"/>
      <c r="G1426" s="308"/>
      <c r="H1426" s="296"/>
      <c r="I1426" s="296"/>
      <c r="J1426" s="296"/>
      <c r="K1426" s="296"/>
      <c r="L1426" s="296"/>
      <c r="M1426" s="296"/>
      <c r="N1426" s="300" t="str">
        <f>IF(P1426="","",INDEX(Aux_loc!B:D,MATCH(P1426,Aux_loc!D:D,0),2))</f>
        <v/>
      </c>
      <c r="O1426" s="301"/>
      <c r="P1426" s="297"/>
      <c r="Q1426" s="297"/>
      <c r="R1426" s="297"/>
      <c r="S1426" s="297"/>
      <c r="T1426" s="297"/>
      <c r="U1426" s="297"/>
      <c r="V1426" s="183"/>
      <c r="W1426" s="183"/>
      <c r="X1426" s="183"/>
      <c r="Y1426" s="183"/>
      <c r="Z1426" s="183"/>
      <c r="AA1426" s="183"/>
      <c r="AB1426" s="183"/>
      <c r="AC1426" s="183"/>
      <c r="AD1426" s="183"/>
      <c r="AE1426" s="397" t="str">
        <f>IF(P1426="","",INDEX(Aux_loc!D:E,MATCH(P1426,Aux_loc!D:D,0),2))</f>
        <v/>
      </c>
      <c r="AG1426">
        <f t="shared" ref="AG1426:AG1489" si="154">IF(OR(AG1423=AH1423,L1426="NS",L1426="NA"),0,IF((LEN(L1426)-LEN(INT(L1426))-1)&gt;0,1,0))</f>
        <v>0</v>
      </c>
      <c r="AJ1426">
        <f t="shared" ref="AJ1426:AJ1489" si="155">IF(COUNTBLANK(E1426:O1426)=11,0,IF(COUNTA(E1426,H1426,J1426,L1426,N1426)&lt;&gt;5,1,0))+IF(COUNTBLANK(E1426:O1426)=11,0,IF(COUNTA(V1426:AD1426)&gt;=1,0,1))</f>
        <v>0</v>
      </c>
      <c r="AN1426" t="b">
        <f t="shared" ref="AN1426:AN1489" si="156">NOT(EXACT(E1426,UPPER(E1426)))</f>
        <v>0</v>
      </c>
      <c r="AO1426" t="str">
        <f t="shared" ref="AO1426:AO1489" si="157">SUBSTITUTE( SUBSTITUTE( SUBSTITUTE( SUBSTITUTE( SUBSTITUTE( SUBSTITUTE( SUBSTITUTE( SUBSTITUTE( SUBSTITUTE( SUBSTITUTE(E1426, "á", "a"), "é", "e"), "í", "i"), "ó", "o"), "ú", "u"), "Á", "A"), "É", "E"), "Í", "I"), "Ó", "O"), "Ú", "U")</f>
        <v/>
      </c>
      <c r="AP1426" t="b">
        <f t="shared" ref="AP1426:AP1489" si="158">NOT(EXACT(E1426,AO1426))</f>
        <v>0</v>
      </c>
      <c r="AQ1426" t="str">
        <f t="shared" ref="AQ1426:AQ1489" si="159">SUBSTITUTE((SUBSTITUTE(SUBSTITUTE(SUBSTITUTE(E1426,".",""),",",""),"(","")),")","")</f>
        <v/>
      </c>
      <c r="AR1426" t="b">
        <f t="shared" ref="AR1426:AR1489" si="160">NOT(EXACT(E1426,AQ1426))</f>
        <v>0</v>
      </c>
    </row>
    <row r="1427" spans="3:44">
      <c r="C1427" s="300" t="s">
        <v>1880</v>
      </c>
      <c r="D1427" s="301"/>
      <c r="E1427" s="307"/>
      <c r="F1427" s="392"/>
      <c r="G1427" s="308"/>
      <c r="H1427" s="296"/>
      <c r="I1427" s="296"/>
      <c r="J1427" s="296"/>
      <c r="K1427" s="296"/>
      <c r="L1427" s="296"/>
      <c r="M1427" s="296"/>
      <c r="N1427" s="300" t="str">
        <f>IF(P1427="","",INDEX(Aux_loc!B:D,MATCH(P1427,Aux_loc!D:D,0),2))</f>
        <v/>
      </c>
      <c r="O1427" s="301"/>
      <c r="P1427" s="297"/>
      <c r="Q1427" s="297"/>
      <c r="R1427" s="297"/>
      <c r="S1427" s="297"/>
      <c r="T1427" s="297"/>
      <c r="U1427" s="297"/>
      <c r="V1427" s="183"/>
      <c r="W1427" s="183"/>
      <c r="X1427" s="183"/>
      <c r="Y1427" s="183"/>
      <c r="Z1427" s="183"/>
      <c r="AA1427" s="183"/>
      <c r="AB1427" s="183"/>
      <c r="AC1427" s="183"/>
      <c r="AD1427" s="183"/>
      <c r="AE1427" s="397" t="str">
        <f>IF(P1427="","",INDEX(Aux_loc!D:E,MATCH(P1427,Aux_loc!D:D,0),2))</f>
        <v/>
      </c>
      <c r="AG1427">
        <f t="shared" si="154"/>
        <v>0</v>
      </c>
      <c r="AJ1427">
        <f t="shared" si="155"/>
        <v>0</v>
      </c>
      <c r="AN1427" t="b">
        <f t="shared" si="156"/>
        <v>0</v>
      </c>
      <c r="AO1427" t="str">
        <f t="shared" si="157"/>
        <v/>
      </c>
      <c r="AP1427" t="b">
        <f t="shared" si="158"/>
        <v>0</v>
      </c>
      <c r="AQ1427" t="str">
        <f t="shared" si="159"/>
        <v/>
      </c>
      <c r="AR1427" t="b">
        <f t="shared" si="160"/>
        <v>0</v>
      </c>
    </row>
    <row r="1428" spans="3:44">
      <c r="C1428" s="300" t="s">
        <v>1881</v>
      </c>
      <c r="D1428" s="301"/>
      <c r="E1428" s="307"/>
      <c r="F1428" s="392"/>
      <c r="G1428" s="308"/>
      <c r="H1428" s="296"/>
      <c r="I1428" s="296"/>
      <c r="J1428" s="296"/>
      <c r="K1428" s="296"/>
      <c r="L1428" s="296"/>
      <c r="M1428" s="296"/>
      <c r="N1428" s="300" t="str">
        <f>IF(P1428="","",INDEX(Aux_loc!B:D,MATCH(P1428,Aux_loc!D:D,0),2))</f>
        <v/>
      </c>
      <c r="O1428" s="301"/>
      <c r="P1428" s="297"/>
      <c r="Q1428" s="297"/>
      <c r="R1428" s="297"/>
      <c r="S1428" s="297"/>
      <c r="T1428" s="297"/>
      <c r="U1428" s="297"/>
      <c r="V1428" s="183"/>
      <c r="W1428" s="183"/>
      <c r="X1428" s="183"/>
      <c r="Y1428" s="183"/>
      <c r="Z1428" s="183"/>
      <c r="AA1428" s="183"/>
      <c r="AB1428" s="183"/>
      <c r="AC1428" s="183"/>
      <c r="AD1428" s="183"/>
      <c r="AE1428" s="397" t="str">
        <f>IF(P1428="","",INDEX(Aux_loc!D:E,MATCH(P1428,Aux_loc!D:D,0),2))</f>
        <v/>
      </c>
      <c r="AG1428">
        <f t="shared" si="154"/>
        <v>0</v>
      </c>
      <c r="AJ1428">
        <f t="shared" si="155"/>
        <v>0</v>
      </c>
      <c r="AN1428" t="b">
        <f t="shared" si="156"/>
        <v>0</v>
      </c>
      <c r="AO1428" t="str">
        <f t="shared" si="157"/>
        <v/>
      </c>
      <c r="AP1428" t="b">
        <f t="shared" si="158"/>
        <v>0</v>
      </c>
      <c r="AQ1428" t="str">
        <f t="shared" si="159"/>
        <v/>
      </c>
      <c r="AR1428" t="b">
        <f t="shared" si="160"/>
        <v>0</v>
      </c>
    </row>
    <row r="1429" spans="3:44">
      <c r="C1429" s="300" t="s">
        <v>1882</v>
      </c>
      <c r="D1429" s="301"/>
      <c r="E1429" s="307"/>
      <c r="F1429" s="392"/>
      <c r="G1429" s="308"/>
      <c r="H1429" s="296"/>
      <c r="I1429" s="296"/>
      <c r="J1429" s="296"/>
      <c r="K1429" s="296"/>
      <c r="L1429" s="296"/>
      <c r="M1429" s="296"/>
      <c r="N1429" s="300" t="str">
        <f>IF(P1429="","",INDEX(Aux_loc!B:D,MATCH(P1429,Aux_loc!D:D,0),2))</f>
        <v/>
      </c>
      <c r="O1429" s="301"/>
      <c r="P1429" s="297"/>
      <c r="Q1429" s="297"/>
      <c r="R1429" s="297"/>
      <c r="S1429" s="297"/>
      <c r="T1429" s="297"/>
      <c r="U1429" s="297"/>
      <c r="V1429" s="183"/>
      <c r="W1429" s="183"/>
      <c r="X1429" s="183"/>
      <c r="Y1429" s="183"/>
      <c r="Z1429" s="183"/>
      <c r="AA1429" s="183"/>
      <c r="AB1429" s="183"/>
      <c r="AC1429" s="183"/>
      <c r="AD1429" s="183"/>
      <c r="AE1429" s="397" t="str">
        <f>IF(P1429="","",INDEX(Aux_loc!D:E,MATCH(P1429,Aux_loc!D:D,0),2))</f>
        <v/>
      </c>
      <c r="AG1429">
        <f t="shared" si="154"/>
        <v>0</v>
      </c>
      <c r="AJ1429">
        <f t="shared" si="155"/>
        <v>0</v>
      </c>
      <c r="AN1429" t="b">
        <f t="shared" si="156"/>
        <v>0</v>
      </c>
      <c r="AO1429" t="str">
        <f t="shared" si="157"/>
        <v/>
      </c>
      <c r="AP1429" t="b">
        <f t="shared" si="158"/>
        <v>0</v>
      </c>
      <c r="AQ1429" t="str">
        <f t="shared" si="159"/>
        <v/>
      </c>
      <c r="AR1429" t="b">
        <f t="shared" si="160"/>
        <v>0</v>
      </c>
    </row>
    <row r="1430" spans="3:44">
      <c r="C1430" s="300" t="s">
        <v>1883</v>
      </c>
      <c r="D1430" s="301"/>
      <c r="E1430" s="307"/>
      <c r="F1430" s="392"/>
      <c r="G1430" s="308"/>
      <c r="H1430" s="296"/>
      <c r="I1430" s="296"/>
      <c r="J1430" s="296"/>
      <c r="K1430" s="296"/>
      <c r="L1430" s="296"/>
      <c r="M1430" s="296"/>
      <c r="N1430" s="300" t="str">
        <f>IF(P1430="","",INDEX(Aux_loc!B:D,MATCH(P1430,Aux_loc!D:D,0),2))</f>
        <v/>
      </c>
      <c r="O1430" s="301"/>
      <c r="P1430" s="297"/>
      <c r="Q1430" s="297"/>
      <c r="R1430" s="297"/>
      <c r="S1430" s="297"/>
      <c r="T1430" s="297"/>
      <c r="U1430" s="297"/>
      <c r="V1430" s="183"/>
      <c r="W1430" s="183"/>
      <c r="X1430" s="183"/>
      <c r="Y1430" s="183"/>
      <c r="Z1430" s="183"/>
      <c r="AA1430" s="183"/>
      <c r="AB1430" s="183"/>
      <c r="AC1430" s="183"/>
      <c r="AD1430" s="183"/>
      <c r="AE1430" s="397" t="str">
        <f>IF(P1430="","",INDEX(Aux_loc!D:E,MATCH(P1430,Aux_loc!D:D,0),2))</f>
        <v/>
      </c>
      <c r="AG1430">
        <f t="shared" si="154"/>
        <v>0</v>
      </c>
      <c r="AJ1430">
        <f t="shared" si="155"/>
        <v>0</v>
      </c>
      <c r="AN1430" t="b">
        <f t="shared" si="156"/>
        <v>0</v>
      </c>
      <c r="AO1430" t="str">
        <f t="shared" si="157"/>
        <v/>
      </c>
      <c r="AP1430" t="b">
        <f t="shared" si="158"/>
        <v>0</v>
      </c>
      <c r="AQ1430" t="str">
        <f t="shared" si="159"/>
        <v/>
      </c>
      <c r="AR1430" t="b">
        <f t="shared" si="160"/>
        <v>0</v>
      </c>
    </row>
    <row r="1431" spans="3:44">
      <c r="C1431" s="300" t="s">
        <v>1884</v>
      </c>
      <c r="D1431" s="301"/>
      <c r="E1431" s="307"/>
      <c r="F1431" s="392"/>
      <c r="G1431" s="308"/>
      <c r="H1431" s="296"/>
      <c r="I1431" s="296"/>
      <c r="J1431" s="296"/>
      <c r="K1431" s="296"/>
      <c r="L1431" s="296"/>
      <c r="M1431" s="296"/>
      <c r="N1431" s="300" t="str">
        <f>IF(P1431="","",INDEX(Aux_loc!B:D,MATCH(P1431,Aux_loc!D:D,0),2))</f>
        <v/>
      </c>
      <c r="O1431" s="301"/>
      <c r="P1431" s="297"/>
      <c r="Q1431" s="297"/>
      <c r="R1431" s="297"/>
      <c r="S1431" s="297"/>
      <c r="T1431" s="297"/>
      <c r="U1431" s="297"/>
      <c r="V1431" s="183"/>
      <c r="W1431" s="183"/>
      <c r="X1431" s="183"/>
      <c r="Y1431" s="183"/>
      <c r="Z1431" s="183"/>
      <c r="AA1431" s="183"/>
      <c r="AB1431" s="183"/>
      <c r="AC1431" s="183"/>
      <c r="AD1431" s="183"/>
      <c r="AE1431" s="397" t="str">
        <f>IF(P1431="","",INDEX(Aux_loc!D:E,MATCH(P1431,Aux_loc!D:D,0),2))</f>
        <v/>
      </c>
      <c r="AG1431">
        <f t="shared" si="154"/>
        <v>0</v>
      </c>
      <c r="AJ1431">
        <f t="shared" si="155"/>
        <v>0</v>
      </c>
      <c r="AN1431" t="b">
        <f t="shared" si="156"/>
        <v>0</v>
      </c>
      <c r="AO1431" t="str">
        <f t="shared" si="157"/>
        <v/>
      </c>
      <c r="AP1431" t="b">
        <f t="shared" si="158"/>
        <v>0</v>
      </c>
      <c r="AQ1431" t="str">
        <f t="shared" si="159"/>
        <v/>
      </c>
      <c r="AR1431" t="b">
        <f t="shared" si="160"/>
        <v>0</v>
      </c>
    </row>
    <row r="1432" spans="3:44">
      <c r="C1432" s="300" t="s">
        <v>1885</v>
      </c>
      <c r="D1432" s="301"/>
      <c r="E1432" s="307"/>
      <c r="F1432" s="392"/>
      <c r="G1432" s="308"/>
      <c r="H1432" s="296"/>
      <c r="I1432" s="296"/>
      <c r="J1432" s="296"/>
      <c r="K1432" s="296"/>
      <c r="L1432" s="296"/>
      <c r="M1432" s="296"/>
      <c r="N1432" s="300" t="str">
        <f>IF(P1432="","",INDEX(Aux_loc!B:D,MATCH(P1432,Aux_loc!D:D,0),2))</f>
        <v/>
      </c>
      <c r="O1432" s="301"/>
      <c r="P1432" s="297"/>
      <c r="Q1432" s="297"/>
      <c r="R1432" s="297"/>
      <c r="S1432" s="297"/>
      <c r="T1432" s="297"/>
      <c r="U1432" s="297"/>
      <c r="V1432" s="183"/>
      <c r="W1432" s="183"/>
      <c r="X1432" s="183"/>
      <c r="Y1432" s="183"/>
      <c r="Z1432" s="183"/>
      <c r="AA1432" s="183"/>
      <c r="AB1432" s="183"/>
      <c r="AC1432" s="183"/>
      <c r="AD1432" s="183"/>
      <c r="AE1432" s="397" t="str">
        <f>IF(P1432="","",INDEX(Aux_loc!D:E,MATCH(P1432,Aux_loc!D:D,0),2))</f>
        <v/>
      </c>
      <c r="AG1432">
        <f t="shared" si="154"/>
        <v>0</v>
      </c>
      <c r="AJ1432">
        <f t="shared" si="155"/>
        <v>0</v>
      </c>
      <c r="AN1432" t="b">
        <f t="shared" si="156"/>
        <v>0</v>
      </c>
      <c r="AO1432" t="str">
        <f t="shared" si="157"/>
        <v/>
      </c>
      <c r="AP1432" t="b">
        <f t="shared" si="158"/>
        <v>0</v>
      </c>
      <c r="AQ1432" t="str">
        <f t="shared" si="159"/>
        <v/>
      </c>
      <c r="AR1432" t="b">
        <f t="shared" si="160"/>
        <v>0</v>
      </c>
    </row>
    <row r="1433" spans="3:44">
      <c r="C1433" s="300" t="s">
        <v>1886</v>
      </c>
      <c r="D1433" s="301"/>
      <c r="E1433" s="307"/>
      <c r="F1433" s="392"/>
      <c r="G1433" s="308"/>
      <c r="H1433" s="296"/>
      <c r="I1433" s="296"/>
      <c r="J1433" s="296"/>
      <c r="K1433" s="296"/>
      <c r="L1433" s="296"/>
      <c r="M1433" s="296"/>
      <c r="N1433" s="300" t="str">
        <f>IF(P1433="","",INDEX(Aux_loc!B:D,MATCH(P1433,Aux_loc!D:D,0),2))</f>
        <v/>
      </c>
      <c r="O1433" s="301"/>
      <c r="P1433" s="297"/>
      <c r="Q1433" s="297"/>
      <c r="R1433" s="297"/>
      <c r="S1433" s="297"/>
      <c r="T1433" s="297"/>
      <c r="U1433" s="297"/>
      <c r="V1433" s="183"/>
      <c r="W1433" s="183"/>
      <c r="X1433" s="183"/>
      <c r="Y1433" s="183"/>
      <c r="Z1433" s="183"/>
      <c r="AA1433" s="183"/>
      <c r="AB1433" s="183"/>
      <c r="AC1433" s="183"/>
      <c r="AD1433" s="183"/>
      <c r="AE1433" s="397" t="str">
        <f>IF(P1433="","",INDEX(Aux_loc!D:E,MATCH(P1433,Aux_loc!D:D,0),2))</f>
        <v/>
      </c>
      <c r="AG1433">
        <f t="shared" si="154"/>
        <v>0</v>
      </c>
      <c r="AJ1433">
        <f t="shared" si="155"/>
        <v>0</v>
      </c>
      <c r="AN1433" t="b">
        <f t="shared" si="156"/>
        <v>0</v>
      </c>
      <c r="AO1433" t="str">
        <f t="shared" si="157"/>
        <v/>
      </c>
      <c r="AP1433" t="b">
        <f t="shared" si="158"/>
        <v>0</v>
      </c>
      <c r="AQ1433" t="str">
        <f t="shared" si="159"/>
        <v/>
      </c>
      <c r="AR1433" t="b">
        <f t="shared" si="160"/>
        <v>0</v>
      </c>
    </row>
    <row r="1434" spans="3:44">
      <c r="C1434" s="300" t="s">
        <v>1887</v>
      </c>
      <c r="D1434" s="301"/>
      <c r="E1434" s="307"/>
      <c r="F1434" s="392"/>
      <c r="G1434" s="308"/>
      <c r="H1434" s="296"/>
      <c r="I1434" s="296"/>
      <c r="J1434" s="296"/>
      <c r="K1434" s="296"/>
      <c r="L1434" s="296"/>
      <c r="M1434" s="296"/>
      <c r="N1434" s="300" t="str">
        <f>IF(P1434="","",INDEX(Aux_loc!B:D,MATCH(P1434,Aux_loc!D:D,0),2))</f>
        <v/>
      </c>
      <c r="O1434" s="301"/>
      <c r="P1434" s="297"/>
      <c r="Q1434" s="297"/>
      <c r="R1434" s="297"/>
      <c r="S1434" s="297"/>
      <c r="T1434" s="297"/>
      <c r="U1434" s="297"/>
      <c r="V1434" s="183"/>
      <c r="W1434" s="183"/>
      <c r="X1434" s="183"/>
      <c r="Y1434" s="183"/>
      <c r="Z1434" s="183"/>
      <c r="AA1434" s="183"/>
      <c r="AB1434" s="183"/>
      <c r="AC1434" s="183"/>
      <c r="AD1434" s="183"/>
      <c r="AE1434" s="397" t="str">
        <f>IF(P1434="","",INDEX(Aux_loc!D:E,MATCH(P1434,Aux_loc!D:D,0),2))</f>
        <v/>
      </c>
      <c r="AG1434">
        <f t="shared" si="154"/>
        <v>0</v>
      </c>
      <c r="AJ1434">
        <f t="shared" si="155"/>
        <v>0</v>
      </c>
      <c r="AN1434" t="b">
        <f t="shared" si="156"/>
        <v>0</v>
      </c>
      <c r="AO1434" t="str">
        <f t="shared" si="157"/>
        <v/>
      </c>
      <c r="AP1434" t="b">
        <f t="shared" si="158"/>
        <v>0</v>
      </c>
      <c r="AQ1434" t="str">
        <f t="shared" si="159"/>
        <v/>
      </c>
      <c r="AR1434" t="b">
        <f t="shared" si="160"/>
        <v>0</v>
      </c>
    </row>
    <row r="1435" spans="3:44">
      <c r="C1435" s="300" t="s">
        <v>1888</v>
      </c>
      <c r="D1435" s="301"/>
      <c r="E1435" s="307"/>
      <c r="F1435" s="392"/>
      <c r="G1435" s="308"/>
      <c r="H1435" s="296"/>
      <c r="I1435" s="296"/>
      <c r="J1435" s="296"/>
      <c r="K1435" s="296"/>
      <c r="L1435" s="296"/>
      <c r="M1435" s="296"/>
      <c r="N1435" s="300" t="str">
        <f>IF(P1435="","",INDEX(Aux_loc!B:D,MATCH(P1435,Aux_loc!D:D,0),2))</f>
        <v/>
      </c>
      <c r="O1435" s="301"/>
      <c r="P1435" s="297"/>
      <c r="Q1435" s="297"/>
      <c r="R1435" s="297"/>
      <c r="S1435" s="297"/>
      <c r="T1435" s="297"/>
      <c r="U1435" s="297"/>
      <c r="V1435" s="183"/>
      <c r="W1435" s="183"/>
      <c r="X1435" s="183"/>
      <c r="Y1435" s="183"/>
      <c r="Z1435" s="183"/>
      <c r="AA1435" s="183"/>
      <c r="AB1435" s="183"/>
      <c r="AC1435" s="183"/>
      <c r="AD1435" s="183"/>
      <c r="AE1435" s="397" t="str">
        <f>IF(P1435="","",INDEX(Aux_loc!D:E,MATCH(P1435,Aux_loc!D:D,0),2))</f>
        <v/>
      </c>
      <c r="AG1435">
        <f t="shared" si="154"/>
        <v>0</v>
      </c>
      <c r="AJ1435">
        <f t="shared" si="155"/>
        <v>0</v>
      </c>
      <c r="AN1435" t="b">
        <f t="shared" si="156"/>
        <v>0</v>
      </c>
      <c r="AO1435" t="str">
        <f t="shared" si="157"/>
        <v/>
      </c>
      <c r="AP1435" t="b">
        <f t="shared" si="158"/>
        <v>0</v>
      </c>
      <c r="AQ1435" t="str">
        <f t="shared" si="159"/>
        <v/>
      </c>
      <c r="AR1435" t="b">
        <f t="shared" si="160"/>
        <v>0</v>
      </c>
    </row>
    <row r="1436" spans="3:44">
      <c r="C1436" s="300" t="s">
        <v>1889</v>
      </c>
      <c r="D1436" s="301"/>
      <c r="E1436" s="307"/>
      <c r="F1436" s="392"/>
      <c r="G1436" s="308"/>
      <c r="H1436" s="296"/>
      <c r="I1436" s="296"/>
      <c r="J1436" s="296"/>
      <c r="K1436" s="296"/>
      <c r="L1436" s="296"/>
      <c r="M1436" s="296"/>
      <c r="N1436" s="300" t="str">
        <f>IF(P1436="","",INDEX(Aux_loc!B:D,MATCH(P1436,Aux_loc!D:D,0),2))</f>
        <v/>
      </c>
      <c r="O1436" s="301"/>
      <c r="P1436" s="297"/>
      <c r="Q1436" s="297"/>
      <c r="R1436" s="297"/>
      <c r="S1436" s="297"/>
      <c r="T1436" s="297"/>
      <c r="U1436" s="297"/>
      <c r="V1436" s="183"/>
      <c r="W1436" s="183"/>
      <c r="X1436" s="183"/>
      <c r="Y1436" s="183"/>
      <c r="Z1436" s="183"/>
      <c r="AA1436" s="183"/>
      <c r="AB1436" s="183"/>
      <c r="AC1436" s="183"/>
      <c r="AD1436" s="183"/>
      <c r="AE1436" s="397" t="str">
        <f>IF(P1436="","",INDEX(Aux_loc!D:E,MATCH(P1436,Aux_loc!D:D,0),2))</f>
        <v/>
      </c>
      <c r="AG1436">
        <f t="shared" si="154"/>
        <v>0</v>
      </c>
      <c r="AJ1436">
        <f t="shared" si="155"/>
        <v>0</v>
      </c>
      <c r="AN1436" t="b">
        <f t="shared" si="156"/>
        <v>0</v>
      </c>
      <c r="AO1436" t="str">
        <f t="shared" si="157"/>
        <v/>
      </c>
      <c r="AP1436" t="b">
        <f t="shared" si="158"/>
        <v>0</v>
      </c>
      <c r="AQ1436" t="str">
        <f t="shared" si="159"/>
        <v/>
      </c>
      <c r="AR1436" t="b">
        <f t="shared" si="160"/>
        <v>0</v>
      </c>
    </row>
    <row r="1437" spans="3:44">
      <c r="C1437" s="300" t="s">
        <v>1890</v>
      </c>
      <c r="D1437" s="301"/>
      <c r="E1437" s="307"/>
      <c r="F1437" s="392"/>
      <c r="G1437" s="308"/>
      <c r="H1437" s="296"/>
      <c r="I1437" s="296"/>
      <c r="J1437" s="296"/>
      <c r="K1437" s="296"/>
      <c r="L1437" s="296"/>
      <c r="M1437" s="296"/>
      <c r="N1437" s="300" t="str">
        <f>IF(P1437="","",INDEX(Aux_loc!B:D,MATCH(P1437,Aux_loc!D:D,0),2))</f>
        <v/>
      </c>
      <c r="O1437" s="301"/>
      <c r="P1437" s="297"/>
      <c r="Q1437" s="297"/>
      <c r="R1437" s="297"/>
      <c r="S1437" s="297"/>
      <c r="T1437" s="297"/>
      <c r="U1437" s="297"/>
      <c r="V1437" s="183"/>
      <c r="W1437" s="183"/>
      <c r="X1437" s="183"/>
      <c r="Y1437" s="183"/>
      <c r="Z1437" s="183"/>
      <c r="AA1437" s="183"/>
      <c r="AB1437" s="183"/>
      <c r="AC1437" s="183"/>
      <c r="AD1437" s="183"/>
      <c r="AE1437" s="397" t="str">
        <f>IF(P1437="","",INDEX(Aux_loc!D:E,MATCH(P1437,Aux_loc!D:D,0),2))</f>
        <v/>
      </c>
      <c r="AG1437">
        <f t="shared" si="154"/>
        <v>0</v>
      </c>
      <c r="AJ1437">
        <f t="shared" si="155"/>
        <v>0</v>
      </c>
      <c r="AN1437" t="b">
        <f t="shared" si="156"/>
        <v>0</v>
      </c>
      <c r="AO1437" t="str">
        <f t="shared" si="157"/>
        <v/>
      </c>
      <c r="AP1437" t="b">
        <f t="shared" si="158"/>
        <v>0</v>
      </c>
      <c r="AQ1437" t="str">
        <f t="shared" si="159"/>
        <v/>
      </c>
      <c r="AR1437" t="b">
        <f t="shared" si="160"/>
        <v>0</v>
      </c>
    </row>
    <row r="1438" spans="3:44">
      <c r="C1438" s="300" t="s">
        <v>1891</v>
      </c>
      <c r="D1438" s="301"/>
      <c r="E1438" s="307"/>
      <c r="F1438" s="392"/>
      <c r="G1438" s="308"/>
      <c r="H1438" s="296"/>
      <c r="I1438" s="296"/>
      <c r="J1438" s="296"/>
      <c r="K1438" s="296"/>
      <c r="L1438" s="296"/>
      <c r="M1438" s="296"/>
      <c r="N1438" s="300" t="str">
        <f>IF(P1438="","",INDEX(Aux_loc!B:D,MATCH(P1438,Aux_loc!D:D,0),2))</f>
        <v/>
      </c>
      <c r="O1438" s="301"/>
      <c r="P1438" s="297"/>
      <c r="Q1438" s="297"/>
      <c r="R1438" s="297"/>
      <c r="S1438" s="297"/>
      <c r="T1438" s="297"/>
      <c r="U1438" s="297"/>
      <c r="V1438" s="183"/>
      <c r="W1438" s="183"/>
      <c r="X1438" s="183"/>
      <c r="Y1438" s="183"/>
      <c r="Z1438" s="183"/>
      <c r="AA1438" s="183"/>
      <c r="AB1438" s="183"/>
      <c r="AC1438" s="183"/>
      <c r="AD1438" s="183"/>
      <c r="AE1438" s="397" t="str">
        <f>IF(P1438="","",INDEX(Aux_loc!D:E,MATCH(P1438,Aux_loc!D:D,0),2))</f>
        <v/>
      </c>
      <c r="AG1438">
        <f t="shared" si="154"/>
        <v>0</v>
      </c>
      <c r="AJ1438">
        <f t="shared" si="155"/>
        <v>0</v>
      </c>
      <c r="AN1438" t="b">
        <f t="shared" si="156"/>
        <v>0</v>
      </c>
      <c r="AO1438" t="str">
        <f t="shared" si="157"/>
        <v/>
      </c>
      <c r="AP1438" t="b">
        <f t="shared" si="158"/>
        <v>0</v>
      </c>
      <c r="AQ1438" t="str">
        <f t="shared" si="159"/>
        <v/>
      </c>
      <c r="AR1438" t="b">
        <f t="shared" si="160"/>
        <v>0</v>
      </c>
    </row>
    <row r="1439" spans="3:44">
      <c r="C1439" s="300" t="s">
        <v>1892</v>
      </c>
      <c r="D1439" s="301"/>
      <c r="E1439" s="307"/>
      <c r="F1439" s="392"/>
      <c r="G1439" s="308"/>
      <c r="H1439" s="296"/>
      <c r="I1439" s="296"/>
      <c r="J1439" s="296"/>
      <c r="K1439" s="296"/>
      <c r="L1439" s="296"/>
      <c r="M1439" s="296"/>
      <c r="N1439" s="300" t="str">
        <f>IF(P1439="","",INDEX(Aux_loc!B:D,MATCH(P1439,Aux_loc!D:D,0),2))</f>
        <v/>
      </c>
      <c r="O1439" s="301"/>
      <c r="P1439" s="297"/>
      <c r="Q1439" s="297"/>
      <c r="R1439" s="297"/>
      <c r="S1439" s="297"/>
      <c r="T1439" s="297"/>
      <c r="U1439" s="297"/>
      <c r="V1439" s="183"/>
      <c r="W1439" s="183"/>
      <c r="X1439" s="183"/>
      <c r="Y1439" s="183"/>
      <c r="Z1439" s="183"/>
      <c r="AA1439" s="183"/>
      <c r="AB1439" s="183"/>
      <c r="AC1439" s="183"/>
      <c r="AD1439" s="183"/>
      <c r="AE1439" s="397" t="str">
        <f>IF(P1439="","",INDEX(Aux_loc!D:E,MATCH(P1439,Aux_loc!D:D,0),2))</f>
        <v/>
      </c>
      <c r="AG1439">
        <f t="shared" si="154"/>
        <v>0</v>
      </c>
      <c r="AJ1439">
        <f t="shared" si="155"/>
        <v>0</v>
      </c>
      <c r="AN1439" t="b">
        <f t="shared" si="156"/>
        <v>0</v>
      </c>
      <c r="AO1439" t="str">
        <f t="shared" si="157"/>
        <v/>
      </c>
      <c r="AP1439" t="b">
        <f t="shared" si="158"/>
        <v>0</v>
      </c>
      <c r="AQ1439" t="str">
        <f t="shared" si="159"/>
        <v/>
      </c>
      <c r="AR1439" t="b">
        <f t="shared" si="160"/>
        <v>0</v>
      </c>
    </row>
    <row r="1440" spans="3:44">
      <c r="C1440" s="300" t="s">
        <v>1893</v>
      </c>
      <c r="D1440" s="301"/>
      <c r="E1440" s="307"/>
      <c r="F1440" s="392"/>
      <c r="G1440" s="308"/>
      <c r="H1440" s="296"/>
      <c r="I1440" s="296"/>
      <c r="J1440" s="296"/>
      <c r="K1440" s="296"/>
      <c r="L1440" s="296"/>
      <c r="M1440" s="296"/>
      <c r="N1440" s="300" t="str">
        <f>IF(P1440="","",INDEX(Aux_loc!B:D,MATCH(P1440,Aux_loc!D:D,0),2))</f>
        <v/>
      </c>
      <c r="O1440" s="301"/>
      <c r="P1440" s="297"/>
      <c r="Q1440" s="297"/>
      <c r="R1440" s="297"/>
      <c r="S1440" s="297"/>
      <c r="T1440" s="297"/>
      <c r="U1440" s="297"/>
      <c r="V1440" s="183"/>
      <c r="W1440" s="183"/>
      <c r="X1440" s="183"/>
      <c r="Y1440" s="183"/>
      <c r="Z1440" s="183"/>
      <c r="AA1440" s="183"/>
      <c r="AB1440" s="183"/>
      <c r="AC1440" s="183"/>
      <c r="AD1440" s="183"/>
      <c r="AE1440" s="397" t="str">
        <f>IF(P1440="","",INDEX(Aux_loc!D:E,MATCH(P1440,Aux_loc!D:D,0),2))</f>
        <v/>
      </c>
      <c r="AG1440">
        <f t="shared" si="154"/>
        <v>0</v>
      </c>
      <c r="AJ1440">
        <f t="shared" si="155"/>
        <v>0</v>
      </c>
      <c r="AN1440" t="b">
        <f t="shared" si="156"/>
        <v>0</v>
      </c>
      <c r="AO1440" t="str">
        <f t="shared" si="157"/>
        <v/>
      </c>
      <c r="AP1440" t="b">
        <f t="shared" si="158"/>
        <v>0</v>
      </c>
      <c r="AQ1440" t="str">
        <f t="shared" si="159"/>
        <v/>
      </c>
      <c r="AR1440" t="b">
        <f t="shared" si="160"/>
        <v>0</v>
      </c>
    </row>
    <row r="1441" spans="3:44">
      <c r="C1441" s="300" t="s">
        <v>1894</v>
      </c>
      <c r="D1441" s="301"/>
      <c r="E1441" s="307"/>
      <c r="F1441" s="392"/>
      <c r="G1441" s="308"/>
      <c r="H1441" s="296"/>
      <c r="I1441" s="296"/>
      <c r="J1441" s="296"/>
      <c r="K1441" s="296"/>
      <c r="L1441" s="296"/>
      <c r="M1441" s="296"/>
      <c r="N1441" s="300" t="str">
        <f>IF(P1441="","",INDEX(Aux_loc!B:D,MATCH(P1441,Aux_loc!D:D,0),2))</f>
        <v/>
      </c>
      <c r="O1441" s="301"/>
      <c r="P1441" s="297"/>
      <c r="Q1441" s="297"/>
      <c r="R1441" s="297"/>
      <c r="S1441" s="297"/>
      <c r="T1441" s="297"/>
      <c r="U1441" s="297"/>
      <c r="V1441" s="183"/>
      <c r="W1441" s="183"/>
      <c r="X1441" s="183"/>
      <c r="Y1441" s="183"/>
      <c r="Z1441" s="183"/>
      <c r="AA1441" s="183"/>
      <c r="AB1441" s="183"/>
      <c r="AC1441" s="183"/>
      <c r="AD1441" s="183"/>
      <c r="AE1441" s="397" t="str">
        <f>IF(P1441="","",INDEX(Aux_loc!D:E,MATCH(P1441,Aux_loc!D:D,0),2))</f>
        <v/>
      </c>
      <c r="AG1441">
        <f t="shared" si="154"/>
        <v>0</v>
      </c>
      <c r="AJ1441">
        <f t="shared" si="155"/>
        <v>0</v>
      </c>
      <c r="AN1441" t="b">
        <f t="shared" si="156"/>
        <v>0</v>
      </c>
      <c r="AO1441" t="str">
        <f t="shared" si="157"/>
        <v/>
      </c>
      <c r="AP1441" t="b">
        <f t="shared" si="158"/>
        <v>0</v>
      </c>
      <c r="AQ1441" t="str">
        <f t="shared" si="159"/>
        <v/>
      </c>
      <c r="AR1441" t="b">
        <f t="shared" si="160"/>
        <v>0</v>
      </c>
    </row>
    <row r="1442" spans="3:44">
      <c r="C1442" s="300" t="s">
        <v>1895</v>
      </c>
      <c r="D1442" s="301"/>
      <c r="E1442" s="307"/>
      <c r="F1442" s="392"/>
      <c r="G1442" s="308"/>
      <c r="H1442" s="296"/>
      <c r="I1442" s="296"/>
      <c r="J1442" s="296"/>
      <c r="K1442" s="296"/>
      <c r="L1442" s="296"/>
      <c r="M1442" s="296"/>
      <c r="N1442" s="300" t="str">
        <f>IF(P1442="","",INDEX(Aux_loc!B:D,MATCH(P1442,Aux_loc!D:D,0),2))</f>
        <v/>
      </c>
      <c r="O1442" s="301"/>
      <c r="P1442" s="297"/>
      <c r="Q1442" s="297"/>
      <c r="R1442" s="297"/>
      <c r="S1442" s="297"/>
      <c r="T1442" s="297"/>
      <c r="U1442" s="297"/>
      <c r="V1442" s="183"/>
      <c r="W1442" s="183"/>
      <c r="X1442" s="183"/>
      <c r="Y1442" s="183"/>
      <c r="Z1442" s="183"/>
      <c r="AA1442" s="183"/>
      <c r="AB1442" s="183"/>
      <c r="AC1442" s="183"/>
      <c r="AD1442" s="183"/>
      <c r="AE1442" s="397" t="str">
        <f>IF(P1442="","",INDEX(Aux_loc!D:E,MATCH(P1442,Aux_loc!D:D,0),2))</f>
        <v/>
      </c>
      <c r="AG1442">
        <f t="shared" si="154"/>
        <v>0</v>
      </c>
      <c r="AJ1442">
        <f t="shared" si="155"/>
        <v>0</v>
      </c>
      <c r="AN1442" t="b">
        <f t="shared" si="156"/>
        <v>0</v>
      </c>
      <c r="AO1442" t="str">
        <f t="shared" si="157"/>
        <v/>
      </c>
      <c r="AP1442" t="b">
        <f t="shared" si="158"/>
        <v>0</v>
      </c>
      <c r="AQ1442" t="str">
        <f t="shared" si="159"/>
        <v/>
      </c>
      <c r="AR1442" t="b">
        <f t="shared" si="160"/>
        <v>0</v>
      </c>
    </row>
    <row r="1443" spans="3:44">
      <c r="C1443" s="300" t="s">
        <v>1896</v>
      </c>
      <c r="D1443" s="301"/>
      <c r="E1443" s="307"/>
      <c r="F1443" s="392"/>
      <c r="G1443" s="308"/>
      <c r="H1443" s="296"/>
      <c r="I1443" s="296"/>
      <c r="J1443" s="296"/>
      <c r="K1443" s="296"/>
      <c r="L1443" s="296"/>
      <c r="M1443" s="296"/>
      <c r="N1443" s="300" t="str">
        <f>IF(P1443="","",INDEX(Aux_loc!B:D,MATCH(P1443,Aux_loc!D:D,0),2))</f>
        <v/>
      </c>
      <c r="O1443" s="301"/>
      <c r="P1443" s="297"/>
      <c r="Q1443" s="297"/>
      <c r="R1443" s="297"/>
      <c r="S1443" s="297"/>
      <c r="T1443" s="297"/>
      <c r="U1443" s="297"/>
      <c r="V1443" s="183"/>
      <c r="W1443" s="183"/>
      <c r="X1443" s="183"/>
      <c r="Y1443" s="183"/>
      <c r="Z1443" s="183"/>
      <c r="AA1443" s="183"/>
      <c r="AB1443" s="183"/>
      <c r="AC1443" s="183"/>
      <c r="AD1443" s="183"/>
      <c r="AE1443" s="397" t="str">
        <f>IF(P1443="","",INDEX(Aux_loc!D:E,MATCH(P1443,Aux_loc!D:D,0),2))</f>
        <v/>
      </c>
      <c r="AG1443">
        <f t="shared" si="154"/>
        <v>0</v>
      </c>
      <c r="AJ1443">
        <f t="shared" si="155"/>
        <v>0</v>
      </c>
      <c r="AN1443" t="b">
        <f t="shared" si="156"/>
        <v>0</v>
      </c>
      <c r="AO1443" t="str">
        <f t="shared" si="157"/>
        <v/>
      </c>
      <c r="AP1443" t="b">
        <f t="shared" si="158"/>
        <v>0</v>
      </c>
      <c r="AQ1443" t="str">
        <f t="shared" si="159"/>
        <v/>
      </c>
      <c r="AR1443" t="b">
        <f t="shared" si="160"/>
        <v>0</v>
      </c>
    </row>
    <row r="1444" spans="3:44">
      <c r="C1444" s="300" t="s">
        <v>1897</v>
      </c>
      <c r="D1444" s="301"/>
      <c r="E1444" s="307"/>
      <c r="F1444" s="392"/>
      <c r="G1444" s="308"/>
      <c r="H1444" s="296"/>
      <c r="I1444" s="296"/>
      <c r="J1444" s="296"/>
      <c r="K1444" s="296"/>
      <c r="L1444" s="296"/>
      <c r="M1444" s="296"/>
      <c r="N1444" s="300" t="str">
        <f>IF(P1444="","",INDEX(Aux_loc!B:D,MATCH(P1444,Aux_loc!D:D,0),2))</f>
        <v/>
      </c>
      <c r="O1444" s="301"/>
      <c r="P1444" s="297"/>
      <c r="Q1444" s="297"/>
      <c r="R1444" s="297"/>
      <c r="S1444" s="297"/>
      <c r="T1444" s="297"/>
      <c r="U1444" s="297"/>
      <c r="V1444" s="183"/>
      <c r="W1444" s="183"/>
      <c r="X1444" s="183"/>
      <c r="Y1444" s="183"/>
      <c r="Z1444" s="183"/>
      <c r="AA1444" s="183"/>
      <c r="AB1444" s="183"/>
      <c r="AC1444" s="183"/>
      <c r="AD1444" s="183"/>
      <c r="AE1444" s="397" t="str">
        <f>IF(P1444="","",INDEX(Aux_loc!D:E,MATCH(P1444,Aux_loc!D:D,0),2))</f>
        <v/>
      </c>
      <c r="AG1444">
        <f t="shared" si="154"/>
        <v>0</v>
      </c>
      <c r="AJ1444">
        <f t="shared" si="155"/>
        <v>0</v>
      </c>
      <c r="AN1444" t="b">
        <f t="shared" si="156"/>
        <v>0</v>
      </c>
      <c r="AO1444" t="str">
        <f t="shared" si="157"/>
        <v/>
      </c>
      <c r="AP1444" t="b">
        <f t="shared" si="158"/>
        <v>0</v>
      </c>
      <c r="AQ1444" t="str">
        <f t="shared" si="159"/>
        <v/>
      </c>
      <c r="AR1444" t="b">
        <f t="shared" si="160"/>
        <v>0</v>
      </c>
    </row>
    <row r="1445" spans="3:44">
      <c r="C1445" s="300" t="s">
        <v>1898</v>
      </c>
      <c r="D1445" s="301"/>
      <c r="E1445" s="307"/>
      <c r="F1445" s="392"/>
      <c r="G1445" s="308"/>
      <c r="H1445" s="296"/>
      <c r="I1445" s="296"/>
      <c r="J1445" s="296"/>
      <c r="K1445" s="296"/>
      <c r="L1445" s="296"/>
      <c r="M1445" s="296"/>
      <c r="N1445" s="300" t="str">
        <f>IF(P1445="","",INDEX(Aux_loc!B:D,MATCH(P1445,Aux_loc!D:D,0),2))</f>
        <v/>
      </c>
      <c r="O1445" s="301"/>
      <c r="P1445" s="297"/>
      <c r="Q1445" s="297"/>
      <c r="R1445" s="297"/>
      <c r="S1445" s="297"/>
      <c r="T1445" s="297"/>
      <c r="U1445" s="297"/>
      <c r="V1445" s="183"/>
      <c r="W1445" s="183"/>
      <c r="X1445" s="183"/>
      <c r="Y1445" s="183"/>
      <c r="Z1445" s="183"/>
      <c r="AA1445" s="183"/>
      <c r="AB1445" s="183"/>
      <c r="AC1445" s="183"/>
      <c r="AD1445" s="183"/>
      <c r="AE1445" s="397" t="str">
        <f>IF(P1445="","",INDEX(Aux_loc!D:E,MATCH(P1445,Aux_loc!D:D,0),2))</f>
        <v/>
      </c>
      <c r="AG1445">
        <f t="shared" si="154"/>
        <v>0</v>
      </c>
      <c r="AJ1445">
        <f t="shared" si="155"/>
        <v>0</v>
      </c>
      <c r="AN1445" t="b">
        <f t="shared" si="156"/>
        <v>0</v>
      </c>
      <c r="AO1445" t="str">
        <f t="shared" si="157"/>
        <v/>
      </c>
      <c r="AP1445" t="b">
        <f t="shared" si="158"/>
        <v>0</v>
      </c>
      <c r="AQ1445" t="str">
        <f t="shared" si="159"/>
        <v/>
      </c>
      <c r="AR1445" t="b">
        <f t="shared" si="160"/>
        <v>0</v>
      </c>
    </row>
    <row r="1446" spans="3:44">
      <c r="C1446" s="300" t="s">
        <v>1899</v>
      </c>
      <c r="D1446" s="301"/>
      <c r="E1446" s="307"/>
      <c r="F1446" s="392"/>
      <c r="G1446" s="308"/>
      <c r="H1446" s="296"/>
      <c r="I1446" s="296"/>
      <c r="J1446" s="296"/>
      <c r="K1446" s="296"/>
      <c r="L1446" s="296"/>
      <c r="M1446" s="296"/>
      <c r="N1446" s="300" t="str">
        <f>IF(P1446="","",INDEX(Aux_loc!B:D,MATCH(P1446,Aux_loc!D:D,0),2))</f>
        <v/>
      </c>
      <c r="O1446" s="301"/>
      <c r="P1446" s="297"/>
      <c r="Q1446" s="297"/>
      <c r="R1446" s="297"/>
      <c r="S1446" s="297"/>
      <c r="T1446" s="297"/>
      <c r="U1446" s="297"/>
      <c r="V1446" s="183"/>
      <c r="W1446" s="183"/>
      <c r="X1446" s="183"/>
      <c r="Y1446" s="183"/>
      <c r="Z1446" s="183"/>
      <c r="AA1446" s="183"/>
      <c r="AB1446" s="183"/>
      <c r="AC1446" s="183"/>
      <c r="AD1446" s="183"/>
      <c r="AE1446" s="397" t="str">
        <f>IF(P1446="","",INDEX(Aux_loc!D:E,MATCH(P1446,Aux_loc!D:D,0),2))</f>
        <v/>
      </c>
      <c r="AG1446">
        <f t="shared" si="154"/>
        <v>0</v>
      </c>
      <c r="AJ1446">
        <f t="shared" si="155"/>
        <v>0</v>
      </c>
      <c r="AN1446" t="b">
        <f t="shared" si="156"/>
        <v>0</v>
      </c>
      <c r="AO1446" t="str">
        <f t="shared" si="157"/>
        <v/>
      </c>
      <c r="AP1446" t="b">
        <f t="shared" si="158"/>
        <v>0</v>
      </c>
      <c r="AQ1446" t="str">
        <f t="shared" si="159"/>
        <v/>
      </c>
      <c r="AR1446" t="b">
        <f t="shared" si="160"/>
        <v>0</v>
      </c>
    </row>
    <row r="1447" spans="3:44">
      <c r="C1447" s="300" t="s">
        <v>1900</v>
      </c>
      <c r="D1447" s="301"/>
      <c r="E1447" s="307"/>
      <c r="F1447" s="392"/>
      <c r="G1447" s="308"/>
      <c r="H1447" s="296"/>
      <c r="I1447" s="296"/>
      <c r="J1447" s="296"/>
      <c r="K1447" s="296"/>
      <c r="L1447" s="296"/>
      <c r="M1447" s="296"/>
      <c r="N1447" s="300" t="str">
        <f>IF(P1447="","",INDEX(Aux_loc!B:D,MATCH(P1447,Aux_loc!D:D,0),2))</f>
        <v/>
      </c>
      <c r="O1447" s="301"/>
      <c r="P1447" s="297"/>
      <c r="Q1447" s="297"/>
      <c r="R1447" s="297"/>
      <c r="S1447" s="297"/>
      <c r="T1447" s="297"/>
      <c r="U1447" s="297"/>
      <c r="V1447" s="183"/>
      <c r="W1447" s="183"/>
      <c r="X1447" s="183"/>
      <c r="Y1447" s="183"/>
      <c r="Z1447" s="183"/>
      <c r="AA1447" s="183"/>
      <c r="AB1447" s="183"/>
      <c r="AC1447" s="183"/>
      <c r="AD1447" s="183"/>
      <c r="AE1447" s="397" t="str">
        <f>IF(P1447="","",INDEX(Aux_loc!D:E,MATCH(P1447,Aux_loc!D:D,0),2))</f>
        <v/>
      </c>
      <c r="AG1447">
        <f t="shared" si="154"/>
        <v>0</v>
      </c>
      <c r="AJ1447">
        <f t="shared" si="155"/>
        <v>0</v>
      </c>
      <c r="AN1447" t="b">
        <f t="shared" si="156"/>
        <v>0</v>
      </c>
      <c r="AO1447" t="str">
        <f t="shared" si="157"/>
        <v/>
      </c>
      <c r="AP1447" t="b">
        <f t="shared" si="158"/>
        <v>0</v>
      </c>
      <c r="AQ1447" t="str">
        <f t="shared" si="159"/>
        <v/>
      </c>
      <c r="AR1447" t="b">
        <f t="shared" si="160"/>
        <v>0</v>
      </c>
    </row>
    <row r="1448" spans="3:44">
      <c r="C1448" s="300" t="s">
        <v>1901</v>
      </c>
      <c r="D1448" s="301"/>
      <c r="E1448" s="307"/>
      <c r="F1448" s="392"/>
      <c r="G1448" s="308"/>
      <c r="H1448" s="296"/>
      <c r="I1448" s="296"/>
      <c r="J1448" s="296"/>
      <c r="K1448" s="296"/>
      <c r="L1448" s="296"/>
      <c r="M1448" s="296"/>
      <c r="N1448" s="300" t="str">
        <f>IF(P1448="","",INDEX(Aux_loc!B:D,MATCH(P1448,Aux_loc!D:D,0),2))</f>
        <v/>
      </c>
      <c r="O1448" s="301"/>
      <c r="P1448" s="297"/>
      <c r="Q1448" s="297"/>
      <c r="R1448" s="297"/>
      <c r="S1448" s="297"/>
      <c r="T1448" s="297"/>
      <c r="U1448" s="297"/>
      <c r="V1448" s="183"/>
      <c r="W1448" s="183"/>
      <c r="X1448" s="183"/>
      <c r="Y1448" s="183"/>
      <c r="Z1448" s="183"/>
      <c r="AA1448" s="183"/>
      <c r="AB1448" s="183"/>
      <c r="AC1448" s="183"/>
      <c r="AD1448" s="183"/>
      <c r="AE1448" s="397" t="str">
        <f>IF(P1448="","",INDEX(Aux_loc!D:E,MATCH(P1448,Aux_loc!D:D,0),2))</f>
        <v/>
      </c>
      <c r="AG1448">
        <f t="shared" si="154"/>
        <v>0</v>
      </c>
      <c r="AJ1448">
        <f t="shared" si="155"/>
        <v>0</v>
      </c>
      <c r="AN1448" t="b">
        <f t="shared" si="156"/>
        <v>0</v>
      </c>
      <c r="AO1448" t="str">
        <f t="shared" si="157"/>
        <v/>
      </c>
      <c r="AP1448" t="b">
        <f t="shared" si="158"/>
        <v>0</v>
      </c>
      <c r="AQ1448" t="str">
        <f t="shared" si="159"/>
        <v/>
      </c>
      <c r="AR1448" t="b">
        <f t="shared" si="160"/>
        <v>0</v>
      </c>
    </row>
    <row r="1449" spans="3:44">
      <c r="C1449" s="300" t="s">
        <v>1902</v>
      </c>
      <c r="D1449" s="301"/>
      <c r="E1449" s="307"/>
      <c r="F1449" s="392"/>
      <c r="G1449" s="308"/>
      <c r="H1449" s="296"/>
      <c r="I1449" s="296"/>
      <c r="J1449" s="296"/>
      <c r="K1449" s="296"/>
      <c r="L1449" s="296"/>
      <c r="M1449" s="296"/>
      <c r="N1449" s="300" t="str">
        <f>IF(P1449="","",INDEX(Aux_loc!B:D,MATCH(P1449,Aux_loc!D:D,0),2))</f>
        <v/>
      </c>
      <c r="O1449" s="301"/>
      <c r="P1449" s="297"/>
      <c r="Q1449" s="297"/>
      <c r="R1449" s="297"/>
      <c r="S1449" s="297"/>
      <c r="T1449" s="297"/>
      <c r="U1449" s="297"/>
      <c r="V1449" s="183"/>
      <c r="W1449" s="183"/>
      <c r="X1449" s="183"/>
      <c r="Y1449" s="183"/>
      <c r="Z1449" s="183"/>
      <c r="AA1449" s="183"/>
      <c r="AB1449" s="183"/>
      <c r="AC1449" s="183"/>
      <c r="AD1449" s="183"/>
      <c r="AE1449" s="397" t="str">
        <f>IF(P1449="","",INDEX(Aux_loc!D:E,MATCH(P1449,Aux_loc!D:D,0),2))</f>
        <v/>
      </c>
      <c r="AG1449">
        <f t="shared" si="154"/>
        <v>0</v>
      </c>
      <c r="AJ1449">
        <f t="shared" si="155"/>
        <v>0</v>
      </c>
      <c r="AN1449" t="b">
        <f t="shared" si="156"/>
        <v>0</v>
      </c>
      <c r="AO1449" t="str">
        <f t="shared" si="157"/>
        <v/>
      </c>
      <c r="AP1449" t="b">
        <f t="shared" si="158"/>
        <v>0</v>
      </c>
      <c r="AQ1449" t="str">
        <f t="shared" si="159"/>
        <v/>
      </c>
      <c r="AR1449" t="b">
        <f t="shared" si="160"/>
        <v>0</v>
      </c>
    </row>
    <row r="1450" spans="3:44">
      <c r="C1450" s="300" t="s">
        <v>1903</v>
      </c>
      <c r="D1450" s="301"/>
      <c r="E1450" s="307"/>
      <c r="F1450" s="392"/>
      <c r="G1450" s="308"/>
      <c r="H1450" s="296"/>
      <c r="I1450" s="296"/>
      <c r="J1450" s="296"/>
      <c r="K1450" s="296"/>
      <c r="L1450" s="296"/>
      <c r="M1450" s="296"/>
      <c r="N1450" s="300" t="str">
        <f>IF(P1450="","",INDEX(Aux_loc!B:D,MATCH(P1450,Aux_loc!D:D,0),2))</f>
        <v/>
      </c>
      <c r="O1450" s="301"/>
      <c r="P1450" s="297"/>
      <c r="Q1450" s="297"/>
      <c r="R1450" s="297"/>
      <c r="S1450" s="297"/>
      <c r="T1450" s="297"/>
      <c r="U1450" s="297"/>
      <c r="V1450" s="183"/>
      <c r="W1450" s="183"/>
      <c r="X1450" s="183"/>
      <c r="Y1450" s="183"/>
      <c r="Z1450" s="183"/>
      <c r="AA1450" s="183"/>
      <c r="AB1450" s="183"/>
      <c r="AC1450" s="183"/>
      <c r="AD1450" s="183"/>
      <c r="AE1450" s="397" t="str">
        <f>IF(P1450="","",INDEX(Aux_loc!D:E,MATCH(P1450,Aux_loc!D:D,0),2))</f>
        <v/>
      </c>
      <c r="AG1450">
        <f t="shared" si="154"/>
        <v>0</v>
      </c>
      <c r="AJ1450">
        <f t="shared" si="155"/>
        <v>0</v>
      </c>
      <c r="AN1450" t="b">
        <f t="shared" si="156"/>
        <v>0</v>
      </c>
      <c r="AO1450" t="str">
        <f t="shared" si="157"/>
        <v/>
      </c>
      <c r="AP1450" t="b">
        <f t="shared" si="158"/>
        <v>0</v>
      </c>
      <c r="AQ1450" t="str">
        <f t="shared" si="159"/>
        <v/>
      </c>
      <c r="AR1450" t="b">
        <f t="shared" si="160"/>
        <v>0</v>
      </c>
    </row>
    <row r="1451" spans="3:44">
      <c r="C1451" s="300" t="s">
        <v>1904</v>
      </c>
      <c r="D1451" s="301"/>
      <c r="E1451" s="307"/>
      <c r="F1451" s="392"/>
      <c r="G1451" s="308"/>
      <c r="H1451" s="296"/>
      <c r="I1451" s="296"/>
      <c r="J1451" s="296"/>
      <c r="K1451" s="296"/>
      <c r="L1451" s="296"/>
      <c r="M1451" s="296"/>
      <c r="N1451" s="300" t="str">
        <f>IF(P1451="","",INDEX(Aux_loc!B:D,MATCH(P1451,Aux_loc!D:D,0),2))</f>
        <v/>
      </c>
      <c r="O1451" s="301"/>
      <c r="P1451" s="297"/>
      <c r="Q1451" s="297"/>
      <c r="R1451" s="297"/>
      <c r="S1451" s="297"/>
      <c r="T1451" s="297"/>
      <c r="U1451" s="297"/>
      <c r="V1451" s="183"/>
      <c r="W1451" s="183"/>
      <c r="X1451" s="183"/>
      <c r="Y1451" s="183"/>
      <c r="Z1451" s="183"/>
      <c r="AA1451" s="183"/>
      <c r="AB1451" s="183"/>
      <c r="AC1451" s="183"/>
      <c r="AD1451" s="183"/>
      <c r="AE1451" s="397" t="str">
        <f>IF(P1451="","",INDEX(Aux_loc!D:E,MATCH(P1451,Aux_loc!D:D,0),2))</f>
        <v/>
      </c>
      <c r="AG1451">
        <f t="shared" si="154"/>
        <v>0</v>
      </c>
      <c r="AJ1451">
        <f t="shared" si="155"/>
        <v>0</v>
      </c>
      <c r="AN1451" t="b">
        <f t="shared" si="156"/>
        <v>0</v>
      </c>
      <c r="AO1451" t="str">
        <f t="shared" si="157"/>
        <v/>
      </c>
      <c r="AP1451" t="b">
        <f t="shared" si="158"/>
        <v>0</v>
      </c>
      <c r="AQ1451" t="str">
        <f t="shared" si="159"/>
        <v/>
      </c>
      <c r="AR1451" t="b">
        <f t="shared" si="160"/>
        <v>0</v>
      </c>
    </row>
    <row r="1452" spans="3:44">
      <c r="C1452" s="300" t="s">
        <v>1905</v>
      </c>
      <c r="D1452" s="301"/>
      <c r="E1452" s="307"/>
      <c r="F1452" s="392"/>
      <c r="G1452" s="308"/>
      <c r="H1452" s="296"/>
      <c r="I1452" s="296"/>
      <c r="J1452" s="296"/>
      <c r="K1452" s="296"/>
      <c r="L1452" s="296"/>
      <c r="M1452" s="296"/>
      <c r="N1452" s="300" t="str">
        <f>IF(P1452="","",INDEX(Aux_loc!B:D,MATCH(P1452,Aux_loc!D:D,0),2))</f>
        <v/>
      </c>
      <c r="O1452" s="301"/>
      <c r="P1452" s="297"/>
      <c r="Q1452" s="297"/>
      <c r="R1452" s="297"/>
      <c r="S1452" s="297"/>
      <c r="T1452" s="297"/>
      <c r="U1452" s="297"/>
      <c r="V1452" s="183"/>
      <c r="W1452" s="183"/>
      <c r="X1452" s="183"/>
      <c r="Y1452" s="183"/>
      <c r="Z1452" s="183"/>
      <c r="AA1452" s="183"/>
      <c r="AB1452" s="183"/>
      <c r="AC1452" s="183"/>
      <c r="AD1452" s="183"/>
      <c r="AE1452" s="397" t="str">
        <f>IF(P1452="","",INDEX(Aux_loc!D:E,MATCH(P1452,Aux_loc!D:D,0),2))</f>
        <v/>
      </c>
      <c r="AG1452">
        <f t="shared" si="154"/>
        <v>0</v>
      </c>
      <c r="AJ1452">
        <f t="shared" si="155"/>
        <v>0</v>
      </c>
      <c r="AN1452" t="b">
        <f t="shared" si="156"/>
        <v>0</v>
      </c>
      <c r="AO1452" t="str">
        <f t="shared" si="157"/>
        <v/>
      </c>
      <c r="AP1452" t="b">
        <f t="shared" si="158"/>
        <v>0</v>
      </c>
      <c r="AQ1452" t="str">
        <f t="shared" si="159"/>
        <v/>
      </c>
      <c r="AR1452" t="b">
        <f t="shared" si="160"/>
        <v>0</v>
      </c>
    </row>
    <row r="1453" spans="3:44">
      <c r="C1453" s="300" t="s">
        <v>1906</v>
      </c>
      <c r="D1453" s="301"/>
      <c r="E1453" s="307"/>
      <c r="F1453" s="392"/>
      <c r="G1453" s="308"/>
      <c r="H1453" s="296"/>
      <c r="I1453" s="296"/>
      <c r="J1453" s="296"/>
      <c r="K1453" s="296"/>
      <c r="L1453" s="296"/>
      <c r="M1453" s="296"/>
      <c r="N1453" s="300" t="str">
        <f>IF(P1453="","",INDEX(Aux_loc!B:D,MATCH(P1453,Aux_loc!D:D,0),2))</f>
        <v/>
      </c>
      <c r="O1453" s="301"/>
      <c r="P1453" s="297"/>
      <c r="Q1453" s="297"/>
      <c r="R1453" s="297"/>
      <c r="S1453" s="297"/>
      <c r="T1453" s="297"/>
      <c r="U1453" s="297"/>
      <c r="V1453" s="183"/>
      <c r="W1453" s="183"/>
      <c r="X1453" s="183"/>
      <c r="Y1453" s="183"/>
      <c r="Z1453" s="183"/>
      <c r="AA1453" s="183"/>
      <c r="AB1453" s="183"/>
      <c r="AC1453" s="183"/>
      <c r="AD1453" s="183"/>
      <c r="AE1453" s="397" t="str">
        <f>IF(P1453="","",INDEX(Aux_loc!D:E,MATCH(P1453,Aux_loc!D:D,0),2))</f>
        <v/>
      </c>
      <c r="AG1453">
        <f t="shared" si="154"/>
        <v>0</v>
      </c>
      <c r="AJ1453">
        <f t="shared" si="155"/>
        <v>0</v>
      </c>
      <c r="AN1453" t="b">
        <f t="shared" si="156"/>
        <v>0</v>
      </c>
      <c r="AO1453" t="str">
        <f t="shared" si="157"/>
        <v/>
      </c>
      <c r="AP1453" t="b">
        <f t="shared" si="158"/>
        <v>0</v>
      </c>
      <c r="AQ1453" t="str">
        <f t="shared" si="159"/>
        <v/>
      </c>
      <c r="AR1453" t="b">
        <f t="shared" si="160"/>
        <v>0</v>
      </c>
    </row>
    <row r="1454" spans="3:44">
      <c r="C1454" s="300" t="s">
        <v>1907</v>
      </c>
      <c r="D1454" s="301"/>
      <c r="E1454" s="307"/>
      <c r="F1454" s="392"/>
      <c r="G1454" s="308"/>
      <c r="H1454" s="296"/>
      <c r="I1454" s="296"/>
      <c r="J1454" s="296"/>
      <c r="K1454" s="296"/>
      <c r="L1454" s="296"/>
      <c r="M1454" s="296"/>
      <c r="N1454" s="300" t="str">
        <f>IF(P1454="","",INDEX(Aux_loc!B:D,MATCH(P1454,Aux_loc!D:D,0),2))</f>
        <v/>
      </c>
      <c r="O1454" s="301"/>
      <c r="P1454" s="297"/>
      <c r="Q1454" s="297"/>
      <c r="R1454" s="297"/>
      <c r="S1454" s="297"/>
      <c r="T1454" s="297"/>
      <c r="U1454" s="297"/>
      <c r="V1454" s="183"/>
      <c r="W1454" s="183"/>
      <c r="X1454" s="183"/>
      <c r="Y1454" s="183"/>
      <c r="Z1454" s="183"/>
      <c r="AA1454" s="183"/>
      <c r="AB1454" s="183"/>
      <c r="AC1454" s="183"/>
      <c r="AD1454" s="183"/>
      <c r="AE1454" s="397" t="str">
        <f>IF(P1454="","",INDEX(Aux_loc!D:E,MATCH(P1454,Aux_loc!D:D,0),2))</f>
        <v/>
      </c>
      <c r="AG1454">
        <f t="shared" si="154"/>
        <v>0</v>
      </c>
      <c r="AJ1454">
        <f t="shared" si="155"/>
        <v>0</v>
      </c>
      <c r="AN1454" t="b">
        <f t="shared" si="156"/>
        <v>0</v>
      </c>
      <c r="AO1454" t="str">
        <f t="shared" si="157"/>
        <v/>
      </c>
      <c r="AP1454" t="b">
        <f t="shared" si="158"/>
        <v>0</v>
      </c>
      <c r="AQ1454" t="str">
        <f t="shared" si="159"/>
        <v/>
      </c>
      <c r="AR1454" t="b">
        <f t="shared" si="160"/>
        <v>0</v>
      </c>
    </row>
    <row r="1455" spans="3:44">
      <c r="C1455" s="300" t="s">
        <v>1908</v>
      </c>
      <c r="D1455" s="301"/>
      <c r="E1455" s="307"/>
      <c r="F1455" s="392"/>
      <c r="G1455" s="308"/>
      <c r="H1455" s="296"/>
      <c r="I1455" s="296"/>
      <c r="J1455" s="296"/>
      <c r="K1455" s="296"/>
      <c r="L1455" s="296"/>
      <c r="M1455" s="296"/>
      <c r="N1455" s="300" t="str">
        <f>IF(P1455="","",INDEX(Aux_loc!B:D,MATCH(P1455,Aux_loc!D:D,0),2))</f>
        <v/>
      </c>
      <c r="O1455" s="301"/>
      <c r="P1455" s="297"/>
      <c r="Q1455" s="297"/>
      <c r="R1455" s="297"/>
      <c r="S1455" s="297"/>
      <c r="T1455" s="297"/>
      <c r="U1455" s="297"/>
      <c r="V1455" s="183"/>
      <c r="W1455" s="183"/>
      <c r="X1455" s="183"/>
      <c r="Y1455" s="183"/>
      <c r="Z1455" s="183"/>
      <c r="AA1455" s="183"/>
      <c r="AB1455" s="183"/>
      <c r="AC1455" s="183"/>
      <c r="AD1455" s="183"/>
      <c r="AE1455" s="397" t="str">
        <f>IF(P1455="","",INDEX(Aux_loc!D:E,MATCH(P1455,Aux_loc!D:D,0),2))</f>
        <v/>
      </c>
      <c r="AG1455">
        <f t="shared" si="154"/>
        <v>0</v>
      </c>
      <c r="AJ1455">
        <f t="shared" si="155"/>
        <v>0</v>
      </c>
      <c r="AN1455" t="b">
        <f t="shared" si="156"/>
        <v>0</v>
      </c>
      <c r="AO1455" t="str">
        <f t="shared" si="157"/>
        <v/>
      </c>
      <c r="AP1455" t="b">
        <f t="shared" si="158"/>
        <v>0</v>
      </c>
      <c r="AQ1455" t="str">
        <f t="shared" si="159"/>
        <v/>
      </c>
      <c r="AR1455" t="b">
        <f t="shared" si="160"/>
        <v>0</v>
      </c>
    </row>
    <row r="1456" spans="3:44">
      <c r="C1456" s="300" t="s">
        <v>1909</v>
      </c>
      <c r="D1456" s="301"/>
      <c r="E1456" s="307"/>
      <c r="F1456" s="392"/>
      <c r="G1456" s="308"/>
      <c r="H1456" s="296"/>
      <c r="I1456" s="296"/>
      <c r="J1456" s="296"/>
      <c r="K1456" s="296"/>
      <c r="L1456" s="296"/>
      <c r="M1456" s="296"/>
      <c r="N1456" s="300" t="str">
        <f>IF(P1456="","",INDEX(Aux_loc!B:D,MATCH(P1456,Aux_loc!D:D,0),2))</f>
        <v/>
      </c>
      <c r="O1456" s="301"/>
      <c r="P1456" s="297"/>
      <c r="Q1456" s="297"/>
      <c r="R1456" s="297"/>
      <c r="S1456" s="297"/>
      <c r="T1456" s="297"/>
      <c r="U1456" s="297"/>
      <c r="V1456" s="183"/>
      <c r="W1456" s="183"/>
      <c r="X1456" s="183"/>
      <c r="Y1456" s="183"/>
      <c r="Z1456" s="183"/>
      <c r="AA1456" s="183"/>
      <c r="AB1456" s="183"/>
      <c r="AC1456" s="183"/>
      <c r="AD1456" s="183"/>
      <c r="AE1456" s="397" t="str">
        <f>IF(P1456="","",INDEX(Aux_loc!D:E,MATCH(P1456,Aux_loc!D:D,0),2))</f>
        <v/>
      </c>
      <c r="AG1456">
        <f t="shared" si="154"/>
        <v>0</v>
      </c>
      <c r="AJ1456">
        <f t="shared" si="155"/>
        <v>0</v>
      </c>
      <c r="AN1456" t="b">
        <f t="shared" si="156"/>
        <v>0</v>
      </c>
      <c r="AO1456" t="str">
        <f t="shared" si="157"/>
        <v/>
      </c>
      <c r="AP1456" t="b">
        <f t="shared" si="158"/>
        <v>0</v>
      </c>
      <c r="AQ1456" t="str">
        <f t="shared" si="159"/>
        <v/>
      </c>
      <c r="AR1456" t="b">
        <f t="shared" si="160"/>
        <v>0</v>
      </c>
    </row>
    <row r="1457" spans="3:44">
      <c r="C1457" s="300" t="s">
        <v>1910</v>
      </c>
      <c r="D1457" s="301"/>
      <c r="E1457" s="307"/>
      <c r="F1457" s="392"/>
      <c r="G1457" s="308"/>
      <c r="H1457" s="296"/>
      <c r="I1457" s="296"/>
      <c r="J1457" s="296"/>
      <c r="K1457" s="296"/>
      <c r="L1457" s="296"/>
      <c r="M1457" s="296"/>
      <c r="N1457" s="300" t="str">
        <f>IF(P1457="","",INDEX(Aux_loc!B:D,MATCH(P1457,Aux_loc!D:D,0),2))</f>
        <v/>
      </c>
      <c r="O1457" s="301"/>
      <c r="P1457" s="297"/>
      <c r="Q1457" s="297"/>
      <c r="R1457" s="297"/>
      <c r="S1457" s="297"/>
      <c r="T1457" s="297"/>
      <c r="U1457" s="297"/>
      <c r="V1457" s="183"/>
      <c r="W1457" s="183"/>
      <c r="X1457" s="183"/>
      <c r="Y1457" s="183"/>
      <c r="Z1457" s="183"/>
      <c r="AA1457" s="183"/>
      <c r="AB1457" s="183"/>
      <c r="AC1457" s="183"/>
      <c r="AD1457" s="183"/>
      <c r="AE1457" s="397" t="str">
        <f>IF(P1457="","",INDEX(Aux_loc!D:E,MATCH(P1457,Aux_loc!D:D,0),2))</f>
        <v/>
      </c>
      <c r="AG1457">
        <f t="shared" si="154"/>
        <v>0</v>
      </c>
      <c r="AJ1457">
        <f t="shared" si="155"/>
        <v>0</v>
      </c>
      <c r="AN1457" t="b">
        <f t="shared" si="156"/>
        <v>0</v>
      </c>
      <c r="AO1457" t="str">
        <f t="shared" si="157"/>
        <v/>
      </c>
      <c r="AP1457" t="b">
        <f t="shared" si="158"/>
        <v>0</v>
      </c>
      <c r="AQ1457" t="str">
        <f t="shared" si="159"/>
        <v/>
      </c>
      <c r="AR1457" t="b">
        <f t="shared" si="160"/>
        <v>0</v>
      </c>
    </row>
    <row r="1458" spans="3:44">
      <c r="C1458" s="300" t="s">
        <v>1911</v>
      </c>
      <c r="D1458" s="301"/>
      <c r="E1458" s="307"/>
      <c r="F1458" s="392"/>
      <c r="G1458" s="308"/>
      <c r="H1458" s="296"/>
      <c r="I1458" s="296"/>
      <c r="J1458" s="296"/>
      <c r="K1458" s="296"/>
      <c r="L1458" s="296"/>
      <c r="M1458" s="296"/>
      <c r="N1458" s="300" t="str">
        <f>IF(P1458="","",INDEX(Aux_loc!B:D,MATCH(P1458,Aux_loc!D:D,0),2))</f>
        <v/>
      </c>
      <c r="O1458" s="301"/>
      <c r="P1458" s="297"/>
      <c r="Q1458" s="297"/>
      <c r="R1458" s="297"/>
      <c r="S1458" s="297"/>
      <c r="T1458" s="297"/>
      <c r="U1458" s="297"/>
      <c r="V1458" s="183"/>
      <c r="W1458" s="183"/>
      <c r="X1458" s="183"/>
      <c r="Y1458" s="183"/>
      <c r="Z1458" s="183"/>
      <c r="AA1458" s="183"/>
      <c r="AB1458" s="183"/>
      <c r="AC1458" s="183"/>
      <c r="AD1458" s="183"/>
      <c r="AE1458" s="397" t="str">
        <f>IF(P1458="","",INDEX(Aux_loc!D:E,MATCH(P1458,Aux_loc!D:D,0),2))</f>
        <v/>
      </c>
      <c r="AG1458">
        <f t="shared" si="154"/>
        <v>0</v>
      </c>
      <c r="AJ1458">
        <f t="shared" si="155"/>
        <v>0</v>
      </c>
      <c r="AN1458" t="b">
        <f t="shared" si="156"/>
        <v>0</v>
      </c>
      <c r="AO1458" t="str">
        <f t="shared" si="157"/>
        <v/>
      </c>
      <c r="AP1458" t="b">
        <f t="shared" si="158"/>
        <v>0</v>
      </c>
      <c r="AQ1458" t="str">
        <f t="shared" si="159"/>
        <v/>
      </c>
      <c r="AR1458" t="b">
        <f t="shared" si="160"/>
        <v>0</v>
      </c>
    </row>
    <row r="1459" spans="3:44">
      <c r="C1459" s="300" t="s">
        <v>1912</v>
      </c>
      <c r="D1459" s="301"/>
      <c r="E1459" s="307"/>
      <c r="F1459" s="392"/>
      <c r="G1459" s="308"/>
      <c r="H1459" s="296"/>
      <c r="I1459" s="296"/>
      <c r="J1459" s="296"/>
      <c r="K1459" s="296"/>
      <c r="L1459" s="296"/>
      <c r="M1459" s="296"/>
      <c r="N1459" s="300" t="str">
        <f>IF(P1459="","",INDEX(Aux_loc!B:D,MATCH(P1459,Aux_loc!D:D,0),2))</f>
        <v/>
      </c>
      <c r="O1459" s="301"/>
      <c r="P1459" s="297"/>
      <c r="Q1459" s="297"/>
      <c r="R1459" s="297"/>
      <c r="S1459" s="297"/>
      <c r="T1459" s="297"/>
      <c r="U1459" s="297"/>
      <c r="V1459" s="183"/>
      <c r="W1459" s="183"/>
      <c r="X1459" s="183"/>
      <c r="Y1459" s="183"/>
      <c r="Z1459" s="183"/>
      <c r="AA1459" s="183"/>
      <c r="AB1459" s="183"/>
      <c r="AC1459" s="183"/>
      <c r="AD1459" s="183"/>
      <c r="AE1459" s="397" t="str">
        <f>IF(P1459="","",INDEX(Aux_loc!D:E,MATCH(P1459,Aux_loc!D:D,0),2))</f>
        <v/>
      </c>
      <c r="AG1459">
        <f t="shared" si="154"/>
        <v>0</v>
      </c>
      <c r="AJ1459">
        <f t="shared" si="155"/>
        <v>0</v>
      </c>
      <c r="AN1459" t="b">
        <f t="shared" si="156"/>
        <v>0</v>
      </c>
      <c r="AO1459" t="str">
        <f t="shared" si="157"/>
        <v/>
      </c>
      <c r="AP1459" t="b">
        <f t="shared" si="158"/>
        <v>0</v>
      </c>
      <c r="AQ1459" t="str">
        <f t="shared" si="159"/>
        <v/>
      </c>
      <c r="AR1459" t="b">
        <f t="shared" si="160"/>
        <v>0</v>
      </c>
    </row>
    <row r="1460" spans="3:44">
      <c r="C1460" s="300" t="s">
        <v>1913</v>
      </c>
      <c r="D1460" s="301"/>
      <c r="E1460" s="307"/>
      <c r="F1460" s="392"/>
      <c r="G1460" s="308"/>
      <c r="H1460" s="296"/>
      <c r="I1460" s="296"/>
      <c r="J1460" s="296"/>
      <c r="K1460" s="296"/>
      <c r="L1460" s="296"/>
      <c r="M1460" s="296"/>
      <c r="N1460" s="300" t="str">
        <f>IF(P1460="","",INDEX(Aux_loc!B:D,MATCH(P1460,Aux_loc!D:D,0),2))</f>
        <v/>
      </c>
      <c r="O1460" s="301"/>
      <c r="P1460" s="297"/>
      <c r="Q1460" s="297"/>
      <c r="R1460" s="297"/>
      <c r="S1460" s="297"/>
      <c r="T1460" s="297"/>
      <c r="U1460" s="297"/>
      <c r="V1460" s="183"/>
      <c r="W1460" s="183"/>
      <c r="X1460" s="183"/>
      <c r="Y1460" s="183"/>
      <c r="Z1460" s="183"/>
      <c r="AA1460" s="183"/>
      <c r="AB1460" s="183"/>
      <c r="AC1460" s="183"/>
      <c r="AD1460" s="183"/>
      <c r="AE1460" s="397" t="str">
        <f>IF(P1460="","",INDEX(Aux_loc!D:E,MATCH(P1460,Aux_loc!D:D,0),2))</f>
        <v/>
      </c>
      <c r="AG1460">
        <f t="shared" si="154"/>
        <v>0</v>
      </c>
      <c r="AJ1460">
        <f t="shared" si="155"/>
        <v>0</v>
      </c>
      <c r="AN1460" t="b">
        <f t="shared" si="156"/>
        <v>0</v>
      </c>
      <c r="AO1460" t="str">
        <f t="shared" si="157"/>
        <v/>
      </c>
      <c r="AP1460" t="b">
        <f t="shared" si="158"/>
        <v>0</v>
      </c>
      <c r="AQ1460" t="str">
        <f t="shared" si="159"/>
        <v/>
      </c>
      <c r="AR1460" t="b">
        <f t="shared" si="160"/>
        <v>0</v>
      </c>
    </row>
    <row r="1461" spans="3:44">
      <c r="C1461" s="300" t="s">
        <v>1914</v>
      </c>
      <c r="D1461" s="301"/>
      <c r="E1461" s="307"/>
      <c r="F1461" s="392"/>
      <c r="G1461" s="308"/>
      <c r="H1461" s="296"/>
      <c r="I1461" s="296"/>
      <c r="J1461" s="296"/>
      <c r="K1461" s="296"/>
      <c r="L1461" s="296"/>
      <c r="M1461" s="296"/>
      <c r="N1461" s="300" t="str">
        <f>IF(P1461="","",INDEX(Aux_loc!B:D,MATCH(P1461,Aux_loc!D:D,0),2))</f>
        <v/>
      </c>
      <c r="O1461" s="301"/>
      <c r="P1461" s="297"/>
      <c r="Q1461" s="297"/>
      <c r="R1461" s="297"/>
      <c r="S1461" s="297"/>
      <c r="T1461" s="297"/>
      <c r="U1461" s="297"/>
      <c r="V1461" s="183"/>
      <c r="W1461" s="183"/>
      <c r="X1461" s="183"/>
      <c r="Y1461" s="183"/>
      <c r="Z1461" s="183"/>
      <c r="AA1461" s="183"/>
      <c r="AB1461" s="183"/>
      <c r="AC1461" s="183"/>
      <c r="AD1461" s="183"/>
      <c r="AE1461" s="397" t="str">
        <f>IF(P1461="","",INDEX(Aux_loc!D:E,MATCH(P1461,Aux_loc!D:D,0),2))</f>
        <v/>
      </c>
      <c r="AG1461">
        <f t="shared" si="154"/>
        <v>0</v>
      </c>
      <c r="AJ1461">
        <f t="shared" si="155"/>
        <v>0</v>
      </c>
      <c r="AN1461" t="b">
        <f t="shared" si="156"/>
        <v>0</v>
      </c>
      <c r="AO1461" t="str">
        <f t="shared" si="157"/>
        <v/>
      </c>
      <c r="AP1461" t="b">
        <f t="shared" si="158"/>
        <v>0</v>
      </c>
      <c r="AQ1461" t="str">
        <f t="shared" si="159"/>
        <v/>
      </c>
      <c r="AR1461" t="b">
        <f t="shared" si="160"/>
        <v>0</v>
      </c>
    </row>
    <row r="1462" spans="3:44">
      <c r="C1462" s="300" t="s">
        <v>1915</v>
      </c>
      <c r="D1462" s="301"/>
      <c r="E1462" s="307"/>
      <c r="F1462" s="392"/>
      <c r="G1462" s="308"/>
      <c r="H1462" s="296"/>
      <c r="I1462" s="296"/>
      <c r="J1462" s="296"/>
      <c r="K1462" s="296"/>
      <c r="L1462" s="296"/>
      <c r="M1462" s="296"/>
      <c r="N1462" s="300" t="str">
        <f>IF(P1462="","",INDEX(Aux_loc!B:D,MATCH(P1462,Aux_loc!D:D,0),2))</f>
        <v/>
      </c>
      <c r="O1462" s="301"/>
      <c r="P1462" s="297"/>
      <c r="Q1462" s="297"/>
      <c r="R1462" s="297"/>
      <c r="S1462" s="297"/>
      <c r="T1462" s="297"/>
      <c r="U1462" s="297"/>
      <c r="V1462" s="183"/>
      <c r="W1462" s="183"/>
      <c r="X1462" s="183"/>
      <c r="Y1462" s="183"/>
      <c r="Z1462" s="183"/>
      <c r="AA1462" s="183"/>
      <c r="AB1462" s="183"/>
      <c r="AC1462" s="183"/>
      <c r="AD1462" s="183"/>
      <c r="AE1462" s="397" t="str">
        <f>IF(P1462="","",INDEX(Aux_loc!D:E,MATCH(P1462,Aux_loc!D:D,0),2))</f>
        <v/>
      </c>
      <c r="AG1462">
        <f t="shared" si="154"/>
        <v>0</v>
      </c>
      <c r="AJ1462">
        <f t="shared" si="155"/>
        <v>0</v>
      </c>
      <c r="AN1462" t="b">
        <f t="shared" si="156"/>
        <v>0</v>
      </c>
      <c r="AO1462" t="str">
        <f t="shared" si="157"/>
        <v/>
      </c>
      <c r="AP1462" t="b">
        <f t="shared" si="158"/>
        <v>0</v>
      </c>
      <c r="AQ1462" t="str">
        <f t="shared" si="159"/>
        <v/>
      </c>
      <c r="AR1462" t="b">
        <f t="shared" si="160"/>
        <v>0</v>
      </c>
    </row>
    <row r="1463" spans="3:44">
      <c r="C1463" s="300" t="s">
        <v>1916</v>
      </c>
      <c r="D1463" s="301"/>
      <c r="E1463" s="307"/>
      <c r="F1463" s="392"/>
      <c r="G1463" s="308"/>
      <c r="H1463" s="296"/>
      <c r="I1463" s="296"/>
      <c r="J1463" s="296"/>
      <c r="K1463" s="296"/>
      <c r="L1463" s="296"/>
      <c r="M1463" s="296"/>
      <c r="N1463" s="300" t="str">
        <f>IF(P1463="","",INDEX(Aux_loc!B:D,MATCH(P1463,Aux_loc!D:D,0),2))</f>
        <v/>
      </c>
      <c r="O1463" s="301"/>
      <c r="P1463" s="297"/>
      <c r="Q1463" s="297"/>
      <c r="R1463" s="297"/>
      <c r="S1463" s="297"/>
      <c r="T1463" s="297"/>
      <c r="U1463" s="297"/>
      <c r="V1463" s="183"/>
      <c r="W1463" s="183"/>
      <c r="X1463" s="183"/>
      <c r="Y1463" s="183"/>
      <c r="Z1463" s="183"/>
      <c r="AA1463" s="183"/>
      <c r="AB1463" s="183"/>
      <c r="AC1463" s="183"/>
      <c r="AD1463" s="183"/>
      <c r="AE1463" s="397" t="str">
        <f>IF(P1463="","",INDEX(Aux_loc!D:E,MATCH(P1463,Aux_loc!D:D,0),2))</f>
        <v/>
      </c>
      <c r="AG1463">
        <f t="shared" si="154"/>
        <v>0</v>
      </c>
      <c r="AJ1463">
        <f t="shared" si="155"/>
        <v>0</v>
      </c>
      <c r="AN1463" t="b">
        <f t="shared" si="156"/>
        <v>0</v>
      </c>
      <c r="AO1463" t="str">
        <f t="shared" si="157"/>
        <v/>
      </c>
      <c r="AP1463" t="b">
        <f t="shared" si="158"/>
        <v>0</v>
      </c>
      <c r="AQ1463" t="str">
        <f t="shared" si="159"/>
        <v/>
      </c>
      <c r="AR1463" t="b">
        <f t="shared" si="160"/>
        <v>0</v>
      </c>
    </row>
    <row r="1464" spans="3:44">
      <c r="C1464" s="300" t="s">
        <v>1917</v>
      </c>
      <c r="D1464" s="301"/>
      <c r="E1464" s="307"/>
      <c r="F1464" s="392"/>
      <c r="G1464" s="308"/>
      <c r="H1464" s="296"/>
      <c r="I1464" s="296"/>
      <c r="J1464" s="296"/>
      <c r="K1464" s="296"/>
      <c r="L1464" s="296"/>
      <c r="M1464" s="296"/>
      <c r="N1464" s="300" t="str">
        <f>IF(P1464="","",INDEX(Aux_loc!B:D,MATCH(P1464,Aux_loc!D:D,0),2))</f>
        <v/>
      </c>
      <c r="O1464" s="301"/>
      <c r="P1464" s="297"/>
      <c r="Q1464" s="297"/>
      <c r="R1464" s="297"/>
      <c r="S1464" s="297"/>
      <c r="T1464" s="297"/>
      <c r="U1464" s="297"/>
      <c r="V1464" s="183"/>
      <c r="W1464" s="183"/>
      <c r="X1464" s="183"/>
      <c r="Y1464" s="183"/>
      <c r="Z1464" s="183"/>
      <c r="AA1464" s="183"/>
      <c r="AB1464" s="183"/>
      <c r="AC1464" s="183"/>
      <c r="AD1464" s="183"/>
      <c r="AE1464" s="397" t="str">
        <f>IF(P1464="","",INDEX(Aux_loc!D:E,MATCH(P1464,Aux_loc!D:D,0),2))</f>
        <v/>
      </c>
      <c r="AG1464">
        <f t="shared" si="154"/>
        <v>0</v>
      </c>
      <c r="AJ1464">
        <f t="shared" si="155"/>
        <v>0</v>
      </c>
      <c r="AN1464" t="b">
        <f t="shared" si="156"/>
        <v>0</v>
      </c>
      <c r="AO1464" t="str">
        <f t="shared" si="157"/>
        <v/>
      </c>
      <c r="AP1464" t="b">
        <f t="shared" si="158"/>
        <v>0</v>
      </c>
      <c r="AQ1464" t="str">
        <f t="shared" si="159"/>
        <v/>
      </c>
      <c r="AR1464" t="b">
        <f t="shared" si="160"/>
        <v>0</v>
      </c>
    </row>
    <row r="1465" spans="3:44">
      <c r="C1465" s="300" t="s">
        <v>1918</v>
      </c>
      <c r="D1465" s="301"/>
      <c r="E1465" s="307"/>
      <c r="F1465" s="392"/>
      <c r="G1465" s="308"/>
      <c r="H1465" s="296"/>
      <c r="I1465" s="296"/>
      <c r="J1465" s="296"/>
      <c r="K1465" s="296"/>
      <c r="L1465" s="296"/>
      <c r="M1465" s="296"/>
      <c r="N1465" s="300" t="str">
        <f>IF(P1465="","",INDEX(Aux_loc!B:D,MATCH(P1465,Aux_loc!D:D,0),2))</f>
        <v/>
      </c>
      <c r="O1465" s="301"/>
      <c r="P1465" s="297"/>
      <c r="Q1465" s="297"/>
      <c r="R1465" s="297"/>
      <c r="S1465" s="297"/>
      <c r="T1465" s="297"/>
      <c r="U1465" s="297"/>
      <c r="V1465" s="183"/>
      <c r="W1465" s="183"/>
      <c r="X1465" s="183"/>
      <c r="Y1465" s="183"/>
      <c r="Z1465" s="183"/>
      <c r="AA1465" s="183"/>
      <c r="AB1465" s="183"/>
      <c r="AC1465" s="183"/>
      <c r="AD1465" s="183"/>
      <c r="AE1465" s="397" t="str">
        <f>IF(P1465="","",INDEX(Aux_loc!D:E,MATCH(P1465,Aux_loc!D:D,0),2))</f>
        <v/>
      </c>
      <c r="AG1465">
        <f t="shared" si="154"/>
        <v>0</v>
      </c>
      <c r="AJ1465">
        <f t="shared" si="155"/>
        <v>0</v>
      </c>
      <c r="AN1465" t="b">
        <f t="shared" si="156"/>
        <v>0</v>
      </c>
      <c r="AO1465" t="str">
        <f t="shared" si="157"/>
        <v/>
      </c>
      <c r="AP1465" t="b">
        <f t="shared" si="158"/>
        <v>0</v>
      </c>
      <c r="AQ1465" t="str">
        <f t="shared" si="159"/>
        <v/>
      </c>
      <c r="AR1465" t="b">
        <f t="shared" si="160"/>
        <v>0</v>
      </c>
    </row>
    <row r="1466" spans="3:44">
      <c r="C1466" s="300" t="s">
        <v>1919</v>
      </c>
      <c r="D1466" s="301"/>
      <c r="E1466" s="307"/>
      <c r="F1466" s="392"/>
      <c r="G1466" s="308"/>
      <c r="H1466" s="296"/>
      <c r="I1466" s="296"/>
      <c r="J1466" s="296"/>
      <c r="K1466" s="296"/>
      <c r="L1466" s="296"/>
      <c r="M1466" s="296"/>
      <c r="N1466" s="300" t="str">
        <f>IF(P1466="","",INDEX(Aux_loc!B:D,MATCH(P1466,Aux_loc!D:D,0),2))</f>
        <v/>
      </c>
      <c r="O1466" s="301"/>
      <c r="P1466" s="297"/>
      <c r="Q1466" s="297"/>
      <c r="R1466" s="297"/>
      <c r="S1466" s="297"/>
      <c r="T1466" s="297"/>
      <c r="U1466" s="297"/>
      <c r="V1466" s="183"/>
      <c r="W1466" s="183"/>
      <c r="X1466" s="183"/>
      <c r="Y1466" s="183"/>
      <c r="Z1466" s="183"/>
      <c r="AA1466" s="183"/>
      <c r="AB1466" s="183"/>
      <c r="AC1466" s="183"/>
      <c r="AD1466" s="183"/>
      <c r="AE1466" s="397" t="str">
        <f>IF(P1466="","",INDEX(Aux_loc!D:E,MATCH(P1466,Aux_loc!D:D,0),2))</f>
        <v/>
      </c>
      <c r="AG1466">
        <f t="shared" si="154"/>
        <v>0</v>
      </c>
      <c r="AJ1466">
        <f t="shared" si="155"/>
        <v>0</v>
      </c>
      <c r="AN1466" t="b">
        <f t="shared" si="156"/>
        <v>0</v>
      </c>
      <c r="AO1466" t="str">
        <f t="shared" si="157"/>
        <v/>
      </c>
      <c r="AP1466" t="b">
        <f t="shared" si="158"/>
        <v>0</v>
      </c>
      <c r="AQ1466" t="str">
        <f t="shared" si="159"/>
        <v/>
      </c>
      <c r="AR1466" t="b">
        <f t="shared" si="160"/>
        <v>0</v>
      </c>
    </row>
    <row r="1467" spans="3:44">
      <c r="C1467" s="300" t="s">
        <v>1920</v>
      </c>
      <c r="D1467" s="301"/>
      <c r="E1467" s="307"/>
      <c r="F1467" s="392"/>
      <c r="G1467" s="308"/>
      <c r="H1467" s="296"/>
      <c r="I1467" s="296"/>
      <c r="J1467" s="296"/>
      <c r="K1467" s="296"/>
      <c r="L1467" s="296"/>
      <c r="M1467" s="296"/>
      <c r="N1467" s="300" t="str">
        <f>IF(P1467="","",INDEX(Aux_loc!B:D,MATCH(P1467,Aux_loc!D:D,0),2))</f>
        <v/>
      </c>
      <c r="O1467" s="301"/>
      <c r="P1467" s="297"/>
      <c r="Q1467" s="297"/>
      <c r="R1467" s="297"/>
      <c r="S1467" s="297"/>
      <c r="T1467" s="297"/>
      <c r="U1467" s="297"/>
      <c r="V1467" s="183"/>
      <c r="W1467" s="183"/>
      <c r="X1467" s="183"/>
      <c r="Y1467" s="183"/>
      <c r="Z1467" s="183"/>
      <c r="AA1467" s="183"/>
      <c r="AB1467" s="183"/>
      <c r="AC1467" s="183"/>
      <c r="AD1467" s="183"/>
      <c r="AE1467" s="397" t="str">
        <f>IF(P1467="","",INDEX(Aux_loc!D:E,MATCH(P1467,Aux_loc!D:D,0),2))</f>
        <v/>
      </c>
      <c r="AG1467">
        <f t="shared" si="154"/>
        <v>0</v>
      </c>
      <c r="AJ1467">
        <f t="shared" si="155"/>
        <v>0</v>
      </c>
      <c r="AN1467" t="b">
        <f t="shared" si="156"/>
        <v>0</v>
      </c>
      <c r="AO1467" t="str">
        <f t="shared" si="157"/>
        <v/>
      </c>
      <c r="AP1467" t="b">
        <f t="shared" si="158"/>
        <v>0</v>
      </c>
      <c r="AQ1467" t="str">
        <f t="shared" si="159"/>
        <v/>
      </c>
      <c r="AR1467" t="b">
        <f t="shared" si="160"/>
        <v>0</v>
      </c>
    </row>
    <row r="1468" spans="3:44">
      <c r="C1468" s="300" t="s">
        <v>1921</v>
      </c>
      <c r="D1468" s="301"/>
      <c r="E1468" s="307"/>
      <c r="F1468" s="392"/>
      <c r="G1468" s="308"/>
      <c r="H1468" s="296"/>
      <c r="I1468" s="296"/>
      <c r="J1468" s="296"/>
      <c r="K1468" s="296"/>
      <c r="L1468" s="296"/>
      <c r="M1468" s="296"/>
      <c r="N1468" s="300" t="str">
        <f>IF(P1468="","",INDEX(Aux_loc!B:D,MATCH(P1468,Aux_loc!D:D,0),2))</f>
        <v/>
      </c>
      <c r="O1468" s="301"/>
      <c r="P1468" s="297"/>
      <c r="Q1468" s="297"/>
      <c r="R1468" s="297"/>
      <c r="S1468" s="297"/>
      <c r="T1468" s="297"/>
      <c r="U1468" s="297"/>
      <c r="V1468" s="183"/>
      <c r="W1468" s="183"/>
      <c r="X1468" s="183"/>
      <c r="Y1468" s="183"/>
      <c r="Z1468" s="183"/>
      <c r="AA1468" s="183"/>
      <c r="AB1468" s="183"/>
      <c r="AC1468" s="183"/>
      <c r="AD1468" s="183"/>
      <c r="AE1468" s="397" t="str">
        <f>IF(P1468="","",INDEX(Aux_loc!D:E,MATCH(P1468,Aux_loc!D:D,0),2))</f>
        <v/>
      </c>
      <c r="AG1468">
        <f t="shared" si="154"/>
        <v>0</v>
      </c>
      <c r="AJ1468">
        <f t="shared" si="155"/>
        <v>0</v>
      </c>
      <c r="AN1468" t="b">
        <f t="shared" si="156"/>
        <v>0</v>
      </c>
      <c r="AO1468" t="str">
        <f t="shared" si="157"/>
        <v/>
      </c>
      <c r="AP1468" t="b">
        <f t="shared" si="158"/>
        <v>0</v>
      </c>
      <c r="AQ1468" t="str">
        <f t="shared" si="159"/>
        <v/>
      </c>
      <c r="AR1468" t="b">
        <f t="shared" si="160"/>
        <v>0</v>
      </c>
    </row>
    <row r="1469" spans="3:44">
      <c r="C1469" s="300" t="s">
        <v>1922</v>
      </c>
      <c r="D1469" s="301"/>
      <c r="E1469" s="307"/>
      <c r="F1469" s="392"/>
      <c r="G1469" s="308"/>
      <c r="H1469" s="296"/>
      <c r="I1469" s="296"/>
      <c r="J1469" s="296"/>
      <c r="K1469" s="296"/>
      <c r="L1469" s="296"/>
      <c r="M1469" s="296"/>
      <c r="N1469" s="300" t="str">
        <f>IF(P1469="","",INDEX(Aux_loc!B:D,MATCH(P1469,Aux_loc!D:D,0),2))</f>
        <v/>
      </c>
      <c r="O1469" s="301"/>
      <c r="P1469" s="297"/>
      <c r="Q1469" s="297"/>
      <c r="R1469" s="297"/>
      <c r="S1469" s="297"/>
      <c r="T1469" s="297"/>
      <c r="U1469" s="297"/>
      <c r="V1469" s="183"/>
      <c r="W1469" s="183"/>
      <c r="X1469" s="183"/>
      <c r="Y1469" s="183"/>
      <c r="Z1469" s="183"/>
      <c r="AA1469" s="183"/>
      <c r="AB1469" s="183"/>
      <c r="AC1469" s="183"/>
      <c r="AD1469" s="183"/>
      <c r="AE1469" s="397" t="str">
        <f>IF(P1469="","",INDEX(Aux_loc!D:E,MATCH(P1469,Aux_loc!D:D,0),2))</f>
        <v/>
      </c>
      <c r="AG1469">
        <f t="shared" si="154"/>
        <v>0</v>
      </c>
      <c r="AJ1469">
        <f t="shared" si="155"/>
        <v>0</v>
      </c>
      <c r="AN1469" t="b">
        <f t="shared" si="156"/>
        <v>0</v>
      </c>
      <c r="AO1469" t="str">
        <f t="shared" si="157"/>
        <v/>
      </c>
      <c r="AP1469" t="b">
        <f t="shared" si="158"/>
        <v>0</v>
      </c>
      <c r="AQ1469" t="str">
        <f t="shared" si="159"/>
        <v/>
      </c>
      <c r="AR1469" t="b">
        <f t="shared" si="160"/>
        <v>0</v>
      </c>
    </row>
    <row r="1470" spans="3:44">
      <c r="C1470" s="300" t="s">
        <v>1923</v>
      </c>
      <c r="D1470" s="301"/>
      <c r="E1470" s="307"/>
      <c r="F1470" s="392"/>
      <c r="G1470" s="308"/>
      <c r="H1470" s="296"/>
      <c r="I1470" s="296"/>
      <c r="J1470" s="296"/>
      <c r="K1470" s="296"/>
      <c r="L1470" s="296"/>
      <c r="M1470" s="296"/>
      <c r="N1470" s="300" t="str">
        <f>IF(P1470="","",INDEX(Aux_loc!B:D,MATCH(P1470,Aux_loc!D:D,0),2))</f>
        <v/>
      </c>
      <c r="O1470" s="301"/>
      <c r="P1470" s="297"/>
      <c r="Q1470" s="297"/>
      <c r="R1470" s="297"/>
      <c r="S1470" s="297"/>
      <c r="T1470" s="297"/>
      <c r="U1470" s="297"/>
      <c r="V1470" s="183"/>
      <c r="W1470" s="183"/>
      <c r="X1470" s="183"/>
      <c r="Y1470" s="183"/>
      <c r="Z1470" s="183"/>
      <c r="AA1470" s="183"/>
      <c r="AB1470" s="183"/>
      <c r="AC1470" s="183"/>
      <c r="AD1470" s="183"/>
      <c r="AE1470" s="397" t="str">
        <f>IF(P1470="","",INDEX(Aux_loc!D:E,MATCH(P1470,Aux_loc!D:D,0),2))</f>
        <v/>
      </c>
      <c r="AG1470">
        <f t="shared" si="154"/>
        <v>0</v>
      </c>
      <c r="AJ1470">
        <f t="shared" si="155"/>
        <v>0</v>
      </c>
      <c r="AN1470" t="b">
        <f t="shared" si="156"/>
        <v>0</v>
      </c>
      <c r="AO1470" t="str">
        <f t="shared" si="157"/>
        <v/>
      </c>
      <c r="AP1470" t="b">
        <f t="shared" si="158"/>
        <v>0</v>
      </c>
      <c r="AQ1470" t="str">
        <f t="shared" si="159"/>
        <v/>
      </c>
      <c r="AR1470" t="b">
        <f t="shared" si="160"/>
        <v>0</v>
      </c>
    </row>
    <row r="1471" spans="3:44">
      <c r="C1471" s="300" t="s">
        <v>1924</v>
      </c>
      <c r="D1471" s="301"/>
      <c r="E1471" s="307"/>
      <c r="F1471" s="392"/>
      <c r="G1471" s="308"/>
      <c r="H1471" s="296"/>
      <c r="I1471" s="296"/>
      <c r="J1471" s="296"/>
      <c r="K1471" s="296"/>
      <c r="L1471" s="296"/>
      <c r="M1471" s="296"/>
      <c r="N1471" s="300" t="str">
        <f>IF(P1471="","",INDEX(Aux_loc!B:D,MATCH(P1471,Aux_loc!D:D,0),2))</f>
        <v/>
      </c>
      <c r="O1471" s="301"/>
      <c r="P1471" s="297"/>
      <c r="Q1471" s="297"/>
      <c r="R1471" s="297"/>
      <c r="S1471" s="297"/>
      <c r="T1471" s="297"/>
      <c r="U1471" s="297"/>
      <c r="V1471" s="183"/>
      <c r="W1471" s="183"/>
      <c r="X1471" s="183"/>
      <c r="Y1471" s="183"/>
      <c r="Z1471" s="183"/>
      <c r="AA1471" s="183"/>
      <c r="AB1471" s="183"/>
      <c r="AC1471" s="183"/>
      <c r="AD1471" s="183"/>
      <c r="AE1471" s="397" t="str">
        <f>IF(P1471="","",INDEX(Aux_loc!D:E,MATCH(P1471,Aux_loc!D:D,0),2))</f>
        <v/>
      </c>
      <c r="AG1471">
        <f t="shared" si="154"/>
        <v>0</v>
      </c>
      <c r="AJ1471">
        <f t="shared" si="155"/>
        <v>0</v>
      </c>
      <c r="AN1471" t="b">
        <f t="shared" si="156"/>
        <v>0</v>
      </c>
      <c r="AO1471" t="str">
        <f t="shared" si="157"/>
        <v/>
      </c>
      <c r="AP1471" t="b">
        <f t="shared" si="158"/>
        <v>0</v>
      </c>
      <c r="AQ1471" t="str">
        <f t="shared" si="159"/>
        <v/>
      </c>
      <c r="AR1471" t="b">
        <f t="shared" si="160"/>
        <v>0</v>
      </c>
    </row>
    <row r="1472" spans="3:44">
      <c r="C1472" s="300" t="s">
        <v>1925</v>
      </c>
      <c r="D1472" s="301"/>
      <c r="E1472" s="307"/>
      <c r="F1472" s="392"/>
      <c r="G1472" s="308"/>
      <c r="H1472" s="296"/>
      <c r="I1472" s="296"/>
      <c r="J1472" s="296"/>
      <c r="K1472" s="296"/>
      <c r="L1472" s="296"/>
      <c r="M1472" s="296"/>
      <c r="N1472" s="300" t="str">
        <f>IF(P1472="","",INDEX(Aux_loc!B:D,MATCH(P1472,Aux_loc!D:D,0),2))</f>
        <v/>
      </c>
      <c r="O1472" s="301"/>
      <c r="P1472" s="297"/>
      <c r="Q1472" s="297"/>
      <c r="R1472" s="297"/>
      <c r="S1472" s="297"/>
      <c r="T1472" s="297"/>
      <c r="U1472" s="297"/>
      <c r="V1472" s="183"/>
      <c r="W1472" s="183"/>
      <c r="X1472" s="183"/>
      <c r="Y1472" s="183"/>
      <c r="Z1472" s="183"/>
      <c r="AA1472" s="183"/>
      <c r="AB1472" s="183"/>
      <c r="AC1472" s="183"/>
      <c r="AD1472" s="183"/>
      <c r="AE1472" s="397" t="str">
        <f>IF(P1472="","",INDEX(Aux_loc!D:E,MATCH(P1472,Aux_loc!D:D,0),2))</f>
        <v/>
      </c>
      <c r="AG1472">
        <f t="shared" si="154"/>
        <v>0</v>
      </c>
      <c r="AJ1472">
        <f t="shared" si="155"/>
        <v>0</v>
      </c>
      <c r="AN1472" t="b">
        <f t="shared" si="156"/>
        <v>0</v>
      </c>
      <c r="AO1472" t="str">
        <f t="shared" si="157"/>
        <v/>
      </c>
      <c r="AP1472" t="b">
        <f t="shared" si="158"/>
        <v>0</v>
      </c>
      <c r="AQ1472" t="str">
        <f t="shared" si="159"/>
        <v/>
      </c>
      <c r="AR1472" t="b">
        <f t="shared" si="160"/>
        <v>0</v>
      </c>
    </row>
    <row r="1473" spans="3:44">
      <c r="C1473" s="300" t="s">
        <v>1926</v>
      </c>
      <c r="D1473" s="301"/>
      <c r="E1473" s="307"/>
      <c r="F1473" s="392"/>
      <c r="G1473" s="308"/>
      <c r="H1473" s="296"/>
      <c r="I1473" s="296"/>
      <c r="J1473" s="296"/>
      <c r="K1473" s="296"/>
      <c r="L1473" s="296"/>
      <c r="M1473" s="296"/>
      <c r="N1473" s="300" t="str">
        <f>IF(P1473="","",INDEX(Aux_loc!B:D,MATCH(P1473,Aux_loc!D:D,0),2))</f>
        <v/>
      </c>
      <c r="O1473" s="301"/>
      <c r="P1473" s="297"/>
      <c r="Q1473" s="297"/>
      <c r="R1473" s="297"/>
      <c r="S1473" s="297"/>
      <c r="T1473" s="297"/>
      <c r="U1473" s="297"/>
      <c r="V1473" s="183"/>
      <c r="W1473" s="183"/>
      <c r="X1473" s="183"/>
      <c r="Y1473" s="183"/>
      <c r="Z1473" s="183"/>
      <c r="AA1473" s="183"/>
      <c r="AB1473" s="183"/>
      <c r="AC1473" s="183"/>
      <c r="AD1473" s="183"/>
      <c r="AE1473" s="397" t="str">
        <f>IF(P1473="","",INDEX(Aux_loc!D:E,MATCH(P1473,Aux_loc!D:D,0),2))</f>
        <v/>
      </c>
      <c r="AG1473">
        <f t="shared" si="154"/>
        <v>0</v>
      </c>
      <c r="AJ1473">
        <f t="shared" si="155"/>
        <v>0</v>
      </c>
      <c r="AN1473" t="b">
        <f t="shared" si="156"/>
        <v>0</v>
      </c>
      <c r="AO1473" t="str">
        <f t="shared" si="157"/>
        <v/>
      </c>
      <c r="AP1473" t="b">
        <f t="shared" si="158"/>
        <v>0</v>
      </c>
      <c r="AQ1473" t="str">
        <f t="shared" si="159"/>
        <v/>
      </c>
      <c r="AR1473" t="b">
        <f t="shared" si="160"/>
        <v>0</v>
      </c>
    </row>
    <row r="1474" spans="3:44">
      <c r="C1474" s="300" t="s">
        <v>1927</v>
      </c>
      <c r="D1474" s="301"/>
      <c r="E1474" s="307"/>
      <c r="F1474" s="392"/>
      <c r="G1474" s="308"/>
      <c r="H1474" s="296"/>
      <c r="I1474" s="296"/>
      <c r="J1474" s="296"/>
      <c r="K1474" s="296"/>
      <c r="L1474" s="296"/>
      <c r="M1474" s="296"/>
      <c r="N1474" s="300" t="str">
        <f>IF(P1474="","",INDEX(Aux_loc!B:D,MATCH(P1474,Aux_loc!D:D,0),2))</f>
        <v/>
      </c>
      <c r="O1474" s="301"/>
      <c r="P1474" s="297"/>
      <c r="Q1474" s="297"/>
      <c r="R1474" s="297"/>
      <c r="S1474" s="297"/>
      <c r="T1474" s="297"/>
      <c r="U1474" s="297"/>
      <c r="V1474" s="183"/>
      <c r="W1474" s="183"/>
      <c r="X1474" s="183"/>
      <c r="Y1474" s="183"/>
      <c r="Z1474" s="183"/>
      <c r="AA1474" s="183"/>
      <c r="AB1474" s="183"/>
      <c r="AC1474" s="183"/>
      <c r="AD1474" s="183"/>
      <c r="AE1474" s="397" t="str">
        <f>IF(P1474="","",INDEX(Aux_loc!D:E,MATCH(P1474,Aux_loc!D:D,0),2))</f>
        <v/>
      </c>
      <c r="AG1474">
        <f t="shared" si="154"/>
        <v>0</v>
      </c>
      <c r="AJ1474">
        <f t="shared" si="155"/>
        <v>0</v>
      </c>
      <c r="AN1474" t="b">
        <f t="shared" si="156"/>
        <v>0</v>
      </c>
      <c r="AO1474" t="str">
        <f t="shared" si="157"/>
        <v/>
      </c>
      <c r="AP1474" t="b">
        <f t="shared" si="158"/>
        <v>0</v>
      </c>
      <c r="AQ1474" t="str">
        <f t="shared" si="159"/>
        <v/>
      </c>
      <c r="AR1474" t="b">
        <f t="shared" si="160"/>
        <v>0</v>
      </c>
    </row>
    <row r="1475" spans="3:44">
      <c r="C1475" s="300" t="s">
        <v>1928</v>
      </c>
      <c r="D1475" s="301"/>
      <c r="E1475" s="307"/>
      <c r="F1475" s="392"/>
      <c r="G1475" s="308"/>
      <c r="H1475" s="296"/>
      <c r="I1475" s="296"/>
      <c r="J1475" s="296"/>
      <c r="K1475" s="296"/>
      <c r="L1475" s="296"/>
      <c r="M1475" s="296"/>
      <c r="N1475" s="300" t="str">
        <f>IF(P1475="","",INDEX(Aux_loc!B:D,MATCH(P1475,Aux_loc!D:D,0),2))</f>
        <v/>
      </c>
      <c r="O1475" s="301"/>
      <c r="P1475" s="297"/>
      <c r="Q1475" s="297"/>
      <c r="R1475" s="297"/>
      <c r="S1475" s="297"/>
      <c r="T1475" s="297"/>
      <c r="U1475" s="297"/>
      <c r="V1475" s="183"/>
      <c r="W1475" s="183"/>
      <c r="X1475" s="183"/>
      <c r="Y1475" s="183"/>
      <c r="Z1475" s="183"/>
      <c r="AA1475" s="183"/>
      <c r="AB1475" s="183"/>
      <c r="AC1475" s="183"/>
      <c r="AD1475" s="183"/>
      <c r="AE1475" s="397" t="str">
        <f>IF(P1475="","",INDEX(Aux_loc!D:E,MATCH(P1475,Aux_loc!D:D,0),2))</f>
        <v/>
      </c>
      <c r="AG1475">
        <f t="shared" si="154"/>
        <v>0</v>
      </c>
      <c r="AJ1475">
        <f t="shared" si="155"/>
        <v>0</v>
      </c>
      <c r="AN1475" t="b">
        <f t="shared" si="156"/>
        <v>0</v>
      </c>
      <c r="AO1475" t="str">
        <f t="shared" si="157"/>
        <v/>
      </c>
      <c r="AP1475" t="b">
        <f t="shared" si="158"/>
        <v>0</v>
      </c>
      <c r="AQ1475" t="str">
        <f t="shared" si="159"/>
        <v/>
      </c>
      <c r="AR1475" t="b">
        <f t="shared" si="160"/>
        <v>0</v>
      </c>
    </row>
    <row r="1476" spans="3:44">
      <c r="C1476" s="300" t="s">
        <v>1929</v>
      </c>
      <c r="D1476" s="301"/>
      <c r="E1476" s="307"/>
      <c r="F1476" s="392"/>
      <c r="G1476" s="308"/>
      <c r="H1476" s="296"/>
      <c r="I1476" s="296"/>
      <c r="J1476" s="296"/>
      <c r="K1476" s="296"/>
      <c r="L1476" s="296"/>
      <c r="M1476" s="296"/>
      <c r="N1476" s="300" t="str">
        <f>IF(P1476="","",INDEX(Aux_loc!B:D,MATCH(P1476,Aux_loc!D:D,0),2))</f>
        <v/>
      </c>
      <c r="O1476" s="301"/>
      <c r="P1476" s="297"/>
      <c r="Q1476" s="297"/>
      <c r="R1476" s="297"/>
      <c r="S1476" s="297"/>
      <c r="T1476" s="297"/>
      <c r="U1476" s="297"/>
      <c r="V1476" s="183"/>
      <c r="W1476" s="183"/>
      <c r="X1476" s="183"/>
      <c r="Y1476" s="183"/>
      <c r="Z1476" s="183"/>
      <c r="AA1476" s="183"/>
      <c r="AB1476" s="183"/>
      <c r="AC1476" s="183"/>
      <c r="AD1476" s="183"/>
      <c r="AE1476" s="397" t="str">
        <f>IF(P1476="","",INDEX(Aux_loc!D:E,MATCH(P1476,Aux_loc!D:D,0),2))</f>
        <v/>
      </c>
      <c r="AG1476">
        <f t="shared" si="154"/>
        <v>0</v>
      </c>
      <c r="AJ1476">
        <f t="shared" si="155"/>
        <v>0</v>
      </c>
      <c r="AN1476" t="b">
        <f t="shared" si="156"/>
        <v>0</v>
      </c>
      <c r="AO1476" t="str">
        <f t="shared" si="157"/>
        <v/>
      </c>
      <c r="AP1476" t="b">
        <f t="shared" si="158"/>
        <v>0</v>
      </c>
      <c r="AQ1476" t="str">
        <f t="shared" si="159"/>
        <v/>
      </c>
      <c r="AR1476" t="b">
        <f t="shared" si="160"/>
        <v>0</v>
      </c>
    </row>
    <row r="1477" spans="3:44">
      <c r="C1477" s="300" t="s">
        <v>1930</v>
      </c>
      <c r="D1477" s="301"/>
      <c r="E1477" s="307"/>
      <c r="F1477" s="392"/>
      <c r="G1477" s="308"/>
      <c r="H1477" s="296"/>
      <c r="I1477" s="296"/>
      <c r="J1477" s="296"/>
      <c r="K1477" s="296"/>
      <c r="L1477" s="296"/>
      <c r="M1477" s="296"/>
      <c r="N1477" s="300" t="str">
        <f>IF(P1477="","",INDEX(Aux_loc!B:D,MATCH(P1477,Aux_loc!D:D,0),2))</f>
        <v/>
      </c>
      <c r="O1477" s="301"/>
      <c r="P1477" s="297"/>
      <c r="Q1477" s="297"/>
      <c r="R1477" s="297"/>
      <c r="S1477" s="297"/>
      <c r="T1477" s="297"/>
      <c r="U1477" s="297"/>
      <c r="V1477" s="183"/>
      <c r="W1477" s="183"/>
      <c r="X1477" s="183"/>
      <c r="Y1477" s="183"/>
      <c r="Z1477" s="183"/>
      <c r="AA1477" s="183"/>
      <c r="AB1477" s="183"/>
      <c r="AC1477" s="183"/>
      <c r="AD1477" s="183"/>
      <c r="AE1477" s="397" t="str">
        <f>IF(P1477="","",INDEX(Aux_loc!D:E,MATCH(P1477,Aux_loc!D:D,0),2))</f>
        <v/>
      </c>
      <c r="AG1477">
        <f t="shared" si="154"/>
        <v>0</v>
      </c>
      <c r="AJ1477">
        <f t="shared" si="155"/>
        <v>0</v>
      </c>
      <c r="AN1477" t="b">
        <f t="shared" si="156"/>
        <v>0</v>
      </c>
      <c r="AO1477" t="str">
        <f t="shared" si="157"/>
        <v/>
      </c>
      <c r="AP1477" t="b">
        <f t="shared" si="158"/>
        <v>0</v>
      </c>
      <c r="AQ1477" t="str">
        <f t="shared" si="159"/>
        <v/>
      </c>
      <c r="AR1477" t="b">
        <f t="shared" si="160"/>
        <v>0</v>
      </c>
    </row>
    <row r="1478" spans="3:44">
      <c r="C1478" s="300" t="s">
        <v>1931</v>
      </c>
      <c r="D1478" s="301"/>
      <c r="E1478" s="307"/>
      <c r="F1478" s="392"/>
      <c r="G1478" s="308"/>
      <c r="H1478" s="296"/>
      <c r="I1478" s="296"/>
      <c r="J1478" s="296"/>
      <c r="K1478" s="296"/>
      <c r="L1478" s="296"/>
      <c r="M1478" s="296"/>
      <c r="N1478" s="300" t="str">
        <f>IF(P1478="","",INDEX(Aux_loc!B:D,MATCH(P1478,Aux_loc!D:D,0),2))</f>
        <v/>
      </c>
      <c r="O1478" s="301"/>
      <c r="P1478" s="297"/>
      <c r="Q1478" s="297"/>
      <c r="R1478" s="297"/>
      <c r="S1478" s="297"/>
      <c r="T1478" s="297"/>
      <c r="U1478" s="297"/>
      <c r="V1478" s="183"/>
      <c r="W1478" s="183"/>
      <c r="X1478" s="183"/>
      <c r="Y1478" s="183"/>
      <c r="Z1478" s="183"/>
      <c r="AA1478" s="183"/>
      <c r="AB1478" s="183"/>
      <c r="AC1478" s="183"/>
      <c r="AD1478" s="183"/>
      <c r="AE1478" s="397" t="str">
        <f>IF(P1478="","",INDEX(Aux_loc!D:E,MATCH(P1478,Aux_loc!D:D,0),2))</f>
        <v/>
      </c>
      <c r="AG1478">
        <f t="shared" si="154"/>
        <v>0</v>
      </c>
      <c r="AJ1478">
        <f t="shared" si="155"/>
        <v>0</v>
      </c>
      <c r="AN1478" t="b">
        <f t="shared" si="156"/>
        <v>0</v>
      </c>
      <c r="AO1478" t="str">
        <f t="shared" si="157"/>
        <v/>
      </c>
      <c r="AP1478" t="b">
        <f t="shared" si="158"/>
        <v>0</v>
      </c>
      <c r="AQ1478" t="str">
        <f t="shared" si="159"/>
        <v/>
      </c>
      <c r="AR1478" t="b">
        <f t="shared" si="160"/>
        <v>0</v>
      </c>
    </row>
    <row r="1479" spans="3:44">
      <c r="C1479" s="300" t="s">
        <v>1932</v>
      </c>
      <c r="D1479" s="301"/>
      <c r="E1479" s="307"/>
      <c r="F1479" s="392"/>
      <c r="G1479" s="308"/>
      <c r="H1479" s="296"/>
      <c r="I1479" s="296"/>
      <c r="J1479" s="296"/>
      <c r="K1479" s="296"/>
      <c r="L1479" s="296"/>
      <c r="M1479" s="296"/>
      <c r="N1479" s="300" t="str">
        <f>IF(P1479="","",INDEX(Aux_loc!B:D,MATCH(P1479,Aux_loc!D:D,0),2))</f>
        <v/>
      </c>
      <c r="O1479" s="301"/>
      <c r="P1479" s="297"/>
      <c r="Q1479" s="297"/>
      <c r="R1479" s="297"/>
      <c r="S1479" s="297"/>
      <c r="T1479" s="297"/>
      <c r="U1479" s="297"/>
      <c r="V1479" s="183"/>
      <c r="W1479" s="183"/>
      <c r="X1479" s="183"/>
      <c r="Y1479" s="183"/>
      <c r="Z1479" s="183"/>
      <c r="AA1479" s="183"/>
      <c r="AB1479" s="183"/>
      <c r="AC1479" s="183"/>
      <c r="AD1479" s="183"/>
      <c r="AE1479" s="397" t="str">
        <f>IF(P1479="","",INDEX(Aux_loc!D:E,MATCH(P1479,Aux_loc!D:D,0),2))</f>
        <v/>
      </c>
      <c r="AG1479">
        <f t="shared" si="154"/>
        <v>0</v>
      </c>
      <c r="AJ1479">
        <f t="shared" si="155"/>
        <v>0</v>
      </c>
      <c r="AN1479" t="b">
        <f t="shared" si="156"/>
        <v>0</v>
      </c>
      <c r="AO1479" t="str">
        <f t="shared" si="157"/>
        <v/>
      </c>
      <c r="AP1479" t="b">
        <f t="shared" si="158"/>
        <v>0</v>
      </c>
      <c r="AQ1479" t="str">
        <f t="shared" si="159"/>
        <v/>
      </c>
      <c r="AR1479" t="b">
        <f t="shared" si="160"/>
        <v>0</v>
      </c>
    </row>
    <row r="1480" spans="3:44">
      <c r="C1480" s="300" t="s">
        <v>1933</v>
      </c>
      <c r="D1480" s="301"/>
      <c r="E1480" s="307"/>
      <c r="F1480" s="392"/>
      <c r="G1480" s="308"/>
      <c r="H1480" s="296"/>
      <c r="I1480" s="296"/>
      <c r="J1480" s="296"/>
      <c r="K1480" s="296"/>
      <c r="L1480" s="296"/>
      <c r="M1480" s="296"/>
      <c r="N1480" s="300" t="str">
        <f>IF(P1480="","",INDEX(Aux_loc!B:D,MATCH(P1480,Aux_loc!D:D,0),2))</f>
        <v/>
      </c>
      <c r="O1480" s="301"/>
      <c r="P1480" s="297"/>
      <c r="Q1480" s="297"/>
      <c r="R1480" s="297"/>
      <c r="S1480" s="297"/>
      <c r="T1480" s="297"/>
      <c r="U1480" s="297"/>
      <c r="V1480" s="183"/>
      <c r="W1480" s="183"/>
      <c r="X1480" s="183"/>
      <c r="Y1480" s="183"/>
      <c r="Z1480" s="183"/>
      <c r="AA1480" s="183"/>
      <c r="AB1480" s="183"/>
      <c r="AC1480" s="183"/>
      <c r="AD1480" s="183"/>
      <c r="AE1480" s="397" t="str">
        <f>IF(P1480="","",INDEX(Aux_loc!D:E,MATCH(P1480,Aux_loc!D:D,0),2))</f>
        <v/>
      </c>
      <c r="AG1480">
        <f t="shared" si="154"/>
        <v>0</v>
      </c>
      <c r="AJ1480">
        <f t="shared" si="155"/>
        <v>0</v>
      </c>
      <c r="AN1480" t="b">
        <f t="shared" si="156"/>
        <v>0</v>
      </c>
      <c r="AO1480" t="str">
        <f t="shared" si="157"/>
        <v/>
      </c>
      <c r="AP1480" t="b">
        <f t="shared" si="158"/>
        <v>0</v>
      </c>
      <c r="AQ1480" t="str">
        <f t="shared" si="159"/>
        <v/>
      </c>
      <c r="AR1480" t="b">
        <f t="shared" si="160"/>
        <v>0</v>
      </c>
    </row>
    <row r="1481" spans="3:44">
      <c r="C1481" s="300" t="s">
        <v>1934</v>
      </c>
      <c r="D1481" s="301"/>
      <c r="E1481" s="307"/>
      <c r="F1481" s="392"/>
      <c r="G1481" s="308"/>
      <c r="H1481" s="296"/>
      <c r="I1481" s="296"/>
      <c r="J1481" s="296"/>
      <c r="K1481" s="296"/>
      <c r="L1481" s="296"/>
      <c r="M1481" s="296"/>
      <c r="N1481" s="300" t="str">
        <f>IF(P1481="","",INDEX(Aux_loc!B:D,MATCH(P1481,Aux_loc!D:D,0),2))</f>
        <v/>
      </c>
      <c r="O1481" s="301"/>
      <c r="P1481" s="297"/>
      <c r="Q1481" s="297"/>
      <c r="R1481" s="297"/>
      <c r="S1481" s="297"/>
      <c r="T1481" s="297"/>
      <c r="U1481" s="297"/>
      <c r="V1481" s="183"/>
      <c r="W1481" s="183"/>
      <c r="X1481" s="183"/>
      <c r="Y1481" s="183"/>
      <c r="Z1481" s="183"/>
      <c r="AA1481" s="183"/>
      <c r="AB1481" s="183"/>
      <c r="AC1481" s="183"/>
      <c r="AD1481" s="183"/>
      <c r="AE1481" s="397" t="str">
        <f>IF(P1481="","",INDEX(Aux_loc!D:E,MATCH(P1481,Aux_loc!D:D,0),2))</f>
        <v/>
      </c>
      <c r="AG1481">
        <f t="shared" si="154"/>
        <v>0</v>
      </c>
      <c r="AJ1481">
        <f t="shared" si="155"/>
        <v>0</v>
      </c>
      <c r="AN1481" t="b">
        <f t="shared" si="156"/>
        <v>0</v>
      </c>
      <c r="AO1481" t="str">
        <f t="shared" si="157"/>
        <v/>
      </c>
      <c r="AP1481" t="b">
        <f t="shared" si="158"/>
        <v>0</v>
      </c>
      <c r="AQ1481" t="str">
        <f t="shared" si="159"/>
        <v/>
      </c>
      <c r="AR1481" t="b">
        <f t="shared" si="160"/>
        <v>0</v>
      </c>
    </row>
    <row r="1482" spans="3:44">
      <c r="C1482" s="300" t="s">
        <v>1935</v>
      </c>
      <c r="D1482" s="301"/>
      <c r="E1482" s="307"/>
      <c r="F1482" s="392"/>
      <c r="G1482" s="308"/>
      <c r="H1482" s="296"/>
      <c r="I1482" s="296"/>
      <c r="J1482" s="296"/>
      <c r="K1482" s="296"/>
      <c r="L1482" s="296"/>
      <c r="M1482" s="296"/>
      <c r="N1482" s="300" t="str">
        <f>IF(P1482="","",INDEX(Aux_loc!B:D,MATCH(P1482,Aux_loc!D:D,0),2))</f>
        <v/>
      </c>
      <c r="O1482" s="301"/>
      <c r="P1482" s="297"/>
      <c r="Q1482" s="297"/>
      <c r="R1482" s="297"/>
      <c r="S1482" s="297"/>
      <c r="T1482" s="297"/>
      <c r="U1482" s="297"/>
      <c r="V1482" s="183"/>
      <c r="W1482" s="183"/>
      <c r="X1482" s="183"/>
      <c r="Y1482" s="183"/>
      <c r="Z1482" s="183"/>
      <c r="AA1482" s="183"/>
      <c r="AB1482" s="183"/>
      <c r="AC1482" s="183"/>
      <c r="AD1482" s="183"/>
      <c r="AE1482" s="397" t="str">
        <f>IF(P1482="","",INDEX(Aux_loc!D:E,MATCH(P1482,Aux_loc!D:D,0),2))</f>
        <v/>
      </c>
      <c r="AG1482">
        <f t="shared" si="154"/>
        <v>0</v>
      </c>
      <c r="AJ1482">
        <f t="shared" si="155"/>
        <v>0</v>
      </c>
      <c r="AN1482" t="b">
        <f t="shared" si="156"/>
        <v>0</v>
      </c>
      <c r="AO1482" t="str">
        <f t="shared" si="157"/>
        <v/>
      </c>
      <c r="AP1482" t="b">
        <f t="shared" si="158"/>
        <v>0</v>
      </c>
      <c r="AQ1482" t="str">
        <f t="shared" si="159"/>
        <v/>
      </c>
      <c r="AR1482" t="b">
        <f t="shared" si="160"/>
        <v>0</v>
      </c>
    </row>
    <row r="1483" spans="3:44">
      <c r="C1483" s="300" t="s">
        <v>1936</v>
      </c>
      <c r="D1483" s="301"/>
      <c r="E1483" s="307"/>
      <c r="F1483" s="392"/>
      <c r="G1483" s="308"/>
      <c r="H1483" s="296"/>
      <c r="I1483" s="296"/>
      <c r="J1483" s="296"/>
      <c r="K1483" s="296"/>
      <c r="L1483" s="296"/>
      <c r="M1483" s="296"/>
      <c r="N1483" s="300" t="str">
        <f>IF(P1483="","",INDEX(Aux_loc!B:D,MATCH(P1483,Aux_loc!D:D,0),2))</f>
        <v/>
      </c>
      <c r="O1483" s="301"/>
      <c r="P1483" s="297"/>
      <c r="Q1483" s="297"/>
      <c r="R1483" s="297"/>
      <c r="S1483" s="297"/>
      <c r="T1483" s="297"/>
      <c r="U1483" s="297"/>
      <c r="V1483" s="183"/>
      <c r="W1483" s="183"/>
      <c r="X1483" s="183"/>
      <c r="Y1483" s="183"/>
      <c r="Z1483" s="183"/>
      <c r="AA1483" s="183"/>
      <c r="AB1483" s="183"/>
      <c r="AC1483" s="183"/>
      <c r="AD1483" s="183"/>
      <c r="AE1483" s="397" t="str">
        <f>IF(P1483="","",INDEX(Aux_loc!D:E,MATCH(P1483,Aux_loc!D:D,0),2))</f>
        <v/>
      </c>
      <c r="AG1483">
        <f t="shared" si="154"/>
        <v>0</v>
      </c>
      <c r="AJ1483">
        <f t="shared" si="155"/>
        <v>0</v>
      </c>
      <c r="AN1483" t="b">
        <f t="shared" si="156"/>
        <v>0</v>
      </c>
      <c r="AO1483" t="str">
        <f t="shared" si="157"/>
        <v/>
      </c>
      <c r="AP1483" t="b">
        <f t="shared" si="158"/>
        <v>0</v>
      </c>
      <c r="AQ1483" t="str">
        <f t="shared" si="159"/>
        <v/>
      </c>
      <c r="AR1483" t="b">
        <f t="shared" si="160"/>
        <v>0</v>
      </c>
    </row>
    <row r="1484" spans="3:44">
      <c r="C1484" s="300" t="s">
        <v>1937</v>
      </c>
      <c r="D1484" s="301"/>
      <c r="E1484" s="307"/>
      <c r="F1484" s="392"/>
      <c r="G1484" s="308"/>
      <c r="H1484" s="296"/>
      <c r="I1484" s="296"/>
      <c r="J1484" s="296"/>
      <c r="K1484" s="296"/>
      <c r="L1484" s="296"/>
      <c r="M1484" s="296"/>
      <c r="N1484" s="300" t="str">
        <f>IF(P1484="","",INDEX(Aux_loc!B:D,MATCH(P1484,Aux_loc!D:D,0),2))</f>
        <v/>
      </c>
      <c r="O1484" s="301"/>
      <c r="P1484" s="297"/>
      <c r="Q1484" s="297"/>
      <c r="R1484" s="297"/>
      <c r="S1484" s="297"/>
      <c r="T1484" s="297"/>
      <c r="U1484" s="297"/>
      <c r="V1484" s="183"/>
      <c r="W1484" s="183"/>
      <c r="X1484" s="183"/>
      <c r="Y1484" s="183"/>
      <c r="Z1484" s="183"/>
      <c r="AA1484" s="183"/>
      <c r="AB1484" s="183"/>
      <c r="AC1484" s="183"/>
      <c r="AD1484" s="183"/>
      <c r="AE1484" s="397" t="str">
        <f>IF(P1484="","",INDEX(Aux_loc!D:E,MATCH(P1484,Aux_loc!D:D,0),2))</f>
        <v/>
      </c>
      <c r="AG1484">
        <f t="shared" si="154"/>
        <v>0</v>
      </c>
      <c r="AJ1484">
        <f t="shared" si="155"/>
        <v>0</v>
      </c>
      <c r="AN1484" t="b">
        <f t="shared" si="156"/>
        <v>0</v>
      </c>
      <c r="AO1484" t="str">
        <f t="shared" si="157"/>
        <v/>
      </c>
      <c r="AP1484" t="b">
        <f t="shared" si="158"/>
        <v>0</v>
      </c>
      <c r="AQ1484" t="str">
        <f t="shared" si="159"/>
        <v/>
      </c>
      <c r="AR1484" t="b">
        <f t="shared" si="160"/>
        <v>0</v>
      </c>
    </row>
    <row r="1485" spans="3:44">
      <c r="C1485" s="300" t="s">
        <v>1938</v>
      </c>
      <c r="D1485" s="301"/>
      <c r="E1485" s="307"/>
      <c r="F1485" s="392"/>
      <c r="G1485" s="308"/>
      <c r="H1485" s="296"/>
      <c r="I1485" s="296"/>
      <c r="J1485" s="296"/>
      <c r="K1485" s="296"/>
      <c r="L1485" s="296"/>
      <c r="M1485" s="296"/>
      <c r="N1485" s="300" t="str">
        <f>IF(P1485="","",INDEX(Aux_loc!B:D,MATCH(P1485,Aux_loc!D:D,0),2))</f>
        <v/>
      </c>
      <c r="O1485" s="301"/>
      <c r="P1485" s="297"/>
      <c r="Q1485" s="297"/>
      <c r="R1485" s="297"/>
      <c r="S1485" s="297"/>
      <c r="T1485" s="297"/>
      <c r="U1485" s="297"/>
      <c r="V1485" s="183"/>
      <c r="W1485" s="183"/>
      <c r="X1485" s="183"/>
      <c r="Y1485" s="183"/>
      <c r="Z1485" s="183"/>
      <c r="AA1485" s="183"/>
      <c r="AB1485" s="183"/>
      <c r="AC1485" s="183"/>
      <c r="AD1485" s="183"/>
      <c r="AE1485" s="397" t="str">
        <f>IF(P1485="","",INDEX(Aux_loc!D:E,MATCH(P1485,Aux_loc!D:D,0),2))</f>
        <v/>
      </c>
      <c r="AG1485">
        <f t="shared" si="154"/>
        <v>0</v>
      </c>
      <c r="AJ1485">
        <f t="shared" si="155"/>
        <v>0</v>
      </c>
      <c r="AN1485" t="b">
        <f t="shared" si="156"/>
        <v>0</v>
      </c>
      <c r="AO1485" t="str">
        <f t="shared" si="157"/>
        <v/>
      </c>
      <c r="AP1485" t="b">
        <f t="shared" si="158"/>
        <v>0</v>
      </c>
      <c r="AQ1485" t="str">
        <f t="shared" si="159"/>
        <v/>
      </c>
      <c r="AR1485" t="b">
        <f t="shared" si="160"/>
        <v>0</v>
      </c>
    </row>
    <row r="1486" spans="3:44">
      <c r="C1486" s="300" t="s">
        <v>1939</v>
      </c>
      <c r="D1486" s="301"/>
      <c r="E1486" s="307"/>
      <c r="F1486" s="392"/>
      <c r="G1486" s="308"/>
      <c r="H1486" s="296"/>
      <c r="I1486" s="296"/>
      <c r="J1486" s="296"/>
      <c r="K1486" s="296"/>
      <c r="L1486" s="296"/>
      <c r="M1486" s="296"/>
      <c r="N1486" s="300" t="str">
        <f>IF(P1486="","",INDEX(Aux_loc!B:D,MATCH(P1486,Aux_loc!D:D,0),2))</f>
        <v/>
      </c>
      <c r="O1486" s="301"/>
      <c r="P1486" s="297"/>
      <c r="Q1486" s="297"/>
      <c r="R1486" s="297"/>
      <c r="S1486" s="297"/>
      <c r="T1486" s="297"/>
      <c r="U1486" s="297"/>
      <c r="V1486" s="183"/>
      <c r="W1486" s="183"/>
      <c r="X1486" s="183"/>
      <c r="Y1486" s="183"/>
      <c r="Z1486" s="183"/>
      <c r="AA1486" s="183"/>
      <c r="AB1486" s="183"/>
      <c r="AC1486" s="183"/>
      <c r="AD1486" s="183"/>
      <c r="AE1486" s="397" t="str">
        <f>IF(P1486="","",INDEX(Aux_loc!D:E,MATCH(P1486,Aux_loc!D:D,0),2))</f>
        <v/>
      </c>
      <c r="AG1486">
        <f t="shared" si="154"/>
        <v>0</v>
      </c>
      <c r="AJ1486">
        <f t="shared" si="155"/>
        <v>0</v>
      </c>
      <c r="AN1486" t="b">
        <f t="shared" si="156"/>
        <v>0</v>
      </c>
      <c r="AO1486" t="str">
        <f t="shared" si="157"/>
        <v/>
      </c>
      <c r="AP1486" t="b">
        <f t="shared" si="158"/>
        <v>0</v>
      </c>
      <c r="AQ1486" t="str">
        <f t="shared" si="159"/>
        <v/>
      </c>
      <c r="AR1486" t="b">
        <f t="shared" si="160"/>
        <v>0</v>
      </c>
    </row>
    <row r="1487" spans="3:44">
      <c r="C1487" s="300" t="s">
        <v>1940</v>
      </c>
      <c r="D1487" s="301"/>
      <c r="E1487" s="307"/>
      <c r="F1487" s="392"/>
      <c r="G1487" s="308"/>
      <c r="H1487" s="296"/>
      <c r="I1487" s="296"/>
      <c r="J1487" s="296"/>
      <c r="K1487" s="296"/>
      <c r="L1487" s="296"/>
      <c r="M1487" s="296"/>
      <c r="N1487" s="300" t="str">
        <f>IF(P1487="","",INDEX(Aux_loc!B:D,MATCH(P1487,Aux_loc!D:D,0),2))</f>
        <v/>
      </c>
      <c r="O1487" s="301"/>
      <c r="P1487" s="297"/>
      <c r="Q1487" s="297"/>
      <c r="R1487" s="297"/>
      <c r="S1487" s="297"/>
      <c r="T1487" s="297"/>
      <c r="U1487" s="297"/>
      <c r="V1487" s="183"/>
      <c r="W1487" s="183"/>
      <c r="X1487" s="183"/>
      <c r="Y1487" s="183"/>
      <c r="Z1487" s="183"/>
      <c r="AA1487" s="183"/>
      <c r="AB1487" s="183"/>
      <c r="AC1487" s="183"/>
      <c r="AD1487" s="183"/>
      <c r="AE1487" s="397" t="str">
        <f>IF(P1487="","",INDEX(Aux_loc!D:E,MATCH(P1487,Aux_loc!D:D,0),2))</f>
        <v/>
      </c>
      <c r="AG1487">
        <f t="shared" si="154"/>
        <v>0</v>
      </c>
      <c r="AJ1487">
        <f t="shared" si="155"/>
        <v>0</v>
      </c>
      <c r="AN1487" t="b">
        <f t="shared" si="156"/>
        <v>0</v>
      </c>
      <c r="AO1487" t="str">
        <f t="shared" si="157"/>
        <v/>
      </c>
      <c r="AP1487" t="b">
        <f t="shared" si="158"/>
        <v>0</v>
      </c>
      <c r="AQ1487" t="str">
        <f t="shared" si="159"/>
        <v/>
      </c>
      <c r="AR1487" t="b">
        <f t="shared" si="160"/>
        <v>0</v>
      </c>
    </row>
    <row r="1488" spans="3:44">
      <c r="C1488" s="300" t="s">
        <v>1941</v>
      </c>
      <c r="D1488" s="301"/>
      <c r="E1488" s="307"/>
      <c r="F1488" s="392"/>
      <c r="G1488" s="308"/>
      <c r="H1488" s="296"/>
      <c r="I1488" s="296"/>
      <c r="J1488" s="296"/>
      <c r="K1488" s="296"/>
      <c r="L1488" s="296"/>
      <c r="M1488" s="296"/>
      <c r="N1488" s="300" t="str">
        <f>IF(P1488="","",INDEX(Aux_loc!B:D,MATCH(P1488,Aux_loc!D:D,0),2))</f>
        <v/>
      </c>
      <c r="O1488" s="301"/>
      <c r="P1488" s="297"/>
      <c r="Q1488" s="297"/>
      <c r="R1488" s="297"/>
      <c r="S1488" s="297"/>
      <c r="T1488" s="297"/>
      <c r="U1488" s="297"/>
      <c r="V1488" s="183"/>
      <c r="W1488" s="183"/>
      <c r="X1488" s="183"/>
      <c r="Y1488" s="183"/>
      <c r="Z1488" s="183"/>
      <c r="AA1488" s="183"/>
      <c r="AB1488" s="183"/>
      <c r="AC1488" s="183"/>
      <c r="AD1488" s="183"/>
      <c r="AE1488" s="397" t="str">
        <f>IF(P1488="","",INDEX(Aux_loc!D:E,MATCH(P1488,Aux_loc!D:D,0),2))</f>
        <v/>
      </c>
      <c r="AG1488">
        <f t="shared" si="154"/>
        <v>0</v>
      </c>
      <c r="AJ1488">
        <f t="shared" si="155"/>
        <v>0</v>
      </c>
      <c r="AN1488" t="b">
        <f t="shared" si="156"/>
        <v>0</v>
      </c>
      <c r="AO1488" t="str">
        <f t="shared" si="157"/>
        <v/>
      </c>
      <c r="AP1488" t="b">
        <f t="shared" si="158"/>
        <v>0</v>
      </c>
      <c r="AQ1488" t="str">
        <f t="shared" si="159"/>
        <v/>
      </c>
      <c r="AR1488" t="b">
        <f t="shared" si="160"/>
        <v>0</v>
      </c>
    </row>
    <row r="1489" spans="3:44">
      <c r="C1489" s="300" t="s">
        <v>1942</v>
      </c>
      <c r="D1489" s="301"/>
      <c r="E1489" s="307"/>
      <c r="F1489" s="392"/>
      <c r="G1489" s="308"/>
      <c r="H1489" s="296"/>
      <c r="I1489" s="296"/>
      <c r="J1489" s="296"/>
      <c r="K1489" s="296"/>
      <c r="L1489" s="296"/>
      <c r="M1489" s="296"/>
      <c r="N1489" s="300" t="str">
        <f>IF(P1489="","",INDEX(Aux_loc!B:D,MATCH(P1489,Aux_loc!D:D,0),2))</f>
        <v/>
      </c>
      <c r="O1489" s="301"/>
      <c r="P1489" s="297"/>
      <c r="Q1489" s="297"/>
      <c r="R1489" s="297"/>
      <c r="S1489" s="297"/>
      <c r="T1489" s="297"/>
      <c r="U1489" s="297"/>
      <c r="V1489" s="183"/>
      <c r="W1489" s="183"/>
      <c r="X1489" s="183"/>
      <c r="Y1489" s="183"/>
      <c r="Z1489" s="183"/>
      <c r="AA1489" s="183"/>
      <c r="AB1489" s="183"/>
      <c r="AC1489" s="183"/>
      <c r="AD1489" s="183"/>
      <c r="AE1489" s="397" t="str">
        <f>IF(P1489="","",INDEX(Aux_loc!D:E,MATCH(P1489,Aux_loc!D:D,0),2))</f>
        <v/>
      </c>
      <c r="AG1489">
        <f t="shared" si="154"/>
        <v>0</v>
      </c>
      <c r="AJ1489">
        <f t="shared" si="155"/>
        <v>0</v>
      </c>
      <c r="AN1489" t="b">
        <f t="shared" si="156"/>
        <v>0</v>
      </c>
      <c r="AO1489" t="str">
        <f t="shared" si="157"/>
        <v/>
      </c>
      <c r="AP1489" t="b">
        <f t="shared" si="158"/>
        <v>0</v>
      </c>
      <c r="AQ1489" t="str">
        <f t="shared" si="159"/>
        <v/>
      </c>
      <c r="AR1489" t="b">
        <f t="shared" si="160"/>
        <v>0</v>
      </c>
    </row>
    <row r="1490" spans="3:44">
      <c r="C1490" s="300" t="s">
        <v>1943</v>
      </c>
      <c r="D1490" s="301"/>
      <c r="E1490" s="307"/>
      <c r="F1490" s="392"/>
      <c r="G1490" s="308"/>
      <c r="H1490" s="296"/>
      <c r="I1490" s="296"/>
      <c r="J1490" s="296"/>
      <c r="K1490" s="296"/>
      <c r="L1490" s="296"/>
      <c r="M1490" s="296"/>
      <c r="N1490" s="300" t="str">
        <f>IF(P1490="","",INDEX(Aux_loc!B:D,MATCH(P1490,Aux_loc!D:D,0),2))</f>
        <v/>
      </c>
      <c r="O1490" s="301"/>
      <c r="P1490" s="297"/>
      <c r="Q1490" s="297"/>
      <c r="R1490" s="297"/>
      <c r="S1490" s="297"/>
      <c r="T1490" s="297"/>
      <c r="U1490" s="297"/>
      <c r="V1490" s="183"/>
      <c r="W1490" s="183"/>
      <c r="X1490" s="183"/>
      <c r="Y1490" s="183"/>
      <c r="Z1490" s="183"/>
      <c r="AA1490" s="183"/>
      <c r="AB1490" s="183"/>
      <c r="AC1490" s="183"/>
      <c r="AD1490" s="183"/>
      <c r="AE1490" s="397" t="str">
        <f>IF(P1490="","",INDEX(Aux_loc!D:E,MATCH(P1490,Aux_loc!D:D,0),2))</f>
        <v/>
      </c>
      <c r="AG1490">
        <f t="shared" ref="AG1490:AG1553" si="161">IF(OR(AG1487=AH1487,L1490="NS",L1490="NA"),0,IF((LEN(L1490)-LEN(INT(L1490))-1)&gt;0,1,0))</f>
        <v>0</v>
      </c>
      <c r="AJ1490">
        <f t="shared" ref="AJ1490:AJ1553" si="162">IF(COUNTBLANK(E1490:O1490)=11,0,IF(COUNTA(E1490,H1490,J1490,L1490,N1490)&lt;&gt;5,1,0))+IF(COUNTBLANK(E1490:O1490)=11,0,IF(COUNTA(V1490:AD1490)&gt;=1,0,1))</f>
        <v>0</v>
      </c>
      <c r="AN1490" t="b">
        <f t="shared" ref="AN1490:AN1553" si="163">NOT(EXACT(E1490,UPPER(E1490)))</f>
        <v>0</v>
      </c>
      <c r="AO1490" t="str">
        <f t="shared" ref="AO1490:AO1553" si="164">SUBSTITUTE( SUBSTITUTE( SUBSTITUTE( SUBSTITUTE( SUBSTITUTE( SUBSTITUTE( SUBSTITUTE( SUBSTITUTE( SUBSTITUTE( SUBSTITUTE(E1490, "á", "a"), "é", "e"), "í", "i"), "ó", "o"), "ú", "u"), "Á", "A"), "É", "E"), "Í", "I"), "Ó", "O"), "Ú", "U")</f>
        <v/>
      </c>
      <c r="AP1490" t="b">
        <f t="shared" ref="AP1490:AP1553" si="165">NOT(EXACT(E1490,AO1490))</f>
        <v>0</v>
      </c>
      <c r="AQ1490" t="str">
        <f t="shared" ref="AQ1490:AQ1553" si="166">SUBSTITUTE((SUBSTITUTE(SUBSTITUTE(SUBSTITUTE(E1490,".",""),",",""),"(","")),")","")</f>
        <v/>
      </c>
      <c r="AR1490" t="b">
        <f t="shared" ref="AR1490:AR1553" si="167">NOT(EXACT(E1490,AQ1490))</f>
        <v>0</v>
      </c>
    </row>
    <row r="1491" spans="3:44">
      <c r="C1491" s="300" t="s">
        <v>1944</v>
      </c>
      <c r="D1491" s="301"/>
      <c r="E1491" s="307"/>
      <c r="F1491" s="392"/>
      <c r="G1491" s="308"/>
      <c r="H1491" s="296"/>
      <c r="I1491" s="296"/>
      <c r="J1491" s="296"/>
      <c r="K1491" s="296"/>
      <c r="L1491" s="296"/>
      <c r="M1491" s="296"/>
      <c r="N1491" s="300" t="str">
        <f>IF(P1491="","",INDEX(Aux_loc!B:D,MATCH(P1491,Aux_loc!D:D,0),2))</f>
        <v/>
      </c>
      <c r="O1491" s="301"/>
      <c r="P1491" s="297"/>
      <c r="Q1491" s="297"/>
      <c r="R1491" s="297"/>
      <c r="S1491" s="297"/>
      <c r="T1491" s="297"/>
      <c r="U1491" s="297"/>
      <c r="V1491" s="183"/>
      <c r="W1491" s="183"/>
      <c r="X1491" s="183"/>
      <c r="Y1491" s="183"/>
      <c r="Z1491" s="183"/>
      <c r="AA1491" s="183"/>
      <c r="AB1491" s="183"/>
      <c r="AC1491" s="183"/>
      <c r="AD1491" s="183"/>
      <c r="AE1491" s="397" t="str">
        <f>IF(P1491="","",INDEX(Aux_loc!D:E,MATCH(P1491,Aux_loc!D:D,0),2))</f>
        <v/>
      </c>
      <c r="AG1491">
        <f t="shared" si="161"/>
        <v>0</v>
      </c>
      <c r="AJ1491">
        <f t="shared" si="162"/>
        <v>0</v>
      </c>
      <c r="AN1491" t="b">
        <f t="shared" si="163"/>
        <v>0</v>
      </c>
      <c r="AO1491" t="str">
        <f t="shared" si="164"/>
        <v/>
      </c>
      <c r="AP1491" t="b">
        <f t="shared" si="165"/>
        <v>0</v>
      </c>
      <c r="AQ1491" t="str">
        <f t="shared" si="166"/>
        <v/>
      </c>
      <c r="AR1491" t="b">
        <f t="shared" si="167"/>
        <v>0</v>
      </c>
    </row>
    <row r="1492" spans="3:44">
      <c r="C1492" s="300" t="s">
        <v>1945</v>
      </c>
      <c r="D1492" s="301"/>
      <c r="E1492" s="307"/>
      <c r="F1492" s="392"/>
      <c r="G1492" s="308"/>
      <c r="H1492" s="296"/>
      <c r="I1492" s="296"/>
      <c r="J1492" s="296"/>
      <c r="K1492" s="296"/>
      <c r="L1492" s="296"/>
      <c r="M1492" s="296"/>
      <c r="N1492" s="300" t="str">
        <f>IF(P1492="","",INDEX(Aux_loc!B:D,MATCH(P1492,Aux_loc!D:D,0),2))</f>
        <v/>
      </c>
      <c r="O1492" s="301"/>
      <c r="P1492" s="297"/>
      <c r="Q1492" s="297"/>
      <c r="R1492" s="297"/>
      <c r="S1492" s="297"/>
      <c r="T1492" s="297"/>
      <c r="U1492" s="297"/>
      <c r="V1492" s="183"/>
      <c r="W1492" s="183"/>
      <c r="X1492" s="183"/>
      <c r="Y1492" s="183"/>
      <c r="Z1492" s="183"/>
      <c r="AA1492" s="183"/>
      <c r="AB1492" s="183"/>
      <c r="AC1492" s="183"/>
      <c r="AD1492" s="183"/>
      <c r="AE1492" s="397" t="str">
        <f>IF(P1492="","",INDEX(Aux_loc!D:E,MATCH(P1492,Aux_loc!D:D,0),2))</f>
        <v/>
      </c>
      <c r="AG1492">
        <f t="shared" si="161"/>
        <v>0</v>
      </c>
      <c r="AJ1492">
        <f t="shared" si="162"/>
        <v>0</v>
      </c>
      <c r="AN1492" t="b">
        <f t="shared" si="163"/>
        <v>0</v>
      </c>
      <c r="AO1492" t="str">
        <f t="shared" si="164"/>
        <v/>
      </c>
      <c r="AP1492" t="b">
        <f t="shared" si="165"/>
        <v>0</v>
      </c>
      <c r="AQ1492" t="str">
        <f t="shared" si="166"/>
        <v/>
      </c>
      <c r="AR1492" t="b">
        <f t="shared" si="167"/>
        <v>0</v>
      </c>
    </row>
    <row r="1493" spans="3:44">
      <c r="C1493" s="300" t="s">
        <v>1946</v>
      </c>
      <c r="D1493" s="301"/>
      <c r="E1493" s="307"/>
      <c r="F1493" s="392"/>
      <c r="G1493" s="308"/>
      <c r="H1493" s="296"/>
      <c r="I1493" s="296"/>
      <c r="J1493" s="296"/>
      <c r="K1493" s="296"/>
      <c r="L1493" s="296"/>
      <c r="M1493" s="296"/>
      <c r="N1493" s="300" t="str">
        <f>IF(P1493="","",INDEX(Aux_loc!B:D,MATCH(P1493,Aux_loc!D:D,0),2))</f>
        <v/>
      </c>
      <c r="O1493" s="301"/>
      <c r="P1493" s="297"/>
      <c r="Q1493" s="297"/>
      <c r="R1493" s="297"/>
      <c r="S1493" s="297"/>
      <c r="T1493" s="297"/>
      <c r="U1493" s="297"/>
      <c r="V1493" s="183"/>
      <c r="W1493" s="183"/>
      <c r="X1493" s="183"/>
      <c r="Y1493" s="183"/>
      <c r="Z1493" s="183"/>
      <c r="AA1493" s="183"/>
      <c r="AB1493" s="183"/>
      <c r="AC1493" s="183"/>
      <c r="AD1493" s="183"/>
      <c r="AE1493" s="397" t="str">
        <f>IF(P1493="","",INDEX(Aux_loc!D:E,MATCH(P1493,Aux_loc!D:D,0),2))</f>
        <v/>
      </c>
      <c r="AG1493">
        <f t="shared" si="161"/>
        <v>0</v>
      </c>
      <c r="AJ1493">
        <f t="shared" si="162"/>
        <v>0</v>
      </c>
      <c r="AN1493" t="b">
        <f t="shared" si="163"/>
        <v>0</v>
      </c>
      <c r="AO1493" t="str">
        <f t="shared" si="164"/>
        <v/>
      </c>
      <c r="AP1493" t="b">
        <f t="shared" si="165"/>
        <v>0</v>
      </c>
      <c r="AQ1493" t="str">
        <f t="shared" si="166"/>
        <v/>
      </c>
      <c r="AR1493" t="b">
        <f t="shared" si="167"/>
        <v>0</v>
      </c>
    </row>
    <row r="1494" spans="3:44">
      <c r="C1494" s="300" t="s">
        <v>1947</v>
      </c>
      <c r="D1494" s="301"/>
      <c r="E1494" s="307"/>
      <c r="F1494" s="392"/>
      <c r="G1494" s="308"/>
      <c r="H1494" s="296"/>
      <c r="I1494" s="296"/>
      <c r="J1494" s="296"/>
      <c r="K1494" s="296"/>
      <c r="L1494" s="296"/>
      <c r="M1494" s="296"/>
      <c r="N1494" s="300" t="str">
        <f>IF(P1494="","",INDEX(Aux_loc!B:D,MATCH(P1494,Aux_loc!D:D,0),2))</f>
        <v/>
      </c>
      <c r="O1494" s="301"/>
      <c r="P1494" s="297"/>
      <c r="Q1494" s="297"/>
      <c r="R1494" s="297"/>
      <c r="S1494" s="297"/>
      <c r="T1494" s="297"/>
      <c r="U1494" s="297"/>
      <c r="V1494" s="183"/>
      <c r="W1494" s="183"/>
      <c r="X1494" s="183"/>
      <c r="Y1494" s="183"/>
      <c r="Z1494" s="183"/>
      <c r="AA1494" s="183"/>
      <c r="AB1494" s="183"/>
      <c r="AC1494" s="183"/>
      <c r="AD1494" s="183"/>
      <c r="AE1494" s="397" t="str">
        <f>IF(P1494="","",INDEX(Aux_loc!D:E,MATCH(P1494,Aux_loc!D:D,0),2))</f>
        <v/>
      </c>
      <c r="AG1494">
        <f t="shared" si="161"/>
        <v>0</v>
      </c>
      <c r="AJ1494">
        <f t="shared" si="162"/>
        <v>0</v>
      </c>
      <c r="AN1494" t="b">
        <f t="shared" si="163"/>
        <v>0</v>
      </c>
      <c r="AO1494" t="str">
        <f t="shared" si="164"/>
        <v/>
      </c>
      <c r="AP1494" t="b">
        <f t="shared" si="165"/>
        <v>0</v>
      </c>
      <c r="AQ1494" t="str">
        <f t="shared" si="166"/>
        <v/>
      </c>
      <c r="AR1494" t="b">
        <f t="shared" si="167"/>
        <v>0</v>
      </c>
    </row>
    <row r="1495" spans="3:44">
      <c r="C1495" s="300" t="s">
        <v>1948</v>
      </c>
      <c r="D1495" s="301"/>
      <c r="E1495" s="307"/>
      <c r="F1495" s="392"/>
      <c r="G1495" s="308"/>
      <c r="H1495" s="296"/>
      <c r="I1495" s="296"/>
      <c r="J1495" s="296"/>
      <c r="K1495" s="296"/>
      <c r="L1495" s="296"/>
      <c r="M1495" s="296"/>
      <c r="N1495" s="300" t="str">
        <f>IF(P1495="","",INDEX(Aux_loc!B:D,MATCH(P1495,Aux_loc!D:D,0),2))</f>
        <v/>
      </c>
      <c r="O1495" s="301"/>
      <c r="P1495" s="297"/>
      <c r="Q1495" s="297"/>
      <c r="R1495" s="297"/>
      <c r="S1495" s="297"/>
      <c r="T1495" s="297"/>
      <c r="U1495" s="297"/>
      <c r="V1495" s="183"/>
      <c r="W1495" s="183"/>
      <c r="X1495" s="183"/>
      <c r="Y1495" s="183"/>
      <c r="Z1495" s="183"/>
      <c r="AA1495" s="183"/>
      <c r="AB1495" s="183"/>
      <c r="AC1495" s="183"/>
      <c r="AD1495" s="183"/>
      <c r="AE1495" s="397" t="str">
        <f>IF(P1495="","",INDEX(Aux_loc!D:E,MATCH(P1495,Aux_loc!D:D,0),2))</f>
        <v/>
      </c>
      <c r="AG1495">
        <f t="shared" si="161"/>
        <v>0</v>
      </c>
      <c r="AJ1495">
        <f t="shared" si="162"/>
        <v>0</v>
      </c>
      <c r="AN1495" t="b">
        <f t="shared" si="163"/>
        <v>0</v>
      </c>
      <c r="AO1495" t="str">
        <f t="shared" si="164"/>
        <v/>
      </c>
      <c r="AP1495" t="b">
        <f t="shared" si="165"/>
        <v>0</v>
      </c>
      <c r="AQ1495" t="str">
        <f t="shared" si="166"/>
        <v/>
      </c>
      <c r="AR1495" t="b">
        <f t="shared" si="167"/>
        <v>0</v>
      </c>
    </row>
    <row r="1496" spans="3:44">
      <c r="C1496" s="300" t="s">
        <v>1949</v>
      </c>
      <c r="D1496" s="301"/>
      <c r="E1496" s="307"/>
      <c r="F1496" s="392"/>
      <c r="G1496" s="308"/>
      <c r="H1496" s="296"/>
      <c r="I1496" s="296"/>
      <c r="J1496" s="296"/>
      <c r="K1496" s="296"/>
      <c r="L1496" s="296"/>
      <c r="M1496" s="296"/>
      <c r="N1496" s="300" t="str">
        <f>IF(P1496="","",INDEX(Aux_loc!B:D,MATCH(P1496,Aux_loc!D:D,0),2))</f>
        <v/>
      </c>
      <c r="O1496" s="301"/>
      <c r="P1496" s="297"/>
      <c r="Q1496" s="297"/>
      <c r="R1496" s="297"/>
      <c r="S1496" s="297"/>
      <c r="T1496" s="297"/>
      <c r="U1496" s="297"/>
      <c r="V1496" s="183"/>
      <c r="W1496" s="183"/>
      <c r="X1496" s="183"/>
      <c r="Y1496" s="183"/>
      <c r="Z1496" s="183"/>
      <c r="AA1496" s="183"/>
      <c r="AB1496" s="183"/>
      <c r="AC1496" s="183"/>
      <c r="AD1496" s="183"/>
      <c r="AE1496" s="397" t="str">
        <f>IF(P1496="","",INDEX(Aux_loc!D:E,MATCH(P1496,Aux_loc!D:D,0),2))</f>
        <v/>
      </c>
      <c r="AG1496">
        <f t="shared" si="161"/>
        <v>0</v>
      </c>
      <c r="AJ1496">
        <f t="shared" si="162"/>
        <v>0</v>
      </c>
      <c r="AN1496" t="b">
        <f t="shared" si="163"/>
        <v>0</v>
      </c>
      <c r="AO1496" t="str">
        <f t="shared" si="164"/>
        <v/>
      </c>
      <c r="AP1496" t="b">
        <f t="shared" si="165"/>
        <v>0</v>
      </c>
      <c r="AQ1496" t="str">
        <f t="shared" si="166"/>
        <v/>
      </c>
      <c r="AR1496" t="b">
        <f t="shared" si="167"/>
        <v>0</v>
      </c>
    </row>
    <row r="1497" spans="3:44">
      <c r="C1497" s="300" t="s">
        <v>1950</v>
      </c>
      <c r="D1497" s="301"/>
      <c r="E1497" s="307"/>
      <c r="F1497" s="392"/>
      <c r="G1497" s="308"/>
      <c r="H1497" s="296"/>
      <c r="I1497" s="296"/>
      <c r="J1497" s="296"/>
      <c r="K1497" s="296"/>
      <c r="L1497" s="296"/>
      <c r="M1497" s="296"/>
      <c r="N1497" s="300" t="str">
        <f>IF(P1497="","",INDEX(Aux_loc!B:D,MATCH(P1497,Aux_loc!D:D,0),2))</f>
        <v/>
      </c>
      <c r="O1497" s="301"/>
      <c r="P1497" s="297"/>
      <c r="Q1497" s="297"/>
      <c r="R1497" s="297"/>
      <c r="S1497" s="297"/>
      <c r="T1497" s="297"/>
      <c r="U1497" s="297"/>
      <c r="V1497" s="183"/>
      <c r="W1497" s="183"/>
      <c r="X1497" s="183"/>
      <c r="Y1497" s="183"/>
      <c r="Z1497" s="183"/>
      <c r="AA1497" s="183"/>
      <c r="AB1497" s="183"/>
      <c r="AC1497" s="183"/>
      <c r="AD1497" s="183"/>
      <c r="AE1497" s="397" t="str">
        <f>IF(P1497="","",INDEX(Aux_loc!D:E,MATCH(P1497,Aux_loc!D:D,0),2))</f>
        <v/>
      </c>
      <c r="AG1497">
        <f t="shared" si="161"/>
        <v>0</v>
      </c>
      <c r="AJ1497">
        <f t="shared" si="162"/>
        <v>0</v>
      </c>
      <c r="AN1497" t="b">
        <f t="shared" si="163"/>
        <v>0</v>
      </c>
      <c r="AO1497" t="str">
        <f t="shared" si="164"/>
        <v/>
      </c>
      <c r="AP1497" t="b">
        <f t="shared" si="165"/>
        <v>0</v>
      </c>
      <c r="AQ1497" t="str">
        <f t="shared" si="166"/>
        <v/>
      </c>
      <c r="AR1497" t="b">
        <f t="shared" si="167"/>
        <v>0</v>
      </c>
    </row>
    <row r="1498" spans="3:44">
      <c r="C1498" s="300" t="s">
        <v>1951</v>
      </c>
      <c r="D1498" s="301"/>
      <c r="E1498" s="307"/>
      <c r="F1498" s="392"/>
      <c r="G1498" s="308"/>
      <c r="H1498" s="296"/>
      <c r="I1498" s="296"/>
      <c r="J1498" s="296"/>
      <c r="K1498" s="296"/>
      <c r="L1498" s="296"/>
      <c r="M1498" s="296"/>
      <c r="N1498" s="300" t="str">
        <f>IF(P1498="","",INDEX(Aux_loc!B:D,MATCH(P1498,Aux_loc!D:D,0),2))</f>
        <v/>
      </c>
      <c r="O1498" s="301"/>
      <c r="P1498" s="297"/>
      <c r="Q1498" s="297"/>
      <c r="R1498" s="297"/>
      <c r="S1498" s="297"/>
      <c r="T1498" s="297"/>
      <c r="U1498" s="297"/>
      <c r="V1498" s="183"/>
      <c r="W1498" s="183"/>
      <c r="X1498" s="183"/>
      <c r="Y1498" s="183"/>
      <c r="Z1498" s="183"/>
      <c r="AA1498" s="183"/>
      <c r="AB1498" s="183"/>
      <c r="AC1498" s="183"/>
      <c r="AD1498" s="183"/>
      <c r="AE1498" s="397" t="str">
        <f>IF(P1498="","",INDEX(Aux_loc!D:E,MATCH(P1498,Aux_loc!D:D,0),2))</f>
        <v/>
      </c>
      <c r="AG1498">
        <f t="shared" si="161"/>
        <v>0</v>
      </c>
      <c r="AJ1498">
        <f t="shared" si="162"/>
        <v>0</v>
      </c>
      <c r="AN1498" t="b">
        <f t="shared" si="163"/>
        <v>0</v>
      </c>
      <c r="AO1498" t="str">
        <f t="shared" si="164"/>
        <v/>
      </c>
      <c r="AP1498" t="b">
        <f t="shared" si="165"/>
        <v>0</v>
      </c>
      <c r="AQ1498" t="str">
        <f t="shared" si="166"/>
        <v/>
      </c>
      <c r="AR1498" t="b">
        <f t="shared" si="167"/>
        <v>0</v>
      </c>
    </row>
    <row r="1499" spans="3:44">
      <c r="C1499" s="300" t="s">
        <v>1952</v>
      </c>
      <c r="D1499" s="301"/>
      <c r="E1499" s="307"/>
      <c r="F1499" s="392"/>
      <c r="G1499" s="308"/>
      <c r="H1499" s="296"/>
      <c r="I1499" s="296"/>
      <c r="J1499" s="296"/>
      <c r="K1499" s="296"/>
      <c r="L1499" s="296"/>
      <c r="M1499" s="296"/>
      <c r="N1499" s="300" t="str">
        <f>IF(P1499="","",INDEX(Aux_loc!B:D,MATCH(P1499,Aux_loc!D:D,0),2))</f>
        <v/>
      </c>
      <c r="O1499" s="301"/>
      <c r="P1499" s="297"/>
      <c r="Q1499" s="297"/>
      <c r="R1499" s="297"/>
      <c r="S1499" s="297"/>
      <c r="T1499" s="297"/>
      <c r="U1499" s="297"/>
      <c r="V1499" s="183"/>
      <c r="W1499" s="183"/>
      <c r="X1499" s="183"/>
      <c r="Y1499" s="183"/>
      <c r="Z1499" s="183"/>
      <c r="AA1499" s="183"/>
      <c r="AB1499" s="183"/>
      <c r="AC1499" s="183"/>
      <c r="AD1499" s="183"/>
      <c r="AE1499" s="397" t="str">
        <f>IF(P1499="","",INDEX(Aux_loc!D:E,MATCH(P1499,Aux_loc!D:D,0),2))</f>
        <v/>
      </c>
      <c r="AG1499">
        <f t="shared" si="161"/>
        <v>0</v>
      </c>
      <c r="AJ1499">
        <f t="shared" si="162"/>
        <v>0</v>
      </c>
      <c r="AN1499" t="b">
        <f t="shared" si="163"/>
        <v>0</v>
      </c>
      <c r="AO1499" t="str">
        <f t="shared" si="164"/>
        <v/>
      </c>
      <c r="AP1499" t="b">
        <f t="shared" si="165"/>
        <v>0</v>
      </c>
      <c r="AQ1499" t="str">
        <f t="shared" si="166"/>
        <v/>
      </c>
      <c r="AR1499" t="b">
        <f t="shared" si="167"/>
        <v>0</v>
      </c>
    </row>
    <row r="1500" spans="3:44">
      <c r="C1500" s="300" t="s">
        <v>1953</v>
      </c>
      <c r="D1500" s="301"/>
      <c r="E1500" s="307"/>
      <c r="F1500" s="392"/>
      <c r="G1500" s="308"/>
      <c r="H1500" s="296"/>
      <c r="I1500" s="296"/>
      <c r="J1500" s="296"/>
      <c r="K1500" s="296"/>
      <c r="L1500" s="296"/>
      <c r="M1500" s="296"/>
      <c r="N1500" s="300" t="str">
        <f>IF(P1500="","",INDEX(Aux_loc!B:D,MATCH(P1500,Aux_loc!D:D,0),2))</f>
        <v/>
      </c>
      <c r="O1500" s="301"/>
      <c r="P1500" s="297"/>
      <c r="Q1500" s="297"/>
      <c r="R1500" s="297"/>
      <c r="S1500" s="297"/>
      <c r="T1500" s="297"/>
      <c r="U1500" s="297"/>
      <c r="V1500" s="183"/>
      <c r="W1500" s="183"/>
      <c r="X1500" s="183"/>
      <c r="Y1500" s="183"/>
      <c r="Z1500" s="183"/>
      <c r="AA1500" s="183"/>
      <c r="AB1500" s="183"/>
      <c r="AC1500" s="183"/>
      <c r="AD1500" s="183"/>
      <c r="AE1500" s="397" t="str">
        <f>IF(P1500="","",INDEX(Aux_loc!D:E,MATCH(P1500,Aux_loc!D:D,0),2))</f>
        <v/>
      </c>
      <c r="AG1500">
        <f t="shared" si="161"/>
        <v>0</v>
      </c>
      <c r="AJ1500">
        <f t="shared" si="162"/>
        <v>0</v>
      </c>
      <c r="AN1500" t="b">
        <f t="shared" si="163"/>
        <v>0</v>
      </c>
      <c r="AO1500" t="str">
        <f t="shared" si="164"/>
        <v/>
      </c>
      <c r="AP1500" t="b">
        <f t="shared" si="165"/>
        <v>0</v>
      </c>
      <c r="AQ1500" t="str">
        <f t="shared" si="166"/>
        <v/>
      </c>
      <c r="AR1500" t="b">
        <f t="shared" si="167"/>
        <v>0</v>
      </c>
    </row>
    <row r="1501" spans="3:44">
      <c r="C1501" s="300" t="s">
        <v>1954</v>
      </c>
      <c r="D1501" s="301"/>
      <c r="E1501" s="307"/>
      <c r="F1501" s="392"/>
      <c r="G1501" s="308"/>
      <c r="H1501" s="296"/>
      <c r="I1501" s="296"/>
      <c r="J1501" s="296"/>
      <c r="K1501" s="296"/>
      <c r="L1501" s="296"/>
      <c r="M1501" s="296"/>
      <c r="N1501" s="300" t="str">
        <f>IF(P1501="","",INDEX(Aux_loc!B:D,MATCH(P1501,Aux_loc!D:D,0),2))</f>
        <v/>
      </c>
      <c r="O1501" s="301"/>
      <c r="P1501" s="297"/>
      <c r="Q1501" s="297"/>
      <c r="R1501" s="297"/>
      <c r="S1501" s="297"/>
      <c r="T1501" s="297"/>
      <c r="U1501" s="297"/>
      <c r="V1501" s="183"/>
      <c r="W1501" s="183"/>
      <c r="X1501" s="183"/>
      <c r="Y1501" s="183"/>
      <c r="Z1501" s="183"/>
      <c r="AA1501" s="183"/>
      <c r="AB1501" s="183"/>
      <c r="AC1501" s="183"/>
      <c r="AD1501" s="183"/>
      <c r="AE1501" s="397" t="str">
        <f>IF(P1501="","",INDEX(Aux_loc!D:E,MATCH(P1501,Aux_loc!D:D,0),2))</f>
        <v/>
      </c>
      <c r="AG1501">
        <f t="shared" si="161"/>
        <v>0</v>
      </c>
      <c r="AJ1501">
        <f t="shared" si="162"/>
        <v>0</v>
      </c>
      <c r="AN1501" t="b">
        <f t="shared" si="163"/>
        <v>0</v>
      </c>
      <c r="AO1501" t="str">
        <f t="shared" si="164"/>
        <v/>
      </c>
      <c r="AP1501" t="b">
        <f t="shared" si="165"/>
        <v>0</v>
      </c>
      <c r="AQ1501" t="str">
        <f t="shared" si="166"/>
        <v/>
      </c>
      <c r="AR1501" t="b">
        <f t="shared" si="167"/>
        <v>0</v>
      </c>
    </row>
    <row r="1502" spans="3:44">
      <c r="C1502" s="300" t="s">
        <v>1955</v>
      </c>
      <c r="D1502" s="301"/>
      <c r="E1502" s="307"/>
      <c r="F1502" s="392"/>
      <c r="G1502" s="308"/>
      <c r="H1502" s="296"/>
      <c r="I1502" s="296"/>
      <c r="J1502" s="296"/>
      <c r="K1502" s="296"/>
      <c r="L1502" s="296"/>
      <c r="M1502" s="296"/>
      <c r="N1502" s="300" t="str">
        <f>IF(P1502="","",INDEX(Aux_loc!B:D,MATCH(P1502,Aux_loc!D:D,0),2))</f>
        <v/>
      </c>
      <c r="O1502" s="301"/>
      <c r="P1502" s="297"/>
      <c r="Q1502" s="297"/>
      <c r="R1502" s="297"/>
      <c r="S1502" s="297"/>
      <c r="T1502" s="297"/>
      <c r="U1502" s="297"/>
      <c r="V1502" s="183"/>
      <c r="W1502" s="183"/>
      <c r="X1502" s="183"/>
      <c r="Y1502" s="183"/>
      <c r="Z1502" s="183"/>
      <c r="AA1502" s="183"/>
      <c r="AB1502" s="183"/>
      <c r="AC1502" s="183"/>
      <c r="AD1502" s="183"/>
      <c r="AE1502" s="397" t="str">
        <f>IF(P1502="","",INDEX(Aux_loc!D:E,MATCH(P1502,Aux_loc!D:D,0),2))</f>
        <v/>
      </c>
      <c r="AG1502">
        <f t="shared" si="161"/>
        <v>0</v>
      </c>
      <c r="AJ1502">
        <f t="shared" si="162"/>
        <v>0</v>
      </c>
      <c r="AN1502" t="b">
        <f t="shared" si="163"/>
        <v>0</v>
      </c>
      <c r="AO1502" t="str">
        <f t="shared" si="164"/>
        <v/>
      </c>
      <c r="AP1502" t="b">
        <f t="shared" si="165"/>
        <v>0</v>
      </c>
      <c r="AQ1502" t="str">
        <f t="shared" si="166"/>
        <v/>
      </c>
      <c r="AR1502" t="b">
        <f t="shared" si="167"/>
        <v>0</v>
      </c>
    </row>
    <row r="1503" spans="3:44">
      <c r="C1503" s="300" t="s">
        <v>1956</v>
      </c>
      <c r="D1503" s="301"/>
      <c r="E1503" s="307"/>
      <c r="F1503" s="392"/>
      <c r="G1503" s="308"/>
      <c r="H1503" s="296"/>
      <c r="I1503" s="296"/>
      <c r="J1503" s="296"/>
      <c r="K1503" s="296"/>
      <c r="L1503" s="296"/>
      <c r="M1503" s="296"/>
      <c r="N1503" s="300" t="str">
        <f>IF(P1503="","",INDEX(Aux_loc!B:D,MATCH(P1503,Aux_loc!D:D,0),2))</f>
        <v/>
      </c>
      <c r="O1503" s="301"/>
      <c r="P1503" s="297"/>
      <c r="Q1503" s="297"/>
      <c r="R1503" s="297"/>
      <c r="S1503" s="297"/>
      <c r="T1503" s="297"/>
      <c r="U1503" s="297"/>
      <c r="V1503" s="183"/>
      <c r="W1503" s="183"/>
      <c r="X1503" s="183"/>
      <c r="Y1503" s="183"/>
      <c r="Z1503" s="183"/>
      <c r="AA1503" s="183"/>
      <c r="AB1503" s="183"/>
      <c r="AC1503" s="183"/>
      <c r="AD1503" s="183"/>
      <c r="AE1503" s="397" t="str">
        <f>IF(P1503="","",INDEX(Aux_loc!D:E,MATCH(P1503,Aux_loc!D:D,0),2))</f>
        <v/>
      </c>
      <c r="AG1503">
        <f t="shared" si="161"/>
        <v>0</v>
      </c>
      <c r="AJ1503">
        <f t="shared" si="162"/>
        <v>0</v>
      </c>
      <c r="AN1503" t="b">
        <f t="shared" si="163"/>
        <v>0</v>
      </c>
      <c r="AO1503" t="str">
        <f t="shared" si="164"/>
        <v/>
      </c>
      <c r="AP1503" t="b">
        <f t="shared" si="165"/>
        <v>0</v>
      </c>
      <c r="AQ1503" t="str">
        <f t="shared" si="166"/>
        <v/>
      </c>
      <c r="AR1503" t="b">
        <f t="shared" si="167"/>
        <v>0</v>
      </c>
    </row>
    <row r="1504" spans="3:44">
      <c r="C1504" s="300" t="s">
        <v>1957</v>
      </c>
      <c r="D1504" s="301"/>
      <c r="E1504" s="307"/>
      <c r="F1504" s="392"/>
      <c r="G1504" s="308"/>
      <c r="H1504" s="296"/>
      <c r="I1504" s="296"/>
      <c r="J1504" s="296"/>
      <c r="K1504" s="296"/>
      <c r="L1504" s="296"/>
      <c r="M1504" s="296"/>
      <c r="N1504" s="300" t="str">
        <f>IF(P1504="","",INDEX(Aux_loc!B:D,MATCH(P1504,Aux_loc!D:D,0),2))</f>
        <v/>
      </c>
      <c r="O1504" s="301"/>
      <c r="P1504" s="297"/>
      <c r="Q1504" s="297"/>
      <c r="R1504" s="297"/>
      <c r="S1504" s="297"/>
      <c r="T1504" s="297"/>
      <c r="U1504" s="297"/>
      <c r="V1504" s="183"/>
      <c r="W1504" s="183"/>
      <c r="X1504" s="183"/>
      <c r="Y1504" s="183"/>
      <c r="Z1504" s="183"/>
      <c r="AA1504" s="183"/>
      <c r="AB1504" s="183"/>
      <c r="AC1504" s="183"/>
      <c r="AD1504" s="183"/>
      <c r="AE1504" s="397" t="str">
        <f>IF(P1504="","",INDEX(Aux_loc!D:E,MATCH(P1504,Aux_loc!D:D,0),2))</f>
        <v/>
      </c>
      <c r="AG1504">
        <f t="shared" si="161"/>
        <v>0</v>
      </c>
      <c r="AJ1504">
        <f t="shared" si="162"/>
        <v>0</v>
      </c>
      <c r="AN1504" t="b">
        <f t="shared" si="163"/>
        <v>0</v>
      </c>
      <c r="AO1504" t="str">
        <f t="shared" si="164"/>
        <v/>
      </c>
      <c r="AP1504" t="b">
        <f t="shared" si="165"/>
        <v>0</v>
      </c>
      <c r="AQ1504" t="str">
        <f t="shared" si="166"/>
        <v/>
      </c>
      <c r="AR1504" t="b">
        <f t="shared" si="167"/>
        <v>0</v>
      </c>
    </row>
    <row r="1505" spans="3:44">
      <c r="C1505" s="300" t="s">
        <v>1958</v>
      </c>
      <c r="D1505" s="301"/>
      <c r="E1505" s="307"/>
      <c r="F1505" s="392"/>
      <c r="G1505" s="308"/>
      <c r="H1505" s="296"/>
      <c r="I1505" s="296"/>
      <c r="J1505" s="296"/>
      <c r="K1505" s="296"/>
      <c r="L1505" s="296"/>
      <c r="M1505" s="296"/>
      <c r="N1505" s="300" t="str">
        <f>IF(P1505="","",INDEX(Aux_loc!B:D,MATCH(P1505,Aux_loc!D:D,0),2))</f>
        <v/>
      </c>
      <c r="O1505" s="301"/>
      <c r="P1505" s="297"/>
      <c r="Q1505" s="297"/>
      <c r="R1505" s="297"/>
      <c r="S1505" s="297"/>
      <c r="T1505" s="297"/>
      <c r="U1505" s="297"/>
      <c r="V1505" s="183"/>
      <c r="W1505" s="183"/>
      <c r="X1505" s="183"/>
      <c r="Y1505" s="183"/>
      <c r="Z1505" s="183"/>
      <c r="AA1505" s="183"/>
      <c r="AB1505" s="183"/>
      <c r="AC1505" s="183"/>
      <c r="AD1505" s="183"/>
      <c r="AE1505" s="397" t="str">
        <f>IF(P1505="","",INDEX(Aux_loc!D:E,MATCH(P1505,Aux_loc!D:D,0),2))</f>
        <v/>
      </c>
      <c r="AG1505">
        <f t="shared" si="161"/>
        <v>0</v>
      </c>
      <c r="AJ1505">
        <f t="shared" si="162"/>
        <v>0</v>
      </c>
      <c r="AN1505" t="b">
        <f t="shared" si="163"/>
        <v>0</v>
      </c>
      <c r="AO1505" t="str">
        <f t="shared" si="164"/>
        <v/>
      </c>
      <c r="AP1505" t="b">
        <f t="shared" si="165"/>
        <v>0</v>
      </c>
      <c r="AQ1505" t="str">
        <f t="shared" si="166"/>
        <v/>
      </c>
      <c r="AR1505" t="b">
        <f t="shared" si="167"/>
        <v>0</v>
      </c>
    </row>
    <row r="1506" spans="3:44">
      <c r="C1506" s="300" t="s">
        <v>1959</v>
      </c>
      <c r="D1506" s="301"/>
      <c r="E1506" s="307"/>
      <c r="F1506" s="392"/>
      <c r="G1506" s="308"/>
      <c r="H1506" s="296"/>
      <c r="I1506" s="296"/>
      <c r="J1506" s="296"/>
      <c r="K1506" s="296"/>
      <c r="L1506" s="296"/>
      <c r="M1506" s="296"/>
      <c r="N1506" s="300" t="str">
        <f>IF(P1506="","",INDEX(Aux_loc!B:D,MATCH(P1506,Aux_loc!D:D,0),2))</f>
        <v/>
      </c>
      <c r="O1506" s="301"/>
      <c r="P1506" s="297"/>
      <c r="Q1506" s="297"/>
      <c r="R1506" s="297"/>
      <c r="S1506" s="297"/>
      <c r="T1506" s="297"/>
      <c r="U1506" s="297"/>
      <c r="V1506" s="183"/>
      <c r="W1506" s="183"/>
      <c r="X1506" s="183"/>
      <c r="Y1506" s="183"/>
      <c r="Z1506" s="183"/>
      <c r="AA1506" s="183"/>
      <c r="AB1506" s="183"/>
      <c r="AC1506" s="183"/>
      <c r="AD1506" s="183"/>
      <c r="AE1506" s="397" t="str">
        <f>IF(P1506="","",INDEX(Aux_loc!D:E,MATCH(P1506,Aux_loc!D:D,0),2))</f>
        <v/>
      </c>
      <c r="AG1506">
        <f t="shared" si="161"/>
        <v>0</v>
      </c>
      <c r="AJ1506">
        <f t="shared" si="162"/>
        <v>0</v>
      </c>
      <c r="AN1506" t="b">
        <f t="shared" si="163"/>
        <v>0</v>
      </c>
      <c r="AO1506" t="str">
        <f t="shared" si="164"/>
        <v/>
      </c>
      <c r="AP1506" t="b">
        <f t="shared" si="165"/>
        <v>0</v>
      </c>
      <c r="AQ1506" t="str">
        <f t="shared" si="166"/>
        <v/>
      </c>
      <c r="AR1506" t="b">
        <f t="shared" si="167"/>
        <v>0</v>
      </c>
    </row>
    <row r="1507" spans="3:44">
      <c r="C1507" s="300" t="s">
        <v>1960</v>
      </c>
      <c r="D1507" s="301"/>
      <c r="E1507" s="307"/>
      <c r="F1507" s="392"/>
      <c r="G1507" s="308"/>
      <c r="H1507" s="296"/>
      <c r="I1507" s="296"/>
      <c r="J1507" s="296"/>
      <c r="K1507" s="296"/>
      <c r="L1507" s="296"/>
      <c r="M1507" s="296"/>
      <c r="N1507" s="300" t="str">
        <f>IF(P1507="","",INDEX(Aux_loc!B:D,MATCH(P1507,Aux_loc!D:D,0),2))</f>
        <v/>
      </c>
      <c r="O1507" s="301"/>
      <c r="P1507" s="297"/>
      <c r="Q1507" s="297"/>
      <c r="R1507" s="297"/>
      <c r="S1507" s="297"/>
      <c r="T1507" s="297"/>
      <c r="U1507" s="297"/>
      <c r="V1507" s="183"/>
      <c r="W1507" s="183"/>
      <c r="X1507" s="183"/>
      <c r="Y1507" s="183"/>
      <c r="Z1507" s="183"/>
      <c r="AA1507" s="183"/>
      <c r="AB1507" s="183"/>
      <c r="AC1507" s="183"/>
      <c r="AD1507" s="183"/>
      <c r="AE1507" s="397" t="str">
        <f>IF(P1507="","",INDEX(Aux_loc!D:E,MATCH(P1507,Aux_loc!D:D,0),2))</f>
        <v/>
      </c>
      <c r="AG1507">
        <f t="shared" si="161"/>
        <v>0</v>
      </c>
      <c r="AJ1507">
        <f t="shared" si="162"/>
        <v>0</v>
      </c>
      <c r="AN1507" t="b">
        <f t="shared" si="163"/>
        <v>0</v>
      </c>
      <c r="AO1507" t="str">
        <f t="shared" si="164"/>
        <v/>
      </c>
      <c r="AP1507" t="b">
        <f t="shared" si="165"/>
        <v>0</v>
      </c>
      <c r="AQ1507" t="str">
        <f t="shared" si="166"/>
        <v/>
      </c>
      <c r="AR1507" t="b">
        <f t="shared" si="167"/>
        <v>0</v>
      </c>
    </row>
    <row r="1508" spans="3:44">
      <c r="C1508" s="300" t="s">
        <v>1961</v>
      </c>
      <c r="D1508" s="301"/>
      <c r="E1508" s="307"/>
      <c r="F1508" s="392"/>
      <c r="G1508" s="308"/>
      <c r="H1508" s="296"/>
      <c r="I1508" s="296"/>
      <c r="J1508" s="296"/>
      <c r="K1508" s="296"/>
      <c r="L1508" s="296"/>
      <c r="M1508" s="296"/>
      <c r="N1508" s="300" t="str">
        <f>IF(P1508="","",INDEX(Aux_loc!B:D,MATCH(P1508,Aux_loc!D:D,0),2))</f>
        <v/>
      </c>
      <c r="O1508" s="301"/>
      <c r="P1508" s="297"/>
      <c r="Q1508" s="297"/>
      <c r="R1508" s="297"/>
      <c r="S1508" s="297"/>
      <c r="T1508" s="297"/>
      <c r="U1508" s="297"/>
      <c r="V1508" s="183"/>
      <c r="W1508" s="183"/>
      <c r="X1508" s="183"/>
      <c r="Y1508" s="183"/>
      <c r="Z1508" s="183"/>
      <c r="AA1508" s="183"/>
      <c r="AB1508" s="183"/>
      <c r="AC1508" s="183"/>
      <c r="AD1508" s="183"/>
      <c r="AE1508" s="397" t="str">
        <f>IF(P1508="","",INDEX(Aux_loc!D:E,MATCH(P1508,Aux_loc!D:D,0),2))</f>
        <v/>
      </c>
      <c r="AG1508">
        <f t="shared" si="161"/>
        <v>0</v>
      </c>
      <c r="AJ1508">
        <f t="shared" si="162"/>
        <v>0</v>
      </c>
      <c r="AN1508" t="b">
        <f t="shared" si="163"/>
        <v>0</v>
      </c>
      <c r="AO1508" t="str">
        <f t="shared" si="164"/>
        <v/>
      </c>
      <c r="AP1508" t="b">
        <f t="shared" si="165"/>
        <v>0</v>
      </c>
      <c r="AQ1508" t="str">
        <f t="shared" si="166"/>
        <v/>
      </c>
      <c r="AR1508" t="b">
        <f t="shared" si="167"/>
        <v>0</v>
      </c>
    </row>
    <row r="1509" spans="3:44">
      <c r="C1509" s="300" t="s">
        <v>1962</v>
      </c>
      <c r="D1509" s="301"/>
      <c r="E1509" s="307"/>
      <c r="F1509" s="392"/>
      <c r="G1509" s="308"/>
      <c r="H1509" s="296"/>
      <c r="I1509" s="296"/>
      <c r="J1509" s="296"/>
      <c r="K1509" s="296"/>
      <c r="L1509" s="296"/>
      <c r="M1509" s="296"/>
      <c r="N1509" s="300" t="str">
        <f>IF(P1509="","",INDEX(Aux_loc!B:D,MATCH(P1509,Aux_loc!D:D,0),2))</f>
        <v/>
      </c>
      <c r="O1509" s="301"/>
      <c r="P1509" s="297"/>
      <c r="Q1509" s="297"/>
      <c r="R1509" s="297"/>
      <c r="S1509" s="297"/>
      <c r="T1509" s="297"/>
      <c r="U1509" s="297"/>
      <c r="V1509" s="183"/>
      <c r="W1509" s="183"/>
      <c r="X1509" s="183"/>
      <c r="Y1509" s="183"/>
      <c r="Z1509" s="183"/>
      <c r="AA1509" s="183"/>
      <c r="AB1509" s="183"/>
      <c r="AC1509" s="183"/>
      <c r="AD1509" s="183"/>
      <c r="AE1509" s="397" t="str">
        <f>IF(P1509="","",INDEX(Aux_loc!D:E,MATCH(P1509,Aux_loc!D:D,0),2))</f>
        <v/>
      </c>
      <c r="AG1509">
        <f t="shared" si="161"/>
        <v>0</v>
      </c>
      <c r="AJ1509">
        <f t="shared" si="162"/>
        <v>0</v>
      </c>
      <c r="AN1509" t="b">
        <f t="shared" si="163"/>
        <v>0</v>
      </c>
      <c r="AO1509" t="str">
        <f t="shared" si="164"/>
        <v/>
      </c>
      <c r="AP1509" t="b">
        <f t="shared" si="165"/>
        <v>0</v>
      </c>
      <c r="AQ1509" t="str">
        <f t="shared" si="166"/>
        <v/>
      </c>
      <c r="AR1509" t="b">
        <f t="shared" si="167"/>
        <v>0</v>
      </c>
    </row>
    <row r="1510" spans="3:44">
      <c r="C1510" s="300" t="s">
        <v>1963</v>
      </c>
      <c r="D1510" s="301"/>
      <c r="E1510" s="307"/>
      <c r="F1510" s="392"/>
      <c r="G1510" s="308"/>
      <c r="H1510" s="296"/>
      <c r="I1510" s="296"/>
      <c r="J1510" s="296"/>
      <c r="K1510" s="296"/>
      <c r="L1510" s="296"/>
      <c r="M1510" s="296"/>
      <c r="N1510" s="300" t="str">
        <f>IF(P1510="","",INDEX(Aux_loc!B:D,MATCH(P1510,Aux_loc!D:D,0),2))</f>
        <v/>
      </c>
      <c r="O1510" s="301"/>
      <c r="P1510" s="297"/>
      <c r="Q1510" s="297"/>
      <c r="R1510" s="297"/>
      <c r="S1510" s="297"/>
      <c r="T1510" s="297"/>
      <c r="U1510" s="297"/>
      <c r="V1510" s="183"/>
      <c r="W1510" s="183"/>
      <c r="X1510" s="183"/>
      <c r="Y1510" s="183"/>
      <c r="Z1510" s="183"/>
      <c r="AA1510" s="183"/>
      <c r="AB1510" s="183"/>
      <c r="AC1510" s="183"/>
      <c r="AD1510" s="183"/>
      <c r="AE1510" s="397" t="str">
        <f>IF(P1510="","",INDEX(Aux_loc!D:E,MATCH(P1510,Aux_loc!D:D,0),2))</f>
        <v/>
      </c>
      <c r="AG1510">
        <f t="shared" si="161"/>
        <v>0</v>
      </c>
      <c r="AJ1510">
        <f t="shared" si="162"/>
        <v>0</v>
      </c>
      <c r="AN1510" t="b">
        <f t="shared" si="163"/>
        <v>0</v>
      </c>
      <c r="AO1510" t="str">
        <f t="shared" si="164"/>
        <v/>
      </c>
      <c r="AP1510" t="b">
        <f t="shared" si="165"/>
        <v>0</v>
      </c>
      <c r="AQ1510" t="str">
        <f t="shared" si="166"/>
        <v/>
      </c>
      <c r="AR1510" t="b">
        <f t="shared" si="167"/>
        <v>0</v>
      </c>
    </row>
    <row r="1511" spans="3:44">
      <c r="C1511" s="300" t="s">
        <v>1964</v>
      </c>
      <c r="D1511" s="301"/>
      <c r="E1511" s="307"/>
      <c r="F1511" s="392"/>
      <c r="G1511" s="308"/>
      <c r="H1511" s="296"/>
      <c r="I1511" s="296"/>
      <c r="J1511" s="296"/>
      <c r="K1511" s="296"/>
      <c r="L1511" s="296"/>
      <c r="M1511" s="296"/>
      <c r="N1511" s="300" t="str">
        <f>IF(P1511="","",INDEX(Aux_loc!B:D,MATCH(P1511,Aux_loc!D:D,0),2))</f>
        <v/>
      </c>
      <c r="O1511" s="301"/>
      <c r="P1511" s="297"/>
      <c r="Q1511" s="297"/>
      <c r="R1511" s="297"/>
      <c r="S1511" s="297"/>
      <c r="T1511" s="297"/>
      <c r="U1511" s="297"/>
      <c r="V1511" s="183"/>
      <c r="W1511" s="183"/>
      <c r="X1511" s="183"/>
      <c r="Y1511" s="183"/>
      <c r="Z1511" s="183"/>
      <c r="AA1511" s="183"/>
      <c r="AB1511" s="183"/>
      <c r="AC1511" s="183"/>
      <c r="AD1511" s="183"/>
      <c r="AE1511" s="397" t="str">
        <f>IF(P1511="","",INDEX(Aux_loc!D:E,MATCH(P1511,Aux_loc!D:D,0),2))</f>
        <v/>
      </c>
      <c r="AG1511">
        <f t="shared" si="161"/>
        <v>0</v>
      </c>
      <c r="AJ1511">
        <f t="shared" si="162"/>
        <v>0</v>
      </c>
      <c r="AN1511" t="b">
        <f t="shared" si="163"/>
        <v>0</v>
      </c>
      <c r="AO1511" t="str">
        <f t="shared" si="164"/>
        <v/>
      </c>
      <c r="AP1511" t="b">
        <f t="shared" si="165"/>
        <v>0</v>
      </c>
      <c r="AQ1511" t="str">
        <f t="shared" si="166"/>
        <v/>
      </c>
      <c r="AR1511" t="b">
        <f t="shared" si="167"/>
        <v>0</v>
      </c>
    </row>
    <row r="1512" spans="3:44">
      <c r="C1512" s="300" t="s">
        <v>1965</v>
      </c>
      <c r="D1512" s="301"/>
      <c r="E1512" s="307"/>
      <c r="F1512" s="392"/>
      <c r="G1512" s="308"/>
      <c r="H1512" s="296"/>
      <c r="I1512" s="296"/>
      <c r="J1512" s="296"/>
      <c r="K1512" s="296"/>
      <c r="L1512" s="296"/>
      <c r="M1512" s="296"/>
      <c r="N1512" s="300" t="str">
        <f>IF(P1512="","",INDEX(Aux_loc!B:D,MATCH(P1512,Aux_loc!D:D,0),2))</f>
        <v/>
      </c>
      <c r="O1512" s="301"/>
      <c r="P1512" s="297"/>
      <c r="Q1512" s="297"/>
      <c r="R1512" s="297"/>
      <c r="S1512" s="297"/>
      <c r="T1512" s="297"/>
      <c r="U1512" s="297"/>
      <c r="V1512" s="183"/>
      <c r="W1512" s="183"/>
      <c r="X1512" s="183"/>
      <c r="Y1512" s="183"/>
      <c r="Z1512" s="183"/>
      <c r="AA1512" s="183"/>
      <c r="AB1512" s="183"/>
      <c r="AC1512" s="183"/>
      <c r="AD1512" s="183"/>
      <c r="AE1512" s="397" t="str">
        <f>IF(P1512="","",INDEX(Aux_loc!D:E,MATCH(P1512,Aux_loc!D:D,0),2))</f>
        <v/>
      </c>
      <c r="AG1512">
        <f t="shared" si="161"/>
        <v>0</v>
      </c>
      <c r="AJ1512">
        <f t="shared" si="162"/>
        <v>0</v>
      </c>
      <c r="AN1512" t="b">
        <f t="shared" si="163"/>
        <v>0</v>
      </c>
      <c r="AO1512" t="str">
        <f t="shared" si="164"/>
        <v/>
      </c>
      <c r="AP1512" t="b">
        <f t="shared" si="165"/>
        <v>0</v>
      </c>
      <c r="AQ1512" t="str">
        <f t="shared" si="166"/>
        <v/>
      </c>
      <c r="AR1512" t="b">
        <f t="shared" si="167"/>
        <v>0</v>
      </c>
    </row>
    <row r="1513" spans="3:44">
      <c r="C1513" s="300" t="s">
        <v>1966</v>
      </c>
      <c r="D1513" s="301"/>
      <c r="E1513" s="307"/>
      <c r="F1513" s="392"/>
      <c r="G1513" s="308"/>
      <c r="H1513" s="296"/>
      <c r="I1513" s="296"/>
      <c r="J1513" s="296"/>
      <c r="K1513" s="296"/>
      <c r="L1513" s="296"/>
      <c r="M1513" s="296"/>
      <c r="N1513" s="300" t="str">
        <f>IF(P1513="","",INDEX(Aux_loc!B:D,MATCH(P1513,Aux_loc!D:D,0),2))</f>
        <v/>
      </c>
      <c r="O1513" s="301"/>
      <c r="P1513" s="297"/>
      <c r="Q1513" s="297"/>
      <c r="R1513" s="297"/>
      <c r="S1513" s="297"/>
      <c r="T1513" s="297"/>
      <c r="U1513" s="297"/>
      <c r="V1513" s="183"/>
      <c r="W1513" s="183"/>
      <c r="X1513" s="183"/>
      <c r="Y1513" s="183"/>
      <c r="Z1513" s="183"/>
      <c r="AA1513" s="183"/>
      <c r="AB1513" s="183"/>
      <c r="AC1513" s="183"/>
      <c r="AD1513" s="183"/>
      <c r="AE1513" s="397" t="str">
        <f>IF(P1513="","",INDEX(Aux_loc!D:E,MATCH(P1513,Aux_loc!D:D,0),2))</f>
        <v/>
      </c>
      <c r="AG1513">
        <f t="shared" si="161"/>
        <v>0</v>
      </c>
      <c r="AJ1513">
        <f t="shared" si="162"/>
        <v>0</v>
      </c>
      <c r="AN1513" t="b">
        <f t="shared" si="163"/>
        <v>0</v>
      </c>
      <c r="AO1513" t="str">
        <f t="shared" si="164"/>
        <v/>
      </c>
      <c r="AP1513" t="b">
        <f t="shared" si="165"/>
        <v>0</v>
      </c>
      <c r="AQ1513" t="str">
        <f t="shared" si="166"/>
        <v/>
      </c>
      <c r="AR1513" t="b">
        <f t="shared" si="167"/>
        <v>0</v>
      </c>
    </row>
    <row r="1514" spans="3:44">
      <c r="C1514" s="300" t="s">
        <v>1967</v>
      </c>
      <c r="D1514" s="301"/>
      <c r="E1514" s="307"/>
      <c r="F1514" s="392"/>
      <c r="G1514" s="308"/>
      <c r="H1514" s="296"/>
      <c r="I1514" s="296"/>
      <c r="J1514" s="296"/>
      <c r="K1514" s="296"/>
      <c r="L1514" s="296"/>
      <c r="M1514" s="296"/>
      <c r="N1514" s="300" t="str">
        <f>IF(P1514="","",INDEX(Aux_loc!B:D,MATCH(P1514,Aux_loc!D:D,0),2))</f>
        <v/>
      </c>
      <c r="O1514" s="301"/>
      <c r="P1514" s="297"/>
      <c r="Q1514" s="297"/>
      <c r="R1514" s="297"/>
      <c r="S1514" s="297"/>
      <c r="T1514" s="297"/>
      <c r="U1514" s="297"/>
      <c r="V1514" s="183"/>
      <c r="W1514" s="183"/>
      <c r="X1514" s="183"/>
      <c r="Y1514" s="183"/>
      <c r="Z1514" s="183"/>
      <c r="AA1514" s="183"/>
      <c r="AB1514" s="183"/>
      <c r="AC1514" s="183"/>
      <c r="AD1514" s="183"/>
      <c r="AE1514" s="397" t="str">
        <f>IF(P1514="","",INDEX(Aux_loc!D:E,MATCH(P1514,Aux_loc!D:D,0),2))</f>
        <v/>
      </c>
      <c r="AG1514">
        <f t="shared" si="161"/>
        <v>0</v>
      </c>
      <c r="AJ1514">
        <f t="shared" si="162"/>
        <v>0</v>
      </c>
      <c r="AN1514" t="b">
        <f t="shared" si="163"/>
        <v>0</v>
      </c>
      <c r="AO1514" t="str">
        <f t="shared" si="164"/>
        <v/>
      </c>
      <c r="AP1514" t="b">
        <f t="shared" si="165"/>
        <v>0</v>
      </c>
      <c r="AQ1514" t="str">
        <f t="shared" si="166"/>
        <v/>
      </c>
      <c r="AR1514" t="b">
        <f t="shared" si="167"/>
        <v>0</v>
      </c>
    </row>
    <row r="1515" spans="3:44">
      <c r="C1515" s="300" t="s">
        <v>1968</v>
      </c>
      <c r="D1515" s="301"/>
      <c r="E1515" s="307"/>
      <c r="F1515" s="392"/>
      <c r="G1515" s="308"/>
      <c r="H1515" s="296"/>
      <c r="I1515" s="296"/>
      <c r="J1515" s="296"/>
      <c r="K1515" s="296"/>
      <c r="L1515" s="296"/>
      <c r="M1515" s="296"/>
      <c r="N1515" s="300" t="str">
        <f>IF(P1515="","",INDEX(Aux_loc!B:D,MATCH(P1515,Aux_loc!D:D,0),2))</f>
        <v/>
      </c>
      <c r="O1515" s="301"/>
      <c r="P1515" s="297"/>
      <c r="Q1515" s="297"/>
      <c r="R1515" s="297"/>
      <c r="S1515" s="297"/>
      <c r="T1515" s="297"/>
      <c r="U1515" s="297"/>
      <c r="V1515" s="183"/>
      <c r="W1515" s="183"/>
      <c r="X1515" s="183"/>
      <c r="Y1515" s="183"/>
      <c r="Z1515" s="183"/>
      <c r="AA1515" s="183"/>
      <c r="AB1515" s="183"/>
      <c r="AC1515" s="183"/>
      <c r="AD1515" s="183"/>
      <c r="AE1515" s="397" t="str">
        <f>IF(P1515="","",INDEX(Aux_loc!D:E,MATCH(P1515,Aux_loc!D:D,0),2))</f>
        <v/>
      </c>
      <c r="AG1515">
        <f t="shared" si="161"/>
        <v>0</v>
      </c>
      <c r="AJ1515">
        <f t="shared" si="162"/>
        <v>0</v>
      </c>
      <c r="AN1515" t="b">
        <f t="shared" si="163"/>
        <v>0</v>
      </c>
      <c r="AO1515" t="str">
        <f t="shared" si="164"/>
        <v/>
      </c>
      <c r="AP1515" t="b">
        <f t="shared" si="165"/>
        <v>0</v>
      </c>
      <c r="AQ1515" t="str">
        <f t="shared" si="166"/>
        <v/>
      </c>
      <c r="AR1515" t="b">
        <f t="shared" si="167"/>
        <v>0</v>
      </c>
    </row>
    <row r="1516" spans="3:44">
      <c r="C1516" s="300" t="s">
        <v>1969</v>
      </c>
      <c r="D1516" s="301"/>
      <c r="E1516" s="307"/>
      <c r="F1516" s="392"/>
      <c r="G1516" s="308"/>
      <c r="H1516" s="296"/>
      <c r="I1516" s="296"/>
      <c r="J1516" s="296"/>
      <c r="K1516" s="296"/>
      <c r="L1516" s="296"/>
      <c r="M1516" s="296"/>
      <c r="N1516" s="300" t="str">
        <f>IF(P1516="","",INDEX(Aux_loc!B:D,MATCH(P1516,Aux_loc!D:D,0),2))</f>
        <v/>
      </c>
      <c r="O1516" s="301"/>
      <c r="P1516" s="297"/>
      <c r="Q1516" s="297"/>
      <c r="R1516" s="297"/>
      <c r="S1516" s="297"/>
      <c r="T1516" s="297"/>
      <c r="U1516" s="297"/>
      <c r="V1516" s="183"/>
      <c r="W1516" s="183"/>
      <c r="X1516" s="183"/>
      <c r="Y1516" s="183"/>
      <c r="Z1516" s="183"/>
      <c r="AA1516" s="183"/>
      <c r="AB1516" s="183"/>
      <c r="AC1516" s="183"/>
      <c r="AD1516" s="183"/>
      <c r="AE1516" s="397" t="str">
        <f>IF(P1516="","",INDEX(Aux_loc!D:E,MATCH(P1516,Aux_loc!D:D,0),2))</f>
        <v/>
      </c>
      <c r="AG1516">
        <f t="shared" si="161"/>
        <v>0</v>
      </c>
      <c r="AJ1516">
        <f t="shared" si="162"/>
        <v>0</v>
      </c>
      <c r="AN1516" t="b">
        <f t="shared" si="163"/>
        <v>0</v>
      </c>
      <c r="AO1516" t="str">
        <f t="shared" si="164"/>
        <v/>
      </c>
      <c r="AP1516" t="b">
        <f t="shared" si="165"/>
        <v>0</v>
      </c>
      <c r="AQ1516" t="str">
        <f t="shared" si="166"/>
        <v/>
      </c>
      <c r="AR1516" t="b">
        <f t="shared" si="167"/>
        <v>0</v>
      </c>
    </row>
    <row r="1517" spans="3:44">
      <c r="C1517" s="300" t="s">
        <v>1970</v>
      </c>
      <c r="D1517" s="301"/>
      <c r="E1517" s="307"/>
      <c r="F1517" s="392"/>
      <c r="G1517" s="308"/>
      <c r="H1517" s="296"/>
      <c r="I1517" s="296"/>
      <c r="J1517" s="296"/>
      <c r="K1517" s="296"/>
      <c r="L1517" s="296"/>
      <c r="M1517" s="296"/>
      <c r="N1517" s="300" t="str">
        <f>IF(P1517="","",INDEX(Aux_loc!B:D,MATCH(P1517,Aux_loc!D:D,0),2))</f>
        <v/>
      </c>
      <c r="O1517" s="301"/>
      <c r="P1517" s="297"/>
      <c r="Q1517" s="297"/>
      <c r="R1517" s="297"/>
      <c r="S1517" s="297"/>
      <c r="T1517" s="297"/>
      <c r="U1517" s="297"/>
      <c r="V1517" s="183"/>
      <c r="W1517" s="183"/>
      <c r="X1517" s="183"/>
      <c r="Y1517" s="183"/>
      <c r="Z1517" s="183"/>
      <c r="AA1517" s="183"/>
      <c r="AB1517" s="183"/>
      <c r="AC1517" s="183"/>
      <c r="AD1517" s="183"/>
      <c r="AE1517" s="397" t="str">
        <f>IF(P1517="","",INDEX(Aux_loc!D:E,MATCH(P1517,Aux_loc!D:D,0),2))</f>
        <v/>
      </c>
      <c r="AG1517">
        <f t="shared" si="161"/>
        <v>0</v>
      </c>
      <c r="AJ1517">
        <f t="shared" si="162"/>
        <v>0</v>
      </c>
      <c r="AN1517" t="b">
        <f t="shared" si="163"/>
        <v>0</v>
      </c>
      <c r="AO1517" t="str">
        <f t="shared" si="164"/>
        <v/>
      </c>
      <c r="AP1517" t="b">
        <f t="shared" si="165"/>
        <v>0</v>
      </c>
      <c r="AQ1517" t="str">
        <f t="shared" si="166"/>
        <v/>
      </c>
      <c r="AR1517" t="b">
        <f t="shared" si="167"/>
        <v>0</v>
      </c>
    </row>
    <row r="1518" spans="3:44">
      <c r="C1518" s="300" t="s">
        <v>1971</v>
      </c>
      <c r="D1518" s="301"/>
      <c r="E1518" s="307"/>
      <c r="F1518" s="392"/>
      <c r="G1518" s="308"/>
      <c r="H1518" s="296"/>
      <c r="I1518" s="296"/>
      <c r="J1518" s="296"/>
      <c r="K1518" s="296"/>
      <c r="L1518" s="296"/>
      <c r="M1518" s="296"/>
      <c r="N1518" s="300" t="str">
        <f>IF(P1518="","",INDEX(Aux_loc!B:D,MATCH(P1518,Aux_loc!D:D,0),2))</f>
        <v/>
      </c>
      <c r="O1518" s="301"/>
      <c r="P1518" s="297"/>
      <c r="Q1518" s="297"/>
      <c r="R1518" s="297"/>
      <c r="S1518" s="297"/>
      <c r="T1518" s="297"/>
      <c r="U1518" s="297"/>
      <c r="V1518" s="183"/>
      <c r="W1518" s="183"/>
      <c r="X1518" s="183"/>
      <c r="Y1518" s="183"/>
      <c r="Z1518" s="183"/>
      <c r="AA1518" s="183"/>
      <c r="AB1518" s="183"/>
      <c r="AC1518" s="183"/>
      <c r="AD1518" s="183"/>
      <c r="AE1518" s="397" t="str">
        <f>IF(P1518="","",INDEX(Aux_loc!D:E,MATCH(P1518,Aux_loc!D:D,0),2))</f>
        <v/>
      </c>
      <c r="AG1518">
        <f t="shared" si="161"/>
        <v>0</v>
      </c>
      <c r="AJ1518">
        <f t="shared" si="162"/>
        <v>0</v>
      </c>
      <c r="AN1518" t="b">
        <f t="shared" si="163"/>
        <v>0</v>
      </c>
      <c r="AO1518" t="str">
        <f t="shared" si="164"/>
        <v/>
      </c>
      <c r="AP1518" t="b">
        <f t="shared" si="165"/>
        <v>0</v>
      </c>
      <c r="AQ1518" t="str">
        <f t="shared" si="166"/>
        <v/>
      </c>
      <c r="AR1518" t="b">
        <f t="shared" si="167"/>
        <v>0</v>
      </c>
    </row>
    <row r="1519" spans="3:44">
      <c r="C1519" s="300" t="s">
        <v>1972</v>
      </c>
      <c r="D1519" s="301"/>
      <c r="E1519" s="307"/>
      <c r="F1519" s="392"/>
      <c r="G1519" s="308"/>
      <c r="H1519" s="296"/>
      <c r="I1519" s="296"/>
      <c r="J1519" s="296"/>
      <c r="K1519" s="296"/>
      <c r="L1519" s="296"/>
      <c r="M1519" s="296"/>
      <c r="N1519" s="300" t="str">
        <f>IF(P1519="","",INDEX(Aux_loc!B:D,MATCH(P1519,Aux_loc!D:D,0),2))</f>
        <v/>
      </c>
      <c r="O1519" s="301"/>
      <c r="P1519" s="297"/>
      <c r="Q1519" s="297"/>
      <c r="R1519" s="297"/>
      <c r="S1519" s="297"/>
      <c r="T1519" s="297"/>
      <c r="U1519" s="297"/>
      <c r="V1519" s="183"/>
      <c r="W1519" s="183"/>
      <c r="X1519" s="183"/>
      <c r="Y1519" s="183"/>
      <c r="Z1519" s="183"/>
      <c r="AA1519" s="183"/>
      <c r="AB1519" s="183"/>
      <c r="AC1519" s="183"/>
      <c r="AD1519" s="183"/>
      <c r="AE1519" s="397" t="str">
        <f>IF(P1519="","",INDEX(Aux_loc!D:E,MATCH(P1519,Aux_loc!D:D,0),2))</f>
        <v/>
      </c>
      <c r="AG1519">
        <f t="shared" si="161"/>
        <v>0</v>
      </c>
      <c r="AJ1519">
        <f t="shared" si="162"/>
        <v>0</v>
      </c>
      <c r="AN1519" t="b">
        <f t="shared" si="163"/>
        <v>0</v>
      </c>
      <c r="AO1519" t="str">
        <f t="shared" si="164"/>
        <v/>
      </c>
      <c r="AP1519" t="b">
        <f t="shared" si="165"/>
        <v>0</v>
      </c>
      <c r="AQ1519" t="str">
        <f t="shared" si="166"/>
        <v/>
      </c>
      <c r="AR1519" t="b">
        <f t="shared" si="167"/>
        <v>0</v>
      </c>
    </row>
    <row r="1520" spans="3:44">
      <c r="C1520" s="300" t="s">
        <v>1973</v>
      </c>
      <c r="D1520" s="301"/>
      <c r="E1520" s="307"/>
      <c r="F1520" s="392"/>
      <c r="G1520" s="308"/>
      <c r="H1520" s="296"/>
      <c r="I1520" s="296"/>
      <c r="J1520" s="296"/>
      <c r="K1520" s="296"/>
      <c r="L1520" s="296"/>
      <c r="M1520" s="296"/>
      <c r="N1520" s="300" t="str">
        <f>IF(P1520="","",INDEX(Aux_loc!B:D,MATCH(P1520,Aux_loc!D:D,0),2))</f>
        <v/>
      </c>
      <c r="O1520" s="301"/>
      <c r="P1520" s="297"/>
      <c r="Q1520" s="297"/>
      <c r="R1520" s="297"/>
      <c r="S1520" s="297"/>
      <c r="T1520" s="297"/>
      <c r="U1520" s="297"/>
      <c r="V1520" s="183"/>
      <c r="W1520" s="183"/>
      <c r="X1520" s="183"/>
      <c r="Y1520" s="183"/>
      <c r="Z1520" s="183"/>
      <c r="AA1520" s="183"/>
      <c r="AB1520" s="183"/>
      <c r="AC1520" s="183"/>
      <c r="AD1520" s="183"/>
      <c r="AE1520" s="397" t="str">
        <f>IF(P1520="","",INDEX(Aux_loc!D:E,MATCH(P1520,Aux_loc!D:D,0),2))</f>
        <v/>
      </c>
      <c r="AG1520">
        <f t="shared" si="161"/>
        <v>0</v>
      </c>
      <c r="AJ1520">
        <f t="shared" si="162"/>
        <v>0</v>
      </c>
      <c r="AN1520" t="b">
        <f t="shared" si="163"/>
        <v>0</v>
      </c>
      <c r="AO1520" t="str">
        <f t="shared" si="164"/>
        <v/>
      </c>
      <c r="AP1520" t="b">
        <f t="shared" si="165"/>
        <v>0</v>
      </c>
      <c r="AQ1520" t="str">
        <f t="shared" si="166"/>
        <v/>
      </c>
      <c r="AR1520" t="b">
        <f t="shared" si="167"/>
        <v>0</v>
      </c>
    </row>
    <row r="1521" spans="3:44">
      <c r="C1521" s="300" t="s">
        <v>1974</v>
      </c>
      <c r="D1521" s="301"/>
      <c r="E1521" s="307"/>
      <c r="F1521" s="392"/>
      <c r="G1521" s="308"/>
      <c r="H1521" s="296"/>
      <c r="I1521" s="296"/>
      <c r="J1521" s="296"/>
      <c r="K1521" s="296"/>
      <c r="L1521" s="296"/>
      <c r="M1521" s="296"/>
      <c r="N1521" s="300" t="str">
        <f>IF(P1521="","",INDEX(Aux_loc!B:D,MATCH(P1521,Aux_loc!D:D,0),2))</f>
        <v/>
      </c>
      <c r="O1521" s="301"/>
      <c r="P1521" s="297"/>
      <c r="Q1521" s="297"/>
      <c r="R1521" s="297"/>
      <c r="S1521" s="297"/>
      <c r="T1521" s="297"/>
      <c r="U1521" s="297"/>
      <c r="V1521" s="183"/>
      <c r="W1521" s="183"/>
      <c r="X1521" s="183"/>
      <c r="Y1521" s="183"/>
      <c r="Z1521" s="183"/>
      <c r="AA1521" s="183"/>
      <c r="AB1521" s="183"/>
      <c r="AC1521" s="183"/>
      <c r="AD1521" s="183"/>
      <c r="AE1521" s="397" t="str">
        <f>IF(P1521="","",INDEX(Aux_loc!D:E,MATCH(P1521,Aux_loc!D:D,0),2))</f>
        <v/>
      </c>
      <c r="AG1521">
        <f t="shared" si="161"/>
        <v>0</v>
      </c>
      <c r="AJ1521">
        <f t="shared" si="162"/>
        <v>0</v>
      </c>
      <c r="AN1521" t="b">
        <f t="shared" si="163"/>
        <v>0</v>
      </c>
      <c r="AO1521" t="str">
        <f t="shared" si="164"/>
        <v/>
      </c>
      <c r="AP1521" t="b">
        <f t="shared" si="165"/>
        <v>0</v>
      </c>
      <c r="AQ1521" t="str">
        <f t="shared" si="166"/>
        <v/>
      </c>
      <c r="AR1521" t="b">
        <f t="shared" si="167"/>
        <v>0</v>
      </c>
    </row>
    <row r="1522" spans="3:44">
      <c r="C1522" s="300" t="s">
        <v>1975</v>
      </c>
      <c r="D1522" s="301"/>
      <c r="E1522" s="307"/>
      <c r="F1522" s="392"/>
      <c r="G1522" s="308"/>
      <c r="H1522" s="296"/>
      <c r="I1522" s="296"/>
      <c r="J1522" s="296"/>
      <c r="K1522" s="296"/>
      <c r="L1522" s="296"/>
      <c r="M1522" s="296"/>
      <c r="N1522" s="300" t="str">
        <f>IF(P1522="","",INDEX(Aux_loc!B:D,MATCH(P1522,Aux_loc!D:D,0),2))</f>
        <v/>
      </c>
      <c r="O1522" s="301"/>
      <c r="P1522" s="297"/>
      <c r="Q1522" s="297"/>
      <c r="R1522" s="297"/>
      <c r="S1522" s="297"/>
      <c r="T1522" s="297"/>
      <c r="U1522" s="297"/>
      <c r="V1522" s="183"/>
      <c r="W1522" s="183"/>
      <c r="X1522" s="183"/>
      <c r="Y1522" s="183"/>
      <c r="Z1522" s="183"/>
      <c r="AA1522" s="183"/>
      <c r="AB1522" s="183"/>
      <c r="AC1522" s="183"/>
      <c r="AD1522" s="183"/>
      <c r="AE1522" s="397" t="str">
        <f>IF(P1522="","",INDEX(Aux_loc!D:E,MATCH(P1522,Aux_loc!D:D,0),2))</f>
        <v/>
      </c>
      <c r="AG1522">
        <f t="shared" si="161"/>
        <v>0</v>
      </c>
      <c r="AJ1522">
        <f t="shared" si="162"/>
        <v>0</v>
      </c>
      <c r="AN1522" t="b">
        <f t="shared" si="163"/>
        <v>0</v>
      </c>
      <c r="AO1522" t="str">
        <f t="shared" si="164"/>
        <v/>
      </c>
      <c r="AP1522" t="b">
        <f t="shared" si="165"/>
        <v>0</v>
      </c>
      <c r="AQ1522" t="str">
        <f t="shared" si="166"/>
        <v/>
      </c>
      <c r="AR1522" t="b">
        <f t="shared" si="167"/>
        <v>0</v>
      </c>
    </row>
    <row r="1523" spans="3:44">
      <c r="C1523" s="300" t="s">
        <v>1976</v>
      </c>
      <c r="D1523" s="301"/>
      <c r="E1523" s="307"/>
      <c r="F1523" s="392"/>
      <c r="G1523" s="308"/>
      <c r="H1523" s="296"/>
      <c r="I1523" s="296"/>
      <c r="J1523" s="296"/>
      <c r="K1523" s="296"/>
      <c r="L1523" s="296"/>
      <c r="M1523" s="296"/>
      <c r="N1523" s="300" t="str">
        <f>IF(P1523="","",INDEX(Aux_loc!B:D,MATCH(P1523,Aux_loc!D:D,0),2))</f>
        <v/>
      </c>
      <c r="O1523" s="301"/>
      <c r="P1523" s="297"/>
      <c r="Q1523" s="297"/>
      <c r="R1523" s="297"/>
      <c r="S1523" s="297"/>
      <c r="T1523" s="297"/>
      <c r="U1523" s="297"/>
      <c r="V1523" s="183"/>
      <c r="W1523" s="183"/>
      <c r="X1523" s="183"/>
      <c r="Y1523" s="183"/>
      <c r="Z1523" s="183"/>
      <c r="AA1523" s="183"/>
      <c r="AB1523" s="183"/>
      <c r="AC1523" s="183"/>
      <c r="AD1523" s="183"/>
      <c r="AE1523" s="397" t="str">
        <f>IF(P1523="","",INDEX(Aux_loc!D:E,MATCH(P1523,Aux_loc!D:D,0),2))</f>
        <v/>
      </c>
      <c r="AG1523">
        <f t="shared" si="161"/>
        <v>0</v>
      </c>
      <c r="AJ1523">
        <f t="shared" si="162"/>
        <v>0</v>
      </c>
      <c r="AN1523" t="b">
        <f t="shared" si="163"/>
        <v>0</v>
      </c>
      <c r="AO1523" t="str">
        <f t="shared" si="164"/>
        <v/>
      </c>
      <c r="AP1523" t="b">
        <f t="shared" si="165"/>
        <v>0</v>
      </c>
      <c r="AQ1523" t="str">
        <f t="shared" si="166"/>
        <v/>
      </c>
      <c r="AR1523" t="b">
        <f t="shared" si="167"/>
        <v>0</v>
      </c>
    </row>
    <row r="1524" spans="3:44">
      <c r="C1524" s="300" t="s">
        <v>1977</v>
      </c>
      <c r="D1524" s="301"/>
      <c r="E1524" s="307"/>
      <c r="F1524" s="392"/>
      <c r="G1524" s="308"/>
      <c r="H1524" s="296"/>
      <c r="I1524" s="296"/>
      <c r="J1524" s="296"/>
      <c r="K1524" s="296"/>
      <c r="L1524" s="296"/>
      <c r="M1524" s="296"/>
      <c r="N1524" s="300" t="str">
        <f>IF(P1524="","",INDEX(Aux_loc!B:D,MATCH(P1524,Aux_loc!D:D,0),2))</f>
        <v/>
      </c>
      <c r="O1524" s="301"/>
      <c r="P1524" s="297"/>
      <c r="Q1524" s="297"/>
      <c r="R1524" s="297"/>
      <c r="S1524" s="297"/>
      <c r="T1524" s="297"/>
      <c r="U1524" s="297"/>
      <c r="V1524" s="183"/>
      <c r="W1524" s="183"/>
      <c r="X1524" s="183"/>
      <c r="Y1524" s="183"/>
      <c r="Z1524" s="183"/>
      <c r="AA1524" s="183"/>
      <c r="AB1524" s="183"/>
      <c r="AC1524" s="183"/>
      <c r="AD1524" s="183"/>
      <c r="AE1524" s="397" t="str">
        <f>IF(P1524="","",INDEX(Aux_loc!D:E,MATCH(P1524,Aux_loc!D:D,0),2))</f>
        <v/>
      </c>
      <c r="AG1524">
        <f t="shared" si="161"/>
        <v>0</v>
      </c>
      <c r="AJ1524">
        <f t="shared" si="162"/>
        <v>0</v>
      </c>
      <c r="AN1524" t="b">
        <f t="shared" si="163"/>
        <v>0</v>
      </c>
      <c r="AO1524" t="str">
        <f t="shared" si="164"/>
        <v/>
      </c>
      <c r="AP1524" t="b">
        <f t="shared" si="165"/>
        <v>0</v>
      </c>
      <c r="AQ1524" t="str">
        <f t="shared" si="166"/>
        <v/>
      </c>
      <c r="AR1524" t="b">
        <f t="shared" si="167"/>
        <v>0</v>
      </c>
    </row>
    <row r="1525" spans="3:44">
      <c r="C1525" s="300" t="s">
        <v>1978</v>
      </c>
      <c r="D1525" s="301"/>
      <c r="E1525" s="307"/>
      <c r="F1525" s="392"/>
      <c r="G1525" s="308"/>
      <c r="H1525" s="296"/>
      <c r="I1525" s="296"/>
      <c r="J1525" s="296"/>
      <c r="K1525" s="296"/>
      <c r="L1525" s="296"/>
      <c r="M1525" s="296"/>
      <c r="N1525" s="300" t="str">
        <f>IF(P1525="","",INDEX(Aux_loc!B:D,MATCH(P1525,Aux_loc!D:D,0),2))</f>
        <v/>
      </c>
      <c r="O1525" s="301"/>
      <c r="P1525" s="297"/>
      <c r="Q1525" s="297"/>
      <c r="R1525" s="297"/>
      <c r="S1525" s="297"/>
      <c r="T1525" s="297"/>
      <c r="U1525" s="297"/>
      <c r="V1525" s="183"/>
      <c r="W1525" s="183"/>
      <c r="X1525" s="183"/>
      <c r="Y1525" s="183"/>
      <c r="Z1525" s="183"/>
      <c r="AA1525" s="183"/>
      <c r="AB1525" s="183"/>
      <c r="AC1525" s="183"/>
      <c r="AD1525" s="183"/>
      <c r="AE1525" s="397" t="str">
        <f>IF(P1525="","",INDEX(Aux_loc!D:E,MATCH(P1525,Aux_loc!D:D,0),2))</f>
        <v/>
      </c>
      <c r="AG1525">
        <f t="shared" si="161"/>
        <v>0</v>
      </c>
      <c r="AJ1525">
        <f t="shared" si="162"/>
        <v>0</v>
      </c>
      <c r="AN1525" t="b">
        <f t="shared" si="163"/>
        <v>0</v>
      </c>
      <c r="AO1525" t="str">
        <f t="shared" si="164"/>
        <v/>
      </c>
      <c r="AP1525" t="b">
        <f t="shared" si="165"/>
        <v>0</v>
      </c>
      <c r="AQ1525" t="str">
        <f t="shared" si="166"/>
        <v/>
      </c>
      <c r="AR1525" t="b">
        <f t="shared" si="167"/>
        <v>0</v>
      </c>
    </row>
    <row r="1526" spans="3:44">
      <c r="C1526" s="300" t="s">
        <v>1979</v>
      </c>
      <c r="D1526" s="301"/>
      <c r="E1526" s="307"/>
      <c r="F1526" s="392"/>
      <c r="G1526" s="308"/>
      <c r="H1526" s="296"/>
      <c r="I1526" s="296"/>
      <c r="J1526" s="296"/>
      <c r="K1526" s="296"/>
      <c r="L1526" s="296"/>
      <c r="M1526" s="296"/>
      <c r="N1526" s="300" t="str">
        <f>IF(P1526="","",INDEX(Aux_loc!B:D,MATCH(P1526,Aux_loc!D:D,0),2))</f>
        <v/>
      </c>
      <c r="O1526" s="301"/>
      <c r="P1526" s="297"/>
      <c r="Q1526" s="297"/>
      <c r="R1526" s="297"/>
      <c r="S1526" s="297"/>
      <c r="T1526" s="297"/>
      <c r="U1526" s="297"/>
      <c r="V1526" s="183"/>
      <c r="W1526" s="183"/>
      <c r="X1526" s="183"/>
      <c r="Y1526" s="183"/>
      <c r="Z1526" s="183"/>
      <c r="AA1526" s="183"/>
      <c r="AB1526" s="183"/>
      <c r="AC1526" s="183"/>
      <c r="AD1526" s="183"/>
      <c r="AE1526" s="397" t="str">
        <f>IF(P1526="","",INDEX(Aux_loc!D:E,MATCH(P1526,Aux_loc!D:D,0),2))</f>
        <v/>
      </c>
      <c r="AG1526">
        <f t="shared" si="161"/>
        <v>0</v>
      </c>
      <c r="AJ1526">
        <f t="shared" si="162"/>
        <v>0</v>
      </c>
      <c r="AN1526" t="b">
        <f t="shared" si="163"/>
        <v>0</v>
      </c>
      <c r="AO1526" t="str">
        <f t="shared" si="164"/>
        <v/>
      </c>
      <c r="AP1526" t="b">
        <f t="shared" si="165"/>
        <v>0</v>
      </c>
      <c r="AQ1526" t="str">
        <f t="shared" si="166"/>
        <v/>
      </c>
      <c r="AR1526" t="b">
        <f t="shared" si="167"/>
        <v>0</v>
      </c>
    </row>
    <row r="1527" spans="3:44">
      <c r="C1527" s="300" t="s">
        <v>1980</v>
      </c>
      <c r="D1527" s="301"/>
      <c r="E1527" s="307"/>
      <c r="F1527" s="392"/>
      <c r="G1527" s="308"/>
      <c r="H1527" s="296"/>
      <c r="I1527" s="296"/>
      <c r="J1527" s="296"/>
      <c r="K1527" s="296"/>
      <c r="L1527" s="296"/>
      <c r="M1527" s="296"/>
      <c r="N1527" s="300" t="str">
        <f>IF(P1527="","",INDEX(Aux_loc!B:D,MATCH(P1527,Aux_loc!D:D,0),2))</f>
        <v/>
      </c>
      <c r="O1527" s="301"/>
      <c r="P1527" s="297"/>
      <c r="Q1527" s="297"/>
      <c r="R1527" s="297"/>
      <c r="S1527" s="297"/>
      <c r="T1527" s="297"/>
      <c r="U1527" s="297"/>
      <c r="V1527" s="183"/>
      <c r="W1527" s="183"/>
      <c r="X1527" s="183"/>
      <c r="Y1527" s="183"/>
      <c r="Z1527" s="183"/>
      <c r="AA1527" s="183"/>
      <c r="AB1527" s="183"/>
      <c r="AC1527" s="183"/>
      <c r="AD1527" s="183"/>
      <c r="AE1527" s="397" t="str">
        <f>IF(P1527="","",INDEX(Aux_loc!D:E,MATCH(P1527,Aux_loc!D:D,0),2))</f>
        <v/>
      </c>
      <c r="AG1527">
        <f t="shared" si="161"/>
        <v>0</v>
      </c>
      <c r="AJ1527">
        <f t="shared" si="162"/>
        <v>0</v>
      </c>
      <c r="AN1527" t="b">
        <f t="shared" si="163"/>
        <v>0</v>
      </c>
      <c r="AO1527" t="str">
        <f t="shared" si="164"/>
        <v/>
      </c>
      <c r="AP1527" t="b">
        <f t="shared" si="165"/>
        <v>0</v>
      </c>
      <c r="AQ1527" t="str">
        <f t="shared" si="166"/>
        <v/>
      </c>
      <c r="AR1527" t="b">
        <f t="shared" si="167"/>
        <v>0</v>
      </c>
    </row>
    <row r="1528" spans="3:44">
      <c r="C1528" s="300" t="s">
        <v>1981</v>
      </c>
      <c r="D1528" s="301"/>
      <c r="E1528" s="307"/>
      <c r="F1528" s="392"/>
      <c r="G1528" s="308"/>
      <c r="H1528" s="296"/>
      <c r="I1528" s="296"/>
      <c r="J1528" s="296"/>
      <c r="K1528" s="296"/>
      <c r="L1528" s="296"/>
      <c r="M1528" s="296"/>
      <c r="N1528" s="300" t="str">
        <f>IF(P1528="","",INDEX(Aux_loc!B:D,MATCH(P1528,Aux_loc!D:D,0),2))</f>
        <v/>
      </c>
      <c r="O1528" s="301"/>
      <c r="P1528" s="297"/>
      <c r="Q1528" s="297"/>
      <c r="R1528" s="297"/>
      <c r="S1528" s="297"/>
      <c r="T1528" s="297"/>
      <c r="U1528" s="297"/>
      <c r="V1528" s="183"/>
      <c r="W1528" s="183"/>
      <c r="X1528" s="183"/>
      <c r="Y1528" s="183"/>
      <c r="Z1528" s="183"/>
      <c r="AA1528" s="183"/>
      <c r="AB1528" s="183"/>
      <c r="AC1528" s="183"/>
      <c r="AD1528" s="183"/>
      <c r="AE1528" s="397" t="str">
        <f>IF(P1528="","",INDEX(Aux_loc!D:E,MATCH(P1528,Aux_loc!D:D,0),2))</f>
        <v/>
      </c>
      <c r="AG1528">
        <f t="shared" si="161"/>
        <v>0</v>
      </c>
      <c r="AJ1528">
        <f t="shared" si="162"/>
        <v>0</v>
      </c>
      <c r="AN1528" t="b">
        <f t="shared" si="163"/>
        <v>0</v>
      </c>
      <c r="AO1528" t="str">
        <f t="shared" si="164"/>
        <v/>
      </c>
      <c r="AP1528" t="b">
        <f t="shared" si="165"/>
        <v>0</v>
      </c>
      <c r="AQ1528" t="str">
        <f t="shared" si="166"/>
        <v/>
      </c>
      <c r="AR1528" t="b">
        <f t="shared" si="167"/>
        <v>0</v>
      </c>
    </row>
    <row r="1529" spans="3:44">
      <c r="C1529" s="300" t="s">
        <v>1982</v>
      </c>
      <c r="D1529" s="301"/>
      <c r="E1529" s="307"/>
      <c r="F1529" s="392"/>
      <c r="G1529" s="308"/>
      <c r="H1529" s="296"/>
      <c r="I1529" s="296"/>
      <c r="J1529" s="296"/>
      <c r="K1529" s="296"/>
      <c r="L1529" s="296"/>
      <c r="M1529" s="296"/>
      <c r="N1529" s="300" t="str">
        <f>IF(P1529="","",INDEX(Aux_loc!B:D,MATCH(P1529,Aux_loc!D:D,0),2))</f>
        <v/>
      </c>
      <c r="O1529" s="301"/>
      <c r="P1529" s="297"/>
      <c r="Q1529" s="297"/>
      <c r="R1529" s="297"/>
      <c r="S1529" s="297"/>
      <c r="T1529" s="297"/>
      <c r="U1529" s="297"/>
      <c r="V1529" s="183"/>
      <c r="W1529" s="183"/>
      <c r="X1529" s="183"/>
      <c r="Y1529" s="183"/>
      <c r="Z1529" s="183"/>
      <c r="AA1529" s="183"/>
      <c r="AB1529" s="183"/>
      <c r="AC1529" s="183"/>
      <c r="AD1529" s="183"/>
      <c r="AE1529" s="397" t="str">
        <f>IF(P1529="","",INDEX(Aux_loc!D:E,MATCH(P1529,Aux_loc!D:D,0),2))</f>
        <v/>
      </c>
      <c r="AG1529">
        <f t="shared" si="161"/>
        <v>0</v>
      </c>
      <c r="AJ1529">
        <f t="shared" si="162"/>
        <v>0</v>
      </c>
      <c r="AN1529" t="b">
        <f t="shared" si="163"/>
        <v>0</v>
      </c>
      <c r="AO1529" t="str">
        <f t="shared" si="164"/>
        <v/>
      </c>
      <c r="AP1529" t="b">
        <f t="shared" si="165"/>
        <v>0</v>
      </c>
      <c r="AQ1529" t="str">
        <f t="shared" si="166"/>
        <v/>
      </c>
      <c r="AR1529" t="b">
        <f t="shared" si="167"/>
        <v>0</v>
      </c>
    </row>
    <row r="1530" spans="3:44">
      <c r="C1530" s="300" t="s">
        <v>1983</v>
      </c>
      <c r="D1530" s="301"/>
      <c r="E1530" s="307"/>
      <c r="F1530" s="392"/>
      <c r="G1530" s="308"/>
      <c r="H1530" s="296"/>
      <c r="I1530" s="296"/>
      <c r="J1530" s="296"/>
      <c r="K1530" s="296"/>
      <c r="L1530" s="296"/>
      <c r="M1530" s="296"/>
      <c r="N1530" s="300" t="str">
        <f>IF(P1530="","",INDEX(Aux_loc!B:D,MATCH(P1530,Aux_loc!D:D,0),2))</f>
        <v/>
      </c>
      <c r="O1530" s="301"/>
      <c r="P1530" s="297"/>
      <c r="Q1530" s="297"/>
      <c r="R1530" s="297"/>
      <c r="S1530" s="297"/>
      <c r="T1530" s="297"/>
      <c r="U1530" s="297"/>
      <c r="V1530" s="183"/>
      <c r="W1530" s="183"/>
      <c r="X1530" s="183"/>
      <c r="Y1530" s="183"/>
      <c r="Z1530" s="183"/>
      <c r="AA1530" s="183"/>
      <c r="AB1530" s="183"/>
      <c r="AC1530" s="183"/>
      <c r="AD1530" s="183"/>
      <c r="AE1530" s="397" t="str">
        <f>IF(P1530="","",INDEX(Aux_loc!D:E,MATCH(P1530,Aux_loc!D:D,0),2))</f>
        <v/>
      </c>
      <c r="AG1530">
        <f t="shared" si="161"/>
        <v>0</v>
      </c>
      <c r="AJ1530">
        <f t="shared" si="162"/>
        <v>0</v>
      </c>
      <c r="AN1530" t="b">
        <f t="shared" si="163"/>
        <v>0</v>
      </c>
      <c r="AO1530" t="str">
        <f t="shared" si="164"/>
        <v/>
      </c>
      <c r="AP1530" t="b">
        <f t="shared" si="165"/>
        <v>0</v>
      </c>
      <c r="AQ1530" t="str">
        <f t="shared" si="166"/>
        <v/>
      </c>
      <c r="AR1530" t="b">
        <f t="shared" si="167"/>
        <v>0</v>
      </c>
    </row>
    <row r="1531" spans="3:44">
      <c r="C1531" s="300" t="s">
        <v>1984</v>
      </c>
      <c r="D1531" s="301"/>
      <c r="E1531" s="307"/>
      <c r="F1531" s="392"/>
      <c r="G1531" s="308"/>
      <c r="H1531" s="296"/>
      <c r="I1531" s="296"/>
      <c r="J1531" s="296"/>
      <c r="K1531" s="296"/>
      <c r="L1531" s="296"/>
      <c r="M1531" s="296"/>
      <c r="N1531" s="300" t="str">
        <f>IF(P1531="","",INDEX(Aux_loc!B:D,MATCH(P1531,Aux_loc!D:D,0),2))</f>
        <v/>
      </c>
      <c r="O1531" s="301"/>
      <c r="P1531" s="297"/>
      <c r="Q1531" s="297"/>
      <c r="R1531" s="297"/>
      <c r="S1531" s="297"/>
      <c r="T1531" s="297"/>
      <c r="U1531" s="297"/>
      <c r="V1531" s="183"/>
      <c r="W1531" s="183"/>
      <c r="X1531" s="183"/>
      <c r="Y1531" s="183"/>
      <c r="Z1531" s="183"/>
      <c r="AA1531" s="183"/>
      <c r="AB1531" s="183"/>
      <c r="AC1531" s="183"/>
      <c r="AD1531" s="183"/>
      <c r="AE1531" s="397" t="str">
        <f>IF(P1531="","",INDEX(Aux_loc!D:E,MATCH(P1531,Aux_loc!D:D,0),2))</f>
        <v/>
      </c>
      <c r="AG1531">
        <f t="shared" si="161"/>
        <v>0</v>
      </c>
      <c r="AJ1531">
        <f t="shared" si="162"/>
        <v>0</v>
      </c>
      <c r="AN1531" t="b">
        <f t="shared" si="163"/>
        <v>0</v>
      </c>
      <c r="AO1531" t="str">
        <f t="shared" si="164"/>
        <v/>
      </c>
      <c r="AP1531" t="b">
        <f t="shared" si="165"/>
        <v>0</v>
      </c>
      <c r="AQ1531" t="str">
        <f t="shared" si="166"/>
        <v/>
      </c>
      <c r="AR1531" t="b">
        <f t="shared" si="167"/>
        <v>0</v>
      </c>
    </row>
    <row r="1532" spans="3:44">
      <c r="C1532" s="300" t="s">
        <v>1985</v>
      </c>
      <c r="D1532" s="301"/>
      <c r="E1532" s="307"/>
      <c r="F1532" s="392"/>
      <c r="G1532" s="308"/>
      <c r="H1532" s="296"/>
      <c r="I1532" s="296"/>
      <c r="J1532" s="296"/>
      <c r="K1532" s="296"/>
      <c r="L1532" s="296"/>
      <c r="M1532" s="296"/>
      <c r="N1532" s="300" t="str">
        <f>IF(P1532="","",INDEX(Aux_loc!B:D,MATCH(P1532,Aux_loc!D:D,0),2))</f>
        <v/>
      </c>
      <c r="O1532" s="301"/>
      <c r="P1532" s="297"/>
      <c r="Q1532" s="297"/>
      <c r="R1532" s="297"/>
      <c r="S1532" s="297"/>
      <c r="T1532" s="297"/>
      <c r="U1532" s="297"/>
      <c r="V1532" s="183"/>
      <c r="W1532" s="183"/>
      <c r="X1532" s="183"/>
      <c r="Y1532" s="183"/>
      <c r="Z1532" s="183"/>
      <c r="AA1532" s="183"/>
      <c r="AB1532" s="183"/>
      <c r="AC1532" s="183"/>
      <c r="AD1532" s="183"/>
      <c r="AE1532" s="397" t="str">
        <f>IF(P1532="","",INDEX(Aux_loc!D:E,MATCH(P1532,Aux_loc!D:D,0),2))</f>
        <v/>
      </c>
      <c r="AG1532">
        <f t="shared" si="161"/>
        <v>0</v>
      </c>
      <c r="AJ1532">
        <f t="shared" si="162"/>
        <v>0</v>
      </c>
      <c r="AN1532" t="b">
        <f t="shared" si="163"/>
        <v>0</v>
      </c>
      <c r="AO1532" t="str">
        <f t="shared" si="164"/>
        <v/>
      </c>
      <c r="AP1532" t="b">
        <f t="shared" si="165"/>
        <v>0</v>
      </c>
      <c r="AQ1532" t="str">
        <f t="shared" si="166"/>
        <v/>
      </c>
      <c r="AR1532" t="b">
        <f t="shared" si="167"/>
        <v>0</v>
      </c>
    </row>
    <row r="1533" spans="3:44">
      <c r="C1533" s="300" t="s">
        <v>1986</v>
      </c>
      <c r="D1533" s="301"/>
      <c r="E1533" s="307"/>
      <c r="F1533" s="392"/>
      <c r="G1533" s="308"/>
      <c r="H1533" s="296"/>
      <c r="I1533" s="296"/>
      <c r="J1533" s="296"/>
      <c r="K1533" s="296"/>
      <c r="L1533" s="296"/>
      <c r="M1533" s="296"/>
      <c r="N1533" s="300" t="str">
        <f>IF(P1533="","",INDEX(Aux_loc!B:D,MATCH(P1533,Aux_loc!D:D,0),2))</f>
        <v/>
      </c>
      <c r="O1533" s="301"/>
      <c r="P1533" s="297"/>
      <c r="Q1533" s="297"/>
      <c r="R1533" s="297"/>
      <c r="S1533" s="297"/>
      <c r="T1533" s="297"/>
      <c r="U1533" s="297"/>
      <c r="V1533" s="183"/>
      <c r="W1533" s="183"/>
      <c r="X1533" s="183"/>
      <c r="Y1533" s="183"/>
      <c r="Z1533" s="183"/>
      <c r="AA1533" s="183"/>
      <c r="AB1533" s="183"/>
      <c r="AC1533" s="183"/>
      <c r="AD1533" s="183"/>
      <c r="AE1533" s="397" t="str">
        <f>IF(P1533="","",INDEX(Aux_loc!D:E,MATCH(P1533,Aux_loc!D:D,0),2))</f>
        <v/>
      </c>
      <c r="AG1533">
        <f t="shared" si="161"/>
        <v>0</v>
      </c>
      <c r="AJ1533">
        <f t="shared" si="162"/>
        <v>0</v>
      </c>
      <c r="AN1533" t="b">
        <f t="shared" si="163"/>
        <v>0</v>
      </c>
      <c r="AO1533" t="str">
        <f t="shared" si="164"/>
        <v/>
      </c>
      <c r="AP1533" t="b">
        <f t="shared" si="165"/>
        <v>0</v>
      </c>
      <c r="AQ1533" t="str">
        <f t="shared" si="166"/>
        <v/>
      </c>
      <c r="AR1533" t="b">
        <f t="shared" si="167"/>
        <v>0</v>
      </c>
    </row>
    <row r="1534" spans="3:44">
      <c r="C1534" s="300" t="s">
        <v>1987</v>
      </c>
      <c r="D1534" s="301"/>
      <c r="E1534" s="307"/>
      <c r="F1534" s="392"/>
      <c r="G1534" s="308"/>
      <c r="H1534" s="296"/>
      <c r="I1534" s="296"/>
      <c r="J1534" s="296"/>
      <c r="K1534" s="296"/>
      <c r="L1534" s="296"/>
      <c r="M1534" s="296"/>
      <c r="N1534" s="300" t="str">
        <f>IF(P1534="","",INDEX(Aux_loc!B:D,MATCH(P1534,Aux_loc!D:D,0),2))</f>
        <v/>
      </c>
      <c r="O1534" s="301"/>
      <c r="P1534" s="297"/>
      <c r="Q1534" s="297"/>
      <c r="R1534" s="297"/>
      <c r="S1534" s="297"/>
      <c r="T1534" s="297"/>
      <c r="U1534" s="297"/>
      <c r="V1534" s="183"/>
      <c r="W1534" s="183"/>
      <c r="X1534" s="183"/>
      <c r="Y1534" s="183"/>
      <c r="Z1534" s="183"/>
      <c r="AA1534" s="183"/>
      <c r="AB1534" s="183"/>
      <c r="AC1534" s="183"/>
      <c r="AD1534" s="183"/>
      <c r="AE1534" s="397" t="str">
        <f>IF(P1534="","",INDEX(Aux_loc!D:E,MATCH(P1534,Aux_loc!D:D,0),2))</f>
        <v/>
      </c>
      <c r="AG1534">
        <f t="shared" si="161"/>
        <v>0</v>
      </c>
      <c r="AJ1534">
        <f t="shared" si="162"/>
        <v>0</v>
      </c>
      <c r="AN1534" t="b">
        <f t="shared" si="163"/>
        <v>0</v>
      </c>
      <c r="AO1534" t="str">
        <f t="shared" si="164"/>
        <v/>
      </c>
      <c r="AP1534" t="b">
        <f t="shared" si="165"/>
        <v>0</v>
      </c>
      <c r="AQ1534" t="str">
        <f t="shared" si="166"/>
        <v/>
      </c>
      <c r="AR1534" t="b">
        <f t="shared" si="167"/>
        <v>0</v>
      </c>
    </row>
    <row r="1535" spans="3:44">
      <c r="C1535" s="300" t="s">
        <v>1988</v>
      </c>
      <c r="D1535" s="301"/>
      <c r="E1535" s="307"/>
      <c r="F1535" s="392"/>
      <c r="G1535" s="308"/>
      <c r="H1535" s="296"/>
      <c r="I1535" s="296"/>
      <c r="J1535" s="296"/>
      <c r="K1535" s="296"/>
      <c r="L1535" s="296"/>
      <c r="M1535" s="296"/>
      <c r="N1535" s="300" t="str">
        <f>IF(P1535="","",INDEX(Aux_loc!B:D,MATCH(P1535,Aux_loc!D:D,0),2))</f>
        <v/>
      </c>
      <c r="O1535" s="301"/>
      <c r="P1535" s="297"/>
      <c r="Q1535" s="297"/>
      <c r="R1535" s="297"/>
      <c r="S1535" s="297"/>
      <c r="T1535" s="297"/>
      <c r="U1535" s="297"/>
      <c r="V1535" s="183"/>
      <c r="W1535" s="183"/>
      <c r="X1535" s="183"/>
      <c r="Y1535" s="183"/>
      <c r="Z1535" s="183"/>
      <c r="AA1535" s="183"/>
      <c r="AB1535" s="183"/>
      <c r="AC1535" s="183"/>
      <c r="AD1535" s="183"/>
      <c r="AE1535" s="397" t="str">
        <f>IF(P1535="","",INDEX(Aux_loc!D:E,MATCH(P1535,Aux_loc!D:D,0),2))</f>
        <v/>
      </c>
      <c r="AG1535">
        <f t="shared" si="161"/>
        <v>0</v>
      </c>
      <c r="AJ1535">
        <f t="shared" si="162"/>
        <v>0</v>
      </c>
      <c r="AN1535" t="b">
        <f t="shared" si="163"/>
        <v>0</v>
      </c>
      <c r="AO1535" t="str">
        <f t="shared" si="164"/>
        <v/>
      </c>
      <c r="AP1535" t="b">
        <f t="shared" si="165"/>
        <v>0</v>
      </c>
      <c r="AQ1535" t="str">
        <f t="shared" si="166"/>
        <v/>
      </c>
      <c r="AR1535" t="b">
        <f t="shared" si="167"/>
        <v>0</v>
      </c>
    </row>
    <row r="1536" spans="3:44">
      <c r="C1536" s="300" t="s">
        <v>1989</v>
      </c>
      <c r="D1536" s="301"/>
      <c r="E1536" s="307"/>
      <c r="F1536" s="392"/>
      <c r="G1536" s="308"/>
      <c r="H1536" s="296"/>
      <c r="I1536" s="296"/>
      <c r="J1536" s="296"/>
      <c r="K1536" s="296"/>
      <c r="L1536" s="296"/>
      <c r="M1536" s="296"/>
      <c r="N1536" s="300" t="str">
        <f>IF(P1536="","",INDEX(Aux_loc!B:D,MATCH(P1536,Aux_loc!D:D,0),2))</f>
        <v/>
      </c>
      <c r="O1536" s="301"/>
      <c r="P1536" s="297"/>
      <c r="Q1536" s="297"/>
      <c r="R1536" s="297"/>
      <c r="S1536" s="297"/>
      <c r="T1536" s="297"/>
      <c r="U1536" s="297"/>
      <c r="V1536" s="183"/>
      <c r="W1536" s="183"/>
      <c r="X1536" s="183"/>
      <c r="Y1536" s="183"/>
      <c r="Z1536" s="183"/>
      <c r="AA1536" s="183"/>
      <c r="AB1536" s="183"/>
      <c r="AC1536" s="183"/>
      <c r="AD1536" s="183"/>
      <c r="AE1536" s="397" t="str">
        <f>IF(P1536="","",INDEX(Aux_loc!D:E,MATCH(P1536,Aux_loc!D:D,0),2))</f>
        <v/>
      </c>
      <c r="AG1536">
        <f t="shared" si="161"/>
        <v>0</v>
      </c>
      <c r="AJ1536">
        <f t="shared" si="162"/>
        <v>0</v>
      </c>
      <c r="AN1536" t="b">
        <f t="shared" si="163"/>
        <v>0</v>
      </c>
      <c r="AO1536" t="str">
        <f t="shared" si="164"/>
        <v/>
      </c>
      <c r="AP1536" t="b">
        <f t="shared" si="165"/>
        <v>0</v>
      </c>
      <c r="AQ1536" t="str">
        <f t="shared" si="166"/>
        <v/>
      </c>
      <c r="AR1536" t="b">
        <f t="shared" si="167"/>
        <v>0</v>
      </c>
    </row>
    <row r="1537" spans="3:44">
      <c r="C1537" s="300" t="s">
        <v>1990</v>
      </c>
      <c r="D1537" s="301"/>
      <c r="E1537" s="307"/>
      <c r="F1537" s="392"/>
      <c r="G1537" s="308"/>
      <c r="H1537" s="296"/>
      <c r="I1537" s="296"/>
      <c r="J1537" s="296"/>
      <c r="K1537" s="296"/>
      <c r="L1537" s="296"/>
      <c r="M1537" s="296"/>
      <c r="N1537" s="300" t="str">
        <f>IF(P1537="","",INDEX(Aux_loc!B:D,MATCH(P1537,Aux_loc!D:D,0),2))</f>
        <v/>
      </c>
      <c r="O1537" s="301"/>
      <c r="P1537" s="297"/>
      <c r="Q1537" s="297"/>
      <c r="R1537" s="297"/>
      <c r="S1537" s="297"/>
      <c r="T1537" s="297"/>
      <c r="U1537" s="297"/>
      <c r="V1537" s="183"/>
      <c r="W1537" s="183"/>
      <c r="X1537" s="183"/>
      <c r="Y1537" s="183"/>
      <c r="Z1537" s="183"/>
      <c r="AA1537" s="183"/>
      <c r="AB1537" s="183"/>
      <c r="AC1537" s="183"/>
      <c r="AD1537" s="183"/>
      <c r="AE1537" s="397" t="str">
        <f>IF(P1537="","",INDEX(Aux_loc!D:E,MATCH(P1537,Aux_loc!D:D,0),2))</f>
        <v/>
      </c>
      <c r="AG1537">
        <f t="shared" si="161"/>
        <v>0</v>
      </c>
      <c r="AJ1537">
        <f t="shared" si="162"/>
        <v>0</v>
      </c>
      <c r="AN1537" t="b">
        <f t="shared" si="163"/>
        <v>0</v>
      </c>
      <c r="AO1537" t="str">
        <f t="shared" si="164"/>
        <v/>
      </c>
      <c r="AP1537" t="b">
        <f t="shared" si="165"/>
        <v>0</v>
      </c>
      <c r="AQ1537" t="str">
        <f t="shared" si="166"/>
        <v/>
      </c>
      <c r="AR1537" t="b">
        <f t="shared" si="167"/>
        <v>0</v>
      </c>
    </row>
    <row r="1538" spans="3:44">
      <c r="C1538" s="300" t="s">
        <v>1991</v>
      </c>
      <c r="D1538" s="301"/>
      <c r="E1538" s="307"/>
      <c r="F1538" s="392"/>
      <c r="G1538" s="308"/>
      <c r="H1538" s="296"/>
      <c r="I1538" s="296"/>
      <c r="J1538" s="296"/>
      <c r="K1538" s="296"/>
      <c r="L1538" s="296"/>
      <c r="M1538" s="296"/>
      <c r="N1538" s="300" t="str">
        <f>IF(P1538="","",INDEX(Aux_loc!B:D,MATCH(P1538,Aux_loc!D:D,0),2))</f>
        <v/>
      </c>
      <c r="O1538" s="301"/>
      <c r="P1538" s="297"/>
      <c r="Q1538" s="297"/>
      <c r="R1538" s="297"/>
      <c r="S1538" s="297"/>
      <c r="T1538" s="297"/>
      <c r="U1538" s="297"/>
      <c r="V1538" s="183"/>
      <c r="W1538" s="183"/>
      <c r="X1538" s="183"/>
      <c r="Y1538" s="183"/>
      <c r="Z1538" s="183"/>
      <c r="AA1538" s="183"/>
      <c r="AB1538" s="183"/>
      <c r="AC1538" s="183"/>
      <c r="AD1538" s="183"/>
      <c r="AE1538" s="397" t="str">
        <f>IF(P1538="","",INDEX(Aux_loc!D:E,MATCH(P1538,Aux_loc!D:D,0),2))</f>
        <v/>
      </c>
      <c r="AG1538">
        <f t="shared" si="161"/>
        <v>0</v>
      </c>
      <c r="AJ1538">
        <f t="shared" si="162"/>
        <v>0</v>
      </c>
      <c r="AN1538" t="b">
        <f t="shared" si="163"/>
        <v>0</v>
      </c>
      <c r="AO1538" t="str">
        <f t="shared" si="164"/>
        <v/>
      </c>
      <c r="AP1538" t="b">
        <f t="shared" si="165"/>
        <v>0</v>
      </c>
      <c r="AQ1538" t="str">
        <f t="shared" si="166"/>
        <v/>
      </c>
      <c r="AR1538" t="b">
        <f t="shared" si="167"/>
        <v>0</v>
      </c>
    </row>
    <row r="1539" spans="3:44">
      <c r="C1539" s="300" t="s">
        <v>1992</v>
      </c>
      <c r="D1539" s="301"/>
      <c r="E1539" s="307"/>
      <c r="F1539" s="392"/>
      <c r="G1539" s="308"/>
      <c r="H1539" s="296"/>
      <c r="I1539" s="296"/>
      <c r="J1539" s="296"/>
      <c r="K1539" s="296"/>
      <c r="L1539" s="296"/>
      <c r="M1539" s="296"/>
      <c r="N1539" s="300" t="str">
        <f>IF(P1539="","",INDEX(Aux_loc!B:D,MATCH(P1539,Aux_loc!D:D,0),2))</f>
        <v/>
      </c>
      <c r="O1539" s="301"/>
      <c r="P1539" s="297"/>
      <c r="Q1539" s="297"/>
      <c r="R1539" s="297"/>
      <c r="S1539" s="297"/>
      <c r="T1539" s="297"/>
      <c r="U1539" s="297"/>
      <c r="V1539" s="183"/>
      <c r="W1539" s="183"/>
      <c r="X1539" s="183"/>
      <c r="Y1539" s="183"/>
      <c r="Z1539" s="183"/>
      <c r="AA1539" s="183"/>
      <c r="AB1539" s="183"/>
      <c r="AC1539" s="183"/>
      <c r="AD1539" s="183"/>
      <c r="AE1539" s="397" t="str">
        <f>IF(P1539="","",INDEX(Aux_loc!D:E,MATCH(P1539,Aux_loc!D:D,0),2))</f>
        <v/>
      </c>
      <c r="AG1539">
        <f t="shared" si="161"/>
        <v>0</v>
      </c>
      <c r="AJ1539">
        <f t="shared" si="162"/>
        <v>0</v>
      </c>
      <c r="AN1539" t="b">
        <f t="shared" si="163"/>
        <v>0</v>
      </c>
      <c r="AO1539" t="str">
        <f t="shared" si="164"/>
        <v/>
      </c>
      <c r="AP1539" t="b">
        <f t="shared" si="165"/>
        <v>0</v>
      </c>
      <c r="AQ1539" t="str">
        <f t="shared" si="166"/>
        <v/>
      </c>
      <c r="AR1539" t="b">
        <f t="shared" si="167"/>
        <v>0</v>
      </c>
    </row>
    <row r="1540" spans="3:44">
      <c r="C1540" s="300" t="s">
        <v>1993</v>
      </c>
      <c r="D1540" s="301"/>
      <c r="E1540" s="307"/>
      <c r="F1540" s="392"/>
      <c r="G1540" s="308"/>
      <c r="H1540" s="296"/>
      <c r="I1540" s="296"/>
      <c r="J1540" s="296"/>
      <c r="K1540" s="296"/>
      <c r="L1540" s="296"/>
      <c r="M1540" s="296"/>
      <c r="N1540" s="300" t="str">
        <f>IF(P1540="","",INDEX(Aux_loc!B:D,MATCH(P1540,Aux_loc!D:D,0),2))</f>
        <v/>
      </c>
      <c r="O1540" s="301"/>
      <c r="P1540" s="297"/>
      <c r="Q1540" s="297"/>
      <c r="R1540" s="297"/>
      <c r="S1540" s="297"/>
      <c r="T1540" s="297"/>
      <c r="U1540" s="297"/>
      <c r="V1540" s="183"/>
      <c r="W1540" s="183"/>
      <c r="X1540" s="183"/>
      <c r="Y1540" s="183"/>
      <c r="Z1540" s="183"/>
      <c r="AA1540" s="183"/>
      <c r="AB1540" s="183"/>
      <c r="AC1540" s="183"/>
      <c r="AD1540" s="183"/>
      <c r="AE1540" s="397" t="str">
        <f>IF(P1540="","",INDEX(Aux_loc!D:E,MATCH(P1540,Aux_loc!D:D,0),2))</f>
        <v/>
      </c>
      <c r="AG1540">
        <f t="shared" si="161"/>
        <v>0</v>
      </c>
      <c r="AJ1540">
        <f t="shared" si="162"/>
        <v>0</v>
      </c>
      <c r="AN1540" t="b">
        <f t="shared" si="163"/>
        <v>0</v>
      </c>
      <c r="AO1540" t="str">
        <f t="shared" si="164"/>
        <v/>
      </c>
      <c r="AP1540" t="b">
        <f t="shared" si="165"/>
        <v>0</v>
      </c>
      <c r="AQ1540" t="str">
        <f t="shared" si="166"/>
        <v/>
      </c>
      <c r="AR1540" t="b">
        <f t="shared" si="167"/>
        <v>0</v>
      </c>
    </row>
    <row r="1541" spans="3:44">
      <c r="C1541" s="300" t="s">
        <v>1994</v>
      </c>
      <c r="D1541" s="301"/>
      <c r="E1541" s="307"/>
      <c r="F1541" s="392"/>
      <c r="G1541" s="308"/>
      <c r="H1541" s="296"/>
      <c r="I1541" s="296"/>
      <c r="J1541" s="296"/>
      <c r="K1541" s="296"/>
      <c r="L1541" s="296"/>
      <c r="M1541" s="296"/>
      <c r="N1541" s="300" t="str">
        <f>IF(P1541="","",INDEX(Aux_loc!B:D,MATCH(P1541,Aux_loc!D:D,0),2))</f>
        <v/>
      </c>
      <c r="O1541" s="301"/>
      <c r="P1541" s="297"/>
      <c r="Q1541" s="297"/>
      <c r="R1541" s="297"/>
      <c r="S1541" s="297"/>
      <c r="T1541" s="297"/>
      <c r="U1541" s="297"/>
      <c r="V1541" s="183"/>
      <c r="W1541" s="183"/>
      <c r="X1541" s="183"/>
      <c r="Y1541" s="183"/>
      <c r="Z1541" s="183"/>
      <c r="AA1541" s="183"/>
      <c r="AB1541" s="183"/>
      <c r="AC1541" s="183"/>
      <c r="AD1541" s="183"/>
      <c r="AE1541" s="397" t="str">
        <f>IF(P1541="","",INDEX(Aux_loc!D:E,MATCH(P1541,Aux_loc!D:D,0),2))</f>
        <v/>
      </c>
      <c r="AG1541">
        <f t="shared" si="161"/>
        <v>0</v>
      </c>
      <c r="AJ1541">
        <f t="shared" si="162"/>
        <v>0</v>
      </c>
      <c r="AN1541" t="b">
        <f t="shared" si="163"/>
        <v>0</v>
      </c>
      <c r="AO1541" t="str">
        <f t="shared" si="164"/>
        <v/>
      </c>
      <c r="AP1541" t="b">
        <f t="shared" si="165"/>
        <v>0</v>
      </c>
      <c r="AQ1541" t="str">
        <f t="shared" si="166"/>
        <v/>
      </c>
      <c r="AR1541" t="b">
        <f t="shared" si="167"/>
        <v>0</v>
      </c>
    </row>
    <row r="1542" spans="3:44">
      <c r="C1542" s="300" t="s">
        <v>1995</v>
      </c>
      <c r="D1542" s="301"/>
      <c r="E1542" s="307"/>
      <c r="F1542" s="392"/>
      <c r="G1542" s="308"/>
      <c r="H1542" s="296"/>
      <c r="I1542" s="296"/>
      <c r="J1542" s="296"/>
      <c r="K1542" s="296"/>
      <c r="L1542" s="296"/>
      <c r="M1542" s="296"/>
      <c r="N1542" s="300" t="str">
        <f>IF(P1542="","",INDEX(Aux_loc!B:D,MATCH(P1542,Aux_loc!D:D,0),2))</f>
        <v/>
      </c>
      <c r="O1542" s="301"/>
      <c r="P1542" s="297"/>
      <c r="Q1542" s="297"/>
      <c r="R1542" s="297"/>
      <c r="S1542" s="297"/>
      <c r="T1542" s="297"/>
      <c r="U1542" s="297"/>
      <c r="V1542" s="183"/>
      <c r="W1542" s="183"/>
      <c r="X1542" s="183"/>
      <c r="Y1542" s="183"/>
      <c r="Z1542" s="183"/>
      <c r="AA1542" s="183"/>
      <c r="AB1542" s="183"/>
      <c r="AC1542" s="183"/>
      <c r="AD1542" s="183"/>
      <c r="AE1542" s="397" t="str">
        <f>IF(P1542="","",INDEX(Aux_loc!D:E,MATCH(P1542,Aux_loc!D:D,0),2))</f>
        <v/>
      </c>
      <c r="AG1542">
        <f t="shared" si="161"/>
        <v>0</v>
      </c>
      <c r="AJ1542">
        <f t="shared" si="162"/>
        <v>0</v>
      </c>
      <c r="AN1542" t="b">
        <f t="shared" si="163"/>
        <v>0</v>
      </c>
      <c r="AO1542" t="str">
        <f t="shared" si="164"/>
        <v/>
      </c>
      <c r="AP1542" t="b">
        <f t="shared" si="165"/>
        <v>0</v>
      </c>
      <c r="AQ1542" t="str">
        <f t="shared" si="166"/>
        <v/>
      </c>
      <c r="AR1542" t="b">
        <f t="shared" si="167"/>
        <v>0</v>
      </c>
    </row>
    <row r="1543" spans="3:44">
      <c r="C1543" s="300" t="s">
        <v>1996</v>
      </c>
      <c r="D1543" s="301"/>
      <c r="E1543" s="307"/>
      <c r="F1543" s="392"/>
      <c r="G1543" s="308"/>
      <c r="H1543" s="296"/>
      <c r="I1543" s="296"/>
      <c r="J1543" s="296"/>
      <c r="K1543" s="296"/>
      <c r="L1543" s="296"/>
      <c r="M1543" s="296"/>
      <c r="N1543" s="300" t="str">
        <f>IF(P1543="","",INDEX(Aux_loc!B:D,MATCH(P1543,Aux_loc!D:D,0),2))</f>
        <v/>
      </c>
      <c r="O1543" s="301"/>
      <c r="P1543" s="297"/>
      <c r="Q1543" s="297"/>
      <c r="R1543" s="297"/>
      <c r="S1543" s="297"/>
      <c r="T1543" s="297"/>
      <c r="U1543" s="297"/>
      <c r="V1543" s="183"/>
      <c r="W1543" s="183"/>
      <c r="X1543" s="183"/>
      <c r="Y1543" s="183"/>
      <c r="Z1543" s="183"/>
      <c r="AA1543" s="183"/>
      <c r="AB1543" s="183"/>
      <c r="AC1543" s="183"/>
      <c r="AD1543" s="183"/>
      <c r="AE1543" s="397" t="str">
        <f>IF(P1543="","",INDEX(Aux_loc!D:E,MATCH(P1543,Aux_loc!D:D,0),2))</f>
        <v/>
      </c>
      <c r="AG1543">
        <f t="shared" si="161"/>
        <v>0</v>
      </c>
      <c r="AJ1543">
        <f t="shared" si="162"/>
        <v>0</v>
      </c>
      <c r="AN1543" t="b">
        <f t="shared" si="163"/>
        <v>0</v>
      </c>
      <c r="AO1543" t="str">
        <f t="shared" si="164"/>
        <v/>
      </c>
      <c r="AP1543" t="b">
        <f t="shared" si="165"/>
        <v>0</v>
      </c>
      <c r="AQ1543" t="str">
        <f t="shared" si="166"/>
        <v/>
      </c>
      <c r="AR1543" t="b">
        <f t="shared" si="167"/>
        <v>0</v>
      </c>
    </row>
    <row r="1544" spans="3:44">
      <c r="C1544" s="300" t="s">
        <v>1997</v>
      </c>
      <c r="D1544" s="301"/>
      <c r="E1544" s="307"/>
      <c r="F1544" s="392"/>
      <c r="G1544" s="308"/>
      <c r="H1544" s="296"/>
      <c r="I1544" s="296"/>
      <c r="J1544" s="296"/>
      <c r="K1544" s="296"/>
      <c r="L1544" s="296"/>
      <c r="M1544" s="296"/>
      <c r="N1544" s="300" t="str">
        <f>IF(P1544="","",INDEX(Aux_loc!B:D,MATCH(P1544,Aux_loc!D:D,0),2))</f>
        <v/>
      </c>
      <c r="O1544" s="301"/>
      <c r="P1544" s="297"/>
      <c r="Q1544" s="297"/>
      <c r="R1544" s="297"/>
      <c r="S1544" s="297"/>
      <c r="T1544" s="297"/>
      <c r="U1544" s="297"/>
      <c r="V1544" s="183"/>
      <c r="W1544" s="183"/>
      <c r="X1544" s="183"/>
      <c r="Y1544" s="183"/>
      <c r="Z1544" s="183"/>
      <c r="AA1544" s="183"/>
      <c r="AB1544" s="183"/>
      <c r="AC1544" s="183"/>
      <c r="AD1544" s="183"/>
      <c r="AE1544" s="397" t="str">
        <f>IF(P1544="","",INDEX(Aux_loc!D:E,MATCH(P1544,Aux_loc!D:D,0),2))</f>
        <v/>
      </c>
      <c r="AG1544">
        <f t="shared" si="161"/>
        <v>0</v>
      </c>
      <c r="AJ1544">
        <f t="shared" si="162"/>
        <v>0</v>
      </c>
      <c r="AN1544" t="b">
        <f t="shared" si="163"/>
        <v>0</v>
      </c>
      <c r="AO1544" t="str">
        <f t="shared" si="164"/>
        <v/>
      </c>
      <c r="AP1544" t="b">
        <f t="shared" si="165"/>
        <v>0</v>
      </c>
      <c r="AQ1544" t="str">
        <f t="shared" si="166"/>
        <v/>
      </c>
      <c r="AR1544" t="b">
        <f t="shared" si="167"/>
        <v>0</v>
      </c>
    </row>
    <row r="1545" spans="3:44">
      <c r="C1545" s="300" t="s">
        <v>1998</v>
      </c>
      <c r="D1545" s="301"/>
      <c r="E1545" s="307"/>
      <c r="F1545" s="392"/>
      <c r="G1545" s="308"/>
      <c r="H1545" s="296"/>
      <c r="I1545" s="296"/>
      <c r="J1545" s="296"/>
      <c r="K1545" s="296"/>
      <c r="L1545" s="296"/>
      <c r="M1545" s="296"/>
      <c r="N1545" s="300" t="str">
        <f>IF(P1545="","",INDEX(Aux_loc!B:D,MATCH(P1545,Aux_loc!D:D,0),2))</f>
        <v/>
      </c>
      <c r="O1545" s="301"/>
      <c r="P1545" s="297"/>
      <c r="Q1545" s="297"/>
      <c r="R1545" s="297"/>
      <c r="S1545" s="297"/>
      <c r="T1545" s="297"/>
      <c r="U1545" s="297"/>
      <c r="V1545" s="183"/>
      <c r="W1545" s="183"/>
      <c r="X1545" s="183"/>
      <c r="Y1545" s="183"/>
      <c r="Z1545" s="183"/>
      <c r="AA1545" s="183"/>
      <c r="AB1545" s="183"/>
      <c r="AC1545" s="183"/>
      <c r="AD1545" s="183"/>
      <c r="AE1545" s="397" t="str">
        <f>IF(P1545="","",INDEX(Aux_loc!D:E,MATCH(P1545,Aux_loc!D:D,0),2))</f>
        <v/>
      </c>
      <c r="AG1545">
        <f t="shared" si="161"/>
        <v>0</v>
      </c>
      <c r="AJ1545">
        <f t="shared" si="162"/>
        <v>0</v>
      </c>
      <c r="AN1545" t="b">
        <f t="shared" si="163"/>
        <v>0</v>
      </c>
      <c r="AO1545" t="str">
        <f t="shared" si="164"/>
        <v/>
      </c>
      <c r="AP1545" t="b">
        <f t="shared" si="165"/>
        <v>0</v>
      </c>
      <c r="AQ1545" t="str">
        <f t="shared" si="166"/>
        <v/>
      </c>
      <c r="AR1545" t="b">
        <f t="shared" si="167"/>
        <v>0</v>
      </c>
    </row>
    <row r="1546" spans="3:44">
      <c r="C1546" s="300" t="s">
        <v>1999</v>
      </c>
      <c r="D1546" s="301"/>
      <c r="E1546" s="307"/>
      <c r="F1546" s="392"/>
      <c r="G1546" s="308"/>
      <c r="H1546" s="296"/>
      <c r="I1546" s="296"/>
      <c r="J1546" s="296"/>
      <c r="K1546" s="296"/>
      <c r="L1546" s="296"/>
      <c r="M1546" s="296"/>
      <c r="N1546" s="300" t="str">
        <f>IF(P1546="","",INDEX(Aux_loc!B:D,MATCH(P1546,Aux_loc!D:D,0),2))</f>
        <v/>
      </c>
      <c r="O1546" s="301"/>
      <c r="P1546" s="297"/>
      <c r="Q1546" s="297"/>
      <c r="R1546" s="297"/>
      <c r="S1546" s="297"/>
      <c r="T1546" s="297"/>
      <c r="U1546" s="297"/>
      <c r="V1546" s="183"/>
      <c r="W1546" s="183"/>
      <c r="X1546" s="183"/>
      <c r="Y1546" s="183"/>
      <c r="Z1546" s="183"/>
      <c r="AA1546" s="183"/>
      <c r="AB1546" s="183"/>
      <c r="AC1546" s="183"/>
      <c r="AD1546" s="183"/>
      <c r="AE1546" s="397" t="str">
        <f>IF(P1546="","",INDEX(Aux_loc!D:E,MATCH(P1546,Aux_loc!D:D,0),2))</f>
        <v/>
      </c>
      <c r="AG1546">
        <f t="shared" si="161"/>
        <v>0</v>
      </c>
      <c r="AJ1546">
        <f t="shared" si="162"/>
        <v>0</v>
      </c>
      <c r="AN1546" t="b">
        <f t="shared" si="163"/>
        <v>0</v>
      </c>
      <c r="AO1546" t="str">
        <f t="shared" si="164"/>
        <v/>
      </c>
      <c r="AP1546" t="b">
        <f t="shared" si="165"/>
        <v>0</v>
      </c>
      <c r="AQ1546" t="str">
        <f t="shared" si="166"/>
        <v/>
      </c>
      <c r="AR1546" t="b">
        <f t="shared" si="167"/>
        <v>0</v>
      </c>
    </row>
    <row r="1547" spans="3:44">
      <c r="C1547" s="300" t="s">
        <v>2000</v>
      </c>
      <c r="D1547" s="301"/>
      <c r="E1547" s="307"/>
      <c r="F1547" s="392"/>
      <c r="G1547" s="308"/>
      <c r="H1547" s="296"/>
      <c r="I1547" s="296"/>
      <c r="J1547" s="296"/>
      <c r="K1547" s="296"/>
      <c r="L1547" s="296"/>
      <c r="M1547" s="296"/>
      <c r="N1547" s="300" t="str">
        <f>IF(P1547="","",INDEX(Aux_loc!B:D,MATCH(P1547,Aux_loc!D:D,0),2))</f>
        <v/>
      </c>
      <c r="O1547" s="301"/>
      <c r="P1547" s="297"/>
      <c r="Q1547" s="297"/>
      <c r="R1547" s="297"/>
      <c r="S1547" s="297"/>
      <c r="T1547" s="297"/>
      <c r="U1547" s="297"/>
      <c r="V1547" s="183"/>
      <c r="W1547" s="183"/>
      <c r="X1547" s="183"/>
      <c r="Y1547" s="183"/>
      <c r="Z1547" s="183"/>
      <c r="AA1547" s="183"/>
      <c r="AB1547" s="183"/>
      <c r="AC1547" s="183"/>
      <c r="AD1547" s="183"/>
      <c r="AE1547" s="397" t="str">
        <f>IF(P1547="","",INDEX(Aux_loc!D:E,MATCH(P1547,Aux_loc!D:D,0),2))</f>
        <v/>
      </c>
      <c r="AG1547">
        <f t="shared" si="161"/>
        <v>0</v>
      </c>
      <c r="AJ1547">
        <f t="shared" si="162"/>
        <v>0</v>
      </c>
      <c r="AN1547" t="b">
        <f t="shared" si="163"/>
        <v>0</v>
      </c>
      <c r="AO1547" t="str">
        <f t="shared" si="164"/>
        <v/>
      </c>
      <c r="AP1547" t="b">
        <f t="shared" si="165"/>
        <v>0</v>
      </c>
      <c r="AQ1547" t="str">
        <f t="shared" si="166"/>
        <v/>
      </c>
      <c r="AR1547" t="b">
        <f t="shared" si="167"/>
        <v>0</v>
      </c>
    </row>
    <row r="1548" spans="3:44">
      <c r="C1548" s="300" t="s">
        <v>2001</v>
      </c>
      <c r="D1548" s="301"/>
      <c r="E1548" s="307"/>
      <c r="F1548" s="392"/>
      <c r="G1548" s="308"/>
      <c r="H1548" s="296"/>
      <c r="I1548" s="296"/>
      <c r="J1548" s="296"/>
      <c r="K1548" s="296"/>
      <c r="L1548" s="296"/>
      <c r="M1548" s="296"/>
      <c r="N1548" s="300" t="str">
        <f>IF(P1548="","",INDEX(Aux_loc!B:D,MATCH(P1548,Aux_loc!D:D,0),2))</f>
        <v/>
      </c>
      <c r="O1548" s="301"/>
      <c r="P1548" s="297"/>
      <c r="Q1548" s="297"/>
      <c r="R1548" s="297"/>
      <c r="S1548" s="297"/>
      <c r="T1548" s="297"/>
      <c r="U1548" s="297"/>
      <c r="V1548" s="183"/>
      <c r="W1548" s="183"/>
      <c r="X1548" s="183"/>
      <c r="Y1548" s="183"/>
      <c r="Z1548" s="183"/>
      <c r="AA1548" s="183"/>
      <c r="AB1548" s="183"/>
      <c r="AC1548" s="183"/>
      <c r="AD1548" s="183"/>
      <c r="AE1548" s="397" t="str">
        <f>IF(P1548="","",INDEX(Aux_loc!D:E,MATCH(P1548,Aux_loc!D:D,0),2))</f>
        <v/>
      </c>
      <c r="AG1548">
        <f t="shared" si="161"/>
        <v>0</v>
      </c>
      <c r="AJ1548">
        <f t="shared" si="162"/>
        <v>0</v>
      </c>
      <c r="AN1548" t="b">
        <f t="shared" si="163"/>
        <v>0</v>
      </c>
      <c r="AO1548" t="str">
        <f t="shared" si="164"/>
        <v/>
      </c>
      <c r="AP1548" t="b">
        <f t="shared" si="165"/>
        <v>0</v>
      </c>
      <c r="AQ1548" t="str">
        <f t="shared" si="166"/>
        <v/>
      </c>
      <c r="AR1548" t="b">
        <f t="shared" si="167"/>
        <v>0</v>
      </c>
    </row>
    <row r="1549" spans="3:44">
      <c r="C1549" s="300" t="s">
        <v>2002</v>
      </c>
      <c r="D1549" s="301"/>
      <c r="E1549" s="307"/>
      <c r="F1549" s="392"/>
      <c r="G1549" s="308"/>
      <c r="H1549" s="296"/>
      <c r="I1549" s="296"/>
      <c r="J1549" s="296"/>
      <c r="K1549" s="296"/>
      <c r="L1549" s="296"/>
      <c r="M1549" s="296"/>
      <c r="N1549" s="300" t="str">
        <f>IF(P1549="","",INDEX(Aux_loc!B:D,MATCH(P1549,Aux_loc!D:D,0),2))</f>
        <v/>
      </c>
      <c r="O1549" s="301"/>
      <c r="P1549" s="297"/>
      <c r="Q1549" s="297"/>
      <c r="R1549" s="297"/>
      <c r="S1549" s="297"/>
      <c r="T1549" s="297"/>
      <c r="U1549" s="297"/>
      <c r="V1549" s="183"/>
      <c r="W1549" s="183"/>
      <c r="X1549" s="183"/>
      <c r="Y1549" s="183"/>
      <c r="Z1549" s="183"/>
      <c r="AA1549" s="183"/>
      <c r="AB1549" s="183"/>
      <c r="AC1549" s="183"/>
      <c r="AD1549" s="183"/>
      <c r="AE1549" s="397" t="str">
        <f>IF(P1549="","",INDEX(Aux_loc!D:E,MATCH(P1549,Aux_loc!D:D,0),2))</f>
        <v/>
      </c>
      <c r="AG1549">
        <f t="shared" si="161"/>
        <v>0</v>
      </c>
      <c r="AJ1549">
        <f t="shared" si="162"/>
        <v>0</v>
      </c>
      <c r="AN1549" t="b">
        <f t="shared" si="163"/>
        <v>0</v>
      </c>
      <c r="AO1549" t="str">
        <f t="shared" si="164"/>
        <v/>
      </c>
      <c r="AP1549" t="b">
        <f t="shared" si="165"/>
        <v>0</v>
      </c>
      <c r="AQ1549" t="str">
        <f t="shared" si="166"/>
        <v/>
      </c>
      <c r="AR1549" t="b">
        <f t="shared" si="167"/>
        <v>0</v>
      </c>
    </row>
    <row r="1550" spans="3:44">
      <c r="C1550" s="300" t="s">
        <v>2003</v>
      </c>
      <c r="D1550" s="301"/>
      <c r="E1550" s="307"/>
      <c r="F1550" s="392"/>
      <c r="G1550" s="308"/>
      <c r="H1550" s="296"/>
      <c r="I1550" s="296"/>
      <c r="J1550" s="296"/>
      <c r="K1550" s="296"/>
      <c r="L1550" s="296"/>
      <c r="M1550" s="296"/>
      <c r="N1550" s="300" t="str">
        <f>IF(P1550="","",INDEX(Aux_loc!B:D,MATCH(P1550,Aux_loc!D:D,0),2))</f>
        <v/>
      </c>
      <c r="O1550" s="301"/>
      <c r="P1550" s="297"/>
      <c r="Q1550" s="297"/>
      <c r="R1550" s="297"/>
      <c r="S1550" s="297"/>
      <c r="T1550" s="297"/>
      <c r="U1550" s="297"/>
      <c r="V1550" s="183"/>
      <c r="W1550" s="183"/>
      <c r="X1550" s="183"/>
      <c r="Y1550" s="183"/>
      <c r="Z1550" s="183"/>
      <c r="AA1550" s="183"/>
      <c r="AB1550" s="183"/>
      <c r="AC1550" s="183"/>
      <c r="AD1550" s="183"/>
      <c r="AE1550" s="397" t="str">
        <f>IF(P1550="","",INDEX(Aux_loc!D:E,MATCH(P1550,Aux_loc!D:D,0),2))</f>
        <v/>
      </c>
      <c r="AG1550">
        <f t="shared" si="161"/>
        <v>0</v>
      </c>
      <c r="AJ1550">
        <f t="shared" si="162"/>
        <v>0</v>
      </c>
      <c r="AN1550" t="b">
        <f t="shared" si="163"/>
        <v>0</v>
      </c>
      <c r="AO1550" t="str">
        <f t="shared" si="164"/>
        <v/>
      </c>
      <c r="AP1550" t="b">
        <f t="shared" si="165"/>
        <v>0</v>
      </c>
      <c r="AQ1550" t="str">
        <f t="shared" si="166"/>
        <v/>
      </c>
      <c r="AR1550" t="b">
        <f t="shared" si="167"/>
        <v>0</v>
      </c>
    </row>
    <row r="1551" spans="3:44">
      <c r="C1551" s="300" t="s">
        <v>2004</v>
      </c>
      <c r="D1551" s="301"/>
      <c r="E1551" s="307"/>
      <c r="F1551" s="392"/>
      <c r="G1551" s="308"/>
      <c r="H1551" s="296"/>
      <c r="I1551" s="296"/>
      <c r="J1551" s="296"/>
      <c r="K1551" s="296"/>
      <c r="L1551" s="296"/>
      <c r="M1551" s="296"/>
      <c r="N1551" s="300" t="str">
        <f>IF(P1551="","",INDEX(Aux_loc!B:D,MATCH(P1551,Aux_loc!D:D,0),2))</f>
        <v/>
      </c>
      <c r="O1551" s="301"/>
      <c r="P1551" s="297"/>
      <c r="Q1551" s="297"/>
      <c r="R1551" s="297"/>
      <c r="S1551" s="297"/>
      <c r="T1551" s="297"/>
      <c r="U1551" s="297"/>
      <c r="V1551" s="183"/>
      <c r="W1551" s="183"/>
      <c r="X1551" s="183"/>
      <c r="Y1551" s="183"/>
      <c r="Z1551" s="183"/>
      <c r="AA1551" s="183"/>
      <c r="AB1551" s="183"/>
      <c r="AC1551" s="183"/>
      <c r="AD1551" s="183"/>
      <c r="AE1551" s="397" t="str">
        <f>IF(P1551="","",INDEX(Aux_loc!D:E,MATCH(P1551,Aux_loc!D:D,0),2))</f>
        <v/>
      </c>
      <c r="AG1551">
        <f t="shared" si="161"/>
        <v>0</v>
      </c>
      <c r="AJ1551">
        <f t="shared" si="162"/>
        <v>0</v>
      </c>
      <c r="AN1551" t="b">
        <f t="shared" si="163"/>
        <v>0</v>
      </c>
      <c r="AO1551" t="str">
        <f t="shared" si="164"/>
        <v/>
      </c>
      <c r="AP1551" t="b">
        <f t="shared" si="165"/>
        <v>0</v>
      </c>
      <c r="AQ1551" t="str">
        <f t="shared" si="166"/>
        <v/>
      </c>
      <c r="AR1551" t="b">
        <f t="shared" si="167"/>
        <v>0</v>
      </c>
    </row>
    <row r="1552" spans="3:44">
      <c r="C1552" s="300" t="s">
        <v>2005</v>
      </c>
      <c r="D1552" s="301"/>
      <c r="E1552" s="307"/>
      <c r="F1552" s="392"/>
      <c r="G1552" s="308"/>
      <c r="H1552" s="296"/>
      <c r="I1552" s="296"/>
      <c r="J1552" s="296"/>
      <c r="K1552" s="296"/>
      <c r="L1552" s="296"/>
      <c r="M1552" s="296"/>
      <c r="N1552" s="300" t="str">
        <f>IF(P1552="","",INDEX(Aux_loc!B:D,MATCH(P1552,Aux_loc!D:D,0),2))</f>
        <v/>
      </c>
      <c r="O1552" s="301"/>
      <c r="P1552" s="297"/>
      <c r="Q1552" s="297"/>
      <c r="R1552" s="297"/>
      <c r="S1552" s="297"/>
      <c r="T1552" s="297"/>
      <c r="U1552" s="297"/>
      <c r="V1552" s="183"/>
      <c r="W1552" s="183"/>
      <c r="X1552" s="183"/>
      <c r="Y1552" s="183"/>
      <c r="Z1552" s="183"/>
      <c r="AA1552" s="183"/>
      <c r="AB1552" s="183"/>
      <c r="AC1552" s="183"/>
      <c r="AD1552" s="183"/>
      <c r="AE1552" s="397" t="str">
        <f>IF(P1552="","",INDEX(Aux_loc!D:E,MATCH(P1552,Aux_loc!D:D,0),2))</f>
        <v/>
      </c>
      <c r="AG1552">
        <f t="shared" si="161"/>
        <v>0</v>
      </c>
      <c r="AJ1552">
        <f t="shared" si="162"/>
        <v>0</v>
      </c>
      <c r="AN1552" t="b">
        <f t="shared" si="163"/>
        <v>0</v>
      </c>
      <c r="AO1552" t="str">
        <f t="shared" si="164"/>
        <v/>
      </c>
      <c r="AP1552" t="b">
        <f t="shared" si="165"/>
        <v>0</v>
      </c>
      <c r="AQ1552" t="str">
        <f t="shared" si="166"/>
        <v/>
      </c>
      <c r="AR1552" t="b">
        <f t="shared" si="167"/>
        <v>0</v>
      </c>
    </row>
    <row r="1553" spans="3:44">
      <c r="C1553" s="300" t="s">
        <v>2006</v>
      </c>
      <c r="D1553" s="301"/>
      <c r="E1553" s="307"/>
      <c r="F1553" s="392"/>
      <c r="G1553" s="308"/>
      <c r="H1553" s="296"/>
      <c r="I1553" s="296"/>
      <c r="J1553" s="296"/>
      <c r="K1553" s="296"/>
      <c r="L1553" s="296"/>
      <c r="M1553" s="296"/>
      <c r="N1553" s="300" t="str">
        <f>IF(P1553="","",INDEX(Aux_loc!B:D,MATCH(P1553,Aux_loc!D:D,0),2))</f>
        <v/>
      </c>
      <c r="O1553" s="301"/>
      <c r="P1553" s="297"/>
      <c r="Q1553" s="297"/>
      <c r="R1553" s="297"/>
      <c r="S1553" s="297"/>
      <c r="T1553" s="297"/>
      <c r="U1553" s="297"/>
      <c r="V1553" s="183"/>
      <c r="W1553" s="183"/>
      <c r="X1553" s="183"/>
      <c r="Y1553" s="183"/>
      <c r="Z1553" s="183"/>
      <c r="AA1553" s="183"/>
      <c r="AB1553" s="183"/>
      <c r="AC1553" s="183"/>
      <c r="AD1553" s="183"/>
      <c r="AE1553" s="397" t="str">
        <f>IF(P1553="","",INDEX(Aux_loc!D:E,MATCH(P1553,Aux_loc!D:D,0),2))</f>
        <v/>
      </c>
      <c r="AG1553">
        <f t="shared" si="161"/>
        <v>0</v>
      </c>
      <c r="AJ1553">
        <f t="shared" si="162"/>
        <v>0</v>
      </c>
      <c r="AN1553" t="b">
        <f t="shared" si="163"/>
        <v>0</v>
      </c>
      <c r="AO1553" t="str">
        <f t="shared" si="164"/>
        <v/>
      </c>
      <c r="AP1553" t="b">
        <f t="shared" si="165"/>
        <v>0</v>
      </c>
      <c r="AQ1553" t="str">
        <f t="shared" si="166"/>
        <v/>
      </c>
      <c r="AR1553" t="b">
        <f t="shared" si="167"/>
        <v>0</v>
      </c>
    </row>
    <row r="1554" spans="3:44">
      <c r="C1554" s="300" t="s">
        <v>2007</v>
      </c>
      <c r="D1554" s="301"/>
      <c r="E1554" s="307"/>
      <c r="F1554" s="392"/>
      <c r="G1554" s="308"/>
      <c r="H1554" s="296"/>
      <c r="I1554" s="296"/>
      <c r="J1554" s="296"/>
      <c r="K1554" s="296"/>
      <c r="L1554" s="296"/>
      <c r="M1554" s="296"/>
      <c r="N1554" s="300" t="str">
        <f>IF(P1554="","",INDEX(Aux_loc!B:D,MATCH(P1554,Aux_loc!D:D,0),2))</f>
        <v/>
      </c>
      <c r="O1554" s="301"/>
      <c r="P1554" s="297"/>
      <c r="Q1554" s="297"/>
      <c r="R1554" s="297"/>
      <c r="S1554" s="297"/>
      <c r="T1554" s="297"/>
      <c r="U1554" s="297"/>
      <c r="V1554" s="183"/>
      <c r="W1554" s="183"/>
      <c r="X1554" s="183"/>
      <c r="Y1554" s="183"/>
      <c r="Z1554" s="183"/>
      <c r="AA1554" s="183"/>
      <c r="AB1554" s="183"/>
      <c r="AC1554" s="183"/>
      <c r="AD1554" s="183"/>
      <c r="AE1554" s="397" t="str">
        <f>IF(P1554="","",INDEX(Aux_loc!D:E,MATCH(P1554,Aux_loc!D:D,0),2))</f>
        <v/>
      </c>
      <c r="AG1554">
        <f t="shared" ref="AG1554:AG1617" si="168">IF(OR(AG1551=AH1551,L1554="NS",L1554="NA"),0,IF((LEN(L1554)-LEN(INT(L1554))-1)&gt;0,1,0))</f>
        <v>0</v>
      </c>
      <c r="AJ1554">
        <f t="shared" ref="AJ1554:AJ1617" si="169">IF(COUNTBLANK(E1554:O1554)=11,0,IF(COUNTA(E1554,H1554,J1554,L1554,N1554)&lt;&gt;5,1,0))+IF(COUNTBLANK(E1554:O1554)=11,0,IF(COUNTA(V1554:AD1554)&gt;=1,0,1))</f>
        <v>0</v>
      </c>
      <c r="AN1554" t="b">
        <f t="shared" ref="AN1554:AN1617" si="170">NOT(EXACT(E1554,UPPER(E1554)))</f>
        <v>0</v>
      </c>
      <c r="AO1554" t="str">
        <f t="shared" ref="AO1554:AO1617" si="171">SUBSTITUTE( SUBSTITUTE( SUBSTITUTE( SUBSTITUTE( SUBSTITUTE( SUBSTITUTE( SUBSTITUTE( SUBSTITUTE( SUBSTITUTE( SUBSTITUTE(E1554, "á", "a"), "é", "e"), "í", "i"), "ó", "o"), "ú", "u"), "Á", "A"), "É", "E"), "Í", "I"), "Ó", "O"), "Ú", "U")</f>
        <v/>
      </c>
      <c r="AP1554" t="b">
        <f t="shared" ref="AP1554:AP1617" si="172">NOT(EXACT(E1554,AO1554))</f>
        <v>0</v>
      </c>
      <c r="AQ1554" t="str">
        <f t="shared" ref="AQ1554:AQ1617" si="173">SUBSTITUTE((SUBSTITUTE(SUBSTITUTE(SUBSTITUTE(E1554,".",""),",",""),"(","")),")","")</f>
        <v/>
      </c>
      <c r="AR1554" t="b">
        <f t="shared" ref="AR1554:AR1617" si="174">NOT(EXACT(E1554,AQ1554))</f>
        <v>0</v>
      </c>
    </row>
    <row r="1555" spans="3:44">
      <c r="C1555" s="300" t="s">
        <v>2008</v>
      </c>
      <c r="D1555" s="301"/>
      <c r="E1555" s="307"/>
      <c r="F1555" s="392"/>
      <c r="G1555" s="308"/>
      <c r="H1555" s="296"/>
      <c r="I1555" s="296"/>
      <c r="J1555" s="296"/>
      <c r="K1555" s="296"/>
      <c r="L1555" s="296"/>
      <c r="M1555" s="296"/>
      <c r="N1555" s="300" t="str">
        <f>IF(P1555="","",INDEX(Aux_loc!B:D,MATCH(P1555,Aux_loc!D:D,0),2))</f>
        <v/>
      </c>
      <c r="O1555" s="301"/>
      <c r="P1555" s="297"/>
      <c r="Q1555" s="297"/>
      <c r="R1555" s="297"/>
      <c r="S1555" s="297"/>
      <c r="T1555" s="297"/>
      <c r="U1555" s="297"/>
      <c r="V1555" s="183"/>
      <c r="W1555" s="183"/>
      <c r="X1555" s="183"/>
      <c r="Y1555" s="183"/>
      <c r="Z1555" s="183"/>
      <c r="AA1555" s="183"/>
      <c r="AB1555" s="183"/>
      <c r="AC1555" s="183"/>
      <c r="AD1555" s="183"/>
      <c r="AE1555" s="397" t="str">
        <f>IF(P1555="","",INDEX(Aux_loc!D:E,MATCH(P1555,Aux_loc!D:D,0),2))</f>
        <v/>
      </c>
      <c r="AG1555">
        <f t="shared" si="168"/>
        <v>0</v>
      </c>
      <c r="AJ1555">
        <f t="shared" si="169"/>
        <v>0</v>
      </c>
      <c r="AN1555" t="b">
        <f t="shared" si="170"/>
        <v>0</v>
      </c>
      <c r="AO1555" t="str">
        <f t="shared" si="171"/>
        <v/>
      </c>
      <c r="AP1555" t="b">
        <f t="shared" si="172"/>
        <v>0</v>
      </c>
      <c r="AQ1555" t="str">
        <f t="shared" si="173"/>
        <v/>
      </c>
      <c r="AR1555" t="b">
        <f t="shared" si="174"/>
        <v>0</v>
      </c>
    </row>
    <row r="1556" spans="3:44">
      <c r="C1556" s="300" t="s">
        <v>2009</v>
      </c>
      <c r="D1556" s="301"/>
      <c r="E1556" s="307"/>
      <c r="F1556" s="392"/>
      <c r="G1556" s="308"/>
      <c r="H1556" s="296"/>
      <c r="I1556" s="296"/>
      <c r="J1556" s="296"/>
      <c r="K1556" s="296"/>
      <c r="L1556" s="296"/>
      <c r="M1556" s="296"/>
      <c r="N1556" s="300" t="str">
        <f>IF(P1556="","",INDEX(Aux_loc!B:D,MATCH(P1556,Aux_loc!D:D,0),2))</f>
        <v/>
      </c>
      <c r="O1556" s="301"/>
      <c r="P1556" s="297"/>
      <c r="Q1556" s="297"/>
      <c r="R1556" s="297"/>
      <c r="S1556" s="297"/>
      <c r="T1556" s="297"/>
      <c r="U1556" s="297"/>
      <c r="V1556" s="183"/>
      <c r="W1556" s="183"/>
      <c r="X1556" s="183"/>
      <c r="Y1556" s="183"/>
      <c r="Z1556" s="183"/>
      <c r="AA1556" s="183"/>
      <c r="AB1556" s="183"/>
      <c r="AC1556" s="183"/>
      <c r="AD1556" s="183"/>
      <c r="AE1556" s="397" t="str">
        <f>IF(P1556="","",INDEX(Aux_loc!D:E,MATCH(P1556,Aux_loc!D:D,0),2))</f>
        <v/>
      </c>
      <c r="AG1556">
        <f t="shared" si="168"/>
        <v>0</v>
      </c>
      <c r="AJ1556">
        <f t="shared" si="169"/>
        <v>0</v>
      </c>
      <c r="AN1556" t="b">
        <f t="shared" si="170"/>
        <v>0</v>
      </c>
      <c r="AO1556" t="str">
        <f t="shared" si="171"/>
        <v/>
      </c>
      <c r="AP1556" t="b">
        <f t="shared" si="172"/>
        <v>0</v>
      </c>
      <c r="AQ1556" t="str">
        <f t="shared" si="173"/>
        <v/>
      </c>
      <c r="AR1556" t="b">
        <f t="shared" si="174"/>
        <v>0</v>
      </c>
    </row>
    <row r="1557" spans="3:44">
      <c r="C1557" s="300" t="s">
        <v>2010</v>
      </c>
      <c r="D1557" s="301"/>
      <c r="E1557" s="307"/>
      <c r="F1557" s="392"/>
      <c r="G1557" s="308"/>
      <c r="H1557" s="296"/>
      <c r="I1557" s="296"/>
      <c r="J1557" s="296"/>
      <c r="K1557" s="296"/>
      <c r="L1557" s="296"/>
      <c r="M1557" s="296"/>
      <c r="N1557" s="300" t="str">
        <f>IF(P1557="","",INDEX(Aux_loc!B:D,MATCH(P1557,Aux_loc!D:D,0),2))</f>
        <v/>
      </c>
      <c r="O1557" s="301"/>
      <c r="P1557" s="297"/>
      <c r="Q1557" s="297"/>
      <c r="R1557" s="297"/>
      <c r="S1557" s="297"/>
      <c r="T1557" s="297"/>
      <c r="U1557" s="297"/>
      <c r="V1557" s="183"/>
      <c r="W1557" s="183"/>
      <c r="X1557" s="183"/>
      <c r="Y1557" s="183"/>
      <c r="Z1557" s="183"/>
      <c r="AA1557" s="183"/>
      <c r="AB1557" s="183"/>
      <c r="AC1557" s="183"/>
      <c r="AD1557" s="183"/>
      <c r="AE1557" s="397" t="str">
        <f>IF(P1557="","",INDEX(Aux_loc!D:E,MATCH(P1557,Aux_loc!D:D,0),2))</f>
        <v/>
      </c>
      <c r="AG1557">
        <f t="shared" si="168"/>
        <v>0</v>
      </c>
      <c r="AJ1557">
        <f t="shared" si="169"/>
        <v>0</v>
      </c>
      <c r="AN1557" t="b">
        <f t="shared" si="170"/>
        <v>0</v>
      </c>
      <c r="AO1557" t="str">
        <f t="shared" si="171"/>
        <v/>
      </c>
      <c r="AP1557" t="b">
        <f t="shared" si="172"/>
        <v>0</v>
      </c>
      <c r="AQ1557" t="str">
        <f t="shared" si="173"/>
        <v/>
      </c>
      <c r="AR1557" t="b">
        <f t="shared" si="174"/>
        <v>0</v>
      </c>
    </row>
    <row r="1558" spans="3:44">
      <c r="C1558" s="300" t="s">
        <v>2011</v>
      </c>
      <c r="D1558" s="301"/>
      <c r="E1558" s="307"/>
      <c r="F1558" s="392"/>
      <c r="G1558" s="308"/>
      <c r="H1558" s="296"/>
      <c r="I1558" s="296"/>
      <c r="J1558" s="296"/>
      <c r="K1558" s="296"/>
      <c r="L1558" s="296"/>
      <c r="M1558" s="296"/>
      <c r="N1558" s="300" t="str">
        <f>IF(P1558="","",INDEX(Aux_loc!B:D,MATCH(P1558,Aux_loc!D:D,0),2))</f>
        <v/>
      </c>
      <c r="O1558" s="301"/>
      <c r="P1558" s="297"/>
      <c r="Q1558" s="297"/>
      <c r="R1558" s="297"/>
      <c r="S1558" s="297"/>
      <c r="T1558" s="297"/>
      <c r="U1558" s="297"/>
      <c r="V1558" s="183"/>
      <c r="W1558" s="183"/>
      <c r="X1558" s="183"/>
      <c r="Y1558" s="183"/>
      <c r="Z1558" s="183"/>
      <c r="AA1558" s="183"/>
      <c r="AB1558" s="183"/>
      <c r="AC1558" s="183"/>
      <c r="AD1558" s="183"/>
      <c r="AE1558" s="397" t="str">
        <f>IF(P1558="","",INDEX(Aux_loc!D:E,MATCH(P1558,Aux_loc!D:D,0),2))</f>
        <v/>
      </c>
      <c r="AG1558">
        <f t="shared" si="168"/>
        <v>0</v>
      </c>
      <c r="AJ1558">
        <f t="shared" si="169"/>
        <v>0</v>
      </c>
      <c r="AN1558" t="b">
        <f t="shared" si="170"/>
        <v>0</v>
      </c>
      <c r="AO1558" t="str">
        <f t="shared" si="171"/>
        <v/>
      </c>
      <c r="AP1558" t="b">
        <f t="shared" si="172"/>
        <v>0</v>
      </c>
      <c r="AQ1558" t="str">
        <f t="shared" si="173"/>
        <v/>
      </c>
      <c r="AR1558" t="b">
        <f t="shared" si="174"/>
        <v>0</v>
      </c>
    </row>
    <row r="1559" spans="3:44">
      <c r="C1559" s="300" t="s">
        <v>2012</v>
      </c>
      <c r="D1559" s="301"/>
      <c r="E1559" s="307"/>
      <c r="F1559" s="392"/>
      <c r="G1559" s="308"/>
      <c r="H1559" s="296"/>
      <c r="I1559" s="296"/>
      <c r="J1559" s="296"/>
      <c r="K1559" s="296"/>
      <c r="L1559" s="296"/>
      <c r="M1559" s="296"/>
      <c r="N1559" s="300" t="str">
        <f>IF(P1559="","",INDEX(Aux_loc!B:D,MATCH(P1559,Aux_loc!D:D,0),2))</f>
        <v/>
      </c>
      <c r="O1559" s="301"/>
      <c r="P1559" s="297"/>
      <c r="Q1559" s="297"/>
      <c r="R1559" s="297"/>
      <c r="S1559" s="297"/>
      <c r="T1559" s="297"/>
      <c r="U1559" s="297"/>
      <c r="V1559" s="183"/>
      <c r="W1559" s="183"/>
      <c r="X1559" s="183"/>
      <c r="Y1559" s="183"/>
      <c r="Z1559" s="183"/>
      <c r="AA1559" s="183"/>
      <c r="AB1559" s="183"/>
      <c r="AC1559" s="183"/>
      <c r="AD1559" s="183"/>
      <c r="AE1559" s="397" t="str">
        <f>IF(P1559="","",INDEX(Aux_loc!D:E,MATCH(P1559,Aux_loc!D:D,0),2))</f>
        <v/>
      </c>
      <c r="AG1559">
        <f t="shared" si="168"/>
        <v>0</v>
      </c>
      <c r="AJ1559">
        <f t="shared" si="169"/>
        <v>0</v>
      </c>
      <c r="AN1559" t="b">
        <f t="shared" si="170"/>
        <v>0</v>
      </c>
      <c r="AO1559" t="str">
        <f t="shared" si="171"/>
        <v/>
      </c>
      <c r="AP1559" t="b">
        <f t="shared" si="172"/>
        <v>0</v>
      </c>
      <c r="AQ1559" t="str">
        <f t="shared" si="173"/>
        <v/>
      </c>
      <c r="AR1559" t="b">
        <f t="shared" si="174"/>
        <v>0</v>
      </c>
    </row>
    <row r="1560" spans="3:44">
      <c r="C1560" s="300" t="s">
        <v>2013</v>
      </c>
      <c r="D1560" s="301"/>
      <c r="E1560" s="307"/>
      <c r="F1560" s="392"/>
      <c r="G1560" s="308"/>
      <c r="H1560" s="296"/>
      <c r="I1560" s="296"/>
      <c r="J1560" s="296"/>
      <c r="K1560" s="296"/>
      <c r="L1560" s="296"/>
      <c r="M1560" s="296"/>
      <c r="N1560" s="300" t="str">
        <f>IF(P1560="","",INDEX(Aux_loc!B:D,MATCH(P1560,Aux_loc!D:D,0),2))</f>
        <v/>
      </c>
      <c r="O1560" s="301"/>
      <c r="P1560" s="297"/>
      <c r="Q1560" s="297"/>
      <c r="R1560" s="297"/>
      <c r="S1560" s="297"/>
      <c r="T1560" s="297"/>
      <c r="U1560" s="297"/>
      <c r="V1560" s="183"/>
      <c r="W1560" s="183"/>
      <c r="X1560" s="183"/>
      <c r="Y1560" s="183"/>
      <c r="Z1560" s="183"/>
      <c r="AA1560" s="183"/>
      <c r="AB1560" s="183"/>
      <c r="AC1560" s="183"/>
      <c r="AD1560" s="183"/>
      <c r="AE1560" s="397" t="str">
        <f>IF(P1560="","",INDEX(Aux_loc!D:E,MATCH(P1560,Aux_loc!D:D,0),2))</f>
        <v/>
      </c>
      <c r="AG1560">
        <f t="shared" si="168"/>
        <v>0</v>
      </c>
      <c r="AJ1560">
        <f t="shared" si="169"/>
        <v>0</v>
      </c>
      <c r="AN1560" t="b">
        <f t="shared" si="170"/>
        <v>0</v>
      </c>
      <c r="AO1560" t="str">
        <f t="shared" si="171"/>
        <v/>
      </c>
      <c r="AP1560" t="b">
        <f t="shared" si="172"/>
        <v>0</v>
      </c>
      <c r="AQ1560" t="str">
        <f t="shared" si="173"/>
        <v/>
      </c>
      <c r="AR1560" t="b">
        <f t="shared" si="174"/>
        <v>0</v>
      </c>
    </row>
    <row r="1561" spans="3:44">
      <c r="C1561" s="300" t="s">
        <v>2014</v>
      </c>
      <c r="D1561" s="301"/>
      <c r="E1561" s="307"/>
      <c r="F1561" s="392"/>
      <c r="G1561" s="308"/>
      <c r="H1561" s="296"/>
      <c r="I1561" s="296"/>
      <c r="J1561" s="296"/>
      <c r="K1561" s="296"/>
      <c r="L1561" s="296"/>
      <c r="M1561" s="296"/>
      <c r="N1561" s="300" t="str">
        <f>IF(P1561="","",INDEX(Aux_loc!B:D,MATCH(P1561,Aux_loc!D:D,0),2))</f>
        <v/>
      </c>
      <c r="O1561" s="301"/>
      <c r="P1561" s="297"/>
      <c r="Q1561" s="297"/>
      <c r="R1561" s="297"/>
      <c r="S1561" s="297"/>
      <c r="T1561" s="297"/>
      <c r="U1561" s="297"/>
      <c r="V1561" s="183"/>
      <c r="W1561" s="183"/>
      <c r="X1561" s="183"/>
      <c r="Y1561" s="183"/>
      <c r="Z1561" s="183"/>
      <c r="AA1561" s="183"/>
      <c r="AB1561" s="183"/>
      <c r="AC1561" s="183"/>
      <c r="AD1561" s="183"/>
      <c r="AE1561" s="397" t="str">
        <f>IF(P1561="","",INDEX(Aux_loc!D:E,MATCH(P1561,Aux_loc!D:D,0),2))</f>
        <v/>
      </c>
      <c r="AG1561">
        <f t="shared" si="168"/>
        <v>0</v>
      </c>
      <c r="AJ1561">
        <f t="shared" si="169"/>
        <v>0</v>
      </c>
      <c r="AN1561" t="b">
        <f t="shared" si="170"/>
        <v>0</v>
      </c>
      <c r="AO1561" t="str">
        <f t="shared" si="171"/>
        <v/>
      </c>
      <c r="AP1561" t="b">
        <f t="shared" si="172"/>
        <v>0</v>
      </c>
      <c r="AQ1561" t="str">
        <f t="shared" si="173"/>
        <v/>
      </c>
      <c r="AR1561" t="b">
        <f t="shared" si="174"/>
        <v>0</v>
      </c>
    </row>
    <row r="1562" spans="3:44">
      <c r="C1562" s="300" t="s">
        <v>2015</v>
      </c>
      <c r="D1562" s="301"/>
      <c r="E1562" s="307"/>
      <c r="F1562" s="392"/>
      <c r="G1562" s="308"/>
      <c r="H1562" s="296"/>
      <c r="I1562" s="296"/>
      <c r="J1562" s="296"/>
      <c r="K1562" s="296"/>
      <c r="L1562" s="296"/>
      <c r="M1562" s="296"/>
      <c r="N1562" s="300" t="str">
        <f>IF(P1562="","",INDEX(Aux_loc!B:D,MATCH(P1562,Aux_loc!D:D,0),2))</f>
        <v/>
      </c>
      <c r="O1562" s="301"/>
      <c r="P1562" s="297"/>
      <c r="Q1562" s="297"/>
      <c r="R1562" s="297"/>
      <c r="S1562" s="297"/>
      <c r="T1562" s="297"/>
      <c r="U1562" s="297"/>
      <c r="V1562" s="183"/>
      <c r="W1562" s="183"/>
      <c r="X1562" s="183"/>
      <c r="Y1562" s="183"/>
      <c r="Z1562" s="183"/>
      <c r="AA1562" s="183"/>
      <c r="AB1562" s="183"/>
      <c r="AC1562" s="183"/>
      <c r="AD1562" s="183"/>
      <c r="AE1562" s="397" t="str">
        <f>IF(P1562="","",INDEX(Aux_loc!D:E,MATCH(P1562,Aux_loc!D:D,0),2))</f>
        <v/>
      </c>
      <c r="AG1562">
        <f t="shared" si="168"/>
        <v>0</v>
      </c>
      <c r="AJ1562">
        <f t="shared" si="169"/>
        <v>0</v>
      </c>
      <c r="AN1562" t="b">
        <f t="shared" si="170"/>
        <v>0</v>
      </c>
      <c r="AO1562" t="str">
        <f t="shared" si="171"/>
        <v/>
      </c>
      <c r="AP1562" t="b">
        <f t="shared" si="172"/>
        <v>0</v>
      </c>
      <c r="AQ1562" t="str">
        <f t="shared" si="173"/>
        <v/>
      </c>
      <c r="AR1562" t="b">
        <f t="shared" si="174"/>
        <v>0</v>
      </c>
    </row>
    <row r="1563" spans="3:44">
      <c r="C1563" s="300" t="s">
        <v>2016</v>
      </c>
      <c r="D1563" s="301"/>
      <c r="E1563" s="307"/>
      <c r="F1563" s="392"/>
      <c r="G1563" s="308"/>
      <c r="H1563" s="296"/>
      <c r="I1563" s="296"/>
      <c r="J1563" s="296"/>
      <c r="K1563" s="296"/>
      <c r="L1563" s="296"/>
      <c r="M1563" s="296"/>
      <c r="N1563" s="300" t="str">
        <f>IF(P1563="","",INDEX(Aux_loc!B:D,MATCH(P1563,Aux_loc!D:D,0),2))</f>
        <v/>
      </c>
      <c r="O1563" s="301"/>
      <c r="P1563" s="297"/>
      <c r="Q1563" s="297"/>
      <c r="R1563" s="297"/>
      <c r="S1563" s="297"/>
      <c r="T1563" s="297"/>
      <c r="U1563" s="297"/>
      <c r="V1563" s="183"/>
      <c r="W1563" s="183"/>
      <c r="X1563" s="183"/>
      <c r="Y1563" s="183"/>
      <c r="Z1563" s="183"/>
      <c r="AA1563" s="183"/>
      <c r="AB1563" s="183"/>
      <c r="AC1563" s="183"/>
      <c r="AD1563" s="183"/>
      <c r="AE1563" s="397" t="str">
        <f>IF(P1563="","",INDEX(Aux_loc!D:E,MATCH(P1563,Aux_loc!D:D,0),2))</f>
        <v/>
      </c>
      <c r="AG1563">
        <f t="shared" si="168"/>
        <v>0</v>
      </c>
      <c r="AJ1563">
        <f t="shared" si="169"/>
        <v>0</v>
      </c>
      <c r="AN1563" t="b">
        <f t="shared" si="170"/>
        <v>0</v>
      </c>
      <c r="AO1563" t="str">
        <f t="shared" si="171"/>
        <v/>
      </c>
      <c r="AP1563" t="b">
        <f t="shared" si="172"/>
        <v>0</v>
      </c>
      <c r="AQ1563" t="str">
        <f t="shared" si="173"/>
        <v/>
      </c>
      <c r="AR1563" t="b">
        <f t="shared" si="174"/>
        <v>0</v>
      </c>
    </row>
    <row r="1564" spans="3:44">
      <c r="C1564" s="300" t="s">
        <v>2017</v>
      </c>
      <c r="D1564" s="301"/>
      <c r="E1564" s="307"/>
      <c r="F1564" s="392"/>
      <c r="G1564" s="308"/>
      <c r="H1564" s="296"/>
      <c r="I1564" s="296"/>
      <c r="J1564" s="296"/>
      <c r="K1564" s="296"/>
      <c r="L1564" s="296"/>
      <c r="M1564" s="296"/>
      <c r="N1564" s="300" t="str">
        <f>IF(P1564="","",INDEX(Aux_loc!B:D,MATCH(P1564,Aux_loc!D:D,0),2))</f>
        <v/>
      </c>
      <c r="O1564" s="301"/>
      <c r="P1564" s="297"/>
      <c r="Q1564" s="297"/>
      <c r="R1564" s="297"/>
      <c r="S1564" s="297"/>
      <c r="T1564" s="297"/>
      <c r="U1564" s="297"/>
      <c r="V1564" s="183"/>
      <c r="W1564" s="183"/>
      <c r="X1564" s="183"/>
      <c r="Y1564" s="183"/>
      <c r="Z1564" s="183"/>
      <c r="AA1564" s="183"/>
      <c r="AB1564" s="183"/>
      <c r="AC1564" s="183"/>
      <c r="AD1564" s="183"/>
      <c r="AE1564" s="397" t="str">
        <f>IF(P1564="","",INDEX(Aux_loc!D:E,MATCH(P1564,Aux_loc!D:D,0),2))</f>
        <v/>
      </c>
      <c r="AG1564">
        <f t="shared" si="168"/>
        <v>0</v>
      </c>
      <c r="AJ1564">
        <f t="shared" si="169"/>
        <v>0</v>
      </c>
      <c r="AN1564" t="b">
        <f t="shared" si="170"/>
        <v>0</v>
      </c>
      <c r="AO1564" t="str">
        <f t="shared" si="171"/>
        <v/>
      </c>
      <c r="AP1564" t="b">
        <f t="shared" si="172"/>
        <v>0</v>
      </c>
      <c r="AQ1564" t="str">
        <f t="shared" si="173"/>
        <v/>
      </c>
      <c r="AR1564" t="b">
        <f t="shared" si="174"/>
        <v>0</v>
      </c>
    </row>
    <row r="1565" spans="3:44">
      <c r="C1565" s="300" t="s">
        <v>2018</v>
      </c>
      <c r="D1565" s="301"/>
      <c r="E1565" s="307"/>
      <c r="F1565" s="392"/>
      <c r="G1565" s="308"/>
      <c r="H1565" s="296"/>
      <c r="I1565" s="296"/>
      <c r="J1565" s="296"/>
      <c r="K1565" s="296"/>
      <c r="L1565" s="296"/>
      <c r="M1565" s="296"/>
      <c r="N1565" s="300" t="str">
        <f>IF(P1565="","",INDEX(Aux_loc!B:D,MATCH(P1565,Aux_loc!D:D,0),2))</f>
        <v/>
      </c>
      <c r="O1565" s="301"/>
      <c r="P1565" s="297"/>
      <c r="Q1565" s="297"/>
      <c r="R1565" s="297"/>
      <c r="S1565" s="297"/>
      <c r="T1565" s="297"/>
      <c r="U1565" s="297"/>
      <c r="V1565" s="183"/>
      <c r="W1565" s="183"/>
      <c r="X1565" s="183"/>
      <c r="Y1565" s="183"/>
      <c r="Z1565" s="183"/>
      <c r="AA1565" s="183"/>
      <c r="AB1565" s="183"/>
      <c r="AC1565" s="183"/>
      <c r="AD1565" s="183"/>
      <c r="AE1565" s="397" t="str">
        <f>IF(P1565="","",INDEX(Aux_loc!D:E,MATCH(P1565,Aux_loc!D:D,0),2))</f>
        <v/>
      </c>
      <c r="AG1565">
        <f t="shared" si="168"/>
        <v>0</v>
      </c>
      <c r="AJ1565">
        <f t="shared" si="169"/>
        <v>0</v>
      </c>
      <c r="AN1565" t="b">
        <f t="shared" si="170"/>
        <v>0</v>
      </c>
      <c r="AO1565" t="str">
        <f t="shared" si="171"/>
        <v/>
      </c>
      <c r="AP1565" t="b">
        <f t="shared" si="172"/>
        <v>0</v>
      </c>
      <c r="AQ1565" t="str">
        <f t="shared" si="173"/>
        <v/>
      </c>
      <c r="AR1565" t="b">
        <f t="shared" si="174"/>
        <v>0</v>
      </c>
    </row>
    <row r="1566" spans="3:44">
      <c r="C1566" s="300" t="s">
        <v>2019</v>
      </c>
      <c r="D1566" s="301"/>
      <c r="E1566" s="307"/>
      <c r="F1566" s="392"/>
      <c r="G1566" s="308"/>
      <c r="H1566" s="296"/>
      <c r="I1566" s="296"/>
      <c r="J1566" s="296"/>
      <c r="K1566" s="296"/>
      <c r="L1566" s="296"/>
      <c r="M1566" s="296"/>
      <c r="N1566" s="300" t="str">
        <f>IF(P1566="","",INDEX(Aux_loc!B:D,MATCH(P1566,Aux_loc!D:D,0),2))</f>
        <v/>
      </c>
      <c r="O1566" s="301"/>
      <c r="P1566" s="297"/>
      <c r="Q1566" s="297"/>
      <c r="R1566" s="297"/>
      <c r="S1566" s="297"/>
      <c r="T1566" s="297"/>
      <c r="U1566" s="297"/>
      <c r="V1566" s="183"/>
      <c r="W1566" s="183"/>
      <c r="X1566" s="183"/>
      <c r="Y1566" s="183"/>
      <c r="Z1566" s="183"/>
      <c r="AA1566" s="183"/>
      <c r="AB1566" s="183"/>
      <c r="AC1566" s="183"/>
      <c r="AD1566" s="183"/>
      <c r="AE1566" s="397" t="str">
        <f>IF(P1566="","",INDEX(Aux_loc!D:E,MATCH(P1566,Aux_loc!D:D,0),2))</f>
        <v/>
      </c>
      <c r="AG1566">
        <f t="shared" si="168"/>
        <v>0</v>
      </c>
      <c r="AJ1566">
        <f t="shared" si="169"/>
        <v>0</v>
      </c>
      <c r="AN1566" t="b">
        <f t="shared" si="170"/>
        <v>0</v>
      </c>
      <c r="AO1566" t="str">
        <f t="shared" si="171"/>
        <v/>
      </c>
      <c r="AP1566" t="b">
        <f t="shared" si="172"/>
        <v>0</v>
      </c>
      <c r="AQ1566" t="str">
        <f t="shared" si="173"/>
        <v/>
      </c>
      <c r="AR1566" t="b">
        <f t="shared" si="174"/>
        <v>0</v>
      </c>
    </row>
    <row r="1567" spans="3:44">
      <c r="C1567" s="300" t="s">
        <v>2020</v>
      </c>
      <c r="D1567" s="301"/>
      <c r="E1567" s="307"/>
      <c r="F1567" s="392"/>
      <c r="G1567" s="308"/>
      <c r="H1567" s="296"/>
      <c r="I1567" s="296"/>
      <c r="J1567" s="296"/>
      <c r="K1567" s="296"/>
      <c r="L1567" s="296"/>
      <c r="M1567" s="296"/>
      <c r="N1567" s="300" t="str">
        <f>IF(P1567="","",INDEX(Aux_loc!B:D,MATCH(P1567,Aux_loc!D:D,0),2))</f>
        <v/>
      </c>
      <c r="O1567" s="301"/>
      <c r="P1567" s="297"/>
      <c r="Q1567" s="297"/>
      <c r="R1567" s="297"/>
      <c r="S1567" s="297"/>
      <c r="T1567" s="297"/>
      <c r="U1567" s="297"/>
      <c r="V1567" s="183"/>
      <c r="W1567" s="183"/>
      <c r="X1567" s="183"/>
      <c r="Y1567" s="183"/>
      <c r="Z1567" s="183"/>
      <c r="AA1567" s="183"/>
      <c r="AB1567" s="183"/>
      <c r="AC1567" s="183"/>
      <c r="AD1567" s="183"/>
      <c r="AE1567" s="397" t="str">
        <f>IF(P1567="","",INDEX(Aux_loc!D:E,MATCH(P1567,Aux_loc!D:D,0),2))</f>
        <v/>
      </c>
      <c r="AG1567">
        <f t="shared" si="168"/>
        <v>0</v>
      </c>
      <c r="AJ1567">
        <f t="shared" si="169"/>
        <v>0</v>
      </c>
      <c r="AN1567" t="b">
        <f t="shared" si="170"/>
        <v>0</v>
      </c>
      <c r="AO1567" t="str">
        <f t="shared" si="171"/>
        <v/>
      </c>
      <c r="AP1567" t="b">
        <f t="shared" si="172"/>
        <v>0</v>
      </c>
      <c r="AQ1567" t="str">
        <f t="shared" si="173"/>
        <v/>
      </c>
      <c r="AR1567" t="b">
        <f t="shared" si="174"/>
        <v>0</v>
      </c>
    </row>
    <row r="1568" spans="3:44">
      <c r="C1568" s="300" t="s">
        <v>2021</v>
      </c>
      <c r="D1568" s="301"/>
      <c r="E1568" s="307"/>
      <c r="F1568" s="392"/>
      <c r="G1568" s="308"/>
      <c r="H1568" s="296"/>
      <c r="I1568" s="296"/>
      <c r="J1568" s="296"/>
      <c r="K1568" s="296"/>
      <c r="L1568" s="296"/>
      <c r="M1568" s="296"/>
      <c r="N1568" s="300" t="str">
        <f>IF(P1568="","",INDEX(Aux_loc!B:D,MATCH(P1568,Aux_loc!D:D,0),2))</f>
        <v/>
      </c>
      <c r="O1568" s="301"/>
      <c r="P1568" s="297"/>
      <c r="Q1568" s="297"/>
      <c r="R1568" s="297"/>
      <c r="S1568" s="297"/>
      <c r="T1568" s="297"/>
      <c r="U1568" s="297"/>
      <c r="V1568" s="183"/>
      <c r="W1568" s="183"/>
      <c r="X1568" s="183"/>
      <c r="Y1568" s="183"/>
      <c r="Z1568" s="183"/>
      <c r="AA1568" s="183"/>
      <c r="AB1568" s="183"/>
      <c r="AC1568" s="183"/>
      <c r="AD1568" s="183"/>
      <c r="AE1568" s="397" t="str">
        <f>IF(P1568="","",INDEX(Aux_loc!D:E,MATCH(P1568,Aux_loc!D:D,0),2))</f>
        <v/>
      </c>
      <c r="AG1568">
        <f t="shared" si="168"/>
        <v>0</v>
      </c>
      <c r="AJ1568">
        <f t="shared" si="169"/>
        <v>0</v>
      </c>
      <c r="AN1568" t="b">
        <f t="shared" si="170"/>
        <v>0</v>
      </c>
      <c r="AO1568" t="str">
        <f t="shared" si="171"/>
        <v/>
      </c>
      <c r="AP1568" t="b">
        <f t="shared" si="172"/>
        <v>0</v>
      </c>
      <c r="AQ1568" t="str">
        <f t="shared" si="173"/>
        <v/>
      </c>
      <c r="AR1568" t="b">
        <f t="shared" si="174"/>
        <v>0</v>
      </c>
    </row>
    <row r="1569" spans="3:44">
      <c r="C1569" s="300" t="s">
        <v>2022</v>
      </c>
      <c r="D1569" s="301"/>
      <c r="E1569" s="307"/>
      <c r="F1569" s="392"/>
      <c r="G1569" s="308"/>
      <c r="H1569" s="296"/>
      <c r="I1569" s="296"/>
      <c r="J1569" s="296"/>
      <c r="K1569" s="296"/>
      <c r="L1569" s="296"/>
      <c r="M1569" s="296"/>
      <c r="N1569" s="300" t="str">
        <f>IF(P1569="","",INDEX(Aux_loc!B:D,MATCH(P1569,Aux_loc!D:D,0),2))</f>
        <v/>
      </c>
      <c r="O1569" s="301"/>
      <c r="P1569" s="297"/>
      <c r="Q1569" s="297"/>
      <c r="R1569" s="297"/>
      <c r="S1569" s="297"/>
      <c r="T1569" s="297"/>
      <c r="U1569" s="297"/>
      <c r="V1569" s="183"/>
      <c r="W1569" s="183"/>
      <c r="X1569" s="183"/>
      <c r="Y1569" s="183"/>
      <c r="Z1569" s="183"/>
      <c r="AA1569" s="183"/>
      <c r="AB1569" s="183"/>
      <c r="AC1569" s="183"/>
      <c r="AD1569" s="183"/>
      <c r="AE1569" s="397" t="str">
        <f>IF(P1569="","",INDEX(Aux_loc!D:E,MATCH(P1569,Aux_loc!D:D,0),2))</f>
        <v/>
      </c>
      <c r="AG1569">
        <f t="shared" si="168"/>
        <v>0</v>
      </c>
      <c r="AJ1569">
        <f t="shared" si="169"/>
        <v>0</v>
      </c>
      <c r="AN1569" t="b">
        <f t="shared" si="170"/>
        <v>0</v>
      </c>
      <c r="AO1569" t="str">
        <f t="shared" si="171"/>
        <v/>
      </c>
      <c r="AP1569" t="b">
        <f t="shared" si="172"/>
        <v>0</v>
      </c>
      <c r="AQ1569" t="str">
        <f t="shared" si="173"/>
        <v/>
      </c>
      <c r="AR1569" t="b">
        <f t="shared" si="174"/>
        <v>0</v>
      </c>
    </row>
    <row r="1570" spans="3:44">
      <c r="C1570" s="300" t="s">
        <v>2023</v>
      </c>
      <c r="D1570" s="301"/>
      <c r="E1570" s="307"/>
      <c r="F1570" s="392"/>
      <c r="G1570" s="308"/>
      <c r="H1570" s="296"/>
      <c r="I1570" s="296"/>
      <c r="J1570" s="296"/>
      <c r="K1570" s="296"/>
      <c r="L1570" s="296"/>
      <c r="M1570" s="296"/>
      <c r="N1570" s="300" t="str">
        <f>IF(P1570="","",INDEX(Aux_loc!B:D,MATCH(P1570,Aux_loc!D:D,0),2))</f>
        <v/>
      </c>
      <c r="O1570" s="301"/>
      <c r="P1570" s="297"/>
      <c r="Q1570" s="297"/>
      <c r="R1570" s="297"/>
      <c r="S1570" s="297"/>
      <c r="T1570" s="297"/>
      <c r="U1570" s="297"/>
      <c r="V1570" s="183"/>
      <c r="W1570" s="183"/>
      <c r="X1570" s="183"/>
      <c r="Y1570" s="183"/>
      <c r="Z1570" s="183"/>
      <c r="AA1570" s="183"/>
      <c r="AB1570" s="183"/>
      <c r="AC1570" s="183"/>
      <c r="AD1570" s="183"/>
      <c r="AE1570" s="397" t="str">
        <f>IF(P1570="","",INDEX(Aux_loc!D:E,MATCH(P1570,Aux_loc!D:D,0),2))</f>
        <v/>
      </c>
      <c r="AG1570">
        <f t="shared" si="168"/>
        <v>0</v>
      </c>
      <c r="AJ1570">
        <f t="shared" si="169"/>
        <v>0</v>
      </c>
      <c r="AN1570" t="b">
        <f t="shared" si="170"/>
        <v>0</v>
      </c>
      <c r="AO1570" t="str">
        <f t="shared" si="171"/>
        <v/>
      </c>
      <c r="AP1570" t="b">
        <f t="shared" si="172"/>
        <v>0</v>
      </c>
      <c r="AQ1570" t="str">
        <f t="shared" si="173"/>
        <v/>
      </c>
      <c r="AR1570" t="b">
        <f t="shared" si="174"/>
        <v>0</v>
      </c>
    </row>
    <row r="1571" spans="3:44">
      <c r="C1571" s="300" t="s">
        <v>2024</v>
      </c>
      <c r="D1571" s="301"/>
      <c r="E1571" s="307"/>
      <c r="F1571" s="392"/>
      <c r="G1571" s="308"/>
      <c r="H1571" s="296"/>
      <c r="I1571" s="296"/>
      <c r="J1571" s="296"/>
      <c r="K1571" s="296"/>
      <c r="L1571" s="296"/>
      <c r="M1571" s="296"/>
      <c r="N1571" s="300" t="str">
        <f>IF(P1571="","",INDEX(Aux_loc!B:D,MATCH(P1571,Aux_loc!D:D,0),2))</f>
        <v/>
      </c>
      <c r="O1571" s="301"/>
      <c r="P1571" s="297"/>
      <c r="Q1571" s="297"/>
      <c r="R1571" s="297"/>
      <c r="S1571" s="297"/>
      <c r="T1571" s="297"/>
      <c r="U1571" s="297"/>
      <c r="V1571" s="183"/>
      <c r="W1571" s="183"/>
      <c r="X1571" s="183"/>
      <c r="Y1571" s="183"/>
      <c r="Z1571" s="183"/>
      <c r="AA1571" s="183"/>
      <c r="AB1571" s="183"/>
      <c r="AC1571" s="183"/>
      <c r="AD1571" s="183"/>
      <c r="AE1571" s="397" t="str">
        <f>IF(P1571="","",INDEX(Aux_loc!D:E,MATCH(P1571,Aux_loc!D:D,0),2))</f>
        <v/>
      </c>
      <c r="AG1571">
        <f t="shared" si="168"/>
        <v>0</v>
      </c>
      <c r="AJ1571">
        <f t="shared" si="169"/>
        <v>0</v>
      </c>
      <c r="AN1571" t="b">
        <f t="shared" si="170"/>
        <v>0</v>
      </c>
      <c r="AO1571" t="str">
        <f t="shared" si="171"/>
        <v/>
      </c>
      <c r="AP1571" t="b">
        <f t="shared" si="172"/>
        <v>0</v>
      </c>
      <c r="AQ1571" t="str">
        <f t="shared" si="173"/>
        <v/>
      </c>
      <c r="AR1571" t="b">
        <f t="shared" si="174"/>
        <v>0</v>
      </c>
    </row>
    <row r="1572" spans="3:44">
      <c r="C1572" s="300" t="s">
        <v>2025</v>
      </c>
      <c r="D1572" s="301"/>
      <c r="E1572" s="307"/>
      <c r="F1572" s="392"/>
      <c r="G1572" s="308"/>
      <c r="H1572" s="296"/>
      <c r="I1572" s="296"/>
      <c r="J1572" s="296"/>
      <c r="K1572" s="296"/>
      <c r="L1572" s="296"/>
      <c r="M1572" s="296"/>
      <c r="N1572" s="300" t="str">
        <f>IF(P1572="","",INDEX(Aux_loc!B:D,MATCH(P1572,Aux_loc!D:D,0),2))</f>
        <v/>
      </c>
      <c r="O1572" s="301"/>
      <c r="P1572" s="297"/>
      <c r="Q1572" s="297"/>
      <c r="R1572" s="297"/>
      <c r="S1572" s="297"/>
      <c r="T1572" s="297"/>
      <c r="U1572" s="297"/>
      <c r="V1572" s="183"/>
      <c r="W1572" s="183"/>
      <c r="X1572" s="183"/>
      <c r="Y1572" s="183"/>
      <c r="Z1572" s="183"/>
      <c r="AA1572" s="183"/>
      <c r="AB1572" s="183"/>
      <c r="AC1572" s="183"/>
      <c r="AD1572" s="183"/>
      <c r="AE1572" s="397" t="str">
        <f>IF(P1572="","",INDEX(Aux_loc!D:E,MATCH(P1572,Aux_loc!D:D,0),2))</f>
        <v/>
      </c>
      <c r="AG1572">
        <f t="shared" si="168"/>
        <v>0</v>
      </c>
      <c r="AJ1572">
        <f t="shared" si="169"/>
        <v>0</v>
      </c>
      <c r="AN1572" t="b">
        <f t="shared" si="170"/>
        <v>0</v>
      </c>
      <c r="AO1572" t="str">
        <f t="shared" si="171"/>
        <v/>
      </c>
      <c r="AP1572" t="b">
        <f t="shared" si="172"/>
        <v>0</v>
      </c>
      <c r="AQ1572" t="str">
        <f t="shared" si="173"/>
        <v/>
      </c>
      <c r="AR1572" t="b">
        <f t="shared" si="174"/>
        <v>0</v>
      </c>
    </row>
    <row r="1573" spans="3:44">
      <c r="C1573" s="300" t="s">
        <v>2026</v>
      </c>
      <c r="D1573" s="301"/>
      <c r="E1573" s="307"/>
      <c r="F1573" s="392"/>
      <c r="G1573" s="308"/>
      <c r="H1573" s="296"/>
      <c r="I1573" s="296"/>
      <c r="J1573" s="296"/>
      <c r="K1573" s="296"/>
      <c r="L1573" s="296"/>
      <c r="M1573" s="296"/>
      <c r="N1573" s="300" t="str">
        <f>IF(P1573="","",INDEX(Aux_loc!B:D,MATCH(P1573,Aux_loc!D:D,0),2))</f>
        <v/>
      </c>
      <c r="O1573" s="301"/>
      <c r="P1573" s="297"/>
      <c r="Q1573" s="297"/>
      <c r="R1573" s="297"/>
      <c r="S1573" s="297"/>
      <c r="T1573" s="297"/>
      <c r="U1573" s="297"/>
      <c r="V1573" s="183"/>
      <c r="W1573" s="183"/>
      <c r="X1573" s="183"/>
      <c r="Y1573" s="183"/>
      <c r="Z1573" s="183"/>
      <c r="AA1573" s="183"/>
      <c r="AB1573" s="183"/>
      <c r="AC1573" s="183"/>
      <c r="AD1573" s="183"/>
      <c r="AE1573" s="397" t="str">
        <f>IF(P1573="","",INDEX(Aux_loc!D:E,MATCH(P1573,Aux_loc!D:D,0),2))</f>
        <v/>
      </c>
      <c r="AG1573">
        <f t="shared" si="168"/>
        <v>0</v>
      </c>
      <c r="AJ1573">
        <f t="shared" si="169"/>
        <v>0</v>
      </c>
      <c r="AN1573" t="b">
        <f t="shared" si="170"/>
        <v>0</v>
      </c>
      <c r="AO1573" t="str">
        <f t="shared" si="171"/>
        <v/>
      </c>
      <c r="AP1573" t="b">
        <f t="shared" si="172"/>
        <v>0</v>
      </c>
      <c r="AQ1573" t="str">
        <f t="shared" si="173"/>
        <v/>
      </c>
      <c r="AR1573" t="b">
        <f t="shared" si="174"/>
        <v>0</v>
      </c>
    </row>
    <row r="1574" spans="3:44">
      <c r="C1574" s="300" t="s">
        <v>2027</v>
      </c>
      <c r="D1574" s="301"/>
      <c r="E1574" s="307"/>
      <c r="F1574" s="392"/>
      <c r="G1574" s="308"/>
      <c r="H1574" s="296"/>
      <c r="I1574" s="296"/>
      <c r="J1574" s="296"/>
      <c r="K1574" s="296"/>
      <c r="L1574" s="296"/>
      <c r="M1574" s="296"/>
      <c r="N1574" s="300" t="str">
        <f>IF(P1574="","",INDEX(Aux_loc!B:D,MATCH(P1574,Aux_loc!D:D,0),2))</f>
        <v/>
      </c>
      <c r="O1574" s="301"/>
      <c r="P1574" s="297"/>
      <c r="Q1574" s="297"/>
      <c r="R1574" s="297"/>
      <c r="S1574" s="297"/>
      <c r="T1574" s="297"/>
      <c r="U1574" s="297"/>
      <c r="V1574" s="183"/>
      <c r="W1574" s="183"/>
      <c r="X1574" s="183"/>
      <c r="Y1574" s="183"/>
      <c r="Z1574" s="183"/>
      <c r="AA1574" s="183"/>
      <c r="AB1574" s="183"/>
      <c r="AC1574" s="183"/>
      <c r="AD1574" s="183"/>
      <c r="AE1574" s="397" t="str">
        <f>IF(P1574="","",INDEX(Aux_loc!D:E,MATCH(P1574,Aux_loc!D:D,0),2))</f>
        <v/>
      </c>
      <c r="AG1574">
        <f t="shared" si="168"/>
        <v>0</v>
      </c>
      <c r="AJ1574">
        <f t="shared" si="169"/>
        <v>0</v>
      </c>
      <c r="AN1574" t="b">
        <f t="shared" si="170"/>
        <v>0</v>
      </c>
      <c r="AO1574" t="str">
        <f t="shared" si="171"/>
        <v/>
      </c>
      <c r="AP1574" t="b">
        <f t="shared" si="172"/>
        <v>0</v>
      </c>
      <c r="AQ1574" t="str">
        <f t="shared" si="173"/>
        <v/>
      </c>
      <c r="AR1574" t="b">
        <f t="shared" si="174"/>
        <v>0</v>
      </c>
    </row>
    <row r="1575" spans="3:44">
      <c r="C1575" s="300" t="s">
        <v>2028</v>
      </c>
      <c r="D1575" s="301"/>
      <c r="E1575" s="307"/>
      <c r="F1575" s="392"/>
      <c r="G1575" s="308"/>
      <c r="H1575" s="296"/>
      <c r="I1575" s="296"/>
      <c r="J1575" s="296"/>
      <c r="K1575" s="296"/>
      <c r="L1575" s="296"/>
      <c r="M1575" s="296"/>
      <c r="N1575" s="300" t="str">
        <f>IF(P1575="","",INDEX(Aux_loc!B:D,MATCH(P1575,Aux_loc!D:D,0),2))</f>
        <v/>
      </c>
      <c r="O1575" s="301"/>
      <c r="P1575" s="297"/>
      <c r="Q1575" s="297"/>
      <c r="R1575" s="297"/>
      <c r="S1575" s="297"/>
      <c r="T1575" s="297"/>
      <c r="U1575" s="297"/>
      <c r="V1575" s="183"/>
      <c r="W1575" s="183"/>
      <c r="X1575" s="183"/>
      <c r="Y1575" s="183"/>
      <c r="Z1575" s="183"/>
      <c r="AA1575" s="183"/>
      <c r="AB1575" s="183"/>
      <c r="AC1575" s="183"/>
      <c r="AD1575" s="183"/>
      <c r="AE1575" s="397" t="str">
        <f>IF(P1575="","",INDEX(Aux_loc!D:E,MATCH(P1575,Aux_loc!D:D,0),2))</f>
        <v/>
      </c>
      <c r="AG1575">
        <f t="shared" si="168"/>
        <v>0</v>
      </c>
      <c r="AJ1575">
        <f t="shared" si="169"/>
        <v>0</v>
      </c>
      <c r="AN1575" t="b">
        <f t="shared" si="170"/>
        <v>0</v>
      </c>
      <c r="AO1575" t="str">
        <f t="shared" si="171"/>
        <v/>
      </c>
      <c r="AP1575" t="b">
        <f t="shared" si="172"/>
        <v>0</v>
      </c>
      <c r="AQ1575" t="str">
        <f t="shared" si="173"/>
        <v/>
      </c>
      <c r="AR1575" t="b">
        <f t="shared" si="174"/>
        <v>0</v>
      </c>
    </row>
    <row r="1576" spans="3:44">
      <c r="C1576" s="300" t="s">
        <v>2029</v>
      </c>
      <c r="D1576" s="301"/>
      <c r="E1576" s="307"/>
      <c r="F1576" s="392"/>
      <c r="G1576" s="308"/>
      <c r="H1576" s="296"/>
      <c r="I1576" s="296"/>
      <c r="J1576" s="296"/>
      <c r="K1576" s="296"/>
      <c r="L1576" s="296"/>
      <c r="M1576" s="296"/>
      <c r="N1576" s="300" t="str">
        <f>IF(P1576="","",INDEX(Aux_loc!B:D,MATCH(P1576,Aux_loc!D:D,0),2))</f>
        <v/>
      </c>
      <c r="O1576" s="301"/>
      <c r="P1576" s="297"/>
      <c r="Q1576" s="297"/>
      <c r="R1576" s="297"/>
      <c r="S1576" s="297"/>
      <c r="T1576" s="297"/>
      <c r="U1576" s="297"/>
      <c r="V1576" s="183"/>
      <c r="W1576" s="183"/>
      <c r="X1576" s="183"/>
      <c r="Y1576" s="183"/>
      <c r="Z1576" s="183"/>
      <c r="AA1576" s="183"/>
      <c r="AB1576" s="183"/>
      <c r="AC1576" s="183"/>
      <c r="AD1576" s="183"/>
      <c r="AE1576" s="397" t="str">
        <f>IF(P1576="","",INDEX(Aux_loc!D:E,MATCH(P1576,Aux_loc!D:D,0),2))</f>
        <v/>
      </c>
      <c r="AG1576">
        <f t="shared" si="168"/>
        <v>0</v>
      </c>
      <c r="AJ1576">
        <f t="shared" si="169"/>
        <v>0</v>
      </c>
      <c r="AN1576" t="b">
        <f t="shared" si="170"/>
        <v>0</v>
      </c>
      <c r="AO1576" t="str">
        <f t="shared" si="171"/>
        <v/>
      </c>
      <c r="AP1576" t="b">
        <f t="shared" si="172"/>
        <v>0</v>
      </c>
      <c r="AQ1576" t="str">
        <f t="shared" si="173"/>
        <v/>
      </c>
      <c r="AR1576" t="b">
        <f t="shared" si="174"/>
        <v>0</v>
      </c>
    </row>
    <row r="1577" spans="3:44">
      <c r="C1577" s="300" t="s">
        <v>2030</v>
      </c>
      <c r="D1577" s="301"/>
      <c r="E1577" s="307"/>
      <c r="F1577" s="392"/>
      <c r="G1577" s="308"/>
      <c r="H1577" s="296"/>
      <c r="I1577" s="296"/>
      <c r="J1577" s="296"/>
      <c r="K1577" s="296"/>
      <c r="L1577" s="296"/>
      <c r="M1577" s="296"/>
      <c r="N1577" s="300" t="str">
        <f>IF(P1577="","",INDEX(Aux_loc!B:D,MATCH(P1577,Aux_loc!D:D,0),2))</f>
        <v/>
      </c>
      <c r="O1577" s="301"/>
      <c r="P1577" s="297"/>
      <c r="Q1577" s="297"/>
      <c r="R1577" s="297"/>
      <c r="S1577" s="297"/>
      <c r="T1577" s="297"/>
      <c r="U1577" s="297"/>
      <c r="V1577" s="183"/>
      <c r="W1577" s="183"/>
      <c r="X1577" s="183"/>
      <c r="Y1577" s="183"/>
      <c r="Z1577" s="183"/>
      <c r="AA1577" s="183"/>
      <c r="AB1577" s="183"/>
      <c r="AC1577" s="183"/>
      <c r="AD1577" s="183"/>
      <c r="AE1577" s="397" t="str">
        <f>IF(P1577="","",INDEX(Aux_loc!D:E,MATCH(P1577,Aux_loc!D:D,0),2))</f>
        <v/>
      </c>
      <c r="AG1577">
        <f t="shared" si="168"/>
        <v>0</v>
      </c>
      <c r="AJ1577">
        <f t="shared" si="169"/>
        <v>0</v>
      </c>
      <c r="AN1577" t="b">
        <f t="shared" si="170"/>
        <v>0</v>
      </c>
      <c r="AO1577" t="str">
        <f t="shared" si="171"/>
        <v/>
      </c>
      <c r="AP1577" t="b">
        <f t="shared" si="172"/>
        <v>0</v>
      </c>
      <c r="AQ1577" t="str">
        <f t="shared" si="173"/>
        <v/>
      </c>
      <c r="AR1577" t="b">
        <f t="shared" si="174"/>
        <v>0</v>
      </c>
    </row>
    <row r="1578" spans="3:44">
      <c r="C1578" s="300" t="s">
        <v>2031</v>
      </c>
      <c r="D1578" s="301"/>
      <c r="E1578" s="307"/>
      <c r="F1578" s="392"/>
      <c r="G1578" s="308"/>
      <c r="H1578" s="296"/>
      <c r="I1578" s="296"/>
      <c r="J1578" s="296"/>
      <c r="K1578" s="296"/>
      <c r="L1578" s="296"/>
      <c r="M1578" s="296"/>
      <c r="N1578" s="300" t="str">
        <f>IF(P1578="","",INDEX(Aux_loc!B:D,MATCH(P1578,Aux_loc!D:D,0),2))</f>
        <v/>
      </c>
      <c r="O1578" s="301"/>
      <c r="P1578" s="297"/>
      <c r="Q1578" s="297"/>
      <c r="R1578" s="297"/>
      <c r="S1578" s="297"/>
      <c r="T1578" s="297"/>
      <c r="U1578" s="297"/>
      <c r="V1578" s="183"/>
      <c r="W1578" s="183"/>
      <c r="X1578" s="183"/>
      <c r="Y1578" s="183"/>
      <c r="Z1578" s="183"/>
      <c r="AA1578" s="183"/>
      <c r="AB1578" s="183"/>
      <c r="AC1578" s="183"/>
      <c r="AD1578" s="183"/>
      <c r="AE1578" s="397" t="str">
        <f>IF(P1578="","",INDEX(Aux_loc!D:E,MATCH(P1578,Aux_loc!D:D,0),2))</f>
        <v/>
      </c>
      <c r="AG1578">
        <f t="shared" si="168"/>
        <v>0</v>
      </c>
      <c r="AJ1578">
        <f t="shared" si="169"/>
        <v>0</v>
      </c>
      <c r="AN1578" t="b">
        <f t="shared" si="170"/>
        <v>0</v>
      </c>
      <c r="AO1578" t="str">
        <f t="shared" si="171"/>
        <v/>
      </c>
      <c r="AP1578" t="b">
        <f t="shared" si="172"/>
        <v>0</v>
      </c>
      <c r="AQ1578" t="str">
        <f t="shared" si="173"/>
        <v/>
      </c>
      <c r="AR1578" t="b">
        <f t="shared" si="174"/>
        <v>0</v>
      </c>
    </row>
    <row r="1579" spans="3:44">
      <c r="C1579" s="300" t="s">
        <v>2032</v>
      </c>
      <c r="D1579" s="301"/>
      <c r="E1579" s="307"/>
      <c r="F1579" s="392"/>
      <c r="G1579" s="308"/>
      <c r="H1579" s="296"/>
      <c r="I1579" s="296"/>
      <c r="J1579" s="296"/>
      <c r="K1579" s="296"/>
      <c r="L1579" s="296"/>
      <c r="M1579" s="296"/>
      <c r="N1579" s="300" t="str">
        <f>IF(P1579="","",INDEX(Aux_loc!B:D,MATCH(P1579,Aux_loc!D:D,0),2))</f>
        <v/>
      </c>
      <c r="O1579" s="301"/>
      <c r="P1579" s="297"/>
      <c r="Q1579" s="297"/>
      <c r="R1579" s="297"/>
      <c r="S1579" s="297"/>
      <c r="T1579" s="297"/>
      <c r="U1579" s="297"/>
      <c r="V1579" s="183"/>
      <c r="W1579" s="183"/>
      <c r="X1579" s="183"/>
      <c r="Y1579" s="183"/>
      <c r="Z1579" s="183"/>
      <c r="AA1579" s="183"/>
      <c r="AB1579" s="183"/>
      <c r="AC1579" s="183"/>
      <c r="AD1579" s="183"/>
      <c r="AE1579" s="397" t="str">
        <f>IF(P1579="","",INDEX(Aux_loc!D:E,MATCH(P1579,Aux_loc!D:D,0),2))</f>
        <v/>
      </c>
      <c r="AG1579">
        <f t="shared" si="168"/>
        <v>0</v>
      </c>
      <c r="AJ1579">
        <f t="shared" si="169"/>
        <v>0</v>
      </c>
      <c r="AN1579" t="b">
        <f t="shared" si="170"/>
        <v>0</v>
      </c>
      <c r="AO1579" t="str">
        <f t="shared" si="171"/>
        <v/>
      </c>
      <c r="AP1579" t="b">
        <f t="shared" si="172"/>
        <v>0</v>
      </c>
      <c r="AQ1579" t="str">
        <f t="shared" si="173"/>
        <v/>
      </c>
      <c r="AR1579" t="b">
        <f t="shared" si="174"/>
        <v>0</v>
      </c>
    </row>
    <row r="1580" spans="3:44">
      <c r="C1580" s="300" t="s">
        <v>2033</v>
      </c>
      <c r="D1580" s="301"/>
      <c r="E1580" s="307"/>
      <c r="F1580" s="392"/>
      <c r="G1580" s="308"/>
      <c r="H1580" s="296"/>
      <c r="I1580" s="296"/>
      <c r="J1580" s="296"/>
      <c r="K1580" s="296"/>
      <c r="L1580" s="296"/>
      <c r="M1580" s="296"/>
      <c r="N1580" s="300" t="str">
        <f>IF(P1580="","",INDEX(Aux_loc!B:D,MATCH(P1580,Aux_loc!D:D,0),2))</f>
        <v/>
      </c>
      <c r="O1580" s="301"/>
      <c r="P1580" s="297"/>
      <c r="Q1580" s="297"/>
      <c r="R1580" s="297"/>
      <c r="S1580" s="297"/>
      <c r="T1580" s="297"/>
      <c r="U1580" s="297"/>
      <c r="V1580" s="183"/>
      <c r="W1580" s="183"/>
      <c r="X1580" s="183"/>
      <c r="Y1580" s="183"/>
      <c r="Z1580" s="183"/>
      <c r="AA1580" s="183"/>
      <c r="AB1580" s="183"/>
      <c r="AC1580" s="183"/>
      <c r="AD1580" s="183"/>
      <c r="AE1580" s="397" t="str">
        <f>IF(P1580="","",INDEX(Aux_loc!D:E,MATCH(P1580,Aux_loc!D:D,0),2))</f>
        <v/>
      </c>
      <c r="AG1580">
        <f t="shared" si="168"/>
        <v>0</v>
      </c>
      <c r="AJ1580">
        <f t="shared" si="169"/>
        <v>0</v>
      </c>
      <c r="AN1580" t="b">
        <f t="shared" si="170"/>
        <v>0</v>
      </c>
      <c r="AO1580" t="str">
        <f t="shared" si="171"/>
        <v/>
      </c>
      <c r="AP1580" t="b">
        <f t="shared" si="172"/>
        <v>0</v>
      </c>
      <c r="AQ1580" t="str">
        <f t="shared" si="173"/>
        <v/>
      </c>
      <c r="AR1580" t="b">
        <f t="shared" si="174"/>
        <v>0</v>
      </c>
    </row>
    <row r="1581" spans="3:44">
      <c r="C1581" s="300" t="s">
        <v>2034</v>
      </c>
      <c r="D1581" s="301"/>
      <c r="E1581" s="307"/>
      <c r="F1581" s="392"/>
      <c r="G1581" s="308"/>
      <c r="H1581" s="296"/>
      <c r="I1581" s="296"/>
      <c r="J1581" s="296"/>
      <c r="K1581" s="296"/>
      <c r="L1581" s="296"/>
      <c r="M1581" s="296"/>
      <c r="N1581" s="300" t="str">
        <f>IF(P1581="","",INDEX(Aux_loc!B:D,MATCH(P1581,Aux_loc!D:D,0),2))</f>
        <v/>
      </c>
      <c r="O1581" s="301"/>
      <c r="P1581" s="297"/>
      <c r="Q1581" s="297"/>
      <c r="R1581" s="297"/>
      <c r="S1581" s="297"/>
      <c r="T1581" s="297"/>
      <c r="U1581" s="297"/>
      <c r="V1581" s="183"/>
      <c r="W1581" s="183"/>
      <c r="X1581" s="183"/>
      <c r="Y1581" s="183"/>
      <c r="Z1581" s="183"/>
      <c r="AA1581" s="183"/>
      <c r="AB1581" s="183"/>
      <c r="AC1581" s="183"/>
      <c r="AD1581" s="183"/>
      <c r="AE1581" s="397" t="str">
        <f>IF(P1581="","",INDEX(Aux_loc!D:E,MATCH(P1581,Aux_loc!D:D,0),2))</f>
        <v/>
      </c>
      <c r="AG1581">
        <f t="shared" si="168"/>
        <v>0</v>
      </c>
      <c r="AJ1581">
        <f t="shared" si="169"/>
        <v>0</v>
      </c>
      <c r="AN1581" t="b">
        <f t="shared" si="170"/>
        <v>0</v>
      </c>
      <c r="AO1581" t="str">
        <f t="shared" si="171"/>
        <v/>
      </c>
      <c r="AP1581" t="b">
        <f t="shared" si="172"/>
        <v>0</v>
      </c>
      <c r="AQ1581" t="str">
        <f t="shared" si="173"/>
        <v/>
      </c>
      <c r="AR1581" t="b">
        <f t="shared" si="174"/>
        <v>0</v>
      </c>
    </row>
    <row r="1582" spans="3:44">
      <c r="C1582" s="300" t="s">
        <v>2035</v>
      </c>
      <c r="D1582" s="301"/>
      <c r="E1582" s="307"/>
      <c r="F1582" s="392"/>
      <c r="G1582" s="308"/>
      <c r="H1582" s="296"/>
      <c r="I1582" s="296"/>
      <c r="J1582" s="296"/>
      <c r="K1582" s="296"/>
      <c r="L1582" s="296"/>
      <c r="M1582" s="296"/>
      <c r="N1582" s="300" t="str">
        <f>IF(P1582="","",INDEX(Aux_loc!B:D,MATCH(P1582,Aux_loc!D:D,0),2))</f>
        <v/>
      </c>
      <c r="O1582" s="301"/>
      <c r="P1582" s="297"/>
      <c r="Q1582" s="297"/>
      <c r="R1582" s="297"/>
      <c r="S1582" s="297"/>
      <c r="T1582" s="297"/>
      <c r="U1582" s="297"/>
      <c r="V1582" s="183"/>
      <c r="W1582" s="183"/>
      <c r="X1582" s="183"/>
      <c r="Y1582" s="183"/>
      <c r="Z1582" s="183"/>
      <c r="AA1582" s="183"/>
      <c r="AB1582" s="183"/>
      <c r="AC1582" s="183"/>
      <c r="AD1582" s="183"/>
      <c r="AE1582" s="397" t="str">
        <f>IF(P1582="","",INDEX(Aux_loc!D:E,MATCH(P1582,Aux_loc!D:D,0),2))</f>
        <v/>
      </c>
      <c r="AG1582">
        <f t="shared" si="168"/>
        <v>0</v>
      </c>
      <c r="AJ1582">
        <f t="shared" si="169"/>
        <v>0</v>
      </c>
      <c r="AN1582" t="b">
        <f t="shared" si="170"/>
        <v>0</v>
      </c>
      <c r="AO1582" t="str">
        <f t="shared" si="171"/>
        <v/>
      </c>
      <c r="AP1582" t="b">
        <f t="shared" si="172"/>
        <v>0</v>
      </c>
      <c r="AQ1582" t="str">
        <f t="shared" si="173"/>
        <v/>
      </c>
      <c r="AR1582" t="b">
        <f t="shared" si="174"/>
        <v>0</v>
      </c>
    </row>
    <row r="1583" spans="3:44">
      <c r="C1583" s="300" t="s">
        <v>2036</v>
      </c>
      <c r="D1583" s="301"/>
      <c r="E1583" s="307"/>
      <c r="F1583" s="392"/>
      <c r="G1583" s="308"/>
      <c r="H1583" s="296"/>
      <c r="I1583" s="296"/>
      <c r="J1583" s="296"/>
      <c r="K1583" s="296"/>
      <c r="L1583" s="296"/>
      <c r="M1583" s="296"/>
      <c r="N1583" s="300" t="str">
        <f>IF(P1583="","",INDEX(Aux_loc!B:D,MATCH(P1583,Aux_loc!D:D,0),2))</f>
        <v/>
      </c>
      <c r="O1583" s="301"/>
      <c r="P1583" s="297"/>
      <c r="Q1583" s="297"/>
      <c r="R1583" s="297"/>
      <c r="S1583" s="297"/>
      <c r="T1583" s="297"/>
      <c r="U1583" s="297"/>
      <c r="V1583" s="183"/>
      <c r="W1583" s="183"/>
      <c r="X1583" s="183"/>
      <c r="Y1583" s="183"/>
      <c r="Z1583" s="183"/>
      <c r="AA1583" s="183"/>
      <c r="AB1583" s="183"/>
      <c r="AC1583" s="183"/>
      <c r="AD1583" s="183"/>
      <c r="AE1583" s="397" t="str">
        <f>IF(P1583="","",INDEX(Aux_loc!D:E,MATCH(P1583,Aux_loc!D:D,0),2))</f>
        <v/>
      </c>
      <c r="AG1583">
        <f t="shared" si="168"/>
        <v>0</v>
      </c>
      <c r="AJ1583">
        <f t="shared" si="169"/>
        <v>0</v>
      </c>
      <c r="AN1583" t="b">
        <f t="shared" si="170"/>
        <v>0</v>
      </c>
      <c r="AO1583" t="str">
        <f t="shared" si="171"/>
        <v/>
      </c>
      <c r="AP1583" t="b">
        <f t="shared" si="172"/>
        <v>0</v>
      </c>
      <c r="AQ1583" t="str">
        <f t="shared" si="173"/>
        <v/>
      </c>
      <c r="AR1583" t="b">
        <f t="shared" si="174"/>
        <v>0</v>
      </c>
    </row>
    <row r="1584" spans="3:44">
      <c r="C1584" s="300" t="s">
        <v>2037</v>
      </c>
      <c r="D1584" s="301"/>
      <c r="E1584" s="307"/>
      <c r="F1584" s="392"/>
      <c r="G1584" s="308"/>
      <c r="H1584" s="296"/>
      <c r="I1584" s="296"/>
      <c r="J1584" s="296"/>
      <c r="K1584" s="296"/>
      <c r="L1584" s="296"/>
      <c r="M1584" s="296"/>
      <c r="N1584" s="300" t="str">
        <f>IF(P1584="","",INDEX(Aux_loc!B:D,MATCH(P1584,Aux_loc!D:D,0),2))</f>
        <v/>
      </c>
      <c r="O1584" s="301"/>
      <c r="P1584" s="297"/>
      <c r="Q1584" s="297"/>
      <c r="R1584" s="297"/>
      <c r="S1584" s="297"/>
      <c r="T1584" s="297"/>
      <c r="U1584" s="297"/>
      <c r="V1584" s="183"/>
      <c r="W1584" s="183"/>
      <c r="X1584" s="183"/>
      <c r="Y1584" s="183"/>
      <c r="Z1584" s="183"/>
      <c r="AA1584" s="183"/>
      <c r="AB1584" s="183"/>
      <c r="AC1584" s="183"/>
      <c r="AD1584" s="183"/>
      <c r="AE1584" s="397" t="str">
        <f>IF(P1584="","",INDEX(Aux_loc!D:E,MATCH(P1584,Aux_loc!D:D,0),2))</f>
        <v/>
      </c>
      <c r="AG1584">
        <f t="shared" si="168"/>
        <v>0</v>
      </c>
      <c r="AJ1584">
        <f t="shared" si="169"/>
        <v>0</v>
      </c>
      <c r="AN1584" t="b">
        <f t="shared" si="170"/>
        <v>0</v>
      </c>
      <c r="AO1584" t="str">
        <f t="shared" si="171"/>
        <v/>
      </c>
      <c r="AP1584" t="b">
        <f t="shared" si="172"/>
        <v>0</v>
      </c>
      <c r="AQ1584" t="str">
        <f t="shared" si="173"/>
        <v/>
      </c>
      <c r="AR1584" t="b">
        <f t="shared" si="174"/>
        <v>0</v>
      </c>
    </row>
    <row r="1585" spans="3:44">
      <c r="C1585" s="300" t="s">
        <v>2038</v>
      </c>
      <c r="D1585" s="301"/>
      <c r="E1585" s="307"/>
      <c r="F1585" s="392"/>
      <c r="G1585" s="308"/>
      <c r="H1585" s="296"/>
      <c r="I1585" s="296"/>
      <c r="J1585" s="296"/>
      <c r="K1585" s="296"/>
      <c r="L1585" s="296"/>
      <c r="M1585" s="296"/>
      <c r="N1585" s="300" t="str">
        <f>IF(P1585="","",INDEX(Aux_loc!B:D,MATCH(P1585,Aux_loc!D:D,0),2))</f>
        <v/>
      </c>
      <c r="O1585" s="301"/>
      <c r="P1585" s="297"/>
      <c r="Q1585" s="297"/>
      <c r="R1585" s="297"/>
      <c r="S1585" s="297"/>
      <c r="T1585" s="297"/>
      <c r="U1585" s="297"/>
      <c r="V1585" s="183"/>
      <c r="W1585" s="183"/>
      <c r="X1585" s="183"/>
      <c r="Y1585" s="183"/>
      <c r="Z1585" s="183"/>
      <c r="AA1585" s="183"/>
      <c r="AB1585" s="183"/>
      <c r="AC1585" s="183"/>
      <c r="AD1585" s="183"/>
      <c r="AE1585" s="397" t="str">
        <f>IF(P1585="","",INDEX(Aux_loc!D:E,MATCH(P1585,Aux_loc!D:D,0),2))</f>
        <v/>
      </c>
      <c r="AG1585">
        <f t="shared" si="168"/>
        <v>0</v>
      </c>
      <c r="AJ1585">
        <f t="shared" si="169"/>
        <v>0</v>
      </c>
      <c r="AN1585" t="b">
        <f t="shared" si="170"/>
        <v>0</v>
      </c>
      <c r="AO1585" t="str">
        <f t="shared" si="171"/>
        <v/>
      </c>
      <c r="AP1585" t="b">
        <f t="shared" si="172"/>
        <v>0</v>
      </c>
      <c r="AQ1585" t="str">
        <f t="shared" si="173"/>
        <v/>
      </c>
      <c r="AR1585" t="b">
        <f t="shared" si="174"/>
        <v>0</v>
      </c>
    </row>
    <row r="1586" spans="3:44">
      <c r="C1586" s="300" t="s">
        <v>2039</v>
      </c>
      <c r="D1586" s="301"/>
      <c r="E1586" s="307"/>
      <c r="F1586" s="392"/>
      <c r="G1586" s="308"/>
      <c r="H1586" s="296"/>
      <c r="I1586" s="296"/>
      <c r="J1586" s="296"/>
      <c r="K1586" s="296"/>
      <c r="L1586" s="296"/>
      <c r="M1586" s="296"/>
      <c r="N1586" s="300" t="str">
        <f>IF(P1586="","",INDEX(Aux_loc!B:D,MATCH(P1586,Aux_loc!D:D,0),2))</f>
        <v/>
      </c>
      <c r="O1586" s="301"/>
      <c r="P1586" s="297"/>
      <c r="Q1586" s="297"/>
      <c r="R1586" s="297"/>
      <c r="S1586" s="297"/>
      <c r="T1586" s="297"/>
      <c r="U1586" s="297"/>
      <c r="V1586" s="183"/>
      <c r="W1586" s="183"/>
      <c r="X1586" s="183"/>
      <c r="Y1586" s="183"/>
      <c r="Z1586" s="183"/>
      <c r="AA1586" s="183"/>
      <c r="AB1586" s="183"/>
      <c r="AC1586" s="183"/>
      <c r="AD1586" s="183"/>
      <c r="AE1586" s="397" t="str">
        <f>IF(P1586="","",INDEX(Aux_loc!D:E,MATCH(P1586,Aux_loc!D:D,0),2))</f>
        <v/>
      </c>
      <c r="AG1586">
        <f t="shared" si="168"/>
        <v>0</v>
      </c>
      <c r="AJ1586">
        <f t="shared" si="169"/>
        <v>0</v>
      </c>
      <c r="AN1586" t="b">
        <f t="shared" si="170"/>
        <v>0</v>
      </c>
      <c r="AO1586" t="str">
        <f t="shared" si="171"/>
        <v/>
      </c>
      <c r="AP1586" t="b">
        <f t="shared" si="172"/>
        <v>0</v>
      </c>
      <c r="AQ1586" t="str">
        <f t="shared" si="173"/>
        <v/>
      </c>
      <c r="AR1586" t="b">
        <f t="shared" si="174"/>
        <v>0</v>
      </c>
    </row>
    <row r="1587" spans="3:44">
      <c r="C1587" s="300" t="s">
        <v>2040</v>
      </c>
      <c r="D1587" s="301"/>
      <c r="E1587" s="307"/>
      <c r="F1587" s="392"/>
      <c r="G1587" s="308"/>
      <c r="H1587" s="296"/>
      <c r="I1587" s="296"/>
      <c r="J1587" s="296"/>
      <c r="K1587" s="296"/>
      <c r="L1587" s="296"/>
      <c r="M1587" s="296"/>
      <c r="N1587" s="300" t="str">
        <f>IF(P1587="","",INDEX(Aux_loc!B:D,MATCH(P1587,Aux_loc!D:D,0),2))</f>
        <v/>
      </c>
      <c r="O1587" s="301"/>
      <c r="P1587" s="297"/>
      <c r="Q1587" s="297"/>
      <c r="R1587" s="297"/>
      <c r="S1587" s="297"/>
      <c r="T1587" s="297"/>
      <c r="U1587" s="297"/>
      <c r="V1587" s="183"/>
      <c r="W1587" s="183"/>
      <c r="X1587" s="183"/>
      <c r="Y1587" s="183"/>
      <c r="Z1587" s="183"/>
      <c r="AA1587" s="183"/>
      <c r="AB1587" s="183"/>
      <c r="AC1587" s="183"/>
      <c r="AD1587" s="183"/>
      <c r="AE1587" s="397" t="str">
        <f>IF(P1587="","",INDEX(Aux_loc!D:E,MATCH(P1587,Aux_loc!D:D,0),2))</f>
        <v/>
      </c>
      <c r="AG1587">
        <f t="shared" si="168"/>
        <v>0</v>
      </c>
      <c r="AJ1587">
        <f t="shared" si="169"/>
        <v>0</v>
      </c>
      <c r="AN1587" t="b">
        <f t="shared" si="170"/>
        <v>0</v>
      </c>
      <c r="AO1587" t="str">
        <f t="shared" si="171"/>
        <v/>
      </c>
      <c r="AP1587" t="b">
        <f t="shared" si="172"/>
        <v>0</v>
      </c>
      <c r="AQ1587" t="str">
        <f t="shared" si="173"/>
        <v/>
      </c>
      <c r="AR1587" t="b">
        <f t="shared" si="174"/>
        <v>0</v>
      </c>
    </row>
    <row r="1588" spans="3:44">
      <c r="C1588" s="300" t="s">
        <v>2041</v>
      </c>
      <c r="D1588" s="301"/>
      <c r="E1588" s="307"/>
      <c r="F1588" s="392"/>
      <c r="G1588" s="308"/>
      <c r="H1588" s="296"/>
      <c r="I1588" s="296"/>
      <c r="J1588" s="296"/>
      <c r="K1588" s="296"/>
      <c r="L1588" s="296"/>
      <c r="M1588" s="296"/>
      <c r="N1588" s="300" t="str">
        <f>IF(P1588="","",INDEX(Aux_loc!B:D,MATCH(P1588,Aux_loc!D:D,0),2))</f>
        <v/>
      </c>
      <c r="O1588" s="301"/>
      <c r="P1588" s="297"/>
      <c r="Q1588" s="297"/>
      <c r="R1588" s="297"/>
      <c r="S1588" s="297"/>
      <c r="T1588" s="297"/>
      <c r="U1588" s="297"/>
      <c r="V1588" s="183"/>
      <c r="W1588" s="183"/>
      <c r="X1588" s="183"/>
      <c r="Y1588" s="183"/>
      <c r="Z1588" s="183"/>
      <c r="AA1588" s="183"/>
      <c r="AB1588" s="183"/>
      <c r="AC1588" s="183"/>
      <c r="AD1588" s="183"/>
      <c r="AE1588" s="397" t="str">
        <f>IF(P1588="","",INDEX(Aux_loc!D:E,MATCH(P1588,Aux_loc!D:D,0),2))</f>
        <v/>
      </c>
      <c r="AG1588">
        <f t="shared" si="168"/>
        <v>0</v>
      </c>
      <c r="AJ1588">
        <f t="shared" si="169"/>
        <v>0</v>
      </c>
      <c r="AN1588" t="b">
        <f t="shared" si="170"/>
        <v>0</v>
      </c>
      <c r="AO1588" t="str">
        <f t="shared" si="171"/>
        <v/>
      </c>
      <c r="AP1588" t="b">
        <f t="shared" si="172"/>
        <v>0</v>
      </c>
      <c r="AQ1588" t="str">
        <f t="shared" si="173"/>
        <v/>
      </c>
      <c r="AR1588" t="b">
        <f t="shared" si="174"/>
        <v>0</v>
      </c>
    </row>
    <row r="1589" spans="3:44">
      <c r="C1589" s="300" t="s">
        <v>2042</v>
      </c>
      <c r="D1589" s="301"/>
      <c r="E1589" s="307"/>
      <c r="F1589" s="392"/>
      <c r="G1589" s="308"/>
      <c r="H1589" s="296"/>
      <c r="I1589" s="296"/>
      <c r="J1589" s="296"/>
      <c r="K1589" s="296"/>
      <c r="L1589" s="296"/>
      <c r="M1589" s="296"/>
      <c r="N1589" s="300" t="str">
        <f>IF(P1589="","",INDEX(Aux_loc!B:D,MATCH(P1589,Aux_loc!D:D,0),2))</f>
        <v/>
      </c>
      <c r="O1589" s="301"/>
      <c r="P1589" s="297"/>
      <c r="Q1589" s="297"/>
      <c r="R1589" s="297"/>
      <c r="S1589" s="297"/>
      <c r="T1589" s="297"/>
      <c r="U1589" s="297"/>
      <c r="V1589" s="183"/>
      <c r="W1589" s="183"/>
      <c r="X1589" s="183"/>
      <c r="Y1589" s="183"/>
      <c r="Z1589" s="183"/>
      <c r="AA1589" s="183"/>
      <c r="AB1589" s="183"/>
      <c r="AC1589" s="183"/>
      <c r="AD1589" s="183"/>
      <c r="AE1589" s="397" t="str">
        <f>IF(P1589="","",INDEX(Aux_loc!D:E,MATCH(P1589,Aux_loc!D:D,0),2))</f>
        <v/>
      </c>
      <c r="AG1589">
        <f t="shared" si="168"/>
        <v>0</v>
      </c>
      <c r="AJ1589">
        <f t="shared" si="169"/>
        <v>0</v>
      </c>
      <c r="AN1589" t="b">
        <f t="shared" si="170"/>
        <v>0</v>
      </c>
      <c r="AO1589" t="str">
        <f t="shared" si="171"/>
        <v/>
      </c>
      <c r="AP1589" t="b">
        <f t="shared" si="172"/>
        <v>0</v>
      </c>
      <c r="AQ1589" t="str">
        <f t="shared" si="173"/>
        <v/>
      </c>
      <c r="AR1589" t="b">
        <f t="shared" si="174"/>
        <v>0</v>
      </c>
    </row>
    <row r="1590" spans="3:44">
      <c r="C1590" s="300" t="s">
        <v>2043</v>
      </c>
      <c r="D1590" s="301"/>
      <c r="E1590" s="307"/>
      <c r="F1590" s="392"/>
      <c r="G1590" s="308"/>
      <c r="H1590" s="296"/>
      <c r="I1590" s="296"/>
      <c r="J1590" s="296"/>
      <c r="K1590" s="296"/>
      <c r="L1590" s="296"/>
      <c r="M1590" s="296"/>
      <c r="N1590" s="300" t="str">
        <f>IF(P1590="","",INDEX(Aux_loc!B:D,MATCH(P1590,Aux_loc!D:D,0),2))</f>
        <v/>
      </c>
      <c r="O1590" s="301"/>
      <c r="P1590" s="297"/>
      <c r="Q1590" s="297"/>
      <c r="R1590" s="297"/>
      <c r="S1590" s="297"/>
      <c r="T1590" s="297"/>
      <c r="U1590" s="297"/>
      <c r="V1590" s="183"/>
      <c r="W1590" s="183"/>
      <c r="X1590" s="183"/>
      <c r="Y1590" s="183"/>
      <c r="Z1590" s="183"/>
      <c r="AA1590" s="183"/>
      <c r="AB1590" s="183"/>
      <c r="AC1590" s="183"/>
      <c r="AD1590" s="183"/>
      <c r="AE1590" s="397" t="str">
        <f>IF(P1590="","",INDEX(Aux_loc!D:E,MATCH(P1590,Aux_loc!D:D,0),2))</f>
        <v/>
      </c>
      <c r="AG1590">
        <f t="shared" si="168"/>
        <v>0</v>
      </c>
      <c r="AJ1590">
        <f t="shared" si="169"/>
        <v>0</v>
      </c>
      <c r="AN1590" t="b">
        <f t="shared" si="170"/>
        <v>0</v>
      </c>
      <c r="AO1590" t="str">
        <f t="shared" si="171"/>
        <v/>
      </c>
      <c r="AP1590" t="b">
        <f t="shared" si="172"/>
        <v>0</v>
      </c>
      <c r="AQ1590" t="str">
        <f t="shared" si="173"/>
        <v/>
      </c>
      <c r="AR1590" t="b">
        <f t="shared" si="174"/>
        <v>0</v>
      </c>
    </row>
    <row r="1591" spans="3:44">
      <c r="C1591" s="300" t="s">
        <v>2044</v>
      </c>
      <c r="D1591" s="301"/>
      <c r="E1591" s="307"/>
      <c r="F1591" s="392"/>
      <c r="G1591" s="308"/>
      <c r="H1591" s="296"/>
      <c r="I1591" s="296"/>
      <c r="J1591" s="296"/>
      <c r="K1591" s="296"/>
      <c r="L1591" s="296"/>
      <c r="M1591" s="296"/>
      <c r="N1591" s="300" t="str">
        <f>IF(P1591="","",INDEX(Aux_loc!B:D,MATCH(P1591,Aux_loc!D:D,0),2))</f>
        <v/>
      </c>
      <c r="O1591" s="301"/>
      <c r="P1591" s="297"/>
      <c r="Q1591" s="297"/>
      <c r="R1591" s="297"/>
      <c r="S1591" s="297"/>
      <c r="T1591" s="297"/>
      <c r="U1591" s="297"/>
      <c r="V1591" s="183"/>
      <c r="W1591" s="183"/>
      <c r="X1591" s="183"/>
      <c r="Y1591" s="183"/>
      <c r="Z1591" s="183"/>
      <c r="AA1591" s="183"/>
      <c r="AB1591" s="183"/>
      <c r="AC1591" s="183"/>
      <c r="AD1591" s="183"/>
      <c r="AE1591" s="397" t="str">
        <f>IF(P1591="","",INDEX(Aux_loc!D:E,MATCH(P1591,Aux_loc!D:D,0),2))</f>
        <v/>
      </c>
      <c r="AG1591">
        <f t="shared" si="168"/>
        <v>0</v>
      </c>
      <c r="AJ1591">
        <f t="shared" si="169"/>
        <v>0</v>
      </c>
      <c r="AN1591" t="b">
        <f t="shared" si="170"/>
        <v>0</v>
      </c>
      <c r="AO1591" t="str">
        <f t="shared" si="171"/>
        <v/>
      </c>
      <c r="AP1591" t="b">
        <f t="shared" si="172"/>
        <v>0</v>
      </c>
      <c r="AQ1591" t="str">
        <f t="shared" si="173"/>
        <v/>
      </c>
      <c r="AR1591" t="b">
        <f t="shared" si="174"/>
        <v>0</v>
      </c>
    </row>
    <row r="1592" spans="3:44">
      <c r="C1592" s="300" t="s">
        <v>2045</v>
      </c>
      <c r="D1592" s="301"/>
      <c r="E1592" s="307"/>
      <c r="F1592" s="392"/>
      <c r="G1592" s="308"/>
      <c r="H1592" s="296"/>
      <c r="I1592" s="296"/>
      <c r="J1592" s="296"/>
      <c r="K1592" s="296"/>
      <c r="L1592" s="296"/>
      <c r="M1592" s="296"/>
      <c r="N1592" s="300" t="str">
        <f>IF(P1592="","",INDEX(Aux_loc!B:D,MATCH(P1592,Aux_loc!D:D,0),2))</f>
        <v/>
      </c>
      <c r="O1592" s="301"/>
      <c r="P1592" s="297"/>
      <c r="Q1592" s="297"/>
      <c r="R1592" s="297"/>
      <c r="S1592" s="297"/>
      <c r="T1592" s="297"/>
      <c r="U1592" s="297"/>
      <c r="V1592" s="183"/>
      <c r="W1592" s="183"/>
      <c r="X1592" s="183"/>
      <c r="Y1592" s="183"/>
      <c r="Z1592" s="183"/>
      <c r="AA1592" s="183"/>
      <c r="AB1592" s="183"/>
      <c r="AC1592" s="183"/>
      <c r="AD1592" s="183"/>
      <c r="AE1592" s="397" t="str">
        <f>IF(P1592="","",INDEX(Aux_loc!D:E,MATCH(P1592,Aux_loc!D:D,0),2))</f>
        <v/>
      </c>
      <c r="AG1592">
        <f t="shared" si="168"/>
        <v>0</v>
      </c>
      <c r="AJ1592">
        <f t="shared" si="169"/>
        <v>0</v>
      </c>
      <c r="AN1592" t="b">
        <f t="shared" si="170"/>
        <v>0</v>
      </c>
      <c r="AO1592" t="str">
        <f t="shared" si="171"/>
        <v/>
      </c>
      <c r="AP1592" t="b">
        <f t="shared" si="172"/>
        <v>0</v>
      </c>
      <c r="AQ1592" t="str">
        <f t="shared" si="173"/>
        <v/>
      </c>
      <c r="AR1592" t="b">
        <f t="shared" si="174"/>
        <v>0</v>
      </c>
    </row>
    <row r="1593" spans="3:44">
      <c r="C1593" s="300" t="s">
        <v>2046</v>
      </c>
      <c r="D1593" s="301"/>
      <c r="E1593" s="307"/>
      <c r="F1593" s="392"/>
      <c r="G1593" s="308"/>
      <c r="H1593" s="296"/>
      <c r="I1593" s="296"/>
      <c r="J1593" s="296"/>
      <c r="K1593" s="296"/>
      <c r="L1593" s="296"/>
      <c r="M1593" s="296"/>
      <c r="N1593" s="300" t="str">
        <f>IF(P1593="","",INDEX(Aux_loc!B:D,MATCH(P1593,Aux_loc!D:D,0),2))</f>
        <v/>
      </c>
      <c r="O1593" s="301"/>
      <c r="P1593" s="297"/>
      <c r="Q1593" s="297"/>
      <c r="R1593" s="297"/>
      <c r="S1593" s="297"/>
      <c r="T1593" s="297"/>
      <c r="U1593" s="297"/>
      <c r="V1593" s="183"/>
      <c r="W1593" s="183"/>
      <c r="X1593" s="183"/>
      <c r="Y1593" s="183"/>
      <c r="Z1593" s="183"/>
      <c r="AA1593" s="183"/>
      <c r="AB1593" s="183"/>
      <c r="AC1593" s="183"/>
      <c r="AD1593" s="183"/>
      <c r="AE1593" s="397" t="str">
        <f>IF(P1593="","",INDEX(Aux_loc!D:E,MATCH(P1593,Aux_loc!D:D,0),2))</f>
        <v/>
      </c>
      <c r="AG1593">
        <f t="shared" si="168"/>
        <v>0</v>
      </c>
      <c r="AJ1593">
        <f t="shared" si="169"/>
        <v>0</v>
      </c>
      <c r="AN1593" t="b">
        <f t="shared" si="170"/>
        <v>0</v>
      </c>
      <c r="AO1593" t="str">
        <f t="shared" si="171"/>
        <v/>
      </c>
      <c r="AP1593" t="b">
        <f t="shared" si="172"/>
        <v>0</v>
      </c>
      <c r="AQ1593" t="str">
        <f t="shared" si="173"/>
        <v/>
      </c>
      <c r="AR1593" t="b">
        <f t="shared" si="174"/>
        <v>0</v>
      </c>
    </row>
    <row r="1594" spans="3:44">
      <c r="C1594" s="300" t="s">
        <v>2047</v>
      </c>
      <c r="D1594" s="301"/>
      <c r="E1594" s="307"/>
      <c r="F1594" s="392"/>
      <c r="G1594" s="308"/>
      <c r="H1594" s="296"/>
      <c r="I1594" s="296"/>
      <c r="J1594" s="296"/>
      <c r="K1594" s="296"/>
      <c r="L1594" s="296"/>
      <c r="M1594" s="296"/>
      <c r="N1594" s="300" t="str">
        <f>IF(P1594="","",INDEX(Aux_loc!B:D,MATCH(P1594,Aux_loc!D:D,0),2))</f>
        <v/>
      </c>
      <c r="O1594" s="301"/>
      <c r="P1594" s="297"/>
      <c r="Q1594" s="297"/>
      <c r="R1594" s="297"/>
      <c r="S1594" s="297"/>
      <c r="T1594" s="297"/>
      <c r="U1594" s="297"/>
      <c r="V1594" s="183"/>
      <c r="W1594" s="183"/>
      <c r="X1594" s="183"/>
      <c r="Y1594" s="183"/>
      <c r="Z1594" s="183"/>
      <c r="AA1594" s="183"/>
      <c r="AB1594" s="183"/>
      <c r="AC1594" s="183"/>
      <c r="AD1594" s="183"/>
      <c r="AE1594" s="397" t="str">
        <f>IF(P1594="","",INDEX(Aux_loc!D:E,MATCH(P1594,Aux_loc!D:D,0),2))</f>
        <v/>
      </c>
      <c r="AG1594">
        <f t="shared" si="168"/>
        <v>0</v>
      </c>
      <c r="AJ1594">
        <f t="shared" si="169"/>
        <v>0</v>
      </c>
      <c r="AN1594" t="b">
        <f t="shared" si="170"/>
        <v>0</v>
      </c>
      <c r="AO1594" t="str">
        <f t="shared" si="171"/>
        <v/>
      </c>
      <c r="AP1594" t="b">
        <f t="shared" si="172"/>
        <v>0</v>
      </c>
      <c r="AQ1594" t="str">
        <f t="shared" si="173"/>
        <v/>
      </c>
      <c r="AR1594" t="b">
        <f t="shared" si="174"/>
        <v>0</v>
      </c>
    </row>
    <row r="1595" spans="3:44">
      <c r="C1595" s="300" t="s">
        <v>2048</v>
      </c>
      <c r="D1595" s="301"/>
      <c r="E1595" s="307"/>
      <c r="F1595" s="392"/>
      <c r="G1595" s="308"/>
      <c r="H1595" s="296"/>
      <c r="I1595" s="296"/>
      <c r="J1595" s="296"/>
      <c r="K1595" s="296"/>
      <c r="L1595" s="296"/>
      <c r="M1595" s="296"/>
      <c r="N1595" s="300" t="str">
        <f>IF(P1595="","",INDEX(Aux_loc!B:D,MATCH(P1595,Aux_loc!D:D,0),2))</f>
        <v/>
      </c>
      <c r="O1595" s="301"/>
      <c r="P1595" s="297"/>
      <c r="Q1595" s="297"/>
      <c r="R1595" s="297"/>
      <c r="S1595" s="297"/>
      <c r="T1595" s="297"/>
      <c r="U1595" s="297"/>
      <c r="V1595" s="183"/>
      <c r="W1595" s="183"/>
      <c r="X1595" s="183"/>
      <c r="Y1595" s="183"/>
      <c r="Z1595" s="183"/>
      <c r="AA1595" s="183"/>
      <c r="AB1595" s="183"/>
      <c r="AC1595" s="183"/>
      <c r="AD1595" s="183"/>
      <c r="AE1595" s="397" t="str">
        <f>IF(P1595="","",INDEX(Aux_loc!D:E,MATCH(P1595,Aux_loc!D:D,0),2))</f>
        <v/>
      </c>
      <c r="AG1595">
        <f t="shared" si="168"/>
        <v>0</v>
      </c>
      <c r="AJ1595">
        <f t="shared" si="169"/>
        <v>0</v>
      </c>
      <c r="AN1595" t="b">
        <f t="shared" si="170"/>
        <v>0</v>
      </c>
      <c r="AO1595" t="str">
        <f t="shared" si="171"/>
        <v/>
      </c>
      <c r="AP1595" t="b">
        <f t="shared" si="172"/>
        <v>0</v>
      </c>
      <c r="AQ1595" t="str">
        <f t="shared" si="173"/>
        <v/>
      </c>
      <c r="AR1595" t="b">
        <f t="shared" si="174"/>
        <v>0</v>
      </c>
    </row>
    <row r="1596" spans="3:44">
      <c r="C1596" s="300" t="s">
        <v>2049</v>
      </c>
      <c r="D1596" s="301"/>
      <c r="E1596" s="307"/>
      <c r="F1596" s="392"/>
      <c r="G1596" s="308"/>
      <c r="H1596" s="296"/>
      <c r="I1596" s="296"/>
      <c r="J1596" s="296"/>
      <c r="K1596" s="296"/>
      <c r="L1596" s="296"/>
      <c r="M1596" s="296"/>
      <c r="N1596" s="300" t="str">
        <f>IF(P1596="","",INDEX(Aux_loc!B:D,MATCH(P1596,Aux_loc!D:D,0),2))</f>
        <v/>
      </c>
      <c r="O1596" s="301"/>
      <c r="P1596" s="297"/>
      <c r="Q1596" s="297"/>
      <c r="R1596" s="297"/>
      <c r="S1596" s="297"/>
      <c r="T1596" s="297"/>
      <c r="U1596" s="297"/>
      <c r="V1596" s="183"/>
      <c r="W1596" s="183"/>
      <c r="X1596" s="183"/>
      <c r="Y1596" s="183"/>
      <c r="Z1596" s="183"/>
      <c r="AA1596" s="183"/>
      <c r="AB1596" s="183"/>
      <c r="AC1596" s="183"/>
      <c r="AD1596" s="183"/>
      <c r="AE1596" s="397" t="str">
        <f>IF(P1596="","",INDEX(Aux_loc!D:E,MATCH(P1596,Aux_loc!D:D,0),2))</f>
        <v/>
      </c>
      <c r="AG1596">
        <f t="shared" si="168"/>
        <v>0</v>
      </c>
      <c r="AJ1596">
        <f t="shared" si="169"/>
        <v>0</v>
      </c>
      <c r="AN1596" t="b">
        <f t="shared" si="170"/>
        <v>0</v>
      </c>
      <c r="AO1596" t="str">
        <f t="shared" si="171"/>
        <v/>
      </c>
      <c r="AP1596" t="b">
        <f t="shared" si="172"/>
        <v>0</v>
      </c>
      <c r="AQ1596" t="str">
        <f t="shared" si="173"/>
        <v/>
      </c>
      <c r="AR1596" t="b">
        <f t="shared" si="174"/>
        <v>0</v>
      </c>
    </row>
    <row r="1597" spans="3:44">
      <c r="C1597" s="300" t="s">
        <v>2050</v>
      </c>
      <c r="D1597" s="301"/>
      <c r="E1597" s="307"/>
      <c r="F1597" s="392"/>
      <c r="G1597" s="308"/>
      <c r="H1597" s="296"/>
      <c r="I1597" s="296"/>
      <c r="J1597" s="296"/>
      <c r="K1597" s="296"/>
      <c r="L1597" s="296"/>
      <c r="M1597" s="296"/>
      <c r="N1597" s="300" t="str">
        <f>IF(P1597="","",INDEX(Aux_loc!B:D,MATCH(P1597,Aux_loc!D:D,0),2))</f>
        <v/>
      </c>
      <c r="O1597" s="301"/>
      <c r="P1597" s="297"/>
      <c r="Q1597" s="297"/>
      <c r="R1597" s="297"/>
      <c r="S1597" s="297"/>
      <c r="T1597" s="297"/>
      <c r="U1597" s="297"/>
      <c r="V1597" s="183"/>
      <c r="W1597" s="183"/>
      <c r="X1597" s="183"/>
      <c r="Y1597" s="183"/>
      <c r="Z1597" s="183"/>
      <c r="AA1597" s="183"/>
      <c r="AB1597" s="183"/>
      <c r="AC1597" s="183"/>
      <c r="AD1597" s="183"/>
      <c r="AE1597" s="397" t="str">
        <f>IF(P1597="","",INDEX(Aux_loc!D:E,MATCH(P1597,Aux_loc!D:D,0),2))</f>
        <v/>
      </c>
      <c r="AG1597">
        <f t="shared" si="168"/>
        <v>0</v>
      </c>
      <c r="AJ1597">
        <f t="shared" si="169"/>
        <v>0</v>
      </c>
      <c r="AN1597" t="b">
        <f t="shared" si="170"/>
        <v>0</v>
      </c>
      <c r="AO1597" t="str">
        <f t="shared" si="171"/>
        <v/>
      </c>
      <c r="AP1597" t="b">
        <f t="shared" si="172"/>
        <v>0</v>
      </c>
      <c r="AQ1597" t="str">
        <f t="shared" si="173"/>
        <v/>
      </c>
      <c r="AR1597" t="b">
        <f t="shared" si="174"/>
        <v>0</v>
      </c>
    </row>
    <row r="1598" spans="3:44">
      <c r="C1598" s="300" t="s">
        <v>2051</v>
      </c>
      <c r="D1598" s="301"/>
      <c r="E1598" s="307"/>
      <c r="F1598" s="392"/>
      <c r="G1598" s="308"/>
      <c r="H1598" s="296"/>
      <c r="I1598" s="296"/>
      <c r="J1598" s="296"/>
      <c r="K1598" s="296"/>
      <c r="L1598" s="296"/>
      <c r="M1598" s="296"/>
      <c r="N1598" s="300" t="str">
        <f>IF(P1598="","",INDEX(Aux_loc!B:D,MATCH(P1598,Aux_loc!D:D,0),2))</f>
        <v/>
      </c>
      <c r="O1598" s="301"/>
      <c r="P1598" s="297"/>
      <c r="Q1598" s="297"/>
      <c r="R1598" s="297"/>
      <c r="S1598" s="297"/>
      <c r="T1598" s="297"/>
      <c r="U1598" s="297"/>
      <c r="V1598" s="183"/>
      <c r="W1598" s="183"/>
      <c r="X1598" s="183"/>
      <c r="Y1598" s="183"/>
      <c r="Z1598" s="183"/>
      <c r="AA1598" s="183"/>
      <c r="AB1598" s="183"/>
      <c r="AC1598" s="183"/>
      <c r="AD1598" s="183"/>
      <c r="AE1598" s="397" t="str">
        <f>IF(P1598="","",INDEX(Aux_loc!D:E,MATCH(P1598,Aux_loc!D:D,0),2))</f>
        <v/>
      </c>
      <c r="AG1598">
        <f t="shared" si="168"/>
        <v>0</v>
      </c>
      <c r="AJ1598">
        <f t="shared" si="169"/>
        <v>0</v>
      </c>
      <c r="AN1598" t="b">
        <f t="shared" si="170"/>
        <v>0</v>
      </c>
      <c r="AO1598" t="str">
        <f t="shared" si="171"/>
        <v/>
      </c>
      <c r="AP1598" t="b">
        <f t="shared" si="172"/>
        <v>0</v>
      </c>
      <c r="AQ1598" t="str">
        <f t="shared" si="173"/>
        <v/>
      </c>
      <c r="AR1598" t="b">
        <f t="shared" si="174"/>
        <v>0</v>
      </c>
    </row>
    <row r="1599" spans="3:44">
      <c r="C1599" s="300" t="s">
        <v>2052</v>
      </c>
      <c r="D1599" s="301"/>
      <c r="E1599" s="307"/>
      <c r="F1599" s="392"/>
      <c r="G1599" s="308"/>
      <c r="H1599" s="296"/>
      <c r="I1599" s="296"/>
      <c r="J1599" s="296"/>
      <c r="K1599" s="296"/>
      <c r="L1599" s="296"/>
      <c r="M1599" s="296"/>
      <c r="N1599" s="300" t="str">
        <f>IF(P1599="","",INDEX(Aux_loc!B:D,MATCH(P1599,Aux_loc!D:D,0),2))</f>
        <v/>
      </c>
      <c r="O1599" s="301"/>
      <c r="P1599" s="297"/>
      <c r="Q1599" s="297"/>
      <c r="R1599" s="297"/>
      <c r="S1599" s="297"/>
      <c r="T1599" s="297"/>
      <c r="U1599" s="297"/>
      <c r="V1599" s="183"/>
      <c r="W1599" s="183"/>
      <c r="X1599" s="183"/>
      <c r="Y1599" s="183"/>
      <c r="Z1599" s="183"/>
      <c r="AA1599" s="183"/>
      <c r="AB1599" s="183"/>
      <c r="AC1599" s="183"/>
      <c r="AD1599" s="183"/>
      <c r="AE1599" s="397" t="str">
        <f>IF(P1599="","",INDEX(Aux_loc!D:E,MATCH(P1599,Aux_loc!D:D,0),2))</f>
        <v/>
      </c>
      <c r="AG1599">
        <f t="shared" si="168"/>
        <v>0</v>
      </c>
      <c r="AJ1599">
        <f t="shared" si="169"/>
        <v>0</v>
      </c>
      <c r="AN1599" t="b">
        <f t="shared" si="170"/>
        <v>0</v>
      </c>
      <c r="AO1599" t="str">
        <f t="shared" si="171"/>
        <v/>
      </c>
      <c r="AP1599" t="b">
        <f t="shared" si="172"/>
        <v>0</v>
      </c>
      <c r="AQ1599" t="str">
        <f t="shared" si="173"/>
        <v/>
      </c>
      <c r="AR1599" t="b">
        <f t="shared" si="174"/>
        <v>0</v>
      </c>
    </row>
    <row r="1600" spans="3:44">
      <c r="C1600" s="300" t="s">
        <v>2053</v>
      </c>
      <c r="D1600" s="301"/>
      <c r="E1600" s="307"/>
      <c r="F1600" s="392"/>
      <c r="G1600" s="308"/>
      <c r="H1600" s="296"/>
      <c r="I1600" s="296"/>
      <c r="J1600" s="296"/>
      <c r="K1600" s="296"/>
      <c r="L1600" s="296"/>
      <c r="M1600" s="296"/>
      <c r="N1600" s="300" t="str">
        <f>IF(P1600="","",INDEX(Aux_loc!B:D,MATCH(P1600,Aux_loc!D:D,0),2))</f>
        <v/>
      </c>
      <c r="O1600" s="301"/>
      <c r="P1600" s="297"/>
      <c r="Q1600" s="297"/>
      <c r="R1600" s="297"/>
      <c r="S1600" s="297"/>
      <c r="T1600" s="297"/>
      <c r="U1600" s="297"/>
      <c r="V1600" s="183"/>
      <c r="W1600" s="183"/>
      <c r="X1600" s="183"/>
      <c r="Y1600" s="183"/>
      <c r="Z1600" s="183"/>
      <c r="AA1600" s="183"/>
      <c r="AB1600" s="183"/>
      <c r="AC1600" s="183"/>
      <c r="AD1600" s="183"/>
      <c r="AE1600" s="397" t="str">
        <f>IF(P1600="","",INDEX(Aux_loc!D:E,MATCH(P1600,Aux_loc!D:D,0),2))</f>
        <v/>
      </c>
      <c r="AG1600">
        <f t="shared" si="168"/>
        <v>0</v>
      </c>
      <c r="AJ1600">
        <f t="shared" si="169"/>
        <v>0</v>
      </c>
      <c r="AN1600" t="b">
        <f t="shared" si="170"/>
        <v>0</v>
      </c>
      <c r="AO1600" t="str">
        <f t="shared" si="171"/>
        <v/>
      </c>
      <c r="AP1600" t="b">
        <f t="shared" si="172"/>
        <v>0</v>
      </c>
      <c r="AQ1600" t="str">
        <f t="shared" si="173"/>
        <v/>
      </c>
      <c r="AR1600" t="b">
        <f t="shared" si="174"/>
        <v>0</v>
      </c>
    </row>
    <row r="1601" spans="3:44">
      <c r="C1601" s="300" t="s">
        <v>2054</v>
      </c>
      <c r="D1601" s="301"/>
      <c r="E1601" s="307"/>
      <c r="F1601" s="392"/>
      <c r="G1601" s="308"/>
      <c r="H1601" s="296"/>
      <c r="I1601" s="296"/>
      <c r="J1601" s="296"/>
      <c r="K1601" s="296"/>
      <c r="L1601" s="296"/>
      <c r="M1601" s="296"/>
      <c r="N1601" s="300" t="str">
        <f>IF(P1601="","",INDEX(Aux_loc!B:D,MATCH(P1601,Aux_loc!D:D,0),2))</f>
        <v/>
      </c>
      <c r="O1601" s="301"/>
      <c r="P1601" s="297"/>
      <c r="Q1601" s="297"/>
      <c r="R1601" s="297"/>
      <c r="S1601" s="297"/>
      <c r="T1601" s="297"/>
      <c r="U1601" s="297"/>
      <c r="V1601" s="183"/>
      <c r="W1601" s="183"/>
      <c r="X1601" s="183"/>
      <c r="Y1601" s="183"/>
      <c r="Z1601" s="183"/>
      <c r="AA1601" s="183"/>
      <c r="AB1601" s="183"/>
      <c r="AC1601" s="183"/>
      <c r="AD1601" s="183"/>
      <c r="AE1601" s="397" t="str">
        <f>IF(P1601="","",INDEX(Aux_loc!D:E,MATCH(P1601,Aux_loc!D:D,0),2))</f>
        <v/>
      </c>
      <c r="AG1601">
        <f t="shared" si="168"/>
        <v>0</v>
      </c>
      <c r="AJ1601">
        <f t="shared" si="169"/>
        <v>0</v>
      </c>
      <c r="AN1601" t="b">
        <f t="shared" si="170"/>
        <v>0</v>
      </c>
      <c r="AO1601" t="str">
        <f t="shared" si="171"/>
        <v/>
      </c>
      <c r="AP1601" t="b">
        <f t="shared" si="172"/>
        <v>0</v>
      </c>
      <c r="AQ1601" t="str">
        <f t="shared" si="173"/>
        <v/>
      </c>
      <c r="AR1601" t="b">
        <f t="shared" si="174"/>
        <v>0</v>
      </c>
    </row>
    <row r="1602" spans="3:44">
      <c r="C1602" s="300" t="s">
        <v>2055</v>
      </c>
      <c r="D1602" s="301"/>
      <c r="E1602" s="307"/>
      <c r="F1602" s="392"/>
      <c r="G1602" s="308"/>
      <c r="H1602" s="296"/>
      <c r="I1602" s="296"/>
      <c r="J1602" s="296"/>
      <c r="K1602" s="296"/>
      <c r="L1602" s="296"/>
      <c r="M1602" s="296"/>
      <c r="N1602" s="300" t="str">
        <f>IF(P1602="","",INDEX(Aux_loc!B:D,MATCH(P1602,Aux_loc!D:D,0),2))</f>
        <v/>
      </c>
      <c r="O1602" s="301"/>
      <c r="P1602" s="297"/>
      <c r="Q1602" s="297"/>
      <c r="R1602" s="297"/>
      <c r="S1602" s="297"/>
      <c r="T1602" s="297"/>
      <c r="U1602" s="297"/>
      <c r="V1602" s="183"/>
      <c r="W1602" s="183"/>
      <c r="X1602" s="183"/>
      <c r="Y1602" s="183"/>
      <c r="Z1602" s="183"/>
      <c r="AA1602" s="183"/>
      <c r="AB1602" s="183"/>
      <c r="AC1602" s="183"/>
      <c r="AD1602" s="183"/>
      <c r="AE1602" s="397" t="str">
        <f>IF(P1602="","",INDEX(Aux_loc!D:E,MATCH(P1602,Aux_loc!D:D,0),2))</f>
        <v/>
      </c>
      <c r="AG1602">
        <f t="shared" si="168"/>
        <v>0</v>
      </c>
      <c r="AJ1602">
        <f t="shared" si="169"/>
        <v>0</v>
      </c>
      <c r="AN1602" t="b">
        <f t="shared" si="170"/>
        <v>0</v>
      </c>
      <c r="AO1602" t="str">
        <f t="shared" si="171"/>
        <v/>
      </c>
      <c r="AP1602" t="b">
        <f t="shared" si="172"/>
        <v>0</v>
      </c>
      <c r="AQ1602" t="str">
        <f t="shared" si="173"/>
        <v/>
      </c>
      <c r="AR1602" t="b">
        <f t="shared" si="174"/>
        <v>0</v>
      </c>
    </row>
    <row r="1603" spans="3:44">
      <c r="C1603" s="300" t="s">
        <v>2056</v>
      </c>
      <c r="D1603" s="301"/>
      <c r="E1603" s="307"/>
      <c r="F1603" s="392"/>
      <c r="G1603" s="308"/>
      <c r="H1603" s="296"/>
      <c r="I1603" s="296"/>
      <c r="J1603" s="296"/>
      <c r="K1603" s="296"/>
      <c r="L1603" s="296"/>
      <c r="M1603" s="296"/>
      <c r="N1603" s="300" t="str">
        <f>IF(P1603="","",INDEX(Aux_loc!B:D,MATCH(P1603,Aux_loc!D:D,0),2))</f>
        <v/>
      </c>
      <c r="O1603" s="301"/>
      <c r="P1603" s="297"/>
      <c r="Q1603" s="297"/>
      <c r="R1603" s="297"/>
      <c r="S1603" s="297"/>
      <c r="T1603" s="297"/>
      <c r="U1603" s="297"/>
      <c r="V1603" s="183"/>
      <c r="W1603" s="183"/>
      <c r="X1603" s="183"/>
      <c r="Y1603" s="183"/>
      <c r="Z1603" s="183"/>
      <c r="AA1603" s="183"/>
      <c r="AB1603" s="183"/>
      <c r="AC1603" s="183"/>
      <c r="AD1603" s="183"/>
      <c r="AE1603" s="397" t="str">
        <f>IF(P1603="","",INDEX(Aux_loc!D:E,MATCH(P1603,Aux_loc!D:D,0),2))</f>
        <v/>
      </c>
      <c r="AG1603">
        <f t="shared" si="168"/>
        <v>0</v>
      </c>
      <c r="AJ1603">
        <f t="shared" si="169"/>
        <v>0</v>
      </c>
      <c r="AN1603" t="b">
        <f t="shared" si="170"/>
        <v>0</v>
      </c>
      <c r="AO1603" t="str">
        <f t="shared" si="171"/>
        <v/>
      </c>
      <c r="AP1603" t="b">
        <f t="shared" si="172"/>
        <v>0</v>
      </c>
      <c r="AQ1603" t="str">
        <f t="shared" si="173"/>
        <v/>
      </c>
      <c r="AR1603" t="b">
        <f t="shared" si="174"/>
        <v>0</v>
      </c>
    </row>
    <row r="1604" spans="3:44">
      <c r="C1604" s="300" t="s">
        <v>2057</v>
      </c>
      <c r="D1604" s="301"/>
      <c r="E1604" s="307"/>
      <c r="F1604" s="392"/>
      <c r="G1604" s="308"/>
      <c r="H1604" s="296"/>
      <c r="I1604" s="296"/>
      <c r="J1604" s="296"/>
      <c r="K1604" s="296"/>
      <c r="L1604" s="296"/>
      <c r="M1604" s="296"/>
      <c r="N1604" s="300" t="str">
        <f>IF(P1604="","",INDEX(Aux_loc!B:D,MATCH(P1604,Aux_loc!D:D,0),2))</f>
        <v/>
      </c>
      <c r="O1604" s="301"/>
      <c r="P1604" s="297"/>
      <c r="Q1604" s="297"/>
      <c r="R1604" s="297"/>
      <c r="S1604" s="297"/>
      <c r="T1604" s="297"/>
      <c r="U1604" s="297"/>
      <c r="V1604" s="183"/>
      <c r="W1604" s="183"/>
      <c r="X1604" s="183"/>
      <c r="Y1604" s="183"/>
      <c r="Z1604" s="183"/>
      <c r="AA1604" s="183"/>
      <c r="AB1604" s="183"/>
      <c r="AC1604" s="183"/>
      <c r="AD1604" s="183"/>
      <c r="AE1604" s="397" t="str">
        <f>IF(P1604="","",INDEX(Aux_loc!D:E,MATCH(P1604,Aux_loc!D:D,0),2))</f>
        <v/>
      </c>
      <c r="AG1604">
        <f t="shared" si="168"/>
        <v>0</v>
      </c>
      <c r="AJ1604">
        <f t="shared" si="169"/>
        <v>0</v>
      </c>
      <c r="AN1604" t="b">
        <f t="shared" si="170"/>
        <v>0</v>
      </c>
      <c r="AO1604" t="str">
        <f t="shared" si="171"/>
        <v/>
      </c>
      <c r="AP1604" t="b">
        <f t="shared" si="172"/>
        <v>0</v>
      </c>
      <c r="AQ1604" t="str">
        <f t="shared" si="173"/>
        <v/>
      </c>
      <c r="AR1604" t="b">
        <f t="shared" si="174"/>
        <v>0</v>
      </c>
    </row>
    <row r="1605" spans="3:44">
      <c r="C1605" s="300" t="s">
        <v>2058</v>
      </c>
      <c r="D1605" s="301"/>
      <c r="E1605" s="307"/>
      <c r="F1605" s="392"/>
      <c r="G1605" s="308"/>
      <c r="H1605" s="296"/>
      <c r="I1605" s="296"/>
      <c r="J1605" s="296"/>
      <c r="K1605" s="296"/>
      <c r="L1605" s="296"/>
      <c r="M1605" s="296"/>
      <c r="N1605" s="300" t="str">
        <f>IF(P1605="","",INDEX(Aux_loc!B:D,MATCH(P1605,Aux_loc!D:D,0),2))</f>
        <v/>
      </c>
      <c r="O1605" s="301"/>
      <c r="P1605" s="297"/>
      <c r="Q1605" s="297"/>
      <c r="R1605" s="297"/>
      <c r="S1605" s="297"/>
      <c r="T1605" s="297"/>
      <c r="U1605" s="297"/>
      <c r="V1605" s="183"/>
      <c r="W1605" s="183"/>
      <c r="X1605" s="183"/>
      <c r="Y1605" s="183"/>
      <c r="Z1605" s="183"/>
      <c r="AA1605" s="183"/>
      <c r="AB1605" s="183"/>
      <c r="AC1605" s="183"/>
      <c r="AD1605" s="183"/>
      <c r="AE1605" s="397" t="str">
        <f>IF(P1605="","",INDEX(Aux_loc!D:E,MATCH(P1605,Aux_loc!D:D,0),2))</f>
        <v/>
      </c>
      <c r="AG1605">
        <f t="shared" si="168"/>
        <v>0</v>
      </c>
      <c r="AJ1605">
        <f t="shared" si="169"/>
        <v>0</v>
      </c>
      <c r="AN1605" t="b">
        <f t="shared" si="170"/>
        <v>0</v>
      </c>
      <c r="AO1605" t="str">
        <f t="shared" si="171"/>
        <v/>
      </c>
      <c r="AP1605" t="b">
        <f t="shared" si="172"/>
        <v>0</v>
      </c>
      <c r="AQ1605" t="str">
        <f t="shared" si="173"/>
        <v/>
      </c>
      <c r="AR1605" t="b">
        <f t="shared" si="174"/>
        <v>0</v>
      </c>
    </row>
    <row r="1606" spans="3:44">
      <c r="C1606" s="300" t="s">
        <v>2059</v>
      </c>
      <c r="D1606" s="301"/>
      <c r="E1606" s="307"/>
      <c r="F1606" s="392"/>
      <c r="G1606" s="308"/>
      <c r="H1606" s="296"/>
      <c r="I1606" s="296"/>
      <c r="J1606" s="296"/>
      <c r="K1606" s="296"/>
      <c r="L1606" s="296"/>
      <c r="M1606" s="296"/>
      <c r="N1606" s="300" t="str">
        <f>IF(P1606="","",INDEX(Aux_loc!B:D,MATCH(P1606,Aux_loc!D:D,0),2))</f>
        <v/>
      </c>
      <c r="O1606" s="301"/>
      <c r="P1606" s="297"/>
      <c r="Q1606" s="297"/>
      <c r="R1606" s="297"/>
      <c r="S1606" s="297"/>
      <c r="T1606" s="297"/>
      <c r="U1606" s="297"/>
      <c r="V1606" s="183"/>
      <c r="W1606" s="183"/>
      <c r="X1606" s="183"/>
      <c r="Y1606" s="183"/>
      <c r="Z1606" s="183"/>
      <c r="AA1606" s="183"/>
      <c r="AB1606" s="183"/>
      <c r="AC1606" s="183"/>
      <c r="AD1606" s="183"/>
      <c r="AE1606" s="397" t="str">
        <f>IF(P1606="","",INDEX(Aux_loc!D:E,MATCH(P1606,Aux_loc!D:D,0),2))</f>
        <v/>
      </c>
      <c r="AG1606">
        <f t="shared" si="168"/>
        <v>0</v>
      </c>
      <c r="AJ1606">
        <f t="shared" si="169"/>
        <v>0</v>
      </c>
      <c r="AN1606" t="b">
        <f t="shared" si="170"/>
        <v>0</v>
      </c>
      <c r="AO1606" t="str">
        <f t="shared" si="171"/>
        <v/>
      </c>
      <c r="AP1606" t="b">
        <f t="shared" si="172"/>
        <v>0</v>
      </c>
      <c r="AQ1606" t="str">
        <f t="shared" si="173"/>
        <v/>
      </c>
      <c r="AR1606" t="b">
        <f t="shared" si="174"/>
        <v>0</v>
      </c>
    </row>
    <row r="1607" spans="3:44">
      <c r="C1607" s="300" t="s">
        <v>2060</v>
      </c>
      <c r="D1607" s="301"/>
      <c r="E1607" s="307"/>
      <c r="F1607" s="392"/>
      <c r="G1607" s="308"/>
      <c r="H1607" s="296"/>
      <c r="I1607" s="296"/>
      <c r="J1607" s="296"/>
      <c r="K1607" s="296"/>
      <c r="L1607" s="296"/>
      <c r="M1607" s="296"/>
      <c r="N1607" s="300" t="str">
        <f>IF(P1607="","",INDEX(Aux_loc!B:D,MATCH(P1607,Aux_loc!D:D,0),2))</f>
        <v/>
      </c>
      <c r="O1607" s="301"/>
      <c r="P1607" s="297"/>
      <c r="Q1607" s="297"/>
      <c r="R1607" s="297"/>
      <c r="S1607" s="297"/>
      <c r="T1607" s="297"/>
      <c r="U1607" s="297"/>
      <c r="V1607" s="183"/>
      <c r="W1607" s="183"/>
      <c r="X1607" s="183"/>
      <c r="Y1607" s="183"/>
      <c r="Z1607" s="183"/>
      <c r="AA1607" s="183"/>
      <c r="AB1607" s="183"/>
      <c r="AC1607" s="183"/>
      <c r="AD1607" s="183"/>
      <c r="AE1607" s="397" t="str">
        <f>IF(P1607="","",INDEX(Aux_loc!D:E,MATCH(P1607,Aux_loc!D:D,0),2))</f>
        <v/>
      </c>
      <c r="AG1607">
        <f t="shared" si="168"/>
        <v>0</v>
      </c>
      <c r="AJ1607">
        <f t="shared" si="169"/>
        <v>0</v>
      </c>
      <c r="AN1607" t="b">
        <f t="shared" si="170"/>
        <v>0</v>
      </c>
      <c r="AO1607" t="str">
        <f t="shared" si="171"/>
        <v/>
      </c>
      <c r="AP1607" t="b">
        <f t="shared" si="172"/>
        <v>0</v>
      </c>
      <c r="AQ1607" t="str">
        <f t="shared" si="173"/>
        <v/>
      </c>
      <c r="AR1607" t="b">
        <f t="shared" si="174"/>
        <v>0</v>
      </c>
    </row>
    <row r="1608" spans="3:44">
      <c r="C1608" s="300" t="s">
        <v>2061</v>
      </c>
      <c r="D1608" s="301"/>
      <c r="E1608" s="307"/>
      <c r="F1608" s="392"/>
      <c r="G1608" s="308"/>
      <c r="H1608" s="296"/>
      <c r="I1608" s="296"/>
      <c r="J1608" s="296"/>
      <c r="K1608" s="296"/>
      <c r="L1608" s="296"/>
      <c r="M1608" s="296"/>
      <c r="N1608" s="300" t="str">
        <f>IF(P1608="","",INDEX(Aux_loc!B:D,MATCH(P1608,Aux_loc!D:D,0),2))</f>
        <v/>
      </c>
      <c r="O1608" s="301"/>
      <c r="P1608" s="297"/>
      <c r="Q1608" s="297"/>
      <c r="R1608" s="297"/>
      <c r="S1608" s="297"/>
      <c r="T1608" s="297"/>
      <c r="U1608" s="297"/>
      <c r="V1608" s="183"/>
      <c r="W1608" s="183"/>
      <c r="X1608" s="183"/>
      <c r="Y1608" s="183"/>
      <c r="Z1608" s="183"/>
      <c r="AA1608" s="183"/>
      <c r="AB1608" s="183"/>
      <c r="AC1608" s="183"/>
      <c r="AD1608" s="183"/>
      <c r="AE1608" s="397" t="str">
        <f>IF(P1608="","",INDEX(Aux_loc!D:E,MATCH(P1608,Aux_loc!D:D,0),2))</f>
        <v/>
      </c>
      <c r="AG1608">
        <f t="shared" si="168"/>
        <v>0</v>
      </c>
      <c r="AJ1608">
        <f t="shared" si="169"/>
        <v>0</v>
      </c>
      <c r="AN1608" t="b">
        <f t="shared" si="170"/>
        <v>0</v>
      </c>
      <c r="AO1608" t="str">
        <f t="shared" si="171"/>
        <v/>
      </c>
      <c r="AP1608" t="b">
        <f t="shared" si="172"/>
        <v>0</v>
      </c>
      <c r="AQ1608" t="str">
        <f t="shared" si="173"/>
        <v/>
      </c>
      <c r="AR1608" t="b">
        <f t="shared" si="174"/>
        <v>0</v>
      </c>
    </row>
    <row r="1609" spans="3:44">
      <c r="C1609" s="300" t="s">
        <v>2062</v>
      </c>
      <c r="D1609" s="301"/>
      <c r="E1609" s="307"/>
      <c r="F1609" s="392"/>
      <c r="G1609" s="308"/>
      <c r="H1609" s="296"/>
      <c r="I1609" s="296"/>
      <c r="J1609" s="296"/>
      <c r="K1609" s="296"/>
      <c r="L1609" s="296"/>
      <c r="M1609" s="296"/>
      <c r="N1609" s="300" t="str">
        <f>IF(P1609="","",INDEX(Aux_loc!B:D,MATCH(P1609,Aux_loc!D:D,0),2))</f>
        <v/>
      </c>
      <c r="O1609" s="301"/>
      <c r="P1609" s="297"/>
      <c r="Q1609" s="297"/>
      <c r="R1609" s="297"/>
      <c r="S1609" s="297"/>
      <c r="T1609" s="297"/>
      <c r="U1609" s="297"/>
      <c r="V1609" s="183"/>
      <c r="W1609" s="183"/>
      <c r="X1609" s="183"/>
      <c r="Y1609" s="183"/>
      <c r="Z1609" s="183"/>
      <c r="AA1609" s="183"/>
      <c r="AB1609" s="183"/>
      <c r="AC1609" s="183"/>
      <c r="AD1609" s="183"/>
      <c r="AE1609" s="397" t="str">
        <f>IF(P1609="","",INDEX(Aux_loc!D:E,MATCH(P1609,Aux_loc!D:D,0),2))</f>
        <v/>
      </c>
      <c r="AG1609">
        <f t="shared" si="168"/>
        <v>0</v>
      </c>
      <c r="AJ1609">
        <f t="shared" si="169"/>
        <v>0</v>
      </c>
      <c r="AN1609" t="b">
        <f t="shared" si="170"/>
        <v>0</v>
      </c>
      <c r="AO1609" t="str">
        <f t="shared" si="171"/>
        <v/>
      </c>
      <c r="AP1609" t="b">
        <f t="shared" si="172"/>
        <v>0</v>
      </c>
      <c r="AQ1609" t="str">
        <f t="shared" si="173"/>
        <v/>
      </c>
      <c r="AR1609" t="b">
        <f t="shared" si="174"/>
        <v>0</v>
      </c>
    </row>
    <row r="1610" spans="3:44">
      <c r="C1610" s="300" t="s">
        <v>2063</v>
      </c>
      <c r="D1610" s="301"/>
      <c r="E1610" s="307"/>
      <c r="F1610" s="392"/>
      <c r="G1610" s="308"/>
      <c r="H1610" s="296"/>
      <c r="I1610" s="296"/>
      <c r="J1610" s="296"/>
      <c r="K1610" s="296"/>
      <c r="L1610" s="296"/>
      <c r="M1610" s="296"/>
      <c r="N1610" s="300" t="str">
        <f>IF(P1610="","",INDEX(Aux_loc!B:D,MATCH(P1610,Aux_loc!D:D,0),2))</f>
        <v/>
      </c>
      <c r="O1610" s="301"/>
      <c r="P1610" s="297"/>
      <c r="Q1610" s="297"/>
      <c r="R1610" s="297"/>
      <c r="S1610" s="297"/>
      <c r="T1610" s="297"/>
      <c r="U1610" s="297"/>
      <c r="V1610" s="183"/>
      <c r="W1610" s="183"/>
      <c r="X1610" s="183"/>
      <c r="Y1610" s="183"/>
      <c r="Z1610" s="183"/>
      <c r="AA1610" s="183"/>
      <c r="AB1610" s="183"/>
      <c r="AC1610" s="183"/>
      <c r="AD1610" s="183"/>
      <c r="AE1610" s="397" t="str">
        <f>IF(P1610="","",INDEX(Aux_loc!D:E,MATCH(P1610,Aux_loc!D:D,0),2))</f>
        <v/>
      </c>
      <c r="AG1610">
        <f t="shared" si="168"/>
        <v>0</v>
      </c>
      <c r="AJ1610">
        <f t="shared" si="169"/>
        <v>0</v>
      </c>
      <c r="AN1610" t="b">
        <f t="shared" si="170"/>
        <v>0</v>
      </c>
      <c r="AO1610" t="str">
        <f t="shared" si="171"/>
        <v/>
      </c>
      <c r="AP1610" t="b">
        <f t="shared" si="172"/>
        <v>0</v>
      </c>
      <c r="AQ1610" t="str">
        <f t="shared" si="173"/>
        <v/>
      </c>
      <c r="AR1610" t="b">
        <f t="shared" si="174"/>
        <v>0</v>
      </c>
    </row>
    <row r="1611" spans="3:44">
      <c r="C1611" s="300" t="s">
        <v>2064</v>
      </c>
      <c r="D1611" s="301"/>
      <c r="E1611" s="307"/>
      <c r="F1611" s="392"/>
      <c r="G1611" s="308"/>
      <c r="H1611" s="296"/>
      <c r="I1611" s="296"/>
      <c r="J1611" s="296"/>
      <c r="K1611" s="296"/>
      <c r="L1611" s="296"/>
      <c r="M1611" s="296"/>
      <c r="N1611" s="300" t="str">
        <f>IF(P1611="","",INDEX(Aux_loc!B:D,MATCH(P1611,Aux_loc!D:D,0),2))</f>
        <v/>
      </c>
      <c r="O1611" s="301"/>
      <c r="P1611" s="297"/>
      <c r="Q1611" s="297"/>
      <c r="R1611" s="297"/>
      <c r="S1611" s="297"/>
      <c r="T1611" s="297"/>
      <c r="U1611" s="297"/>
      <c r="V1611" s="183"/>
      <c r="W1611" s="183"/>
      <c r="X1611" s="183"/>
      <c r="Y1611" s="183"/>
      <c r="Z1611" s="183"/>
      <c r="AA1611" s="183"/>
      <c r="AB1611" s="183"/>
      <c r="AC1611" s="183"/>
      <c r="AD1611" s="183"/>
      <c r="AE1611" s="397" t="str">
        <f>IF(P1611="","",INDEX(Aux_loc!D:E,MATCH(P1611,Aux_loc!D:D,0),2))</f>
        <v/>
      </c>
      <c r="AG1611">
        <f t="shared" si="168"/>
        <v>0</v>
      </c>
      <c r="AJ1611">
        <f t="shared" si="169"/>
        <v>0</v>
      </c>
      <c r="AN1611" t="b">
        <f t="shared" si="170"/>
        <v>0</v>
      </c>
      <c r="AO1611" t="str">
        <f t="shared" si="171"/>
        <v/>
      </c>
      <c r="AP1611" t="b">
        <f t="shared" si="172"/>
        <v>0</v>
      </c>
      <c r="AQ1611" t="str">
        <f t="shared" si="173"/>
        <v/>
      </c>
      <c r="AR1611" t="b">
        <f t="shared" si="174"/>
        <v>0</v>
      </c>
    </row>
    <row r="1612" spans="3:44">
      <c r="C1612" s="300" t="s">
        <v>2065</v>
      </c>
      <c r="D1612" s="301"/>
      <c r="E1612" s="307"/>
      <c r="F1612" s="392"/>
      <c r="G1612" s="308"/>
      <c r="H1612" s="296"/>
      <c r="I1612" s="296"/>
      <c r="J1612" s="296"/>
      <c r="K1612" s="296"/>
      <c r="L1612" s="296"/>
      <c r="M1612" s="296"/>
      <c r="N1612" s="300" t="str">
        <f>IF(P1612="","",INDEX(Aux_loc!B:D,MATCH(P1612,Aux_loc!D:D,0),2))</f>
        <v/>
      </c>
      <c r="O1612" s="301"/>
      <c r="P1612" s="297"/>
      <c r="Q1612" s="297"/>
      <c r="R1612" s="297"/>
      <c r="S1612" s="297"/>
      <c r="T1612" s="297"/>
      <c r="U1612" s="297"/>
      <c r="V1612" s="183"/>
      <c r="W1612" s="183"/>
      <c r="X1612" s="183"/>
      <c r="Y1612" s="183"/>
      <c r="Z1612" s="183"/>
      <c r="AA1612" s="183"/>
      <c r="AB1612" s="183"/>
      <c r="AC1612" s="183"/>
      <c r="AD1612" s="183"/>
      <c r="AE1612" s="397" t="str">
        <f>IF(P1612="","",INDEX(Aux_loc!D:E,MATCH(P1612,Aux_loc!D:D,0),2))</f>
        <v/>
      </c>
      <c r="AG1612">
        <f t="shared" si="168"/>
        <v>0</v>
      </c>
      <c r="AJ1612">
        <f t="shared" si="169"/>
        <v>0</v>
      </c>
      <c r="AN1612" t="b">
        <f t="shared" si="170"/>
        <v>0</v>
      </c>
      <c r="AO1612" t="str">
        <f t="shared" si="171"/>
        <v/>
      </c>
      <c r="AP1612" t="b">
        <f t="shared" si="172"/>
        <v>0</v>
      </c>
      <c r="AQ1612" t="str">
        <f t="shared" si="173"/>
        <v/>
      </c>
      <c r="AR1612" t="b">
        <f t="shared" si="174"/>
        <v>0</v>
      </c>
    </row>
    <row r="1613" spans="3:44">
      <c r="C1613" s="300" t="s">
        <v>2066</v>
      </c>
      <c r="D1613" s="301"/>
      <c r="E1613" s="307"/>
      <c r="F1613" s="392"/>
      <c r="G1613" s="308"/>
      <c r="H1613" s="296"/>
      <c r="I1613" s="296"/>
      <c r="J1613" s="296"/>
      <c r="K1613" s="296"/>
      <c r="L1613" s="296"/>
      <c r="M1613" s="296"/>
      <c r="N1613" s="300" t="str">
        <f>IF(P1613="","",INDEX(Aux_loc!B:D,MATCH(P1613,Aux_loc!D:D,0),2))</f>
        <v/>
      </c>
      <c r="O1613" s="301"/>
      <c r="P1613" s="297"/>
      <c r="Q1613" s="297"/>
      <c r="R1613" s="297"/>
      <c r="S1613" s="297"/>
      <c r="T1613" s="297"/>
      <c r="U1613" s="297"/>
      <c r="V1613" s="183"/>
      <c r="W1613" s="183"/>
      <c r="X1613" s="183"/>
      <c r="Y1613" s="183"/>
      <c r="Z1613" s="183"/>
      <c r="AA1613" s="183"/>
      <c r="AB1613" s="183"/>
      <c r="AC1613" s="183"/>
      <c r="AD1613" s="183"/>
      <c r="AE1613" s="397" t="str">
        <f>IF(P1613="","",INDEX(Aux_loc!D:E,MATCH(P1613,Aux_loc!D:D,0),2))</f>
        <v/>
      </c>
      <c r="AG1613">
        <f t="shared" si="168"/>
        <v>0</v>
      </c>
      <c r="AJ1613">
        <f t="shared" si="169"/>
        <v>0</v>
      </c>
      <c r="AN1613" t="b">
        <f t="shared" si="170"/>
        <v>0</v>
      </c>
      <c r="AO1613" t="str">
        <f t="shared" si="171"/>
        <v/>
      </c>
      <c r="AP1613" t="b">
        <f t="shared" si="172"/>
        <v>0</v>
      </c>
      <c r="AQ1613" t="str">
        <f t="shared" si="173"/>
        <v/>
      </c>
      <c r="AR1613" t="b">
        <f t="shared" si="174"/>
        <v>0</v>
      </c>
    </row>
    <row r="1614" spans="3:44">
      <c r="C1614" s="300" t="s">
        <v>2067</v>
      </c>
      <c r="D1614" s="301"/>
      <c r="E1614" s="307"/>
      <c r="F1614" s="392"/>
      <c r="G1614" s="308"/>
      <c r="H1614" s="296"/>
      <c r="I1614" s="296"/>
      <c r="J1614" s="296"/>
      <c r="K1614" s="296"/>
      <c r="L1614" s="296"/>
      <c r="M1614" s="296"/>
      <c r="N1614" s="300" t="str">
        <f>IF(P1614="","",INDEX(Aux_loc!B:D,MATCH(P1614,Aux_loc!D:D,0),2))</f>
        <v/>
      </c>
      <c r="O1614" s="301"/>
      <c r="P1614" s="297"/>
      <c r="Q1614" s="297"/>
      <c r="R1614" s="297"/>
      <c r="S1614" s="297"/>
      <c r="T1614" s="297"/>
      <c r="U1614" s="297"/>
      <c r="V1614" s="183"/>
      <c r="W1614" s="183"/>
      <c r="X1614" s="183"/>
      <c r="Y1614" s="183"/>
      <c r="Z1614" s="183"/>
      <c r="AA1614" s="183"/>
      <c r="AB1614" s="183"/>
      <c r="AC1614" s="183"/>
      <c r="AD1614" s="183"/>
      <c r="AE1614" s="397" t="str">
        <f>IF(P1614="","",INDEX(Aux_loc!D:E,MATCH(P1614,Aux_loc!D:D,0),2))</f>
        <v/>
      </c>
      <c r="AG1614">
        <f t="shared" si="168"/>
        <v>0</v>
      </c>
      <c r="AJ1614">
        <f t="shared" si="169"/>
        <v>0</v>
      </c>
      <c r="AN1614" t="b">
        <f t="shared" si="170"/>
        <v>0</v>
      </c>
      <c r="AO1614" t="str">
        <f t="shared" si="171"/>
        <v/>
      </c>
      <c r="AP1614" t="b">
        <f t="shared" si="172"/>
        <v>0</v>
      </c>
      <c r="AQ1614" t="str">
        <f t="shared" si="173"/>
        <v/>
      </c>
      <c r="AR1614" t="b">
        <f t="shared" si="174"/>
        <v>0</v>
      </c>
    </row>
    <row r="1615" spans="3:44">
      <c r="C1615" s="300" t="s">
        <v>2068</v>
      </c>
      <c r="D1615" s="301"/>
      <c r="E1615" s="307"/>
      <c r="F1615" s="392"/>
      <c r="G1615" s="308"/>
      <c r="H1615" s="296"/>
      <c r="I1615" s="296"/>
      <c r="J1615" s="296"/>
      <c r="K1615" s="296"/>
      <c r="L1615" s="296"/>
      <c r="M1615" s="296"/>
      <c r="N1615" s="300" t="str">
        <f>IF(P1615="","",INDEX(Aux_loc!B:D,MATCH(P1615,Aux_loc!D:D,0),2))</f>
        <v/>
      </c>
      <c r="O1615" s="301"/>
      <c r="P1615" s="297"/>
      <c r="Q1615" s="297"/>
      <c r="R1615" s="297"/>
      <c r="S1615" s="297"/>
      <c r="T1615" s="297"/>
      <c r="U1615" s="297"/>
      <c r="V1615" s="183"/>
      <c r="W1615" s="183"/>
      <c r="X1615" s="183"/>
      <c r="Y1615" s="183"/>
      <c r="Z1615" s="183"/>
      <c r="AA1615" s="183"/>
      <c r="AB1615" s="183"/>
      <c r="AC1615" s="183"/>
      <c r="AD1615" s="183"/>
      <c r="AE1615" s="397" t="str">
        <f>IF(P1615="","",INDEX(Aux_loc!D:E,MATCH(P1615,Aux_loc!D:D,0),2))</f>
        <v/>
      </c>
      <c r="AG1615">
        <f t="shared" si="168"/>
        <v>0</v>
      </c>
      <c r="AJ1615">
        <f t="shared" si="169"/>
        <v>0</v>
      </c>
      <c r="AN1615" t="b">
        <f t="shared" si="170"/>
        <v>0</v>
      </c>
      <c r="AO1615" t="str">
        <f t="shared" si="171"/>
        <v/>
      </c>
      <c r="AP1615" t="b">
        <f t="shared" si="172"/>
        <v>0</v>
      </c>
      <c r="AQ1615" t="str">
        <f t="shared" si="173"/>
        <v/>
      </c>
      <c r="AR1615" t="b">
        <f t="shared" si="174"/>
        <v>0</v>
      </c>
    </row>
    <row r="1616" spans="3:44">
      <c r="C1616" s="300" t="s">
        <v>2069</v>
      </c>
      <c r="D1616" s="301"/>
      <c r="E1616" s="307"/>
      <c r="F1616" s="392"/>
      <c r="G1616" s="308"/>
      <c r="H1616" s="296"/>
      <c r="I1616" s="296"/>
      <c r="J1616" s="296"/>
      <c r="K1616" s="296"/>
      <c r="L1616" s="296"/>
      <c r="M1616" s="296"/>
      <c r="N1616" s="300" t="str">
        <f>IF(P1616="","",INDEX(Aux_loc!B:D,MATCH(P1616,Aux_loc!D:D,0),2))</f>
        <v/>
      </c>
      <c r="O1616" s="301"/>
      <c r="P1616" s="297"/>
      <c r="Q1616" s="297"/>
      <c r="R1616" s="297"/>
      <c r="S1616" s="297"/>
      <c r="T1616" s="297"/>
      <c r="U1616" s="297"/>
      <c r="V1616" s="183"/>
      <c r="W1616" s="183"/>
      <c r="X1616" s="183"/>
      <c r="Y1616" s="183"/>
      <c r="Z1616" s="183"/>
      <c r="AA1616" s="183"/>
      <c r="AB1616" s="183"/>
      <c r="AC1616" s="183"/>
      <c r="AD1616" s="183"/>
      <c r="AE1616" s="397" t="str">
        <f>IF(P1616="","",INDEX(Aux_loc!D:E,MATCH(P1616,Aux_loc!D:D,0),2))</f>
        <v/>
      </c>
      <c r="AG1616">
        <f t="shared" si="168"/>
        <v>0</v>
      </c>
      <c r="AJ1616">
        <f t="shared" si="169"/>
        <v>0</v>
      </c>
      <c r="AN1616" t="b">
        <f t="shared" si="170"/>
        <v>0</v>
      </c>
      <c r="AO1616" t="str">
        <f t="shared" si="171"/>
        <v/>
      </c>
      <c r="AP1616" t="b">
        <f t="shared" si="172"/>
        <v>0</v>
      </c>
      <c r="AQ1616" t="str">
        <f t="shared" si="173"/>
        <v/>
      </c>
      <c r="AR1616" t="b">
        <f t="shared" si="174"/>
        <v>0</v>
      </c>
    </row>
    <row r="1617" spans="3:44">
      <c r="C1617" s="300" t="s">
        <v>2070</v>
      </c>
      <c r="D1617" s="301"/>
      <c r="E1617" s="307"/>
      <c r="F1617" s="392"/>
      <c r="G1617" s="308"/>
      <c r="H1617" s="296"/>
      <c r="I1617" s="296"/>
      <c r="J1617" s="296"/>
      <c r="K1617" s="296"/>
      <c r="L1617" s="296"/>
      <c r="M1617" s="296"/>
      <c r="N1617" s="300" t="str">
        <f>IF(P1617="","",INDEX(Aux_loc!B:D,MATCH(P1617,Aux_loc!D:D,0),2))</f>
        <v/>
      </c>
      <c r="O1617" s="301"/>
      <c r="P1617" s="297"/>
      <c r="Q1617" s="297"/>
      <c r="R1617" s="297"/>
      <c r="S1617" s="297"/>
      <c r="T1617" s="297"/>
      <c r="U1617" s="297"/>
      <c r="V1617" s="183"/>
      <c r="W1617" s="183"/>
      <c r="X1617" s="183"/>
      <c r="Y1617" s="183"/>
      <c r="Z1617" s="183"/>
      <c r="AA1617" s="183"/>
      <c r="AB1617" s="183"/>
      <c r="AC1617" s="183"/>
      <c r="AD1617" s="183"/>
      <c r="AE1617" s="397" t="str">
        <f>IF(P1617="","",INDEX(Aux_loc!D:E,MATCH(P1617,Aux_loc!D:D,0),2))</f>
        <v/>
      </c>
      <c r="AG1617">
        <f t="shared" si="168"/>
        <v>0</v>
      </c>
      <c r="AJ1617">
        <f t="shared" si="169"/>
        <v>0</v>
      </c>
      <c r="AN1617" t="b">
        <f t="shared" si="170"/>
        <v>0</v>
      </c>
      <c r="AO1617" t="str">
        <f t="shared" si="171"/>
        <v/>
      </c>
      <c r="AP1617" t="b">
        <f t="shared" si="172"/>
        <v>0</v>
      </c>
      <c r="AQ1617" t="str">
        <f t="shared" si="173"/>
        <v/>
      </c>
      <c r="AR1617" t="b">
        <f t="shared" si="174"/>
        <v>0</v>
      </c>
    </row>
    <row r="1618" spans="3:44">
      <c r="C1618" s="300" t="s">
        <v>2071</v>
      </c>
      <c r="D1618" s="301"/>
      <c r="E1618" s="307"/>
      <c r="F1618" s="392"/>
      <c r="G1618" s="308"/>
      <c r="H1618" s="296"/>
      <c r="I1618" s="296"/>
      <c r="J1618" s="296"/>
      <c r="K1618" s="296"/>
      <c r="L1618" s="296"/>
      <c r="M1618" s="296"/>
      <c r="N1618" s="300" t="str">
        <f>IF(P1618="","",INDEX(Aux_loc!B:D,MATCH(P1618,Aux_loc!D:D,0),2))</f>
        <v/>
      </c>
      <c r="O1618" s="301"/>
      <c r="P1618" s="297"/>
      <c r="Q1618" s="297"/>
      <c r="R1618" s="297"/>
      <c r="S1618" s="297"/>
      <c r="T1618" s="297"/>
      <c r="U1618" s="297"/>
      <c r="V1618" s="183"/>
      <c r="W1618" s="183"/>
      <c r="X1618" s="183"/>
      <c r="Y1618" s="183"/>
      <c r="Z1618" s="183"/>
      <c r="AA1618" s="183"/>
      <c r="AB1618" s="183"/>
      <c r="AC1618" s="183"/>
      <c r="AD1618" s="183"/>
      <c r="AE1618" s="397" t="str">
        <f>IF(P1618="","",INDEX(Aux_loc!D:E,MATCH(P1618,Aux_loc!D:D,0),2))</f>
        <v/>
      </c>
      <c r="AG1618">
        <f t="shared" ref="AG1618:AG1681" si="175">IF(OR(AG1615=AH1615,L1618="NS",L1618="NA"),0,IF((LEN(L1618)-LEN(INT(L1618))-1)&gt;0,1,0))</f>
        <v>0</v>
      </c>
      <c r="AJ1618">
        <f t="shared" ref="AJ1618:AJ1681" si="176">IF(COUNTBLANK(E1618:O1618)=11,0,IF(COUNTA(E1618,H1618,J1618,L1618,N1618)&lt;&gt;5,1,0))+IF(COUNTBLANK(E1618:O1618)=11,0,IF(COUNTA(V1618:AD1618)&gt;=1,0,1))</f>
        <v>0</v>
      </c>
      <c r="AN1618" t="b">
        <f t="shared" ref="AN1618:AN1681" si="177">NOT(EXACT(E1618,UPPER(E1618)))</f>
        <v>0</v>
      </c>
      <c r="AO1618" t="str">
        <f t="shared" ref="AO1618:AO1681" si="178">SUBSTITUTE( SUBSTITUTE( SUBSTITUTE( SUBSTITUTE( SUBSTITUTE( SUBSTITUTE( SUBSTITUTE( SUBSTITUTE( SUBSTITUTE( SUBSTITUTE(E1618, "á", "a"), "é", "e"), "í", "i"), "ó", "o"), "ú", "u"), "Á", "A"), "É", "E"), "Í", "I"), "Ó", "O"), "Ú", "U")</f>
        <v/>
      </c>
      <c r="AP1618" t="b">
        <f t="shared" ref="AP1618:AP1681" si="179">NOT(EXACT(E1618,AO1618))</f>
        <v>0</v>
      </c>
      <c r="AQ1618" t="str">
        <f t="shared" ref="AQ1618:AQ1681" si="180">SUBSTITUTE((SUBSTITUTE(SUBSTITUTE(SUBSTITUTE(E1618,".",""),",",""),"(","")),")","")</f>
        <v/>
      </c>
      <c r="AR1618" t="b">
        <f t="shared" ref="AR1618:AR1681" si="181">NOT(EXACT(E1618,AQ1618))</f>
        <v>0</v>
      </c>
    </row>
    <row r="1619" spans="3:44">
      <c r="C1619" s="300" t="s">
        <v>2072</v>
      </c>
      <c r="D1619" s="301"/>
      <c r="E1619" s="307"/>
      <c r="F1619" s="392"/>
      <c r="G1619" s="308"/>
      <c r="H1619" s="296"/>
      <c r="I1619" s="296"/>
      <c r="J1619" s="296"/>
      <c r="K1619" s="296"/>
      <c r="L1619" s="296"/>
      <c r="M1619" s="296"/>
      <c r="N1619" s="300" t="str">
        <f>IF(P1619="","",INDEX(Aux_loc!B:D,MATCH(P1619,Aux_loc!D:D,0),2))</f>
        <v/>
      </c>
      <c r="O1619" s="301"/>
      <c r="P1619" s="297"/>
      <c r="Q1619" s="297"/>
      <c r="R1619" s="297"/>
      <c r="S1619" s="297"/>
      <c r="T1619" s="297"/>
      <c r="U1619" s="297"/>
      <c r="V1619" s="183"/>
      <c r="W1619" s="183"/>
      <c r="X1619" s="183"/>
      <c r="Y1619" s="183"/>
      <c r="Z1619" s="183"/>
      <c r="AA1619" s="183"/>
      <c r="AB1619" s="183"/>
      <c r="AC1619" s="183"/>
      <c r="AD1619" s="183"/>
      <c r="AE1619" s="397" t="str">
        <f>IF(P1619="","",INDEX(Aux_loc!D:E,MATCH(P1619,Aux_loc!D:D,0),2))</f>
        <v/>
      </c>
      <c r="AG1619">
        <f t="shared" si="175"/>
        <v>0</v>
      </c>
      <c r="AJ1619">
        <f t="shared" si="176"/>
        <v>0</v>
      </c>
      <c r="AN1619" t="b">
        <f t="shared" si="177"/>
        <v>0</v>
      </c>
      <c r="AO1619" t="str">
        <f t="shared" si="178"/>
        <v/>
      </c>
      <c r="AP1619" t="b">
        <f t="shared" si="179"/>
        <v>0</v>
      </c>
      <c r="AQ1619" t="str">
        <f t="shared" si="180"/>
        <v/>
      </c>
      <c r="AR1619" t="b">
        <f t="shared" si="181"/>
        <v>0</v>
      </c>
    </row>
    <row r="1620" spans="3:44">
      <c r="C1620" s="300" t="s">
        <v>2073</v>
      </c>
      <c r="D1620" s="301"/>
      <c r="E1620" s="307"/>
      <c r="F1620" s="392"/>
      <c r="G1620" s="308"/>
      <c r="H1620" s="296"/>
      <c r="I1620" s="296"/>
      <c r="J1620" s="296"/>
      <c r="K1620" s="296"/>
      <c r="L1620" s="296"/>
      <c r="M1620" s="296"/>
      <c r="N1620" s="300" t="str">
        <f>IF(P1620="","",INDEX(Aux_loc!B:D,MATCH(P1620,Aux_loc!D:D,0),2))</f>
        <v/>
      </c>
      <c r="O1620" s="301"/>
      <c r="P1620" s="297"/>
      <c r="Q1620" s="297"/>
      <c r="R1620" s="297"/>
      <c r="S1620" s="297"/>
      <c r="T1620" s="297"/>
      <c r="U1620" s="297"/>
      <c r="V1620" s="183"/>
      <c r="W1620" s="183"/>
      <c r="X1620" s="183"/>
      <c r="Y1620" s="183"/>
      <c r="Z1620" s="183"/>
      <c r="AA1620" s="183"/>
      <c r="AB1620" s="183"/>
      <c r="AC1620" s="183"/>
      <c r="AD1620" s="183"/>
      <c r="AE1620" s="397" t="str">
        <f>IF(P1620="","",INDEX(Aux_loc!D:E,MATCH(P1620,Aux_loc!D:D,0),2))</f>
        <v/>
      </c>
      <c r="AG1620">
        <f t="shared" si="175"/>
        <v>0</v>
      </c>
      <c r="AJ1620">
        <f t="shared" si="176"/>
        <v>0</v>
      </c>
      <c r="AN1620" t="b">
        <f t="shared" si="177"/>
        <v>0</v>
      </c>
      <c r="AO1620" t="str">
        <f t="shared" si="178"/>
        <v/>
      </c>
      <c r="AP1620" t="b">
        <f t="shared" si="179"/>
        <v>0</v>
      </c>
      <c r="AQ1620" t="str">
        <f t="shared" si="180"/>
        <v/>
      </c>
      <c r="AR1620" t="b">
        <f t="shared" si="181"/>
        <v>0</v>
      </c>
    </row>
    <row r="1621" spans="3:44">
      <c r="C1621" s="300" t="s">
        <v>2074</v>
      </c>
      <c r="D1621" s="301"/>
      <c r="E1621" s="307"/>
      <c r="F1621" s="392"/>
      <c r="G1621" s="308"/>
      <c r="H1621" s="296"/>
      <c r="I1621" s="296"/>
      <c r="J1621" s="296"/>
      <c r="K1621" s="296"/>
      <c r="L1621" s="296"/>
      <c r="M1621" s="296"/>
      <c r="N1621" s="300" t="str">
        <f>IF(P1621="","",INDEX(Aux_loc!B:D,MATCH(P1621,Aux_loc!D:D,0),2))</f>
        <v/>
      </c>
      <c r="O1621" s="301"/>
      <c r="P1621" s="297"/>
      <c r="Q1621" s="297"/>
      <c r="R1621" s="297"/>
      <c r="S1621" s="297"/>
      <c r="T1621" s="297"/>
      <c r="U1621" s="297"/>
      <c r="V1621" s="183"/>
      <c r="W1621" s="183"/>
      <c r="X1621" s="183"/>
      <c r="Y1621" s="183"/>
      <c r="Z1621" s="183"/>
      <c r="AA1621" s="183"/>
      <c r="AB1621" s="183"/>
      <c r="AC1621" s="183"/>
      <c r="AD1621" s="183"/>
      <c r="AE1621" s="397" t="str">
        <f>IF(P1621="","",INDEX(Aux_loc!D:E,MATCH(P1621,Aux_loc!D:D,0),2))</f>
        <v/>
      </c>
      <c r="AG1621">
        <f t="shared" si="175"/>
        <v>0</v>
      </c>
      <c r="AJ1621">
        <f t="shared" si="176"/>
        <v>0</v>
      </c>
      <c r="AN1621" t="b">
        <f t="shared" si="177"/>
        <v>0</v>
      </c>
      <c r="AO1621" t="str">
        <f t="shared" si="178"/>
        <v/>
      </c>
      <c r="AP1621" t="b">
        <f t="shared" si="179"/>
        <v>0</v>
      </c>
      <c r="AQ1621" t="str">
        <f t="shared" si="180"/>
        <v/>
      </c>
      <c r="AR1621" t="b">
        <f t="shared" si="181"/>
        <v>0</v>
      </c>
    </row>
    <row r="1622" spans="3:44">
      <c r="C1622" s="300" t="s">
        <v>2075</v>
      </c>
      <c r="D1622" s="301"/>
      <c r="E1622" s="307"/>
      <c r="F1622" s="392"/>
      <c r="G1622" s="308"/>
      <c r="H1622" s="296"/>
      <c r="I1622" s="296"/>
      <c r="J1622" s="296"/>
      <c r="K1622" s="296"/>
      <c r="L1622" s="296"/>
      <c r="M1622" s="296"/>
      <c r="N1622" s="300" t="str">
        <f>IF(P1622="","",INDEX(Aux_loc!B:D,MATCH(P1622,Aux_loc!D:D,0),2))</f>
        <v/>
      </c>
      <c r="O1622" s="301"/>
      <c r="P1622" s="297"/>
      <c r="Q1622" s="297"/>
      <c r="R1622" s="297"/>
      <c r="S1622" s="297"/>
      <c r="T1622" s="297"/>
      <c r="U1622" s="297"/>
      <c r="V1622" s="183"/>
      <c r="W1622" s="183"/>
      <c r="X1622" s="183"/>
      <c r="Y1622" s="183"/>
      <c r="Z1622" s="183"/>
      <c r="AA1622" s="183"/>
      <c r="AB1622" s="183"/>
      <c r="AC1622" s="183"/>
      <c r="AD1622" s="183"/>
      <c r="AE1622" s="397" t="str">
        <f>IF(P1622="","",INDEX(Aux_loc!D:E,MATCH(P1622,Aux_loc!D:D,0),2))</f>
        <v/>
      </c>
      <c r="AG1622">
        <f t="shared" si="175"/>
        <v>0</v>
      </c>
      <c r="AJ1622">
        <f t="shared" si="176"/>
        <v>0</v>
      </c>
      <c r="AN1622" t="b">
        <f t="shared" si="177"/>
        <v>0</v>
      </c>
      <c r="AO1622" t="str">
        <f t="shared" si="178"/>
        <v/>
      </c>
      <c r="AP1622" t="b">
        <f t="shared" si="179"/>
        <v>0</v>
      </c>
      <c r="AQ1622" t="str">
        <f t="shared" si="180"/>
        <v/>
      </c>
      <c r="AR1622" t="b">
        <f t="shared" si="181"/>
        <v>0</v>
      </c>
    </row>
    <row r="1623" spans="3:44">
      <c r="C1623" s="300" t="s">
        <v>2076</v>
      </c>
      <c r="D1623" s="301"/>
      <c r="E1623" s="307"/>
      <c r="F1623" s="392"/>
      <c r="G1623" s="308"/>
      <c r="H1623" s="296"/>
      <c r="I1623" s="296"/>
      <c r="J1623" s="296"/>
      <c r="K1623" s="296"/>
      <c r="L1623" s="296"/>
      <c r="M1623" s="296"/>
      <c r="N1623" s="300" t="str">
        <f>IF(P1623="","",INDEX(Aux_loc!B:D,MATCH(P1623,Aux_loc!D:D,0),2))</f>
        <v/>
      </c>
      <c r="O1623" s="301"/>
      <c r="P1623" s="297"/>
      <c r="Q1623" s="297"/>
      <c r="R1623" s="297"/>
      <c r="S1623" s="297"/>
      <c r="T1623" s="297"/>
      <c r="U1623" s="297"/>
      <c r="V1623" s="183"/>
      <c r="W1623" s="183"/>
      <c r="X1623" s="183"/>
      <c r="Y1623" s="183"/>
      <c r="Z1623" s="183"/>
      <c r="AA1623" s="183"/>
      <c r="AB1623" s="183"/>
      <c r="AC1623" s="183"/>
      <c r="AD1623" s="183"/>
      <c r="AE1623" s="397" t="str">
        <f>IF(P1623="","",INDEX(Aux_loc!D:E,MATCH(P1623,Aux_loc!D:D,0),2))</f>
        <v/>
      </c>
      <c r="AG1623">
        <f t="shared" si="175"/>
        <v>0</v>
      </c>
      <c r="AJ1623">
        <f t="shared" si="176"/>
        <v>0</v>
      </c>
      <c r="AN1623" t="b">
        <f t="shared" si="177"/>
        <v>0</v>
      </c>
      <c r="AO1623" t="str">
        <f t="shared" si="178"/>
        <v/>
      </c>
      <c r="AP1623" t="b">
        <f t="shared" si="179"/>
        <v>0</v>
      </c>
      <c r="AQ1623" t="str">
        <f t="shared" si="180"/>
        <v/>
      </c>
      <c r="AR1623" t="b">
        <f t="shared" si="181"/>
        <v>0</v>
      </c>
    </row>
    <row r="1624" spans="3:44">
      <c r="C1624" s="300" t="s">
        <v>2077</v>
      </c>
      <c r="D1624" s="301"/>
      <c r="E1624" s="307"/>
      <c r="F1624" s="392"/>
      <c r="G1624" s="308"/>
      <c r="H1624" s="296"/>
      <c r="I1624" s="296"/>
      <c r="J1624" s="296"/>
      <c r="K1624" s="296"/>
      <c r="L1624" s="296"/>
      <c r="M1624" s="296"/>
      <c r="N1624" s="300" t="str">
        <f>IF(P1624="","",INDEX(Aux_loc!B:D,MATCH(P1624,Aux_loc!D:D,0),2))</f>
        <v/>
      </c>
      <c r="O1624" s="301"/>
      <c r="P1624" s="297"/>
      <c r="Q1624" s="297"/>
      <c r="R1624" s="297"/>
      <c r="S1624" s="297"/>
      <c r="T1624" s="297"/>
      <c r="U1624" s="297"/>
      <c r="V1624" s="183"/>
      <c r="W1624" s="183"/>
      <c r="X1624" s="183"/>
      <c r="Y1624" s="183"/>
      <c r="Z1624" s="183"/>
      <c r="AA1624" s="183"/>
      <c r="AB1624" s="183"/>
      <c r="AC1624" s="183"/>
      <c r="AD1624" s="183"/>
      <c r="AE1624" s="397" t="str">
        <f>IF(P1624="","",INDEX(Aux_loc!D:E,MATCH(P1624,Aux_loc!D:D,0),2))</f>
        <v/>
      </c>
      <c r="AG1624">
        <f t="shared" si="175"/>
        <v>0</v>
      </c>
      <c r="AJ1624">
        <f t="shared" si="176"/>
        <v>0</v>
      </c>
      <c r="AN1624" t="b">
        <f t="shared" si="177"/>
        <v>0</v>
      </c>
      <c r="AO1624" t="str">
        <f t="shared" si="178"/>
        <v/>
      </c>
      <c r="AP1624" t="b">
        <f t="shared" si="179"/>
        <v>0</v>
      </c>
      <c r="AQ1624" t="str">
        <f t="shared" si="180"/>
        <v/>
      </c>
      <c r="AR1624" t="b">
        <f t="shared" si="181"/>
        <v>0</v>
      </c>
    </row>
    <row r="1625" spans="3:44">
      <c r="C1625" s="300" t="s">
        <v>2078</v>
      </c>
      <c r="D1625" s="301"/>
      <c r="E1625" s="307"/>
      <c r="F1625" s="392"/>
      <c r="G1625" s="308"/>
      <c r="H1625" s="296"/>
      <c r="I1625" s="296"/>
      <c r="J1625" s="296"/>
      <c r="K1625" s="296"/>
      <c r="L1625" s="296"/>
      <c r="M1625" s="296"/>
      <c r="N1625" s="300" t="str">
        <f>IF(P1625="","",INDEX(Aux_loc!B:D,MATCH(P1625,Aux_loc!D:D,0),2))</f>
        <v/>
      </c>
      <c r="O1625" s="301"/>
      <c r="P1625" s="297"/>
      <c r="Q1625" s="297"/>
      <c r="R1625" s="297"/>
      <c r="S1625" s="297"/>
      <c r="T1625" s="297"/>
      <c r="U1625" s="297"/>
      <c r="V1625" s="183"/>
      <c r="W1625" s="183"/>
      <c r="X1625" s="183"/>
      <c r="Y1625" s="183"/>
      <c r="Z1625" s="183"/>
      <c r="AA1625" s="183"/>
      <c r="AB1625" s="183"/>
      <c r="AC1625" s="183"/>
      <c r="AD1625" s="183"/>
      <c r="AE1625" s="397" t="str">
        <f>IF(P1625="","",INDEX(Aux_loc!D:E,MATCH(P1625,Aux_loc!D:D,0),2))</f>
        <v/>
      </c>
      <c r="AG1625">
        <f t="shared" si="175"/>
        <v>0</v>
      </c>
      <c r="AJ1625">
        <f t="shared" si="176"/>
        <v>0</v>
      </c>
      <c r="AN1625" t="b">
        <f t="shared" si="177"/>
        <v>0</v>
      </c>
      <c r="AO1625" t="str">
        <f t="shared" si="178"/>
        <v/>
      </c>
      <c r="AP1625" t="b">
        <f t="shared" si="179"/>
        <v>0</v>
      </c>
      <c r="AQ1625" t="str">
        <f t="shared" si="180"/>
        <v/>
      </c>
      <c r="AR1625" t="b">
        <f t="shared" si="181"/>
        <v>0</v>
      </c>
    </row>
    <row r="1626" spans="3:44">
      <c r="C1626" s="300" t="s">
        <v>2079</v>
      </c>
      <c r="D1626" s="301"/>
      <c r="E1626" s="307"/>
      <c r="F1626" s="392"/>
      <c r="G1626" s="308"/>
      <c r="H1626" s="296"/>
      <c r="I1626" s="296"/>
      <c r="J1626" s="296"/>
      <c r="K1626" s="296"/>
      <c r="L1626" s="296"/>
      <c r="M1626" s="296"/>
      <c r="N1626" s="300" t="str">
        <f>IF(P1626="","",INDEX(Aux_loc!B:D,MATCH(P1626,Aux_loc!D:D,0),2))</f>
        <v/>
      </c>
      <c r="O1626" s="301"/>
      <c r="P1626" s="297"/>
      <c r="Q1626" s="297"/>
      <c r="R1626" s="297"/>
      <c r="S1626" s="297"/>
      <c r="T1626" s="297"/>
      <c r="U1626" s="297"/>
      <c r="V1626" s="183"/>
      <c r="W1626" s="183"/>
      <c r="X1626" s="183"/>
      <c r="Y1626" s="183"/>
      <c r="Z1626" s="183"/>
      <c r="AA1626" s="183"/>
      <c r="AB1626" s="183"/>
      <c r="AC1626" s="183"/>
      <c r="AD1626" s="183"/>
      <c r="AE1626" s="397" t="str">
        <f>IF(P1626="","",INDEX(Aux_loc!D:E,MATCH(P1626,Aux_loc!D:D,0),2))</f>
        <v/>
      </c>
      <c r="AG1626">
        <f t="shared" si="175"/>
        <v>0</v>
      </c>
      <c r="AJ1626">
        <f t="shared" si="176"/>
        <v>0</v>
      </c>
      <c r="AN1626" t="b">
        <f t="shared" si="177"/>
        <v>0</v>
      </c>
      <c r="AO1626" t="str">
        <f t="shared" si="178"/>
        <v/>
      </c>
      <c r="AP1626" t="b">
        <f t="shared" si="179"/>
        <v>0</v>
      </c>
      <c r="AQ1626" t="str">
        <f t="shared" si="180"/>
        <v/>
      </c>
      <c r="AR1626" t="b">
        <f t="shared" si="181"/>
        <v>0</v>
      </c>
    </row>
    <row r="1627" spans="3:44">
      <c r="C1627" s="300" t="s">
        <v>2080</v>
      </c>
      <c r="D1627" s="301"/>
      <c r="E1627" s="307"/>
      <c r="F1627" s="392"/>
      <c r="G1627" s="308"/>
      <c r="H1627" s="296"/>
      <c r="I1627" s="296"/>
      <c r="J1627" s="296"/>
      <c r="K1627" s="296"/>
      <c r="L1627" s="296"/>
      <c r="M1627" s="296"/>
      <c r="N1627" s="300" t="str">
        <f>IF(P1627="","",INDEX(Aux_loc!B:D,MATCH(P1627,Aux_loc!D:D,0),2))</f>
        <v/>
      </c>
      <c r="O1627" s="301"/>
      <c r="P1627" s="297"/>
      <c r="Q1627" s="297"/>
      <c r="R1627" s="297"/>
      <c r="S1627" s="297"/>
      <c r="T1627" s="297"/>
      <c r="U1627" s="297"/>
      <c r="V1627" s="183"/>
      <c r="W1627" s="183"/>
      <c r="X1627" s="183"/>
      <c r="Y1627" s="183"/>
      <c r="Z1627" s="183"/>
      <c r="AA1627" s="183"/>
      <c r="AB1627" s="183"/>
      <c r="AC1627" s="183"/>
      <c r="AD1627" s="183"/>
      <c r="AE1627" s="397" t="str">
        <f>IF(P1627="","",INDEX(Aux_loc!D:E,MATCH(P1627,Aux_loc!D:D,0),2))</f>
        <v/>
      </c>
      <c r="AG1627">
        <f t="shared" si="175"/>
        <v>0</v>
      </c>
      <c r="AJ1627">
        <f t="shared" si="176"/>
        <v>0</v>
      </c>
      <c r="AN1627" t="b">
        <f t="shared" si="177"/>
        <v>0</v>
      </c>
      <c r="AO1627" t="str">
        <f t="shared" si="178"/>
        <v/>
      </c>
      <c r="AP1627" t="b">
        <f t="shared" si="179"/>
        <v>0</v>
      </c>
      <c r="AQ1627" t="str">
        <f t="shared" si="180"/>
        <v/>
      </c>
      <c r="AR1627" t="b">
        <f t="shared" si="181"/>
        <v>0</v>
      </c>
    </row>
    <row r="1628" spans="3:44">
      <c r="C1628" s="300" t="s">
        <v>2081</v>
      </c>
      <c r="D1628" s="301"/>
      <c r="E1628" s="307"/>
      <c r="F1628" s="392"/>
      <c r="G1628" s="308"/>
      <c r="H1628" s="296"/>
      <c r="I1628" s="296"/>
      <c r="J1628" s="296"/>
      <c r="K1628" s="296"/>
      <c r="L1628" s="296"/>
      <c r="M1628" s="296"/>
      <c r="N1628" s="300" t="str">
        <f>IF(P1628="","",INDEX(Aux_loc!B:D,MATCH(P1628,Aux_loc!D:D,0),2))</f>
        <v/>
      </c>
      <c r="O1628" s="301"/>
      <c r="P1628" s="297"/>
      <c r="Q1628" s="297"/>
      <c r="R1628" s="297"/>
      <c r="S1628" s="297"/>
      <c r="T1628" s="297"/>
      <c r="U1628" s="297"/>
      <c r="V1628" s="183"/>
      <c r="W1628" s="183"/>
      <c r="X1628" s="183"/>
      <c r="Y1628" s="183"/>
      <c r="Z1628" s="183"/>
      <c r="AA1628" s="183"/>
      <c r="AB1628" s="183"/>
      <c r="AC1628" s="183"/>
      <c r="AD1628" s="183"/>
      <c r="AE1628" s="397" t="str">
        <f>IF(P1628="","",INDEX(Aux_loc!D:E,MATCH(P1628,Aux_loc!D:D,0),2))</f>
        <v/>
      </c>
      <c r="AG1628">
        <f t="shared" si="175"/>
        <v>0</v>
      </c>
      <c r="AJ1628">
        <f t="shared" si="176"/>
        <v>0</v>
      </c>
      <c r="AN1628" t="b">
        <f t="shared" si="177"/>
        <v>0</v>
      </c>
      <c r="AO1628" t="str">
        <f t="shared" si="178"/>
        <v/>
      </c>
      <c r="AP1628" t="b">
        <f t="shared" si="179"/>
        <v>0</v>
      </c>
      <c r="AQ1628" t="str">
        <f t="shared" si="180"/>
        <v/>
      </c>
      <c r="AR1628" t="b">
        <f t="shared" si="181"/>
        <v>0</v>
      </c>
    </row>
    <row r="1629" spans="3:44">
      <c r="C1629" s="300" t="s">
        <v>2082</v>
      </c>
      <c r="D1629" s="301"/>
      <c r="E1629" s="307"/>
      <c r="F1629" s="392"/>
      <c r="G1629" s="308"/>
      <c r="H1629" s="296"/>
      <c r="I1629" s="296"/>
      <c r="J1629" s="296"/>
      <c r="K1629" s="296"/>
      <c r="L1629" s="296"/>
      <c r="M1629" s="296"/>
      <c r="N1629" s="300" t="str">
        <f>IF(P1629="","",INDEX(Aux_loc!B:D,MATCH(P1629,Aux_loc!D:D,0),2))</f>
        <v/>
      </c>
      <c r="O1629" s="301"/>
      <c r="P1629" s="297"/>
      <c r="Q1629" s="297"/>
      <c r="R1629" s="297"/>
      <c r="S1629" s="297"/>
      <c r="T1629" s="297"/>
      <c r="U1629" s="297"/>
      <c r="V1629" s="183"/>
      <c r="W1629" s="183"/>
      <c r="X1629" s="183"/>
      <c r="Y1629" s="183"/>
      <c r="Z1629" s="183"/>
      <c r="AA1629" s="183"/>
      <c r="AB1629" s="183"/>
      <c r="AC1629" s="183"/>
      <c r="AD1629" s="183"/>
      <c r="AE1629" s="397" t="str">
        <f>IF(P1629="","",INDEX(Aux_loc!D:E,MATCH(P1629,Aux_loc!D:D,0),2))</f>
        <v/>
      </c>
      <c r="AG1629">
        <f t="shared" si="175"/>
        <v>0</v>
      </c>
      <c r="AJ1629">
        <f t="shared" si="176"/>
        <v>0</v>
      </c>
      <c r="AN1629" t="b">
        <f t="shared" si="177"/>
        <v>0</v>
      </c>
      <c r="AO1629" t="str">
        <f t="shared" si="178"/>
        <v/>
      </c>
      <c r="AP1629" t="b">
        <f t="shared" si="179"/>
        <v>0</v>
      </c>
      <c r="AQ1629" t="str">
        <f t="shared" si="180"/>
        <v/>
      </c>
      <c r="AR1629" t="b">
        <f t="shared" si="181"/>
        <v>0</v>
      </c>
    </row>
    <row r="1630" spans="3:44">
      <c r="C1630" s="300" t="s">
        <v>2083</v>
      </c>
      <c r="D1630" s="301"/>
      <c r="E1630" s="307"/>
      <c r="F1630" s="392"/>
      <c r="G1630" s="308"/>
      <c r="H1630" s="296"/>
      <c r="I1630" s="296"/>
      <c r="J1630" s="296"/>
      <c r="K1630" s="296"/>
      <c r="L1630" s="296"/>
      <c r="M1630" s="296"/>
      <c r="N1630" s="300" t="str">
        <f>IF(P1630="","",INDEX(Aux_loc!B:D,MATCH(P1630,Aux_loc!D:D,0),2))</f>
        <v/>
      </c>
      <c r="O1630" s="301"/>
      <c r="P1630" s="297"/>
      <c r="Q1630" s="297"/>
      <c r="R1630" s="297"/>
      <c r="S1630" s="297"/>
      <c r="T1630" s="297"/>
      <c r="U1630" s="297"/>
      <c r="V1630" s="183"/>
      <c r="W1630" s="183"/>
      <c r="X1630" s="183"/>
      <c r="Y1630" s="183"/>
      <c r="Z1630" s="183"/>
      <c r="AA1630" s="183"/>
      <c r="AB1630" s="183"/>
      <c r="AC1630" s="183"/>
      <c r="AD1630" s="183"/>
      <c r="AE1630" s="397" t="str">
        <f>IF(P1630="","",INDEX(Aux_loc!D:E,MATCH(P1630,Aux_loc!D:D,0),2))</f>
        <v/>
      </c>
      <c r="AG1630">
        <f t="shared" si="175"/>
        <v>0</v>
      </c>
      <c r="AJ1630">
        <f t="shared" si="176"/>
        <v>0</v>
      </c>
      <c r="AN1630" t="b">
        <f t="shared" si="177"/>
        <v>0</v>
      </c>
      <c r="AO1630" t="str">
        <f t="shared" si="178"/>
        <v/>
      </c>
      <c r="AP1630" t="b">
        <f t="shared" si="179"/>
        <v>0</v>
      </c>
      <c r="AQ1630" t="str">
        <f t="shared" si="180"/>
        <v/>
      </c>
      <c r="AR1630" t="b">
        <f t="shared" si="181"/>
        <v>0</v>
      </c>
    </row>
    <row r="1631" spans="3:44">
      <c r="C1631" s="300" t="s">
        <v>2084</v>
      </c>
      <c r="D1631" s="301"/>
      <c r="E1631" s="307"/>
      <c r="F1631" s="392"/>
      <c r="G1631" s="308"/>
      <c r="H1631" s="296"/>
      <c r="I1631" s="296"/>
      <c r="J1631" s="296"/>
      <c r="K1631" s="296"/>
      <c r="L1631" s="296"/>
      <c r="M1631" s="296"/>
      <c r="N1631" s="300" t="str">
        <f>IF(P1631="","",INDEX(Aux_loc!B:D,MATCH(P1631,Aux_loc!D:D,0),2))</f>
        <v/>
      </c>
      <c r="O1631" s="301"/>
      <c r="P1631" s="297"/>
      <c r="Q1631" s="297"/>
      <c r="R1631" s="297"/>
      <c r="S1631" s="297"/>
      <c r="T1631" s="297"/>
      <c r="U1631" s="297"/>
      <c r="V1631" s="183"/>
      <c r="W1631" s="183"/>
      <c r="X1631" s="183"/>
      <c r="Y1631" s="183"/>
      <c r="Z1631" s="183"/>
      <c r="AA1631" s="183"/>
      <c r="AB1631" s="183"/>
      <c r="AC1631" s="183"/>
      <c r="AD1631" s="183"/>
      <c r="AE1631" s="397" t="str">
        <f>IF(P1631="","",INDEX(Aux_loc!D:E,MATCH(P1631,Aux_loc!D:D,0),2))</f>
        <v/>
      </c>
      <c r="AG1631">
        <f t="shared" si="175"/>
        <v>0</v>
      </c>
      <c r="AJ1631">
        <f t="shared" si="176"/>
        <v>0</v>
      </c>
      <c r="AN1631" t="b">
        <f t="shared" si="177"/>
        <v>0</v>
      </c>
      <c r="AO1631" t="str">
        <f t="shared" si="178"/>
        <v/>
      </c>
      <c r="AP1631" t="b">
        <f t="shared" si="179"/>
        <v>0</v>
      </c>
      <c r="AQ1631" t="str">
        <f t="shared" si="180"/>
        <v/>
      </c>
      <c r="AR1631" t="b">
        <f t="shared" si="181"/>
        <v>0</v>
      </c>
    </row>
    <row r="1632" spans="3:44">
      <c r="C1632" s="300" t="s">
        <v>2085</v>
      </c>
      <c r="D1632" s="301"/>
      <c r="E1632" s="307"/>
      <c r="F1632" s="392"/>
      <c r="G1632" s="308"/>
      <c r="H1632" s="296"/>
      <c r="I1632" s="296"/>
      <c r="J1632" s="296"/>
      <c r="K1632" s="296"/>
      <c r="L1632" s="296"/>
      <c r="M1632" s="296"/>
      <c r="N1632" s="300" t="str">
        <f>IF(P1632="","",INDEX(Aux_loc!B:D,MATCH(P1632,Aux_loc!D:D,0),2))</f>
        <v/>
      </c>
      <c r="O1632" s="301"/>
      <c r="P1632" s="297"/>
      <c r="Q1632" s="297"/>
      <c r="R1632" s="297"/>
      <c r="S1632" s="297"/>
      <c r="T1632" s="297"/>
      <c r="U1632" s="297"/>
      <c r="V1632" s="183"/>
      <c r="W1632" s="183"/>
      <c r="X1632" s="183"/>
      <c r="Y1632" s="183"/>
      <c r="Z1632" s="183"/>
      <c r="AA1632" s="183"/>
      <c r="AB1632" s="183"/>
      <c r="AC1632" s="183"/>
      <c r="AD1632" s="183"/>
      <c r="AE1632" s="397" t="str">
        <f>IF(P1632="","",INDEX(Aux_loc!D:E,MATCH(P1632,Aux_loc!D:D,0),2))</f>
        <v/>
      </c>
      <c r="AG1632">
        <f t="shared" si="175"/>
        <v>0</v>
      </c>
      <c r="AJ1632">
        <f t="shared" si="176"/>
        <v>0</v>
      </c>
      <c r="AN1632" t="b">
        <f t="shared" si="177"/>
        <v>0</v>
      </c>
      <c r="AO1632" t="str">
        <f t="shared" si="178"/>
        <v/>
      </c>
      <c r="AP1632" t="b">
        <f t="shared" si="179"/>
        <v>0</v>
      </c>
      <c r="AQ1632" t="str">
        <f t="shared" si="180"/>
        <v/>
      </c>
      <c r="AR1632" t="b">
        <f t="shared" si="181"/>
        <v>0</v>
      </c>
    </row>
    <row r="1633" spans="3:44">
      <c r="C1633" s="300" t="s">
        <v>2086</v>
      </c>
      <c r="D1633" s="301"/>
      <c r="E1633" s="307"/>
      <c r="F1633" s="392"/>
      <c r="G1633" s="308"/>
      <c r="H1633" s="296"/>
      <c r="I1633" s="296"/>
      <c r="J1633" s="296"/>
      <c r="K1633" s="296"/>
      <c r="L1633" s="296"/>
      <c r="M1633" s="296"/>
      <c r="N1633" s="300" t="str">
        <f>IF(P1633="","",INDEX(Aux_loc!B:D,MATCH(P1633,Aux_loc!D:D,0),2))</f>
        <v/>
      </c>
      <c r="O1633" s="301"/>
      <c r="P1633" s="297"/>
      <c r="Q1633" s="297"/>
      <c r="R1633" s="297"/>
      <c r="S1633" s="297"/>
      <c r="T1633" s="297"/>
      <c r="U1633" s="297"/>
      <c r="V1633" s="183"/>
      <c r="W1633" s="183"/>
      <c r="X1633" s="183"/>
      <c r="Y1633" s="183"/>
      <c r="Z1633" s="183"/>
      <c r="AA1633" s="183"/>
      <c r="AB1633" s="183"/>
      <c r="AC1633" s="183"/>
      <c r="AD1633" s="183"/>
      <c r="AE1633" s="397" t="str">
        <f>IF(P1633="","",INDEX(Aux_loc!D:E,MATCH(P1633,Aux_loc!D:D,0),2))</f>
        <v/>
      </c>
      <c r="AG1633">
        <f t="shared" si="175"/>
        <v>0</v>
      </c>
      <c r="AJ1633">
        <f t="shared" si="176"/>
        <v>0</v>
      </c>
      <c r="AN1633" t="b">
        <f t="shared" si="177"/>
        <v>0</v>
      </c>
      <c r="AO1633" t="str">
        <f t="shared" si="178"/>
        <v/>
      </c>
      <c r="AP1633" t="b">
        <f t="shared" si="179"/>
        <v>0</v>
      </c>
      <c r="AQ1633" t="str">
        <f t="shared" si="180"/>
        <v/>
      </c>
      <c r="AR1633" t="b">
        <f t="shared" si="181"/>
        <v>0</v>
      </c>
    </row>
    <row r="1634" spans="3:44">
      <c r="C1634" s="300" t="s">
        <v>2087</v>
      </c>
      <c r="D1634" s="301"/>
      <c r="E1634" s="307"/>
      <c r="F1634" s="392"/>
      <c r="G1634" s="308"/>
      <c r="H1634" s="296"/>
      <c r="I1634" s="296"/>
      <c r="J1634" s="296"/>
      <c r="K1634" s="296"/>
      <c r="L1634" s="296"/>
      <c r="M1634" s="296"/>
      <c r="N1634" s="300" t="str">
        <f>IF(P1634="","",INDEX(Aux_loc!B:D,MATCH(P1634,Aux_loc!D:D,0),2))</f>
        <v/>
      </c>
      <c r="O1634" s="301"/>
      <c r="P1634" s="297"/>
      <c r="Q1634" s="297"/>
      <c r="R1634" s="297"/>
      <c r="S1634" s="297"/>
      <c r="T1634" s="297"/>
      <c r="U1634" s="297"/>
      <c r="V1634" s="183"/>
      <c r="W1634" s="183"/>
      <c r="X1634" s="183"/>
      <c r="Y1634" s="183"/>
      <c r="Z1634" s="183"/>
      <c r="AA1634" s="183"/>
      <c r="AB1634" s="183"/>
      <c r="AC1634" s="183"/>
      <c r="AD1634" s="183"/>
      <c r="AE1634" s="397" t="str">
        <f>IF(P1634="","",INDEX(Aux_loc!D:E,MATCH(P1634,Aux_loc!D:D,0),2))</f>
        <v/>
      </c>
      <c r="AG1634">
        <f t="shared" si="175"/>
        <v>0</v>
      </c>
      <c r="AJ1634">
        <f t="shared" si="176"/>
        <v>0</v>
      </c>
      <c r="AN1634" t="b">
        <f t="shared" si="177"/>
        <v>0</v>
      </c>
      <c r="AO1634" t="str">
        <f t="shared" si="178"/>
        <v/>
      </c>
      <c r="AP1634" t="b">
        <f t="shared" si="179"/>
        <v>0</v>
      </c>
      <c r="AQ1634" t="str">
        <f t="shared" si="180"/>
        <v/>
      </c>
      <c r="AR1634" t="b">
        <f t="shared" si="181"/>
        <v>0</v>
      </c>
    </row>
    <row r="1635" spans="3:44">
      <c r="C1635" s="300" t="s">
        <v>2088</v>
      </c>
      <c r="D1635" s="301"/>
      <c r="E1635" s="307"/>
      <c r="F1635" s="392"/>
      <c r="G1635" s="308"/>
      <c r="H1635" s="296"/>
      <c r="I1635" s="296"/>
      <c r="J1635" s="296"/>
      <c r="K1635" s="296"/>
      <c r="L1635" s="296"/>
      <c r="M1635" s="296"/>
      <c r="N1635" s="300" t="str">
        <f>IF(P1635="","",INDEX(Aux_loc!B:D,MATCH(P1635,Aux_loc!D:D,0),2))</f>
        <v/>
      </c>
      <c r="O1635" s="301"/>
      <c r="P1635" s="297"/>
      <c r="Q1635" s="297"/>
      <c r="R1635" s="297"/>
      <c r="S1635" s="297"/>
      <c r="T1635" s="297"/>
      <c r="U1635" s="297"/>
      <c r="V1635" s="183"/>
      <c r="W1635" s="183"/>
      <c r="X1635" s="183"/>
      <c r="Y1635" s="183"/>
      <c r="Z1635" s="183"/>
      <c r="AA1635" s="183"/>
      <c r="AB1635" s="183"/>
      <c r="AC1635" s="183"/>
      <c r="AD1635" s="183"/>
      <c r="AE1635" s="397" t="str">
        <f>IF(P1635="","",INDEX(Aux_loc!D:E,MATCH(P1635,Aux_loc!D:D,0),2))</f>
        <v/>
      </c>
      <c r="AG1635">
        <f t="shared" si="175"/>
        <v>0</v>
      </c>
      <c r="AJ1635">
        <f t="shared" si="176"/>
        <v>0</v>
      </c>
      <c r="AN1635" t="b">
        <f t="shared" si="177"/>
        <v>0</v>
      </c>
      <c r="AO1635" t="str">
        <f t="shared" si="178"/>
        <v/>
      </c>
      <c r="AP1635" t="b">
        <f t="shared" si="179"/>
        <v>0</v>
      </c>
      <c r="AQ1635" t="str">
        <f t="shared" si="180"/>
        <v/>
      </c>
      <c r="AR1635" t="b">
        <f t="shared" si="181"/>
        <v>0</v>
      </c>
    </row>
    <row r="1636" spans="3:44">
      <c r="C1636" s="300" t="s">
        <v>2089</v>
      </c>
      <c r="D1636" s="301"/>
      <c r="E1636" s="307"/>
      <c r="F1636" s="392"/>
      <c r="G1636" s="308"/>
      <c r="H1636" s="296"/>
      <c r="I1636" s="296"/>
      <c r="J1636" s="296"/>
      <c r="K1636" s="296"/>
      <c r="L1636" s="296"/>
      <c r="M1636" s="296"/>
      <c r="N1636" s="300" t="str">
        <f>IF(P1636="","",INDEX(Aux_loc!B:D,MATCH(P1636,Aux_loc!D:D,0),2))</f>
        <v/>
      </c>
      <c r="O1636" s="301"/>
      <c r="P1636" s="297"/>
      <c r="Q1636" s="297"/>
      <c r="R1636" s="297"/>
      <c r="S1636" s="297"/>
      <c r="T1636" s="297"/>
      <c r="U1636" s="297"/>
      <c r="V1636" s="183"/>
      <c r="W1636" s="183"/>
      <c r="X1636" s="183"/>
      <c r="Y1636" s="183"/>
      <c r="Z1636" s="183"/>
      <c r="AA1636" s="183"/>
      <c r="AB1636" s="183"/>
      <c r="AC1636" s="183"/>
      <c r="AD1636" s="183"/>
      <c r="AE1636" s="397" t="str">
        <f>IF(P1636="","",INDEX(Aux_loc!D:E,MATCH(P1636,Aux_loc!D:D,0),2))</f>
        <v/>
      </c>
      <c r="AG1636">
        <f t="shared" si="175"/>
        <v>0</v>
      </c>
      <c r="AJ1636">
        <f t="shared" si="176"/>
        <v>0</v>
      </c>
      <c r="AN1636" t="b">
        <f t="shared" si="177"/>
        <v>0</v>
      </c>
      <c r="AO1636" t="str">
        <f t="shared" si="178"/>
        <v/>
      </c>
      <c r="AP1636" t="b">
        <f t="shared" si="179"/>
        <v>0</v>
      </c>
      <c r="AQ1636" t="str">
        <f t="shared" si="180"/>
        <v/>
      </c>
      <c r="AR1636" t="b">
        <f t="shared" si="181"/>
        <v>0</v>
      </c>
    </row>
    <row r="1637" spans="3:44">
      <c r="C1637" s="300" t="s">
        <v>2090</v>
      </c>
      <c r="D1637" s="301"/>
      <c r="E1637" s="307"/>
      <c r="F1637" s="392"/>
      <c r="G1637" s="308"/>
      <c r="H1637" s="296"/>
      <c r="I1637" s="296"/>
      <c r="J1637" s="296"/>
      <c r="K1637" s="296"/>
      <c r="L1637" s="296"/>
      <c r="M1637" s="296"/>
      <c r="N1637" s="300" t="str">
        <f>IF(P1637="","",INDEX(Aux_loc!B:D,MATCH(P1637,Aux_loc!D:D,0),2))</f>
        <v/>
      </c>
      <c r="O1637" s="301"/>
      <c r="P1637" s="297"/>
      <c r="Q1637" s="297"/>
      <c r="R1637" s="297"/>
      <c r="S1637" s="297"/>
      <c r="T1637" s="297"/>
      <c r="U1637" s="297"/>
      <c r="V1637" s="183"/>
      <c r="W1637" s="183"/>
      <c r="X1637" s="183"/>
      <c r="Y1637" s="183"/>
      <c r="Z1637" s="183"/>
      <c r="AA1637" s="183"/>
      <c r="AB1637" s="183"/>
      <c r="AC1637" s="183"/>
      <c r="AD1637" s="183"/>
      <c r="AE1637" s="397" t="str">
        <f>IF(P1637="","",INDEX(Aux_loc!D:E,MATCH(P1637,Aux_loc!D:D,0),2))</f>
        <v/>
      </c>
      <c r="AG1637">
        <f t="shared" si="175"/>
        <v>0</v>
      </c>
      <c r="AJ1637">
        <f t="shared" si="176"/>
        <v>0</v>
      </c>
      <c r="AN1637" t="b">
        <f t="shared" si="177"/>
        <v>0</v>
      </c>
      <c r="AO1637" t="str">
        <f t="shared" si="178"/>
        <v/>
      </c>
      <c r="AP1637" t="b">
        <f t="shared" si="179"/>
        <v>0</v>
      </c>
      <c r="AQ1637" t="str">
        <f t="shared" si="180"/>
        <v/>
      </c>
      <c r="AR1637" t="b">
        <f t="shared" si="181"/>
        <v>0</v>
      </c>
    </row>
    <row r="1638" spans="3:44">
      <c r="C1638" s="300" t="s">
        <v>2091</v>
      </c>
      <c r="D1638" s="301"/>
      <c r="E1638" s="307"/>
      <c r="F1638" s="392"/>
      <c r="G1638" s="308"/>
      <c r="H1638" s="296"/>
      <c r="I1638" s="296"/>
      <c r="J1638" s="296"/>
      <c r="K1638" s="296"/>
      <c r="L1638" s="296"/>
      <c r="M1638" s="296"/>
      <c r="N1638" s="300" t="str">
        <f>IF(P1638="","",INDEX(Aux_loc!B:D,MATCH(P1638,Aux_loc!D:D,0),2))</f>
        <v/>
      </c>
      <c r="O1638" s="301"/>
      <c r="P1638" s="297"/>
      <c r="Q1638" s="297"/>
      <c r="R1638" s="297"/>
      <c r="S1638" s="297"/>
      <c r="T1638" s="297"/>
      <c r="U1638" s="297"/>
      <c r="V1638" s="183"/>
      <c r="W1638" s="183"/>
      <c r="X1638" s="183"/>
      <c r="Y1638" s="183"/>
      <c r="Z1638" s="183"/>
      <c r="AA1638" s="183"/>
      <c r="AB1638" s="183"/>
      <c r="AC1638" s="183"/>
      <c r="AD1638" s="183"/>
      <c r="AE1638" s="397" t="str">
        <f>IF(P1638="","",INDEX(Aux_loc!D:E,MATCH(P1638,Aux_loc!D:D,0),2))</f>
        <v/>
      </c>
      <c r="AG1638">
        <f t="shared" si="175"/>
        <v>0</v>
      </c>
      <c r="AJ1638">
        <f t="shared" si="176"/>
        <v>0</v>
      </c>
      <c r="AN1638" t="b">
        <f t="shared" si="177"/>
        <v>0</v>
      </c>
      <c r="AO1638" t="str">
        <f t="shared" si="178"/>
        <v/>
      </c>
      <c r="AP1638" t="b">
        <f t="shared" si="179"/>
        <v>0</v>
      </c>
      <c r="AQ1638" t="str">
        <f t="shared" si="180"/>
        <v/>
      </c>
      <c r="AR1638" t="b">
        <f t="shared" si="181"/>
        <v>0</v>
      </c>
    </row>
    <row r="1639" spans="3:44">
      <c r="C1639" s="300" t="s">
        <v>2092</v>
      </c>
      <c r="D1639" s="301"/>
      <c r="E1639" s="307"/>
      <c r="F1639" s="392"/>
      <c r="G1639" s="308"/>
      <c r="H1639" s="296"/>
      <c r="I1639" s="296"/>
      <c r="J1639" s="296"/>
      <c r="K1639" s="296"/>
      <c r="L1639" s="296"/>
      <c r="M1639" s="296"/>
      <c r="N1639" s="300" t="str">
        <f>IF(P1639="","",INDEX(Aux_loc!B:D,MATCH(P1639,Aux_loc!D:D,0),2))</f>
        <v/>
      </c>
      <c r="O1639" s="301"/>
      <c r="P1639" s="297"/>
      <c r="Q1639" s="297"/>
      <c r="R1639" s="297"/>
      <c r="S1639" s="297"/>
      <c r="T1639" s="297"/>
      <c r="U1639" s="297"/>
      <c r="V1639" s="183"/>
      <c r="W1639" s="183"/>
      <c r="X1639" s="183"/>
      <c r="Y1639" s="183"/>
      <c r="Z1639" s="183"/>
      <c r="AA1639" s="183"/>
      <c r="AB1639" s="183"/>
      <c r="AC1639" s="183"/>
      <c r="AD1639" s="183"/>
      <c r="AE1639" s="397" t="str">
        <f>IF(P1639="","",INDEX(Aux_loc!D:E,MATCH(P1639,Aux_loc!D:D,0),2))</f>
        <v/>
      </c>
      <c r="AG1639">
        <f t="shared" si="175"/>
        <v>0</v>
      </c>
      <c r="AJ1639">
        <f t="shared" si="176"/>
        <v>0</v>
      </c>
      <c r="AN1639" t="b">
        <f t="shared" si="177"/>
        <v>0</v>
      </c>
      <c r="AO1639" t="str">
        <f t="shared" si="178"/>
        <v/>
      </c>
      <c r="AP1639" t="b">
        <f t="shared" si="179"/>
        <v>0</v>
      </c>
      <c r="AQ1639" t="str">
        <f t="shared" si="180"/>
        <v/>
      </c>
      <c r="AR1639" t="b">
        <f t="shared" si="181"/>
        <v>0</v>
      </c>
    </row>
    <row r="1640" spans="3:44">
      <c r="C1640" s="300" t="s">
        <v>2093</v>
      </c>
      <c r="D1640" s="301"/>
      <c r="E1640" s="307"/>
      <c r="F1640" s="392"/>
      <c r="G1640" s="308"/>
      <c r="H1640" s="296"/>
      <c r="I1640" s="296"/>
      <c r="J1640" s="296"/>
      <c r="K1640" s="296"/>
      <c r="L1640" s="296"/>
      <c r="M1640" s="296"/>
      <c r="N1640" s="300" t="str">
        <f>IF(P1640="","",INDEX(Aux_loc!B:D,MATCH(P1640,Aux_loc!D:D,0),2))</f>
        <v/>
      </c>
      <c r="O1640" s="301"/>
      <c r="P1640" s="297"/>
      <c r="Q1640" s="297"/>
      <c r="R1640" s="297"/>
      <c r="S1640" s="297"/>
      <c r="T1640" s="297"/>
      <c r="U1640" s="297"/>
      <c r="V1640" s="183"/>
      <c r="W1640" s="183"/>
      <c r="X1640" s="183"/>
      <c r="Y1640" s="183"/>
      <c r="Z1640" s="183"/>
      <c r="AA1640" s="183"/>
      <c r="AB1640" s="183"/>
      <c r="AC1640" s="183"/>
      <c r="AD1640" s="183"/>
      <c r="AE1640" s="397" t="str">
        <f>IF(P1640="","",INDEX(Aux_loc!D:E,MATCH(P1640,Aux_loc!D:D,0),2))</f>
        <v/>
      </c>
      <c r="AG1640">
        <f t="shared" si="175"/>
        <v>0</v>
      </c>
      <c r="AJ1640">
        <f t="shared" si="176"/>
        <v>0</v>
      </c>
      <c r="AN1640" t="b">
        <f t="shared" si="177"/>
        <v>0</v>
      </c>
      <c r="AO1640" t="str">
        <f t="shared" si="178"/>
        <v/>
      </c>
      <c r="AP1640" t="b">
        <f t="shared" si="179"/>
        <v>0</v>
      </c>
      <c r="AQ1640" t="str">
        <f t="shared" si="180"/>
        <v/>
      </c>
      <c r="AR1640" t="b">
        <f t="shared" si="181"/>
        <v>0</v>
      </c>
    </row>
    <row r="1641" spans="3:44">
      <c r="C1641" s="300" t="s">
        <v>2094</v>
      </c>
      <c r="D1641" s="301"/>
      <c r="E1641" s="307"/>
      <c r="F1641" s="392"/>
      <c r="G1641" s="308"/>
      <c r="H1641" s="296"/>
      <c r="I1641" s="296"/>
      <c r="J1641" s="296"/>
      <c r="K1641" s="296"/>
      <c r="L1641" s="296"/>
      <c r="M1641" s="296"/>
      <c r="N1641" s="300" t="str">
        <f>IF(P1641="","",INDEX(Aux_loc!B:D,MATCH(P1641,Aux_loc!D:D,0),2))</f>
        <v/>
      </c>
      <c r="O1641" s="301"/>
      <c r="P1641" s="297"/>
      <c r="Q1641" s="297"/>
      <c r="R1641" s="297"/>
      <c r="S1641" s="297"/>
      <c r="T1641" s="297"/>
      <c r="U1641" s="297"/>
      <c r="V1641" s="183"/>
      <c r="W1641" s="183"/>
      <c r="X1641" s="183"/>
      <c r="Y1641" s="183"/>
      <c r="Z1641" s="183"/>
      <c r="AA1641" s="183"/>
      <c r="AB1641" s="183"/>
      <c r="AC1641" s="183"/>
      <c r="AD1641" s="183"/>
      <c r="AE1641" s="397" t="str">
        <f>IF(P1641="","",INDEX(Aux_loc!D:E,MATCH(P1641,Aux_loc!D:D,0),2))</f>
        <v/>
      </c>
      <c r="AG1641">
        <f t="shared" si="175"/>
        <v>0</v>
      </c>
      <c r="AJ1641">
        <f t="shared" si="176"/>
        <v>0</v>
      </c>
      <c r="AN1641" t="b">
        <f t="shared" si="177"/>
        <v>0</v>
      </c>
      <c r="AO1641" t="str">
        <f t="shared" si="178"/>
        <v/>
      </c>
      <c r="AP1641" t="b">
        <f t="shared" si="179"/>
        <v>0</v>
      </c>
      <c r="AQ1641" t="str">
        <f t="shared" si="180"/>
        <v/>
      </c>
      <c r="AR1641" t="b">
        <f t="shared" si="181"/>
        <v>0</v>
      </c>
    </row>
    <row r="1642" spans="3:44">
      <c r="C1642" s="300" t="s">
        <v>2095</v>
      </c>
      <c r="D1642" s="301"/>
      <c r="E1642" s="307"/>
      <c r="F1642" s="392"/>
      <c r="G1642" s="308"/>
      <c r="H1642" s="296"/>
      <c r="I1642" s="296"/>
      <c r="J1642" s="296"/>
      <c r="K1642" s="296"/>
      <c r="L1642" s="296"/>
      <c r="M1642" s="296"/>
      <c r="N1642" s="300" t="str">
        <f>IF(P1642="","",INDEX(Aux_loc!B:D,MATCH(P1642,Aux_loc!D:D,0),2))</f>
        <v/>
      </c>
      <c r="O1642" s="301"/>
      <c r="P1642" s="297"/>
      <c r="Q1642" s="297"/>
      <c r="R1642" s="297"/>
      <c r="S1642" s="297"/>
      <c r="T1642" s="297"/>
      <c r="U1642" s="297"/>
      <c r="V1642" s="183"/>
      <c r="W1642" s="183"/>
      <c r="X1642" s="183"/>
      <c r="Y1642" s="183"/>
      <c r="Z1642" s="183"/>
      <c r="AA1642" s="183"/>
      <c r="AB1642" s="183"/>
      <c r="AC1642" s="183"/>
      <c r="AD1642" s="183"/>
      <c r="AE1642" s="397" t="str">
        <f>IF(P1642="","",INDEX(Aux_loc!D:E,MATCH(P1642,Aux_loc!D:D,0),2))</f>
        <v/>
      </c>
      <c r="AG1642">
        <f t="shared" si="175"/>
        <v>0</v>
      </c>
      <c r="AJ1642">
        <f t="shared" si="176"/>
        <v>0</v>
      </c>
      <c r="AN1642" t="b">
        <f t="shared" si="177"/>
        <v>0</v>
      </c>
      <c r="AO1642" t="str">
        <f t="shared" si="178"/>
        <v/>
      </c>
      <c r="AP1642" t="b">
        <f t="shared" si="179"/>
        <v>0</v>
      </c>
      <c r="AQ1642" t="str">
        <f t="shared" si="180"/>
        <v/>
      </c>
      <c r="AR1642" t="b">
        <f t="shared" si="181"/>
        <v>0</v>
      </c>
    </row>
    <row r="1643" spans="3:44">
      <c r="C1643" s="300" t="s">
        <v>2096</v>
      </c>
      <c r="D1643" s="301"/>
      <c r="E1643" s="307"/>
      <c r="F1643" s="392"/>
      <c r="G1643" s="308"/>
      <c r="H1643" s="296"/>
      <c r="I1643" s="296"/>
      <c r="J1643" s="296"/>
      <c r="K1643" s="296"/>
      <c r="L1643" s="296"/>
      <c r="M1643" s="296"/>
      <c r="N1643" s="300" t="str">
        <f>IF(P1643="","",INDEX(Aux_loc!B:D,MATCH(P1643,Aux_loc!D:D,0),2))</f>
        <v/>
      </c>
      <c r="O1643" s="301"/>
      <c r="P1643" s="297"/>
      <c r="Q1643" s="297"/>
      <c r="R1643" s="297"/>
      <c r="S1643" s="297"/>
      <c r="T1643" s="297"/>
      <c r="U1643" s="297"/>
      <c r="V1643" s="183"/>
      <c r="W1643" s="183"/>
      <c r="X1643" s="183"/>
      <c r="Y1643" s="183"/>
      <c r="Z1643" s="183"/>
      <c r="AA1643" s="183"/>
      <c r="AB1643" s="183"/>
      <c r="AC1643" s="183"/>
      <c r="AD1643" s="183"/>
      <c r="AE1643" s="397" t="str">
        <f>IF(P1643="","",INDEX(Aux_loc!D:E,MATCH(P1643,Aux_loc!D:D,0),2))</f>
        <v/>
      </c>
      <c r="AG1643">
        <f t="shared" si="175"/>
        <v>0</v>
      </c>
      <c r="AJ1643">
        <f t="shared" si="176"/>
        <v>0</v>
      </c>
      <c r="AN1643" t="b">
        <f t="shared" si="177"/>
        <v>0</v>
      </c>
      <c r="AO1643" t="str">
        <f t="shared" si="178"/>
        <v/>
      </c>
      <c r="AP1643" t="b">
        <f t="shared" si="179"/>
        <v>0</v>
      </c>
      <c r="AQ1643" t="str">
        <f t="shared" si="180"/>
        <v/>
      </c>
      <c r="AR1643" t="b">
        <f t="shared" si="181"/>
        <v>0</v>
      </c>
    </row>
    <row r="1644" spans="3:44">
      <c r="C1644" s="300" t="s">
        <v>2097</v>
      </c>
      <c r="D1644" s="301"/>
      <c r="E1644" s="307"/>
      <c r="F1644" s="392"/>
      <c r="G1644" s="308"/>
      <c r="H1644" s="296"/>
      <c r="I1644" s="296"/>
      <c r="J1644" s="296"/>
      <c r="K1644" s="296"/>
      <c r="L1644" s="296"/>
      <c r="M1644" s="296"/>
      <c r="N1644" s="300" t="str">
        <f>IF(P1644="","",INDEX(Aux_loc!B:D,MATCH(P1644,Aux_loc!D:D,0),2))</f>
        <v/>
      </c>
      <c r="O1644" s="301"/>
      <c r="P1644" s="297"/>
      <c r="Q1644" s="297"/>
      <c r="R1644" s="297"/>
      <c r="S1644" s="297"/>
      <c r="T1644" s="297"/>
      <c r="U1644" s="297"/>
      <c r="V1644" s="183"/>
      <c r="W1644" s="183"/>
      <c r="X1644" s="183"/>
      <c r="Y1644" s="183"/>
      <c r="Z1644" s="183"/>
      <c r="AA1644" s="183"/>
      <c r="AB1644" s="183"/>
      <c r="AC1644" s="183"/>
      <c r="AD1644" s="183"/>
      <c r="AE1644" s="397" t="str">
        <f>IF(P1644="","",INDEX(Aux_loc!D:E,MATCH(P1644,Aux_loc!D:D,0),2))</f>
        <v/>
      </c>
      <c r="AG1644">
        <f t="shared" si="175"/>
        <v>0</v>
      </c>
      <c r="AJ1644">
        <f t="shared" si="176"/>
        <v>0</v>
      </c>
      <c r="AN1644" t="b">
        <f t="shared" si="177"/>
        <v>0</v>
      </c>
      <c r="AO1644" t="str">
        <f t="shared" si="178"/>
        <v/>
      </c>
      <c r="AP1644" t="b">
        <f t="shared" si="179"/>
        <v>0</v>
      </c>
      <c r="AQ1644" t="str">
        <f t="shared" si="180"/>
        <v/>
      </c>
      <c r="AR1644" t="b">
        <f t="shared" si="181"/>
        <v>0</v>
      </c>
    </row>
    <row r="1645" spans="3:44">
      <c r="C1645" s="300" t="s">
        <v>2098</v>
      </c>
      <c r="D1645" s="301"/>
      <c r="E1645" s="307"/>
      <c r="F1645" s="392"/>
      <c r="G1645" s="308"/>
      <c r="H1645" s="296"/>
      <c r="I1645" s="296"/>
      <c r="J1645" s="296"/>
      <c r="K1645" s="296"/>
      <c r="L1645" s="296"/>
      <c r="M1645" s="296"/>
      <c r="N1645" s="300" t="str">
        <f>IF(P1645="","",INDEX(Aux_loc!B:D,MATCH(P1645,Aux_loc!D:D,0),2))</f>
        <v/>
      </c>
      <c r="O1645" s="301"/>
      <c r="P1645" s="297"/>
      <c r="Q1645" s="297"/>
      <c r="R1645" s="297"/>
      <c r="S1645" s="297"/>
      <c r="T1645" s="297"/>
      <c r="U1645" s="297"/>
      <c r="V1645" s="183"/>
      <c r="W1645" s="183"/>
      <c r="X1645" s="183"/>
      <c r="Y1645" s="183"/>
      <c r="Z1645" s="183"/>
      <c r="AA1645" s="183"/>
      <c r="AB1645" s="183"/>
      <c r="AC1645" s="183"/>
      <c r="AD1645" s="183"/>
      <c r="AE1645" s="397" t="str">
        <f>IF(P1645="","",INDEX(Aux_loc!D:E,MATCH(P1645,Aux_loc!D:D,0),2))</f>
        <v/>
      </c>
      <c r="AG1645">
        <f t="shared" si="175"/>
        <v>0</v>
      </c>
      <c r="AJ1645">
        <f t="shared" si="176"/>
        <v>0</v>
      </c>
      <c r="AN1645" t="b">
        <f t="shared" si="177"/>
        <v>0</v>
      </c>
      <c r="AO1645" t="str">
        <f t="shared" si="178"/>
        <v/>
      </c>
      <c r="AP1645" t="b">
        <f t="shared" si="179"/>
        <v>0</v>
      </c>
      <c r="AQ1645" t="str">
        <f t="shared" si="180"/>
        <v/>
      </c>
      <c r="AR1645" t="b">
        <f t="shared" si="181"/>
        <v>0</v>
      </c>
    </row>
    <row r="1646" spans="3:44">
      <c r="C1646" s="300" t="s">
        <v>2099</v>
      </c>
      <c r="D1646" s="301"/>
      <c r="E1646" s="307"/>
      <c r="F1646" s="392"/>
      <c r="G1646" s="308"/>
      <c r="H1646" s="296"/>
      <c r="I1646" s="296"/>
      <c r="J1646" s="296"/>
      <c r="K1646" s="296"/>
      <c r="L1646" s="296"/>
      <c r="M1646" s="296"/>
      <c r="N1646" s="300" t="str">
        <f>IF(P1646="","",INDEX(Aux_loc!B:D,MATCH(P1646,Aux_loc!D:D,0),2))</f>
        <v/>
      </c>
      <c r="O1646" s="301"/>
      <c r="P1646" s="297"/>
      <c r="Q1646" s="297"/>
      <c r="R1646" s="297"/>
      <c r="S1646" s="297"/>
      <c r="T1646" s="297"/>
      <c r="U1646" s="297"/>
      <c r="V1646" s="183"/>
      <c r="W1646" s="183"/>
      <c r="X1646" s="183"/>
      <c r="Y1646" s="183"/>
      <c r="Z1646" s="183"/>
      <c r="AA1646" s="183"/>
      <c r="AB1646" s="183"/>
      <c r="AC1646" s="183"/>
      <c r="AD1646" s="183"/>
      <c r="AE1646" s="397" t="str">
        <f>IF(P1646="","",INDEX(Aux_loc!D:E,MATCH(P1646,Aux_loc!D:D,0),2))</f>
        <v/>
      </c>
      <c r="AG1646">
        <f t="shared" si="175"/>
        <v>0</v>
      </c>
      <c r="AJ1646">
        <f t="shared" si="176"/>
        <v>0</v>
      </c>
      <c r="AN1646" t="b">
        <f t="shared" si="177"/>
        <v>0</v>
      </c>
      <c r="AO1646" t="str">
        <f t="shared" si="178"/>
        <v/>
      </c>
      <c r="AP1646" t="b">
        <f t="shared" si="179"/>
        <v>0</v>
      </c>
      <c r="AQ1646" t="str">
        <f t="shared" si="180"/>
        <v/>
      </c>
      <c r="AR1646" t="b">
        <f t="shared" si="181"/>
        <v>0</v>
      </c>
    </row>
    <row r="1647" spans="3:44">
      <c r="C1647" s="300" t="s">
        <v>2100</v>
      </c>
      <c r="D1647" s="301"/>
      <c r="E1647" s="307"/>
      <c r="F1647" s="392"/>
      <c r="G1647" s="308"/>
      <c r="H1647" s="296"/>
      <c r="I1647" s="296"/>
      <c r="J1647" s="296"/>
      <c r="K1647" s="296"/>
      <c r="L1647" s="296"/>
      <c r="M1647" s="296"/>
      <c r="N1647" s="300" t="str">
        <f>IF(P1647="","",INDEX(Aux_loc!B:D,MATCH(P1647,Aux_loc!D:D,0),2))</f>
        <v/>
      </c>
      <c r="O1647" s="301"/>
      <c r="P1647" s="297"/>
      <c r="Q1647" s="297"/>
      <c r="R1647" s="297"/>
      <c r="S1647" s="297"/>
      <c r="T1647" s="297"/>
      <c r="U1647" s="297"/>
      <c r="V1647" s="183"/>
      <c r="W1647" s="183"/>
      <c r="X1647" s="183"/>
      <c r="Y1647" s="183"/>
      <c r="Z1647" s="183"/>
      <c r="AA1647" s="183"/>
      <c r="AB1647" s="183"/>
      <c r="AC1647" s="183"/>
      <c r="AD1647" s="183"/>
      <c r="AE1647" s="397" t="str">
        <f>IF(P1647="","",INDEX(Aux_loc!D:E,MATCH(P1647,Aux_loc!D:D,0),2))</f>
        <v/>
      </c>
      <c r="AG1647">
        <f t="shared" si="175"/>
        <v>0</v>
      </c>
      <c r="AJ1647">
        <f t="shared" si="176"/>
        <v>0</v>
      </c>
      <c r="AN1647" t="b">
        <f t="shared" si="177"/>
        <v>0</v>
      </c>
      <c r="AO1647" t="str">
        <f t="shared" si="178"/>
        <v/>
      </c>
      <c r="AP1647" t="b">
        <f t="shared" si="179"/>
        <v>0</v>
      </c>
      <c r="AQ1647" t="str">
        <f t="shared" si="180"/>
        <v/>
      </c>
      <c r="AR1647" t="b">
        <f t="shared" si="181"/>
        <v>0</v>
      </c>
    </row>
    <row r="1648" spans="3:44">
      <c r="C1648" s="300" t="s">
        <v>2101</v>
      </c>
      <c r="D1648" s="301"/>
      <c r="E1648" s="307"/>
      <c r="F1648" s="392"/>
      <c r="G1648" s="308"/>
      <c r="H1648" s="296"/>
      <c r="I1648" s="296"/>
      <c r="J1648" s="296"/>
      <c r="K1648" s="296"/>
      <c r="L1648" s="296"/>
      <c r="M1648" s="296"/>
      <c r="N1648" s="300" t="str">
        <f>IF(P1648="","",INDEX(Aux_loc!B:D,MATCH(P1648,Aux_loc!D:D,0),2))</f>
        <v/>
      </c>
      <c r="O1648" s="301"/>
      <c r="P1648" s="297"/>
      <c r="Q1648" s="297"/>
      <c r="R1648" s="297"/>
      <c r="S1648" s="297"/>
      <c r="T1648" s="297"/>
      <c r="U1648" s="297"/>
      <c r="V1648" s="183"/>
      <c r="W1648" s="183"/>
      <c r="X1648" s="183"/>
      <c r="Y1648" s="183"/>
      <c r="Z1648" s="183"/>
      <c r="AA1648" s="183"/>
      <c r="AB1648" s="183"/>
      <c r="AC1648" s="183"/>
      <c r="AD1648" s="183"/>
      <c r="AE1648" s="397" t="str">
        <f>IF(P1648="","",INDEX(Aux_loc!D:E,MATCH(P1648,Aux_loc!D:D,0),2))</f>
        <v/>
      </c>
      <c r="AG1648">
        <f t="shared" si="175"/>
        <v>0</v>
      </c>
      <c r="AJ1648">
        <f t="shared" si="176"/>
        <v>0</v>
      </c>
      <c r="AN1648" t="b">
        <f t="shared" si="177"/>
        <v>0</v>
      </c>
      <c r="AO1648" t="str">
        <f t="shared" si="178"/>
        <v/>
      </c>
      <c r="AP1648" t="b">
        <f t="shared" si="179"/>
        <v>0</v>
      </c>
      <c r="AQ1648" t="str">
        <f t="shared" si="180"/>
        <v/>
      </c>
      <c r="AR1648" t="b">
        <f t="shared" si="181"/>
        <v>0</v>
      </c>
    </row>
    <row r="1649" spans="3:44">
      <c r="C1649" s="300" t="s">
        <v>2102</v>
      </c>
      <c r="D1649" s="301"/>
      <c r="E1649" s="307"/>
      <c r="F1649" s="392"/>
      <c r="G1649" s="308"/>
      <c r="H1649" s="296"/>
      <c r="I1649" s="296"/>
      <c r="J1649" s="296"/>
      <c r="K1649" s="296"/>
      <c r="L1649" s="296"/>
      <c r="M1649" s="296"/>
      <c r="N1649" s="300" t="str">
        <f>IF(P1649="","",INDEX(Aux_loc!B:D,MATCH(P1649,Aux_loc!D:D,0),2))</f>
        <v/>
      </c>
      <c r="O1649" s="301"/>
      <c r="P1649" s="297"/>
      <c r="Q1649" s="297"/>
      <c r="R1649" s="297"/>
      <c r="S1649" s="297"/>
      <c r="T1649" s="297"/>
      <c r="U1649" s="297"/>
      <c r="V1649" s="183"/>
      <c r="W1649" s="183"/>
      <c r="X1649" s="183"/>
      <c r="Y1649" s="183"/>
      <c r="Z1649" s="183"/>
      <c r="AA1649" s="183"/>
      <c r="AB1649" s="183"/>
      <c r="AC1649" s="183"/>
      <c r="AD1649" s="183"/>
      <c r="AE1649" s="397" t="str">
        <f>IF(P1649="","",INDEX(Aux_loc!D:E,MATCH(P1649,Aux_loc!D:D,0),2))</f>
        <v/>
      </c>
      <c r="AG1649">
        <f t="shared" si="175"/>
        <v>0</v>
      </c>
      <c r="AJ1649">
        <f t="shared" si="176"/>
        <v>0</v>
      </c>
      <c r="AN1649" t="b">
        <f t="shared" si="177"/>
        <v>0</v>
      </c>
      <c r="AO1649" t="str">
        <f t="shared" si="178"/>
        <v/>
      </c>
      <c r="AP1649" t="b">
        <f t="shared" si="179"/>
        <v>0</v>
      </c>
      <c r="AQ1649" t="str">
        <f t="shared" si="180"/>
        <v/>
      </c>
      <c r="AR1649" t="b">
        <f t="shared" si="181"/>
        <v>0</v>
      </c>
    </row>
    <row r="1650" spans="3:44">
      <c r="C1650" s="300" t="s">
        <v>2103</v>
      </c>
      <c r="D1650" s="301"/>
      <c r="E1650" s="307"/>
      <c r="F1650" s="392"/>
      <c r="G1650" s="308"/>
      <c r="H1650" s="296"/>
      <c r="I1650" s="296"/>
      <c r="J1650" s="296"/>
      <c r="K1650" s="296"/>
      <c r="L1650" s="296"/>
      <c r="M1650" s="296"/>
      <c r="N1650" s="300" t="str">
        <f>IF(P1650="","",INDEX(Aux_loc!B:D,MATCH(P1650,Aux_loc!D:D,0),2))</f>
        <v/>
      </c>
      <c r="O1650" s="301"/>
      <c r="P1650" s="297"/>
      <c r="Q1650" s="297"/>
      <c r="R1650" s="297"/>
      <c r="S1650" s="297"/>
      <c r="T1650" s="297"/>
      <c r="U1650" s="297"/>
      <c r="V1650" s="183"/>
      <c r="W1650" s="183"/>
      <c r="X1650" s="183"/>
      <c r="Y1650" s="183"/>
      <c r="Z1650" s="183"/>
      <c r="AA1650" s="183"/>
      <c r="AB1650" s="183"/>
      <c r="AC1650" s="183"/>
      <c r="AD1650" s="183"/>
      <c r="AE1650" s="397" t="str">
        <f>IF(P1650="","",INDEX(Aux_loc!D:E,MATCH(P1650,Aux_loc!D:D,0),2))</f>
        <v/>
      </c>
      <c r="AG1650">
        <f t="shared" si="175"/>
        <v>0</v>
      </c>
      <c r="AJ1650">
        <f t="shared" si="176"/>
        <v>0</v>
      </c>
      <c r="AN1650" t="b">
        <f t="shared" si="177"/>
        <v>0</v>
      </c>
      <c r="AO1650" t="str">
        <f t="shared" si="178"/>
        <v/>
      </c>
      <c r="AP1650" t="b">
        <f t="shared" si="179"/>
        <v>0</v>
      </c>
      <c r="AQ1650" t="str">
        <f t="shared" si="180"/>
        <v/>
      </c>
      <c r="AR1650" t="b">
        <f t="shared" si="181"/>
        <v>0</v>
      </c>
    </row>
    <row r="1651" spans="3:44">
      <c r="C1651" s="300" t="s">
        <v>2104</v>
      </c>
      <c r="D1651" s="301"/>
      <c r="E1651" s="307"/>
      <c r="F1651" s="392"/>
      <c r="G1651" s="308"/>
      <c r="H1651" s="296"/>
      <c r="I1651" s="296"/>
      <c r="J1651" s="296"/>
      <c r="K1651" s="296"/>
      <c r="L1651" s="296"/>
      <c r="M1651" s="296"/>
      <c r="N1651" s="300" t="str">
        <f>IF(P1651="","",INDEX(Aux_loc!B:D,MATCH(P1651,Aux_loc!D:D,0),2))</f>
        <v/>
      </c>
      <c r="O1651" s="301"/>
      <c r="P1651" s="297"/>
      <c r="Q1651" s="297"/>
      <c r="R1651" s="297"/>
      <c r="S1651" s="297"/>
      <c r="T1651" s="297"/>
      <c r="U1651" s="297"/>
      <c r="V1651" s="183"/>
      <c r="W1651" s="183"/>
      <c r="X1651" s="183"/>
      <c r="Y1651" s="183"/>
      <c r="Z1651" s="183"/>
      <c r="AA1651" s="183"/>
      <c r="AB1651" s="183"/>
      <c r="AC1651" s="183"/>
      <c r="AD1651" s="183"/>
      <c r="AE1651" s="397" t="str">
        <f>IF(P1651="","",INDEX(Aux_loc!D:E,MATCH(P1651,Aux_loc!D:D,0),2))</f>
        <v/>
      </c>
      <c r="AG1651">
        <f t="shared" si="175"/>
        <v>0</v>
      </c>
      <c r="AJ1651">
        <f t="shared" si="176"/>
        <v>0</v>
      </c>
      <c r="AN1651" t="b">
        <f t="shared" si="177"/>
        <v>0</v>
      </c>
      <c r="AO1651" t="str">
        <f t="shared" si="178"/>
        <v/>
      </c>
      <c r="AP1651" t="b">
        <f t="shared" si="179"/>
        <v>0</v>
      </c>
      <c r="AQ1651" t="str">
        <f t="shared" si="180"/>
        <v/>
      </c>
      <c r="AR1651" t="b">
        <f t="shared" si="181"/>
        <v>0</v>
      </c>
    </row>
    <row r="1652" spans="3:44">
      <c r="C1652" s="300" t="s">
        <v>2105</v>
      </c>
      <c r="D1652" s="301"/>
      <c r="E1652" s="307"/>
      <c r="F1652" s="392"/>
      <c r="G1652" s="308"/>
      <c r="H1652" s="296"/>
      <c r="I1652" s="296"/>
      <c r="J1652" s="296"/>
      <c r="K1652" s="296"/>
      <c r="L1652" s="296"/>
      <c r="M1652" s="296"/>
      <c r="N1652" s="300" t="str">
        <f>IF(P1652="","",INDEX(Aux_loc!B:D,MATCH(P1652,Aux_loc!D:D,0),2))</f>
        <v/>
      </c>
      <c r="O1652" s="301"/>
      <c r="P1652" s="297"/>
      <c r="Q1652" s="297"/>
      <c r="R1652" s="297"/>
      <c r="S1652" s="297"/>
      <c r="T1652" s="297"/>
      <c r="U1652" s="297"/>
      <c r="V1652" s="183"/>
      <c r="W1652" s="183"/>
      <c r="X1652" s="183"/>
      <c r="Y1652" s="183"/>
      <c r="Z1652" s="183"/>
      <c r="AA1652" s="183"/>
      <c r="AB1652" s="183"/>
      <c r="AC1652" s="183"/>
      <c r="AD1652" s="183"/>
      <c r="AE1652" s="397" t="str">
        <f>IF(P1652="","",INDEX(Aux_loc!D:E,MATCH(P1652,Aux_loc!D:D,0),2))</f>
        <v/>
      </c>
      <c r="AG1652">
        <f t="shared" si="175"/>
        <v>0</v>
      </c>
      <c r="AJ1652">
        <f t="shared" si="176"/>
        <v>0</v>
      </c>
      <c r="AN1652" t="b">
        <f t="shared" si="177"/>
        <v>0</v>
      </c>
      <c r="AO1652" t="str">
        <f t="shared" si="178"/>
        <v/>
      </c>
      <c r="AP1652" t="b">
        <f t="shared" si="179"/>
        <v>0</v>
      </c>
      <c r="AQ1652" t="str">
        <f t="shared" si="180"/>
        <v/>
      </c>
      <c r="AR1652" t="b">
        <f t="shared" si="181"/>
        <v>0</v>
      </c>
    </row>
    <row r="1653" spans="3:44">
      <c r="C1653" s="300" t="s">
        <v>2106</v>
      </c>
      <c r="D1653" s="301"/>
      <c r="E1653" s="307"/>
      <c r="F1653" s="392"/>
      <c r="G1653" s="308"/>
      <c r="H1653" s="296"/>
      <c r="I1653" s="296"/>
      <c r="J1653" s="296"/>
      <c r="K1653" s="296"/>
      <c r="L1653" s="296"/>
      <c r="M1653" s="296"/>
      <c r="N1653" s="300" t="str">
        <f>IF(P1653="","",INDEX(Aux_loc!B:D,MATCH(P1653,Aux_loc!D:D,0),2))</f>
        <v/>
      </c>
      <c r="O1653" s="301"/>
      <c r="P1653" s="297"/>
      <c r="Q1653" s="297"/>
      <c r="R1653" s="297"/>
      <c r="S1653" s="297"/>
      <c r="T1653" s="297"/>
      <c r="U1653" s="297"/>
      <c r="V1653" s="183"/>
      <c r="W1653" s="183"/>
      <c r="X1653" s="183"/>
      <c r="Y1653" s="183"/>
      <c r="Z1653" s="183"/>
      <c r="AA1653" s="183"/>
      <c r="AB1653" s="183"/>
      <c r="AC1653" s="183"/>
      <c r="AD1653" s="183"/>
      <c r="AE1653" s="397" t="str">
        <f>IF(P1653="","",INDEX(Aux_loc!D:E,MATCH(P1653,Aux_loc!D:D,0),2))</f>
        <v/>
      </c>
      <c r="AG1653">
        <f t="shared" si="175"/>
        <v>0</v>
      </c>
      <c r="AJ1653">
        <f t="shared" si="176"/>
        <v>0</v>
      </c>
      <c r="AN1653" t="b">
        <f t="shared" si="177"/>
        <v>0</v>
      </c>
      <c r="AO1653" t="str">
        <f t="shared" si="178"/>
        <v/>
      </c>
      <c r="AP1653" t="b">
        <f t="shared" si="179"/>
        <v>0</v>
      </c>
      <c r="AQ1653" t="str">
        <f t="shared" si="180"/>
        <v/>
      </c>
      <c r="AR1653" t="b">
        <f t="shared" si="181"/>
        <v>0</v>
      </c>
    </row>
    <row r="1654" spans="3:44">
      <c r="C1654" s="300" t="s">
        <v>2107</v>
      </c>
      <c r="D1654" s="301"/>
      <c r="E1654" s="307"/>
      <c r="F1654" s="392"/>
      <c r="G1654" s="308"/>
      <c r="H1654" s="296"/>
      <c r="I1654" s="296"/>
      <c r="J1654" s="296"/>
      <c r="K1654" s="296"/>
      <c r="L1654" s="296"/>
      <c r="M1654" s="296"/>
      <c r="N1654" s="300" t="str">
        <f>IF(P1654="","",INDEX(Aux_loc!B:D,MATCH(P1654,Aux_loc!D:D,0),2))</f>
        <v/>
      </c>
      <c r="O1654" s="301"/>
      <c r="P1654" s="297"/>
      <c r="Q1654" s="297"/>
      <c r="R1654" s="297"/>
      <c r="S1654" s="297"/>
      <c r="T1654" s="297"/>
      <c r="U1654" s="297"/>
      <c r="V1654" s="183"/>
      <c r="W1654" s="183"/>
      <c r="X1654" s="183"/>
      <c r="Y1654" s="183"/>
      <c r="Z1654" s="183"/>
      <c r="AA1654" s="183"/>
      <c r="AB1654" s="183"/>
      <c r="AC1654" s="183"/>
      <c r="AD1654" s="183"/>
      <c r="AE1654" s="397" t="str">
        <f>IF(P1654="","",INDEX(Aux_loc!D:E,MATCH(P1654,Aux_loc!D:D,0),2))</f>
        <v/>
      </c>
      <c r="AG1654">
        <f t="shared" si="175"/>
        <v>0</v>
      </c>
      <c r="AJ1654">
        <f t="shared" si="176"/>
        <v>0</v>
      </c>
      <c r="AN1654" t="b">
        <f t="shared" si="177"/>
        <v>0</v>
      </c>
      <c r="AO1654" t="str">
        <f t="shared" si="178"/>
        <v/>
      </c>
      <c r="AP1654" t="b">
        <f t="shared" si="179"/>
        <v>0</v>
      </c>
      <c r="AQ1654" t="str">
        <f t="shared" si="180"/>
        <v/>
      </c>
      <c r="AR1654" t="b">
        <f t="shared" si="181"/>
        <v>0</v>
      </c>
    </row>
    <row r="1655" spans="3:44">
      <c r="C1655" s="300" t="s">
        <v>2108</v>
      </c>
      <c r="D1655" s="301"/>
      <c r="E1655" s="307"/>
      <c r="F1655" s="392"/>
      <c r="G1655" s="308"/>
      <c r="H1655" s="296"/>
      <c r="I1655" s="296"/>
      <c r="J1655" s="296"/>
      <c r="K1655" s="296"/>
      <c r="L1655" s="296"/>
      <c r="M1655" s="296"/>
      <c r="N1655" s="300" t="str">
        <f>IF(P1655="","",INDEX(Aux_loc!B:D,MATCH(P1655,Aux_loc!D:D,0),2))</f>
        <v/>
      </c>
      <c r="O1655" s="301"/>
      <c r="P1655" s="297"/>
      <c r="Q1655" s="297"/>
      <c r="R1655" s="297"/>
      <c r="S1655" s="297"/>
      <c r="T1655" s="297"/>
      <c r="U1655" s="297"/>
      <c r="V1655" s="183"/>
      <c r="W1655" s="183"/>
      <c r="X1655" s="183"/>
      <c r="Y1655" s="183"/>
      <c r="Z1655" s="183"/>
      <c r="AA1655" s="183"/>
      <c r="AB1655" s="183"/>
      <c r="AC1655" s="183"/>
      <c r="AD1655" s="183"/>
      <c r="AE1655" s="397" t="str">
        <f>IF(P1655="","",INDEX(Aux_loc!D:E,MATCH(P1655,Aux_loc!D:D,0),2))</f>
        <v/>
      </c>
      <c r="AG1655">
        <f t="shared" si="175"/>
        <v>0</v>
      </c>
      <c r="AJ1655">
        <f t="shared" si="176"/>
        <v>0</v>
      </c>
      <c r="AN1655" t="b">
        <f t="shared" si="177"/>
        <v>0</v>
      </c>
      <c r="AO1655" t="str">
        <f t="shared" si="178"/>
        <v/>
      </c>
      <c r="AP1655" t="b">
        <f t="shared" si="179"/>
        <v>0</v>
      </c>
      <c r="AQ1655" t="str">
        <f t="shared" si="180"/>
        <v/>
      </c>
      <c r="AR1655" t="b">
        <f t="shared" si="181"/>
        <v>0</v>
      </c>
    </row>
    <row r="1656" spans="3:44">
      <c r="C1656" s="300" t="s">
        <v>2109</v>
      </c>
      <c r="D1656" s="301"/>
      <c r="E1656" s="307"/>
      <c r="F1656" s="392"/>
      <c r="G1656" s="308"/>
      <c r="H1656" s="296"/>
      <c r="I1656" s="296"/>
      <c r="J1656" s="296"/>
      <c r="K1656" s="296"/>
      <c r="L1656" s="296"/>
      <c r="M1656" s="296"/>
      <c r="N1656" s="300" t="str">
        <f>IF(P1656="","",INDEX(Aux_loc!B:D,MATCH(P1656,Aux_loc!D:D,0),2))</f>
        <v/>
      </c>
      <c r="O1656" s="301"/>
      <c r="P1656" s="297"/>
      <c r="Q1656" s="297"/>
      <c r="R1656" s="297"/>
      <c r="S1656" s="297"/>
      <c r="T1656" s="297"/>
      <c r="U1656" s="297"/>
      <c r="V1656" s="183"/>
      <c r="W1656" s="183"/>
      <c r="X1656" s="183"/>
      <c r="Y1656" s="183"/>
      <c r="Z1656" s="183"/>
      <c r="AA1656" s="183"/>
      <c r="AB1656" s="183"/>
      <c r="AC1656" s="183"/>
      <c r="AD1656" s="183"/>
      <c r="AE1656" s="397" t="str">
        <f>IF(P1656="","",INDEX(Aux_loc!D:E,MATCH(P1656,Aux_loc!D:D,0),2))</f>
        <v/>
      </c>
      <c r="AG1656">
        <f t="shared" si="175"/>
        <v>0</v>
      </c>
      <c r="AJ1656">
        <f t="shared" si="176"/>
        <v>0</v>
      </c>
      <c r="AN1656" t="b">
        <f t="shared" si="177"/>
        <v>0</v>
      </c>
      <c r="AO1656" t="str">
        <f t="shared" si="178"/>
        <v/>
      </c>
      <c r="AP1656" t="b">
        <f t="shared" si="179"/>
        <v>0</v>
      </c>
      <c r="AQ1656" t="str">
        <f t="shared" si="180"/>
        <v/>
      </c>
      <c r="AR1656" t="b">
        <f t="shared" si="181"/>
        <v>0</v>
      </c>
    </row>
    <row r="1657" spans="3:44">
      <c r="C1657" s="300" t="s">
        <v>2110</v>
      </c>
      <c r="D1657" s="301"/>
      <c r="E1657" s="307"/>
      <c r="F1657" s="392"/>
      <c r="G1657" s="308"/>
      <c r="H1657" s="296"/>
      <c r="I1657" s="296"/>
      <c r="J1657" s="296"/>
      <c r="K1657" s="296"/>
      <c r="L1657" s="296"/>
      <c r="M1657" s="296"/>
      <c r="N1657" s="300" t="str">
        <f>IF(P1657="","",INDEX(Aux_loc!B:D,MATCH(P1657,Aux_loc!D:D,0),2))</f>
        <v/>
      </c>
      <c r="O1657" s="301"/>
      <c r="P1657" s="297"/>
      <c r="Q1657" s="297"/>
      <c r="R1657" s="297"/>
      <c r="S1657" s="297"/>
      <c r="T1657" s="297"/>
      <c r="U1657" s="297"/>
      <c r="V1657" s="183"/>
      <c r="W1657" s="183"/>
      <c r="X1657" s="183"/>
      <c r="Y1657" s="183"/>
      <c r="Z1657" s="183"/>
      <c r="AA1657" s="183"/>
      <c r="AB1657" s="183"/>
      <c r="AC1657" s="183"/>
      <c r="AD1657" s="183"/>
      <c r="AE1657" s="397" t="str">
        <f>IF(P1657="","",INDEX(Aux_loc!D:E,MATCH(P1657,Aux_loc!D:D,0),2))</f>
        <v/>
      </c>
      <c r="AG1657">
        <f t="shared" si="175"/>
        <v>0</v>
      </c>
      <c r="AJ1657">
        <f t="shared" si="176"/>
        <v>0</v>
      </c>
      <c r="AN1657" t="b">
        <f t="shared" si="177"/>
        <v>0</v>
      </c>
      <c r="AO1657" t="str">
        <f t="shared" si="178"/>
        <v/>
      </c>
      <c r="AP1657" t="b">
        <f t="shared" si="179"/>
        <v>0</v>
      </c>
      <c r="AQ1657" t="str">
        <f t="shared" si="180"/>
        <v/>
      </c>
      <c r="AR1657" t="b">
        <f t="shared" si="181"/>
        <v>0</v>
      </c>
    </row>
    <row r="1658" spans="3:44">
      <c r="C1658" s="300" t="s">
        <v>2111</v>
      </c>
      <c r="D1658" s="301"/>
      <c r="E1658" s="307"/>
      <c r="F1658" s="392"/>
      <c r="G1658" s="308"/>
      <c r="H1658" s="296"/>
      <c r="I1658" s="296"/>
      <c r="J1658" s="296"/>
      <c r="K1658" s="296"/>
      <c r="L1658" s="296"/>
      <c r="M1658" s="296"/>
      <c r="N1658" s="300" t="str">
        <f>IF(P1658="","",INDEX(Aux_loc!B:D,MATCH(P1658,Aux_loc!D:D,0),2))</f>
        <v/>
      </c>
      <c r="O1658" s="301"/>
      <c r="P1658" s="297"/>
      <c r="Q1658" s="297"/>
      <c r="R1658" s="297"/>
      <c r="S1658" s="297"/>
      <c r="T1658" s="297"/>
      <c r="U1658" s="297"/>
      <c r="V1658" s="183"/>
      <c r="W1658" s="183"/>
      <c r="X1658" s="183"/>
      <c r="Y1658" s="183"/>
      <c r="Z1658" s="183"/>
      <c r="AA1658" s="183"/>
      <c r="AB1658" s="183"/>
      <c r="AC1658" s="183"/>
      <c r="AD1658" s="183"/>
      <c r="AE1658" s="397" t="str">
        <f>IF(P1658="","",INDEX(Aux_loc!D:E,MATCH(P1658,Aux_loc!D:D,0),2))</f>
        <v/>
      </c>
      <c r="AG1658">
        <f t="shared" si="175"/>
        <v>0</v>
      </c>
      <c r="AJ1658">
        <f t="shared" si="176"/>
        <v>0</v>
      </c>
      <c r="AN1658" t="b">
        <f t="shared" si="177"/>
        <v>0</v>
      </c>
      <c r="AO1658" t="str">
        <f t="shared" si="178"/>
        <v/>
      </c>
      <c r="AP1658" t="b">
        <f t="shared" si="179"/>
        <v>0</v>
      </c>
      <c r="AQ1658" t="str">
        <f t="shared" si="180"/>
        <v/>
      </c>
      <c r="AR1658" t="b">
        <f t="shared" si="181"/>
        <v>0</v>
      </c>
    </row>
    <row r="1659" spans="3:44">
      <c r="C1659" s="300" t="s">
        <v>2112</v>
      </c>
      <c r="D1659" s="301"/>
      <c r="E1659" s="307"/>
      <c r="F1659" s="392"/>
      <c r="G1659" s="308"/>
      <c r="H1659" s="296"/>
      <c r="I1659" s="296"/>
      <c r="J1659" s="296"/>
      <c r="K1659" s="296"/>
      <c r="L1659" s="296"/>
      <c r="M1659" s="296"/>
      <c r="N1659" s="300" t="str">
        <f>IF(P1659="","",INDEX(Aux_loc!B:D,MATCH(P1659,Aux_loc!D:D,0),2))</f>
        <v/>
      </c>
      <c r="O1659" s="301"/>
      <c r="P1659" s="297"/>
      <c r="Q1659" s="297"/>
      <c r="R1659" s="297"/>
      <c r="S1659" s="297"/>
      <c r="T1659" s="297"/>
      <c r="U1659" s="297"/>
      <c r="V1659" s="183"/>
      <c r="W1659" s="183"/>
      <c r="X1659" s="183"/>
      <c r="Y1659" s="183"/>
      <c r="Z1659" s="183"/>
      <c r="AA1659" s="183"/>
      <c r="AB1659" s="183"/>
      <c r="AC1659" s="183"/>
      <c r="AD1659" s="183"/>
      <c r="AE1659" s="397" t="str">
        <f>IF(P1659="","",INDEX(Aux_loc!D:E,MATCH(P1659,Aux_loc!D:D,0),2))</f>
        <v/>
      </c>
      <c r="AG1659">
        <f t="shared" si="175"/>
        <v>0</v>
      </c>
      <c r="AJ1659">
        <f t="shared" si="176"/>
        <v>0</v>
      </c>
      <c r="AN1659" t="b">
        <f t="shared" si="177"/>
        <v>0</v>
      </c>
      <c r="AO1659" t="str">
        <f t="shared" si="178"/>
        <v/>
      </c>
      <c r="AP1659" t="b">
        <f t="shared" si="179"/>
        <v>0</v>
      </c>
      <c r="AQ1659" t="str">
        <f t="shared" si="180"/>
        <v/>
      </c>
      <c r="AR1659" t="b">
        <f t="shared" si="181"/>
        <v>0</v>
      </c>
    </row>
    <row r="1660" spans="3:44">
      <c r="C1660" s="300" t="s">
        <v>2113</v>
      </c>
      <c r="D1660" s="301"/>
      <c r="E1660" s="307"/>
      <c r="F1660" s="392"/>
      <c r="G1660" s="308"/>
      <c r="H1660" s="296"/>
      <c r="I1660" s="296"/>
      <c r="J1660" s="296"/>
      <c r="K1660" s="296"/>
      <c r="L1660" s="296"/>
      <c r="M1660" s="296"/>
      <c r="N1660" s="300" t="str">
        <f>IF(P1660="","",INDEX(Aux_loc!B:D,MATCH(P1660,Aux_loc!D:D,0),2))</f>
        <v/>
      </c>
      <c r="O1660" s="301"/>
      <c r="P1660" s="297"/>
      <c r="Q1660" s="297"/>
      <c r="R1660" s="297"/>
      <c r="S1660" s="297"/>
      <c r="T1660" s="297"/>
      <c r="U1660" s="297"/>
      <c r="V1660" s="183"/>
      <c r="W1660" s="183"/>
      <c r="X1660" s="183"/>
      <c r="Y1660" s="183"/>
      <c r="Z1660" s="183"/>
      <c r="AA1660" s="183"/>
      <c r="AB1660" s="183"/>
      <c r="AC1660" s="183"/>
      <c r="AD1660" s="183"/>
      <c r="AE1660" s="397" t="str">
        <f>IF(P1660="","",INDEX(Aux_loc!D:E,MATCH(P1660,Aux_loc!D:D,0),2))</f>
        <v/>
      </c>
      <c r="AG1660">
        <f t="shared" si="175"/>
        <v>0</v>
      </c>
      <c r="AJ1660">
        <f t="shared" si="176"/>
        <v>0</v>
      </c>
      <c r="AN1660" t="b">
        <f t="shared" si="177"/>
        <v>0</v>
      </c>
      <c r="AO1660" t="str">
        <f t="shared" si="178"/>
        <v/>
      </c>
      <c r="AP1660" t="b">
        <f t="shared" si="179"/>
        <v>0</v>
      </c>
      <c r="AQ1660" t="str">
        <f t="shared" si="180"/>
        <v/>
      </c>
      <c r="AR1660" t="b">
        <f t="shared" si="181"/>
        <v>0</v>
      </c>
    </row>
    <row r="1661" spans="3:44">
      <c r="C1661" s="300" t="s">
        <v>2114</v>
      </c>
      <c r="D1661" s="301"/>
      <c r="E1661" s="307"/>
      <c r="F1661" s="392"/>
      <c r="G1661" s="308"/>
      <c r="H1661" s="296"/>
      <c r="I1661" s="296"/>
      <c r="J1661" s="296"/>
      <c r="K1661" s="296"/>
      <c r="L1661" s="296"/>
      <c r="M1661" s="296"/>
      <c r="N1661" s="300" t="str">
        <f>IF(P1661="","",INDEX(Aux_loc!B:D,MATCH(P1661,Aux_loc!D:D,0),2))</f>
        <v/>
      </c>
      <c r="O1661" s="301"/>
      <c r="P1661" s="297"/>
      <c r="Q1661" s="297"/>
      <c r="R1661" s="297"/>
      <c r="S1661" s="297"/>
      <c r="T1661" s="297"/>
      <c r="U1661" s="297"/>
      <c r="V1661" s="183"/>
      <c r="W1661" s="183"/>
      <c r="X1661" s="183"/>
      <c r="Y1661" s="183"/>
      <c r="Z1661" s="183"/>
      <c r="AA1661" s="183"/>
      <c r="AB1661" s="183"/>
      <c r="AC1661" s="183"/>
      <c r="AD1661" s="183"/>
      <c r="AE1661" s="397" t="str">
        <f>IF(P1661="","",INDEX(Aux_loc!D:E,MATCH(P1661,Aux_loc!D:D,0),2))</f>
        <v/>
      </c>
      <c r="AG1661">
        <f t="shared" si="175"/>
        <v>0</v>
      </c>
      <c r="AJ1661">
        <f t="shared" si="176"/>
        <v>0</v>
      </c>
      <c r="AN1661" t="b">
        <f t="shared" si="177"/>
        <v>0</v>
      </c>
      <c r="AO1661" t="str">
        <f t="shared" si="178"/>
        <v/>
      </c>
      <c r="AP1661" t="b">
        <f t="shared" si="179"/>
        <v>0</v>
      </c>
      <c r="AQ1661" t="str">
        <f t="shared" si="180"/>
        <v/>
      </c>
      <c r="AR1661" t="b">
        <f t="shared" si="181"/>
        <v>0</v>
      </c>
    </row>
    <row r="1662" spans="3:44">
      <c r="C1662" s="300" t="s">
        <v>2115</v>
      </c>
      <c r="D1662" s="301"/>
      <c r="E1662" s="307"/>
      <c r="F1662" s="392"/>
      <c r="G1662" s="308"/>
      <c r="H1662" s="296"/>
      <c r="I1662" s="296"/>
      <c r="J1662" s="296"/>
      <c r="K1662" s="296"/>
      <c r="L1662" s="296"/>
      <c r="M1662" s="296"/>
      <c r="N1662" s="300" t="str">
        <f>IF(P1662="","",INDEX(Aux_loc!B:D,MATCH(P1662,Aux_loc!D:D,0),2))</f>
        <v/>
      </c>
      <c r="O1662" s="301"/>
      <c r="P1662" s="297"/>
      <c r="Q1662" s="297"/>
      <c r="R1662" s="297"/>
      <c r="S1662" s="297"/>
      <c r="T1662" s="297"/>
      <c r="U1662" s="297"/>
      <c r="V1662" s="183"/>
      <c r="W1662" s="183"/>
      <c r="X1662" s="183"/>
      <c r="Y1662" s="183"/>
      <c r="Z1662" s="183"/>
      <c r="AA1662" s="183"/>
      <c r="AB1662" s="183"/>
      <c r="AC1662" s="183"/>
      <c r="AD1662" s="183"/>
      <c r="AE1662" s="397" t="str">
        <f>IF(P1662="","",INDEX(Aux_loc!D:E,MATCH(P1662,Aux_loc!D:D,0),2))</f>
        <v/>
      </c>
      <c r="AG1662">
        <f t="shared" si="175"/>
        <v>0</v>
      </c>
      <c r="AJ1662">
        <f t="shared" si="176"/>
        <v>0</v>
      </c>
      <c r="AN1662" t="b">
        <f t="shared" si="177"/>
        <v>0</v>
      </c>
      <c r="AO1662" t="str">
        <f t="shared" si="178"/>
        <v/>
      </c>
      <c r="AP1662" t="b">
        <f t="shared" si="179"/>
        <v>0</v>
      </c>
      <c r="AQ1662" t="str">
        <f t="shared" si="180"/>
        <v/>
      </c>
      <c r="AR1662" t="b">
        <f t="shared" si="181"/>
        <v>0</v>
      </c>
    </row>
    <row r="1663" spans="3:44">
      <c r="C1663" s="300" t="s">
        <v>2116</v>
      </c>
      <c r="D1663" s="301"/>
      <c r="E1663" s="307"/>
      <c r="F1663" s="392"/>
      <c r="G1663" s="308"/>
      <c r="H1663" s="296"/>
      <c r="I1663" s="296"/>
      <c r="J1663" s="296"/>
      <c r="K1663" s="296"/>
      <c r="L1663" s="296"/>
      <c r="M1663" s="296"/>
      <c r="N1663" s="300" t="str">
        <f>IF(P1663="","",INDEX(Aux_loc!B:D,MATCH(P1663,Aux_loc!D:D,0),2))</f>
        <v/>
      </c>
      <c r="O1663" s="301"/>
      <c r="P1663" s="297"/>
      <c r="Q1663" s="297"/>
      <c r="R1663" s="297"/>
      <c r="S1663" s="297"/>
      <c r="T1663" s="297"/>
      <c r="U1663" s="297"/>
      <c r="V1663" s="183"/>
      <c r="W1663" s="183"/>
      <c r="X1663" s="183"/>
      <c r="Y1663" s="183"/>
      <c r="Z1663" s="183"/>
      <c r="AA1663" s="183"/>
      <c r="AB1663" s="183"/>
      <c r="AC1663" s="183"/>
      <c r="AD1663" s="183"/>
      <c r="AE1663" s="397" t="str">
        <f>IF(P1663="","",INDEX(Aux_loc!D:E,MATCH(P1663,Aux_loc!D:D,0),2))</f>
        <v/>
      </c>
      <c r="AG1663">
        <f t="shared" si="175"/>
        <v>0</v>
      </c>
      <c r="AJ1663">
        <f t="shared" si="176"/>
        <v>0</v>
      </c>
      <c r="AN1663" t="b">
        <f t="shared" si="177"/>
        <v>0</v>
      </c>
      <c r="AO1663" t="str">
        <f t="shared" si="178"/>
        <v/>
      </c>
      <c r="AP1663" t="b">
        <f t="shared" si="179"/>
        <v>0</v>
      </c>
      <c r="AQ1663" t="str">
        <f t="shared" si="180"/>
        <v/>
      </c>
      <c r="AR1663" t="b">
        <f t="shared" si="181"/>
        <v>0</v>
      </c>
    </row>
    <row r="1664" spans="3:44">
      <c r="C1664" s="300" t="s">
        <v>2117</v>
      </c>
      <c r="D1664" s="301"/>
      <c r="E1664" s="307"/>
      <c r="F1664" s="392"/>
      <c r="G1664" s="308"/>
      <c r="H1664" s="296"/>
      <c r="I1664" s="296"/>
      <c r="J1664" s="296"/>
      <c r="K1664" s="296"/>
      <c r="L1664" s="296"/>
      <c r="M1664" s="296"/>
      <c r="N1664" s="300" t="str">
        <f>IF(P1664="","",INDEX(Aux_loc!B:D,MATCH(P1664,Aux_loc!D:D,0),2))</f>
        <v/>
      </c>
      <c r="O1664" s="301"/>
      <c r="P1664" s="297"/>
      <c r="Q1664" s="297"/>
      <c r="R1664" s="297"/>
      <c r="S1664" s="297"/>
      <c r="T1664" s="297"/>
      <c r="U1664" s="297"/>
      <c r="V1664" s="183"/>
      <c r="W1664" s="183"/>
      <c r="X1664" s="183"/>
      <c r="Y1664" s="183"/>
      <c r="Z1664" s="183"/>
      <c r="AA1664" s="183"/>
      <c r="AB1664" s="183"/>
      <c r="AC1664" s="183"/>
      <c r="AD1664" s="183"/>
      <c r="AE1664" s="397" t="str">
        <f>IF(P1664="","",INDEX(Aux_loc!D:E,MATCH(P1664,Aux_loc!D:D,0),2))</f>
        <v/>
      </c>
      <c r="AG1664">
        <f t="shared" si="175"/>
        <v>0</v>
      </c>
      <c r="AJ1664">
        <f t="shared" si="176"/>
        <v>0</v>
      </c>
      <c r="AN1664" t="b">
        <f t="shared" si="177"/>
        <v>0</v>
      </c>
      <c r="AO1664" t="str">
        <f t="shared" si="178"/>
        <v/>
      </c>
      <c r="AP1664" t="b">
        <f t="shared" si="179"/>
        <v>0</v>
      </c>
      <c r="AQ1664" t="str">
        <f t="shared" si="180"/>
        <v/>
      </c>
      <c r="AR1664" t="b">
        <f t="shared" si="181"/>
        <v>0</v>
      </c>
    </row>
    <row r="1665" spans="3:44">
      <c r="C1665" s="300" t="s">
        <v>2118</v>
      </c>
      <c r="D1665" s="301"/>
      <c r="E1665" s="307"/>
      <c r="F1665" s="392"/>
      <c r="G1665" s="308"/>
      <c r="H1665" s="296"/>
      <c r="I1665" s="296"/>
      <c r="J1665" s="296"/>
      <c r="K1665" s="296"/>
      <c r="L1665" s="296"/>
      <c r="M1665" s="296"/>
      <c r="N1665" s="300" t="str">
        <f>IF(P1665="","",INDEX(Aux_loc!B:D,MATCH(P1665,Aux_loc!D:D,0),2))</f>
        <v/>
      </c>
      <c r="O1665" s="301"/>
      <c r="P1665" s="297"/>
      <c r="Q1665" s="297"/>
      <c r="R1665" s="297"/>
      <c r="S1665" s="297"/>
      <c r="T1665" s="297"/>
      <c r="U1665" s="297"/>
      <c r="V1665" s="183"/>
      <c r="W1665" s="183"/>
      <c r="X1665" s="183"/>
      <c r="Y1665" s="183"/>
      <c r="Z1665" s="183"/>
      <c r="AA1665" s="183"/>
      <c r="AB1665" s="183"/>
      <c r="AC1665" s="183"/>
      <c r="AD1665" s="183"/>
      <c r="AE1665" s="397" t="str">
        <f>IF(P1665="","",INDEX(Aux_loc!D:E,MATCH(P1665,Aux_loc!D:D,0),2))</f>
        <v/>
      </c>
      <c r="AG1665">
        <f t="shared" si="175"/>
        <v>0</v>
      </c>
      <c r="AJ1665">
        <f t="shared" si="176"/>
        <v>0</v>
      </c>
      <c r="AN1665" t="b">
        <f t="shared" si="177"/>
        <v>0</v>
      </c>
      <c r="AO1665" t="str">
        <f t="shared" si="178"/>
        <v/>
      </c>
      <c r="AP1665" t="b">
        <f t="shared" si="179"/>
        <v>0</v>
      </c>
      <c r="AQ1665" t="str">
        <f t="shared" si="180"/>
        <v/>
      </c>
      <c r="AR1665" t="b">
        <f t="shared" si="181"/>
        <v>0</v>
      </c>
    </row>
    <row r="1666" spans="3:44">
      <c r="C1666" s="300" t="s">
        <v>2119</v>
      </c>
      <c r="D1666" s="301"/>
      <c r="E1666" s="307"/>
      <c r="F1666" s="392"/>
      <c r="G1666" s="308"/>
      <c r="H1666" s="296"/>
      <c r="I1666" s="296"/>
      <c r="J1666" s="296"/>
      <c r="K1666" s="296"/>
      <c r="L1666" s="296"/>
      <c r="M1666" s="296"/>
      <c r="N1666" s="300" t="str">
        <f>IF(P1666="","",INDEX(Aux_loc!B:D,MATCH(P1666,Aux_loc!D:D,0),2))</f>
        <v/>
      </c>
      <c r="O1666" s="301"/>
      <c r="P1666" s="297"/>
      <c r="Q1666" s="297"/>
      <c r="R1666" s="297"/>
      <c r="S1666" s="297"/>
      <c r="T1666" s="297"/>
      <c r="U1666" s="297"/>
      <c r="V1666" s="183"/>
      <c r="W1666" s="183"/>
      <c r="X1666" s="183"/>
      <c r="Y1666" s="183"/>
      <c r="Z1666" s="183"/>
      <c r="AA1666" s="183"/>
      <c r="AB1666" s="183"/>
      <c r="AC1666" s="183"/>
      <c r="AD1666" s="183"/>
      <c r="AE1666" s="397" t="str">
        <f>IF(P1666="","",INDEX(Aux_loc!D:E,MATCH(P1666,Aux_loc!D:D,0),2))</f>
        <v/>
      </c>
      <c r="AG1666">
        <f t="shared" si="175"/>
        <v>0</v>
      </c>
      <c r="AJ1666">
        <f t="shared" si="176"/>
        <v>0</v>
      </c>
      <c r="AN1666" t="b">
        <f t="shared" si="177"/>
        <v>0</v>
      </c>
      <c r="AO1666" t="str">
        <f t="shared" si="178"/>
        <v/>
      </c>
      <c r="AP1666" t="b">
        <f t="shared" si="179"/>
        <v>0</v>
      </c>
      <c r="AQ1666" t="str">
        <f t="shared" si="180"/>
        <v/>
      </c>
      <c r="AR1666" t="b">
        <f t="shared" si="181"/>
        <v>0</v>
      </c>
    </row>
    <row r="1667" spans="3:44">
      <c r="C1667" s="300" t="s">
        <v>2120</v>
      </c>
      <c r="D1667" s="301"/>
      <c r="E1667" s="307"/>
      <c r="F1667" s="392"/>
      <c r="G1667" s="308"/>
      <c r="H1667" s="296"/>
      <c r="I1667" s="296"/>
      <c r="J1667" s="296"/>
      <c r="K1667" s="296"/>
      <c r="L1667" s="296"/>
      <c r="M1667" s="296"/>
      <c r="N1667" s="300" t="str">
        <f>IF(P1667="","",INDEX(Aux_loc!B:D,MATCH(P1667,Aux_loc!D:D,0),2))</f>
        <v/>
      </c>
      <c r="O1667" s="301"/>
      <c r="P1667" s="297"/>
      <c r="Q1667" s="297"/>
      <c r="R1667" s="297"/>
      <c r="S1667" s="297"/>
      <c r="T1667" s="297"/>
      <c r="U1667" s="297"/>
      <c r="V1667" s="183"/>
      <c r="W1667" s="183"/>
      <c r="X1667" s="183"/>
      <c r="Y1667" s="183"/>
      <c r="Z1667" s="183"/>
      <c r="AA1667" s="183"/>
      <c r="AB1667" s="183"/>
      <c r="AC1667" s="183"/>
      <c r="AD1667" s="183"/>
      <c r="AE1667" s="397" t="str">
        <f>IF(P1667="","",INDEX(Aux_loc!D:E,MATCH(P1667,Aux_loc!D:D,0),2))</f>
        <v/>
      </c>
      <c r="AG1667">
        <f t="shared" si="175"/>
        <v>0</v>
      </c>
      <c r="AJ1667">
        <f t="shared" si="176"/>
        <v>0</v>
      </c>
      <c r="AN1667" t="b">
        <f t="shared" si="177"/>
        <v>0</v>
      </c>
      <c r="AO1667" t="str">
        <f t="shared" si="178"/>
        <v/>
      </c>
      <c r="AP1667" t="b">
        <f t="shared" si="179"/>
        <v>0</v>
      </c>
      <c r="AQ1667" t="str">
        <f t="shared" si="180"/>
        <v/>
      </c>
      <c r="AR1667" t="b">
        <f t="shared" si="181"/>
        <v>0</v>
      </c>
    </row>
    <row r="1668" spans="3:44">
      <c r="C1668" s="300" t="s">
        <v>2121</v>
      </c>
      <c r="D1668" s="301"/>
      <c r="E1668" s="307"/>
      <c r="F1668" s="392"/>
      <c r="G1668" s="308"/>
      <c r="H1668" s="296"/>
      <c r="I1668" s="296"/>
      <c r="J1668" s="296"/>
      <c r="K1668" s="296"/>
      <c r="L1668" s="296"/>
      <c r="M1668" s="296"/>
      <c r="N1668" s="300" t="str">
        <f>IF(P1668="","",INDEX(Aux_loc!B:D,MATCH(P1668,Aux_loc!D:D,0),2))</f>
        <v/>
      </c>
      <c r="O1668" s="301"/>
      <c r="P1668" s="297"/>
      <c r="Q1668" s="297"/>
      <c r="R1668" s="297"/>
      <c r="S1668" s="297"/>
      <c r="T1668" s="297"/>
      <c r="U1668" s="297"/>
      <c r="V1668" s="183"/>
      <c r="W1668" s="183"/>
      <c r="X1668" s="183"/>
      <c r="Y1668" s="183"/>
      <c r="Z1668" s="183"/>
      <c r="AA1668" s="183"/>
      <c r="AB1668" s="183"/>
      <c r="AC1668" s="183"/>
      <c r="AD1668" s="183"/>
      <c r="AE1668" s="397" t="str">
        <f>IF(P1668="","",INDEX(Aux_loc!D:E,MATCH(P1668,Aux_loc!D:D,0),2))</f>
        <v/>
      </c>
      <c r="AG1668">
        <f t="shared" si="175"/>
        <v>0</v>
      </c>
      <c r="AJ1668">
        <f t="shared" si="176"/>
        <v>0</v>
      </c>
      <c r="AN1668" t="b">
        <f t="shared" si="177"/>
        <v>0</v>
      </c>
      <c r="AO1668" t="str">
        <f t="shared" si="178"/>
        <v/>
      </c>
      <c r="AP1668" t="b">
        <f t="shared" si="179"/>
        <v>0</v>
      </c>
      <c r="AQ1668" t="str">
        <f t="shared" si="180"/>
        <v/>
      </c>
      <c r="AR1668" t="b">
        <f t="shared" si="181"/>
        <v>0</v>
      </c>
    </row>
    <row r="1669" spans="3:44">
      <c r="C1669" s="300" t="s">
        <v>2122</v>
      </c>
      <c r="D1669" s="301"/>
      <c r="E1669" s="307"/>
      <c r="F1669" s="392"/>
      <c r="G1669" s="308"/>
      <c r="H1669" s="296"/>
      <c r="I1669" s="296"/>
      <c r="J1669" s="296"/>
      <c r="K1669" s="296"/>
      <c r="L1669" s="296"/>
      <c r="M1669" s="296"/>
      <c r="N1669" s="300" t="str">
        <f>IF(P1669="","",INDEX(Aux_loc!B:D,MATCH(P1669,Aux_loc!D:D,0),2))</f>
        <v/>
      </c>
      <c r="O1669" s="301"/>
      <c r="P1669" s="297"/>
      <c r="Q1669" s="297"/>
      <c r="R1669" s="297"/>
      <c r="S1669" s="297"/>
      <c r="T1669" s="297"/>
      <c r="U1669" s="297"/>
      <c r="V1669" s="183"/>
      <c r="W1669" s="183"/>
      <c r="X1669" s="183"/>
      <c r="Y1669" s="183"/>
      <c r="Z1669" s="183"/>
      <c r="AA1669" s="183"/>
      <c r="AB1669" s="183"/>
      <c r="AC1669" s="183"/>
      <c r="AD1669" s="183"/>
      <c r="AE1669" s="397" t="str">
        <f>IF(P1669="","",INDEX(Aux_loc!D:E,MATCH(P1669,Aux_loc!D:D,0),2))</f>
        <v/>
      </c>
      <c r="AG1669">
        <f t="shared" si="175"/>
        <v>0</v>
      </c>
      <c r="AJ1669">
        <f t="shared" si="176"/>
        <v>0</v>
      </c>
      <c r="AN1669" t="b">
        <f t="shared" si="177"/>
        <v>0</v>
      </c>
      <c r="AO1669" t="str">
        <f t="shared" si="178"/>
        <v/>
      </c>
      <c r="AP1669" t="b">
        <f t="shared" si="179"/>
        <v>0</v>
      </c>
      <c r="AQ1669" t="str">
        <f t="shared" si="180"/>
        <v/>
      </c>
      <c r="AR1669" t="b">
        <f t="shared" si="181"/>
        <v>0</v>
      </c>
    </row>
    <row r="1670" spans="3:44">
      <c r="C1670" s="300" t="s">
        <v>2123</v>
      </c>
      <c r="D1670" s="301"/>
      <c r="E1670" s="307"/>
      <c r="F1670" s="392"/>
      <c r="G1670" s="308"/>
      <c r="H1670" s="296"/>
      <c r="I1670" s="296"/>
      <c r="J1670" s="296"/>
      <c r="K1670" s="296"/>
      <c r="L1670" s="296"/>
      <c r="M1670" s="296"/>
      <c r="N1670" s="300" t="str">
        <f>IF(P1670="","",INDEX(Aux_loc!B:D,MATCH(P1670,Aux_loc!D:D,0),2))</f>
        <v/>
      </c>
      <c r="O1670" s="301"/>
      <c r="P1670" s="297"/>
      <c r="Q1670" s="297"/>
      <c r="R1670" s="297"/>
      <c r="S1670" s="297"/>
      <c r="T1670" s="297"/>
      <c r="U1670" s="297"/>
      <c r="V1670" s="183"/>
      <c r="W1670" s="183"/>
      <c r="X1670" s="183"/>
      <c r="Y1670" s="183"/>
      <c r="Z1670" s="183"/>
      <c r="AA1670" s="183"/>
      <c r="AB1670" s="183"/>
      <c r="AC1670" s="183"/>
      <c r="AD1670" s="183"/>
      <c r="AE1670" s="397" t="str">
        <f>IF(P1670="","",INDEX(Aux_loc!D:E,MATCH(P1670,Aux_loc!D:D,0),2))</f>
        <v/>
      </c>
      <c r="AG1670">
        <f t="shared" si="175"/>
        <v>0</v>
      </c>
      <c r="AJ1670">
        <f t="shared" si="176"/>
        <v>0</v>
      </c>
      <c r="AN1670" t="b">
        <f t="shared" si="177"/>
        <v>0</v>
      </c>
      <c r="AO1670" t="str">
        <f t="shared" si="178"/>
        <v/>
      </c>
      <c r="AP1670" t="b">
        <f t="shared" si="179"/>
        <v>0</v>
      </c>
      <c r="AQ1670" t="str">
        <f t="shared" si="180"/>
        <v/>
      </c>
      <c r="AR1670" t="b">
        <f t="shared" si="181"/>
        <v>0</v>
      </c>
    </row>
    <row r="1671" spans="3:44">
      <c r="C1671" s="300" t="s">
        <v>2124</v>
      </c>
      <c r="D1671" s="301"/>
      <c r="E1671" s="307"/>
      <c r="F1671" s="392"/>
      <c r="G1671" s="308"/>
      <c r="H1671" s="296"/>
      <c r="I1671" s="296"/>
      <c r="J1671" s="296"/>
      <c r="K1671" s="296"/>
      <c r="L1671" s="296"/>
      <c r="M1671" s="296"/>
      <c r="N1671" s="300" t="str">
        <f>IF(P1671="","",INDEX(Aux_loc!B:D,MATCH(P1671,Aux_loc!D:D,0),2))</f>
        <v/>
      </c>
      <c r="O1671" s="301"/>
      <c r="P1671" s="297"/>
      <c r="Q1671" s="297"/>
      <c r="R1671" s="297"/>
      <c r="S1671" s="297"/>
      <c r="T1671" s="297"/>
      <c r="U1671" s="297"/>
      <c r="V1671" s="183"/>
      <c r="W1671" s="183"/>
      <c r="X1671" s="183"/>
      <c r="Y1671" s="183"/>
      <c r="Z1671" s="183"/>
      <c r="AA1671" s="183"/>
      <c r="AB1671" s="183"/>
      <c r="AC1671" s="183"/>
      <c r="AD1671" s="183"/>
      <c r="AE1671" s="397" t="str">
        <f>IF(P1671="","",INDEX(Aux_loc!D:E,MATCH(P1671,Aux_loc!D:D,0),2))</f>
        <v/>
      </c>
      <c r="AG1671">
        <f t="shared" si="175"/>
        <v>0</v>
      </c>
      <c r="AJ1671">
        <f t="shared" si="176"/>
        <v>0</v>
      </c>
      <c r="AN1671" t="b">
        <f t="shared" si="177"/>
        <v>0</v>
      </c>
      <c r="AO1671" t="str">
        <f t="shared" si="178"/>
        <v/>
      </c>
      <c r="AP1671" t="b">
        <f t="shared" si="179"/>
        <v>0</v>
      </c>
      <c r="AQ1671" t="str">
        <f t="shared" si="180"/>
        <v/>
      </c>
      <c r="AR1671" t="b">
        <f t="shared" si="181"/>
        <v>0</v>
      </c>
    </row>
    <row r="1672" spans="3:44">
      <c r="C1672" s="300" t="s">
        <v>2125</v>
      </c>
      <c r="D1672" s="301"/>
      <c r="E1672" s="307"/>
      <c r="F1672" s="392"/>
      <c r="G1672" s="308"/>
      <c r="H1672" s="296"/>
      <c r="I1672" s="296"/>
      <c r="J1672" s="296"/>
      <c r="K1672" s="296"/>
      <c r="L1672" s="296"/>
      <c r="M1672" s="296"/>
      <c r="N1672" s="300" t="str">
        <f>IF(P1672="","",INDEX(Aux_loc!B:D,MATCH(P1672,Aux_loc!D:D,0),2))</f>
        <v/>
      </c>
      <c r="O1672" s="301"/>
      <c r="P1672" s="297"/>
      <c r="Q1672" s="297"/>
      <c r="R1672" s="297"/>
      <c r="S1672" s="297"/>
      <c r="T1672" s="297"/>
      <c r="U1672" s="297"/>
      <c r="V1672" s="183"/>
      <c r="W1672" s="183"/>
      <c r="X1672" s="183"/>
      <c r="Y1672" s="183"/>
      <c r="Z1672" s="183"/>
      <c r="AA1672" s="183"/>
      <c r="AB1672" s="183"/>
      <c r="AC1672" s="183"/>
      <c r="AD1672" s="183"/>
      <c r="AE1672" s="397" t="str">
        <f>IF(P1672="","",INDEX(Aux_loc!D:E,MATCH(P1672,Aux_loc!D:D,0),2))</f>
        <v/>
      </c>
      <c r="AG1672">
        <f t="shared" si="175"/>
        <v>0</v>
      </c>
      <c r="AJ1672">
        <f t="shared" si="176"/>
        <v>0</v>
      </c>
      <c r="AN1672" t="b">
        <f t="shared" si="177"/>
        <v>0</v>
      </c>
      <c r="AO1672" t="str">
        <f t="shared" si="178"/>
        <v/>
      </c>
      <c r="AP1672" t="b">
        <f t="shared" si="179"/>
        <v>0</v>
      </c>
      <c r="AQ1672" t="str">
        <f t="shared" si="180"/>
        <v/>
      </c>
      <c r="AR1672" t="b">
        <f t="shared" si="181"/>
        <v>0</v>
      </c>
    </row>
    <row r="1673" spans="3:44">
      <c r="C1673" s="300" t="s">
        <v>2126</v>
      </c>
      <c r="D1673" s="301"/>
      <c r="E1673" s="307"/>
      <c r="F1673" s="392"/>
      <c r="G1673" s="308"/>
      <c r="H1673" s="296"/>
      <c r="I1673" s="296"/>
      <c r="J1673" s="296"/>
      <c r="K1673" s="296"/>
      <c r="L1673" s="296"/>
      <c r="M1673" s="296"/>
      <c r="N1673" s="300" t="str">
        <f>IF(P1673="","",INDEX(Aux_loc!B:D,MATCH(P1673,Aux_loc!D:D,0),2))</f>
        <v/>
      </c>
      <c r="O1673" s="301"/>
      <c r="P1673" s="297"/>
      <c r="Q1673" s="297"/>
      <c r="R1673" s="297"/>
      <c r="S1673" s="297"/>
      <c r="T1673" s="297"/>
      <c r="U1673" s="297"/>
      <c r="V1673" s="183"/>
      <c r="W1673" s="183"/>
      <c r="X1673" s="183"/>
      <c r="Y1673" s="183"/>
      <c r="Z1673" s="183"/>
      <c r="AA1673" s="183"/>
      <c r="AB1673" s="183"/>
      <c r="AC1673" s="183"/>
      <c r="AD1673" s="183"/>
      <c r="AE1673" s="397" t="str">
        <f>IF(P1673="","",INDEX(Aux_loc!D:E,MATCH(P1673,Aux_loc!D:D,0),2))</f>
        <v/>
      </c>
      <c r="AG1673">
        <f t="shared" si="175"/>
        <v>0</v>
      </c>
      <c r="AJ1673">
        <f t="shared" si="176"/>
        <v>0</v>
      </c>
      <c r="AN1673" t="b">
        <f t="shared" si="177"/>
        <v>0</v>
      </c>
      <c r="AO1673" t="str">
        <f t="shared" si="178"/>
        <v/>
      </c>
      <c r="AP1673" t="b">
        <f t="shared" si="179"/>
        <v>0</v>
      </c>
      <c r="AQ1673" t="str">
        <f t="shared" si="180"/>
        <v/>
      </c>
      <c r="AR1673" t="b">
        <f t="shared" si="181"/>
        <v>0</v>
      </c>
    </row>
    <row r="1674" spans="3:44">
      <c r="C1674" s="300" t="s">
        <v>2127</v>
      </c>
      <c r="D1674" s="301"/>
      <c r="E1674" s="307"/>
      <c r="F1674" s="392"/>
      <c r="G1674" s="308"/>
      <c r="H1674" s="296"/>
      <c r="I1674" s="296"/>
      <c r="J1674" s="296"/>
      <c r="K1674" s="296"/>
      <c r="L1674" s="296"/>
      <c r="M1674" s="296"/>
      <c r="N1674" s="300" t="str">
        <f>IF(P1674="","",INDEX(Aux_loc!B:D,MATCH(P1674,Aux_loc!D:D,0),2))</f>
        <v/>
      </c>
      <c r="O1674" s="301"/>
      <c r="P1674" s="297"/>
      <c r="Q1674" s="297"/>
      <c r="R1674" s="297"/>
      <c r="S1674" s="297"/>
      <c r="T1674" s="297"/>
      <c r="U1674" s="297"/>
      <c r="V1674" s="183"/>
      <c r="W1674" s="183"/>
      <c r="X1674" s="183"/>
      <c r="Y1674" s="183"/>
      <c r="Z1674" s="183"/>
      <c r="AA1674" s="183"/>
      <c r="AB1674" s="183"/>
      <c r="AC1674" s="183"/>
      <c r="AD1674" s="183"/>
      <c r="AE1674" s="397" t="str">
        <f>IF(P1674="","",INDEX(Aux_loc!D:E,MATCH(P1674,Aux_loc!D:D,0),2))</f>
        <v/>
      </c>
      <c r="AG1674">
        <f t="shared" si="175"/>
        <v>0</v>
      </c>
      <c r="AJ1674">
        <f t="shared" si="176"/>
        <v>0</v>
      </c>
      <c r="AN1674" t="b">
        <f t="shared" si="177"/>
        <v>0</v>
      </c>
      <c r="AO1674" t="str">
        <f t="shared" si="178"/>
        <v/>
      </c>
      <c r="AP1674" t="b">
        <f t="shared" si="179"/>
        <v>0</v>
      </c>
      <c r="AQ1674" t="str">
        <f t="shared" si="180"/>
        <v/>
      </c>
      <c r="AR1674" t="b">
        <f t="shared" si="181"/>
        <v>0</v>
      </c>
    </row>
    <row r="1675" spans="3:44">
      <c r="C1675" s="300" t="s">
        <v>2128</v>
      </c>
      <c r="D1675" s="301"/>
      <c r="E1675" s="307"/>
      <c r="F1675" s="392"/>
      <c r="G1675" s="308"/>
      <c r="H1675" s="296"/>
      <c r="I1675" s="296"/>
      <c r="J1675" s="296"/>
      <c r="K1675" s="296"/>
      <c r="L1675" s="296"/>
      <c r="M1675" s="296"/>
      <c r="N1675" s="300" t="str">
        <f>IF(P1675="","",INDEX(Aux_loc!B:D,MATCH(P1675,Aux_loc!D:D,0),2))</f>
        <v/>
      </c>
      <c r="O1675" s="301"/>
      <c r="P1675" s="297"/>
      <c r="Q1675" s="297"/>
      <c r="R1675" s="297"/>
      <c r="S1675" s="297"/>
      <c r="T1675" s="297"/>
      <c r="U1675" s="297"/>
      <c r="V1675" s="183"/>
      <c r="W1675" s="183"/>
      <c r="X1675" s="183"/>
      <c r="Y1675" s="183"/>
      <c r="Z1675" s="183"/>
      <c r="AA1675" s="183"/>
      <c r="AB1675" s="183"/>
      <c r="AC1675" s="183"/>
      <c r="AD1675" s="183"/>
      <c r="AE1675" s="397" t="str">
        <f>IF(P1675="","",INDEX(Aux_loc!D:E,MATCH(P1675,Aux_loc!D:D,0),2))</f>
        <v/>
      </c>
      <c r="AG1675">
        <f t="shared" si="175"/>
        <v>0</v>
      </c>
      <c r="AJ1675">
        <f t="shared" si="176"/>
        <v>0</v>
      </c>
      <c r="AN1675" t="b">
        <f t="shared" si="177"/>
        <v>0</v>
      </c>
      <c r="AO1675" t="str">
        <f t="shared" si="178"/>
        <v/>
      </c>
      <c r="AP1675" t="b">
        <f t="shared" si="179"/>
        <v>0</v>
      </c>
      <c r="AQ1675" t="str">
        <f t="shared" si="180"/>
        <v/>
      </c>
      <c r="AR1675" t="b">
        <f t="shared" si="181"/>
        <v>0</v>
      </c>
    </row>
    <row r="1676" spans="3:44">
      <c r="C1676" s="300" t="s">
        <v>2129</v>
      </c>
      <c r="D1676" s="301"/>
      <c r="E1676" s="307"/>
      <c r="F1676" s="392"/>
      <c r="G1676" s="308"/>
      <c r="H1676" s="296"/>
      <c r="I1676" s="296"/>
      <c r="J1676" s="296"/>
      <c r="K1676" s="296"/>
      <c r="L1676" s="296"/>
      <c r="M1676" s="296"/>
      <c r="N1676" s="300" t="str">
        <f>IF(P1676="","",INDEX(Aux_loc!B:D,MATCH(P1676,Aux_loc!D:D,0),2))</f>
        <v/>
      </c>
      <c r="O1676" s="301"/>
      <c r="P1676" s="297"/>
      <c r="Q1676" s="297"/>
      <c r="R1676" s="297"/>
      <c r="S1676" s="297"/>
      <c r="T1676" s="297"/>
      <c r="U1676" s="297"/>
      <c r="V1676" s="183"/>
      <c r="W1676" s="183"/>
      <c r="X1676" s="183"/>
      <c r="Y1676" s="183"/>
      <c r="Z1676" s="183"/>
      <c r="AA1676" s="183"/>
      <c r="AB1676" s="183"/>
      <c r="AC1676" s="183"/>
      <c r="AD1676" s="183"/>
      <c r="AE1676" s="397" t="str">
        <f>IF(P1676="","",INDEX(Aux_loc!D:E,MATCH(P1676,Aux_loc!D:D,0),2))</f>
        <v/>
      </c>
      <c r="AG1676">
        <f t="shared" si="175"/>
        <v>0</v>
      </c>
      <c r="AJ1676">
        <f t="shared" si="176"/>
        <v>0</v>
      </c>
      <c r="AN1676" t="b">
        <f t="shared" si="177"/>
        <v>0</v>
      </c>
      <c r="AO1676" t="str">
        <f t="shared" si="178"/>
        <v/>
      </c>
      <c r="AP1676" t="b">
        <f t="shared" si="179"/>
        <v>0</v>
      </c>
      <c r="AQ1676" t="str">
        <f t="shared" si="180"/>
        <v/>
      </c>
      <c r="AR1676" t="b">
        <f t="shared" si="181"/>
        <v>0</v>
      </c>
    </row>
    <row r="1677" spans="3:44">
      <c r="C1677" s="300" t="s">
        <v>2130</v>
      </c>
      <c r="D1677" s="301"/>
      <c r="E1677" s="307"/>
      <c r="F1677" s="392"/>
      <c r="G1677" s="308"/>
      <c r="H1677" s="296"/>
      <c r="I1677" s="296"/>
      <c r="J1677" s="296"/>
      <c r="K1677" s="296"/>
      <c r="L1677" s="296"/>
      <c r="M1677" s="296"/>
      <c r="N1677" s="300" t="str">
        <f>IF(P1677="","",INDEX(Aux_loc!B:D,MATCH(P1677,Aux_loc!D:D,0),2))</f>
        <v/>
      </c>
      <c r="O1677" s="301"/>
      <c r="P1677" s="297"/>
      <c r="Q1677" s="297"/>
      <c r="R1677" s="297"/>
      <c r="S1677" s="297"/>
      <c r="T1677" s="297"/>
      <c r="U1677" s="297"/>
      <c r="V1677" s="183"/>
      <c r="W1677" s="183"/>
      <c r="X1677" s="183"/>
      <c r="Y1677" s="183"/>
      <c r="Z1677" s="183"/>
      <c r="AA1677" s="183"/>
      <c r="AB1677" s="183"/>
      <c r="AC1677" s="183"/>
      <c r="AD1677" s="183"/>
      <c r="AE1677" s="397" t="str">
        <f>IF(P1677="","",INDEX(Aux_loc!D:E,MATCH(P1677,Aux_loc!D:D,0),2))</f>
        <v/>
      </c>
      <c r="AG1677">
        <f t="shared" si="175"/>
        <v>0</v>
      </c>
      <c r="AJ1677">
        <f t="shared" si="176"/>
        <v>0</v>
      </c>
      <c r="AN1677" t="b">
        <f t="shared" si="177"/>
        <v>0</v>
      </c>
      <c r="AO1677" t="str">
        <f t="shared" si="178"/>
        <v/>
      </c>
      <c r="AP1677" t="b">
        <f t="shared" si="179"/>
        <v>0</v>
      </c>
      <c r="AQ1677" t="str">
        <f t="shared" si="180"/>
        <v/>
      </c>
      <c r="AR1677" t="b">
        <f t="shared" si="181"/>
        <v>0</v>
      </c>
    </row>
    <row r="1678" spans="3:44">
      <c r="C1678" s="300" t="s">
        <v>2131</v>
      </c>
      <c r="D1678" s="301"/>
      <c r="E1678" s="307"/>
      <c r="F1678" s="392"/>
      <c r="G1678" s="308"/>
      <c r="H1678" s="296"/>
      <c r="I1678" s="296"/>
      <c r="J1678" s="296"/>
      <c r="K1678" s="296"/>
      <c r="L1678" s="296"/>
      <c r="M1678" s="296"/>
      <c r="N1678" s="300" t="str">
        <f>IF(P1678="","",INDEX(Aux_loc!B:D,MATCH(P1678,Aux_loc!D:D,0),2))</f>
        <v/>
      </c>
      <c r="O1678" s="301"/>
      <c r="P1678" s="297"/>
      <c r="Q1678" s="297"/>
      <c r="R1678" s="297"/>
      <c r="S1678" s="297"/>
      <c r="T1678" s="297"/>
      <c r="U1678" s="297"/>
      <c r="V1678" s="183"/>
      <c r="W1678" s="183"/>
      <c r="X1678" s="183"/>
      <c r="Y1678" s="183"/>
      <c r="Z1678" s="183"/>
      <c r="AA1678" s="183"/>
      <c r="AB1678" s="183"/>
      <c r="AC1678" s="183"/>
      <c r="AD1678" s="183"/>
      <c r="AE1678" s="397" t="str">
        <f>IF(P1678="","",INDEX(Aux_loc!D:E,MATCH(P1678,Aux_loc!D:D,0),2))</f>
        <v/>
      </c>
      <c r="AG1678">
        <f t="shared" si="175"/>
        <v>0</v>
      </c>
      <c r="AJ1678">
        <f t="shared" si="176"/>
        <v>0</v>
      </c>
      <c r="AN1678" t="b">
        <f t="shared" si="177"/>
        <v>0</v>
      </c>
      <c r="AO1678" t="str">
        <f t="shared" si="178"/>
        <v/>
      </c>
      <c r="AP1678" t="b">
        <f t="shared" si="179"/>
        <v>0</v>
      </c>
      <c r="AQ1678" t="str">
        <f t="shared" si="180"/>
        <v/>
      </c>
      <c r="AR1678" t="b">
        <f t="shared" si="181"/>
        <v>0</v>
      </c>
    </row>
    <row r="1679" spans="3:44">
      <c r="C1679" s="300" t="s">
        <v>2132</v>
      </c>
      <c r="D1679" s="301"/>
      <c r="E1679" s="307"/>
      <c r="F1679" s="392"/>
      <c r="G1679" s="308"/>
      <c r="H1679" s="296"/>
      <c r="I1679" s="296"/>
      <c r="J1679" s="296"/>
      <c r="K1679" s="296"/>
      <c r="L1679" s="296"/>
      <c r="M1679" s="296"/>
      <c r="N1679" s="300" t="str">
        <f>IF(P1679="","",INDEX(Aux_loc!B:D,MATCH(P1679,Aux_loc!D:D,0),2))</f>
        <v/>
      </c>
      <c r="O1679" s="301"/>
      <c r="P1679" s="297"/>
      <c r="Q1679" s="297"/>
      <c r="R1679" s="297"/>
      <c r="S1679" s="297"/>
      <c r="T1679" s="297"/>
      <c r="U1679" s="297"/>
      <c r="V1679" s="183"/>
      <c r="W1679" s="183"/>
      <c r="X1679" s="183"/>
      <c r="Y1679" s="183"/>
      <c r="Z1679" s="183"/>
      <c r="AA1679" s="183"/>
      <c r="AB1679" s="183"/>
      <c r="AC1679" s="183"/>
      <c r="AD1679" s="183"/>
      <c r="AE1679" s="397" t="str">
        <f>IF(P1679="","",INDEX(Aux_loc!D:E,MATCH(P1679,Aux_loc!D:D,0),2))</f>
        <v/>
      </c>
      <c r="AG1679">
        <f t="shared" si="175"/>
        <v>0</v>
      </c>
      <c r="AJ1679">
        <f t="shared" si="176"/>
        <v>0</v>
      </c>
      <c r="AN1679" t="b">
        <f t="shared" si="177"/>
        <v>0</v>
      </c>
      <c r="AO1679" t="str">
        <f t="shared" si="178"/>
        <v/>
      </c>
      <c r="AP1679" t="b">
        <f t="shared" si="179"/>
        <v>0</v>
      </c>
      <c r="AQ1679" t="str">
        <f t="shared" si="180"/>
        <v/>
      </c>
      <c r="AR1679" t="b">
        <f t="shared" si="181"/>
        <v>0</v>
      </c>
    </row>
    <row r="1680" spans="3:44">
      <c r="C1680" s="300" t="s">
        <v>2133</v>
      </c>
      <c r="D1680" s="301"/>
      <c r="E1680" s="307"/>
      <c r="F1680" s="392"/>
      <c r="G1680" s="308"/>
      <c r="H1680" s="296"/>
      <c r="I1680" s="296"/>
      <c r="J1680" s="296"/>
      <c r="K1680" s="296"/>
      <c r="L1680" s="296"/>
      <c r="M1680" s="296"/>
      <c r="N1680" s="300" t="str">
        <f>IF(P1680="","",INDEX(Aux_loc!B:D,MATCH(P1680,Aux_loc!D:D,0),2))</f>
        <v/>
      </c>
      <c r="O1680" s="301"/>
      <c r="P1680" s="297"/>
      <c r="Q1680" s="297"/>
      <c r="R1680" s="297"/>
      <c r="S1680" s="297"/>
      <c r="T1680" s="297"/>
      <c r="U1680" s="297"/>
      <c r="V1680" s="183"/>
      <c r="W1680" s="183"/>
      <c r="X1680" s="183"/>
      <c r="Y1680" s="183"/>
      <c r="Z1680" s="183"/>
      <c r="AA1680" s="183"/>
      <c r="AB1680" s="183"/>
      <c r="AC1680" s="183"/>
      <c r="AD1680" s="183"/>
      <c r="AE1680" s="397" t="str">
        <f>IF(P1680="","",INDEX(Aux_loc!D:E,MATCH(P1680,Aux_loc!D:D,0),2))</f>
        <v/>
      </c>
      <c r="AG1680">
        <f t="shared" si="175"/>
        <v>0</v>
      </c>
      <c r="AJ1680">
        <f t="shared" si="176"/>
        <v>0</v>
      </c>
      <c r="AN1680" t="b">
        <f t="shared" si="177"/>
        <v>0</v>
      </c>
      <c r="AO1680" t="str">
        <f t="shared" si="178"/>
        <v/>
      </c>
      <c r="AP1680" t="b">
        <f t="shared" si="179"/>
        <v>0</v>
      </c>
      <c r="AQ1680" t="str">
        <f t="shared" si="180"/>
        <v/>
      </c>
      <c r="AR1680" t="b">
        <f t="shared" si="181"/>
        <v>0</v>
      </c>
    </row>
    <row r="1681" spans="3:44">
      <c r="C1681" s="300" t="s">
        <v>2134</v>
      </c>
      <c r="D1681" s="301"/>
      <c r="E1681" s="307"/>
      <c r="F1681" s="392"/>
      <c r="G1681" s="308"/>
      <c r="H1681" s="296"/>
      <c r="I1681" s="296"/>
      <c r="J1681" s="296"/>
      <c r="K1681" s="296"/>
      <c r="L1681" s="296"/>
      <c r="M1681" s="296"/>
      <c r="N1681" s="300" t="str">
        <f>IF(P1681="","",INDEX(Aux_loc!B:D,MATCH(P1681,Aux_loc!D:D,0),2))</f>
        <v/>
      </c>
      <c r="O1681" s="301"/>
      <c r="P1681" s="297"/>
      <c r="Q1681" s="297"/>
      <c r="R1681" s="297"/>
      <c r="S1681" s="297"/>
      <c r="T1681" s="297"/>
      <c r="U1681" s="297"/>
      <c r="V1681" s="183"/>
      <c r="W1681" s="183"/>
      <c r="X1681" s="183"/>
      <c r="Y1681" s="183"/>
      <c r="Z1681" s="183"/>
      <c r="AA1681" s="183"/>
      <c r="AB1681" s="183"/>
      <c r="AC1681" s="183"/>
      <c r="AD1681" s="183"/>
      <c r="AE1681" s="397" t="str">
        <f>IF(P1681="","",INDEX(Aux_loc!D:E,MATCH(P1681,Aux_loc!D:D,0),2))</f>
        <v/>
      </c>
      <c r="AG1681">
        <f t="shared" si="175"/>
        <v>0</v>
      </c>
      <c r="AJ1681">
        <f t="shared" si="176"/>
        <v>0</v>
      </c>
      <c r="AN1681" t="b">
        <f t="shared" si="177"/>
        <v>0</v>
      </c>
      <c r="AO1681" t="str">
        <f t="shared" si="178"/>
        <v/>
      </c>
      <c r="AP1681" t="b">
        <f t="shared" si="179"/>
        <v>0</v>
      </c>
      <c r="AQ1681" t="str">
        <f t="shared" si="180"/>
        <v/>
      </c>
      <c r="AR1681" t="b">
        <f t="shared" si="181"/>
        <v>0</v>
      </c>
    </row>
    <row r="1682" spans="3:44">
      <c r="C1682" s="300" t="s">
        <v>2135</v>
      </c>
      <c r="D1682" s="301"/>
      <c r="E1682" s="307"/>
      <c r="F1682" s="392"/>
      <c r="G1682" s="308"/>
      <c r="H1682" s="296"/>
      <c r="I1682" s="296"/>
      <c r="J1682" s="296"/>
      <c r="K1682" s="296"/>
      <c r="L1682" s="296"/>
      <c r="M1682" s="296"/>
      <c r="N1682" s="300" t="str">
        <f>IF(P1682="","",INDEX(Aux_loc!B:D,MATCH(P1682,Aux_loc!D:D,0),2))</f>
        <v/>
      </c>
      <c r="O1682" s="301"/>
      <c r="P1682" s="297"/>
      <c r="Q1682" s="297"/>
      <c r="R1682" s="297"/>
      <c r="S1682" s="297"/>
      <c r="T1682" s="297"/>
      <c r="U1682" s="297"/>
      <c r="V1682" s="183"/>
      <c r="W1682" s="183"/>
      <c r="X1682" s="183"/>
      <c r="Y1682" s="183"/>
      <c r="Z1682" s="183"/>
      <c r="AA1682" s="183"/>
      <c r="AB1682" s="183"/>
      <c r="AC1682" s="183"/>
      <c r="AD1682" s="183"/>
      <c r="AE1682" s="397" t="str">
        <f>IF(P1682="","",INDEX(Aux_loc!D:E,MATCH(P1682,Aux_loc!D:D,0),2))</f>
        <v/>
      </c>
      <c r="AG1682">
        <f t="shared" ref="AG1682:AG1745" si="182">IF(OR(AG1679=AH1679,L1682="NS",L1682="NA"),0,IF((LEN(L1682)-LEN(INT(L1682))-1)&gt;0,1,0))</f>
        <v>0</v>
      </c>
      <c r="AJ1682">
        <f t="shared" ref="AJ1682:AJ1745" si="183">IF(COUNTBLANK(E1682:O1682)=11,0,IF(COUNTA(E1682,H1682,J1682,L1682,N1682)&lt;&gt;5,1,0))+IF(COUNTBLANK(E1682:O1682)=11,0,IF(COUNTA(V1682:AD1682)&gt;=1,0,1))</f>
        <v>0</v>
      </c>
      <c r="AN1682" t="b">
        <f t="shared" ref="AN1682:AN1745" si="184">NOT(EXACT(E1682,UPPER(E1682)))</f>
        <v>0</v>
      </c>
      <c r="AO1682" t="str">
        <f t="shared" ref="AO1682:AO1745" si="185">SUBSTITUTE( SUBSTITUTE( SUBSTITUTE( SUBSTITUTE( SUBSTITUTE( SUBSTITUTE( SUBSTITUTE( SUBSTITUTE( SUBSTITUTE( SUBSTITUTE(E1682, "á", "a"), "é", "e"), "í", "i"), "ó", "o"), "ú", "u"), "Á", "A"), "É", "E"), "Í", "I"), "Ó", "O"), "Ú", "U")</f>
        <v/>
      </c>
      <c r="AP1682" t="b">
        <f t="shared" ref="AP1682:AP1745" si="186">NOT(EXACT(E1682,AO1682))</f>
        <v>0</v>
      </c>
      <c r="AQ1682" t="str">
        <f t="shared" ref="AQ1682:AQ1745" si="187">SUBSTITUTE((SUBSTITUTE(SUBSTITUTE(SUBSTITUTE(E1682,".",""),",",""),"(","")),")","")</f>
        <v/>
      </c>
      <c r="AR1682" t="b">
        <f t="shared" ref="AR1682:AR1745" si="188">NOT(EXACT(E1682,AQ1682))</f>
        <v>0</v>
      </c>
    </row>
    <row r="1683" spans="3:44">
      <c r="C1683" s="300" t="s">
        <v>2136</v>
      </c>
      <c r="D1683" s="301"/>
      <c r="E1683" s="307"/>
      <c r="F1683" s="392"/>
      <c r="G1683" s="308"/>
      <c r="H1683" s="296"/>
      <c r="I1683" s="296"/>
      <c r="J1683" s="296"/>
      <c r="K1683" s="296"/>
      <c r="L1683" s="296"/>
      <c r="M1683" s="296"/>
      <c r="N1683" s="300" t="str">
        <f>IF(P1683="","",INDEX(Aux_loc!B:D,MATCH(P1683,Aux_loc!D:D,0),2))</f>
        <v/>
      </c>
      <c r="O1683" s="301"/>
      <c r="P1683" s="297"/>
      <c r="Q1683" s="297"/>
      <c r="R1683" s="297"/>
      <c r="S1683" s="297"/>
      <c r="T1683" s="297"/>
      <c r="U1683" s="297"/>
      <c r="V1683" s="183"/>
      <c r="W1683" s="183"/>
      <c r="X1683" s="183"/>
      <c r="Y1683" s="183"/>
      <c r="Z1683" s="183"/>
      <c r="AA1683" s="183"/>
      <c r="AB1683" s="183"/>
      <c r="AC1683" s="183"/>
      <c r="AD1683" s="183"/>
      <c r="AE1683" s="397" t="str">
        <f>IF(P1683="","",INDEX(Aux_loc!D:E,MATCH(P1683,Aux_loc!D:D,0),2))</f>
        <v/>
      </c>
      <c r="AG1683">
        <f t="shared" si="182"/>
        <v>0</v>
      </c>
      <c r="AJ1683">
        <f t="shared" si="183"/>
        <v>0</v>
      </c>
      <c r="AN1683" t="b">
        <f t="shared" si="184"/>
        <v>0</v>
      </c>
      <c r="AO1683" t="str">
        <f t="shared" si="185"/>
        <v/>
      </c>
      <c r="AP1683" t="b">
        <f t="shared" si="186"/>
        <v>0</v>
      </c>
      <c r="AQ1683" t="str">
        <f t="shared" si="187"/>
        <v/>
      </c>
      <c r="AR1683" t="b">
        <f t="shared" si="188"/>
        <v>0</v>
      </c>
    </row>
    <row r="1684" spans="3:44">
      <c r="C1684" s="300" t="s">
        <v>2137</v>
      </c>
      <c r="D1684" s="301"/>
      <c r="E1684" s="307"/>
      <c r="F1684" s="392"/>
      <c r="G1684" s="308"/>
      <c r="H1684" s="296"/>
      <c r="I1684" s="296"/>
      <c r="J1684" s="296"/>
      <c r="K1684" s="296"/>
      <c r="L1684" s="296"/>
      <c r="M1684" s="296"/>
      <c r="N1684" s="300" t="str">
        <f>IF(P1684="","",INDEX(Aux_loc!B:D,MATCH(P1684,Aux_loc!D:D,0),2))</f>
        <v/>
      </c>
      <c r="O1684" s="301"/>
      <c r="P1684" s="297"/>
      <c r="Q1684" s="297"/>
      <c r="R1684" s="297"/>
      <c r="S1684" s="297"/>
      <c r="T1684" s="297"/>
      <c r="U1684" s="297"/>
      <c r="V1684" s="183"/>
      <c r="W1684" s="183"/>
      <c r="X1684" s="183"/>
      <c r="Y1684" s="183"/>
      <c r="Z1684" s="183"/>
      <c r="AA1684" s="183"/>
      <c r="AB1684" s="183"/>
      <c r="AC1684" s="183"/>
      <c r="AD1684" s="183"/>
      <c r="AE1684" s="397" t="str">
        <f>IF(P1684="","",INDEX(Aux_loc!D:E,MATCH(P1684,Aux_loc!D:D,0),2))</f>
        <v/>
      </c>
      <c r="AG1684">
        <f t="shared" si="182"/>
        <v>0</v>
      </c>
      <c r="AJ1684">
        <f t="shared" si="183"/>
        <v>0</v>
      </c>
      <c r="AN1684" t="b">
        <f t="shared" si="184"/>
        <v>0</v>
      </c>
      <c r="AO1684" t="str">
        <f t="shared" si="185"/>
        <v/>
      </c>
      <c r="AP1684" t="b">
        <f t="shared" si="186"/>
        <v>0</v>
      </c>
      <c r="AQ1684" t="str">
        <f t="shared" si="187"/>
        <v/>
      </c>
      <c r="AR1684" t="b">
        <f t="shared" si="188"/>
        <v>0</v>
      </c>
    </row>
    <row r="1685" spans="3:44">
      <c r="C1685" s="300" t="s">
        <v>2138</v>
      </c>
      <c r="D1685" s="301"/>
      <c r="E1685" s="307"/>
      <c r="F1685" s="392"/>
      <c r="G1685" s="308"/>
      <c r="H1685" s="296"/>
      <c r="I1685" s="296"/>
      <c r="J1685" s="296"/>
      <c r="K1685" s="296"/>
      <c r="L1685" s="296"/>
      <c r="M1685" s="296"/>
      <c r="N1685" s="300" t="str">
        <f>IF(P1685="","",INDEX(Aux_loc!B:D,MATCH(P1685,Aux_loc!D:D,0),2))</f>
        <v/>
      </c>
      <c r="O1685" s="301"/>
      <c r="P1685" s="297"/>
      <c r="Q1685" s="297"/>
      <c r="R1685" s="297"/>
      <c r="S1685" s="297"/>
      <c r="T1685" s="297"/>
      <c r="U1685" s="297"/>
      <c r="V1685" s="183"/>
      <c r="W1685" s="183"/>
      <c r="X1685" s="183"/>
      <c r="Y1685" s="183"/>
      <c r="Z1685" s="183"/>
      <c r="AA1685" s="183"/>
      <c r="AB1685" s="183"/>
      <c r="AC1685" s="183"/>
      <c r="AD1685" s="183"/>
      <c r="AE1685" s="397" t="str">
        <f>IF(P1685="","",INDEX(Aux_loc!D:E,MATCH(P1685,Aux_loc!D:D,0),2))</f>
        <v/>
      </c>
      <c r="AG1685">
        <f t="shared" si="182"/>
        <v>0</v>
      </c>
      <c r="AJ1685">
        <f t="shared" si="183"/>
        <v>0</v>
      </c>
      <c r="AN1685" t="b">
        <f t="shared" si="184"/>
        <v>0</v>
      </c>
      <c r="AO1685" t="str">
        <f t="shared" si="185"/>
        <v/>
      </c>
      <c r="AP1685" t="b">
        <f t="shared" si="186"/>
        <v>0</v>
      </c>
      <c r="AQ1685" t="str">
        <f t="shared" si="187"/>
        <v/>
      </c>
      <c r="AR1685" t="b">
        <f t="shared" si="188"/>
        <v>0</v>
      </c>
    </row>
    <row r="1686" spans="3:44">
      <c r="C1686" s="300" t="s">
        <v>2139</v>
      </c>
      <c r="D1686" s="301"/>
      <c r="E1686" s="307"/>
      <c r="F1686" s="392"/>
      <c r="G1686" s="308"/>
      <c r="H1686" s="296"/>
      <c r="I1686" s="296"/>
      <c r="J1686" s="296"/>
      <c r="K1686" s="296"/>
      <c r="L1686" s="296"/>
      <c r="M1686" s="296"/>
      <c r="N1686" s="300" t="str">
        <f>IF(P1686="","",INDEX(Aux_loc!B:D,MATCH(P1686,Aux_loc!D:D,0),2))</f>
        <v/>
      </c>
      <c r="O1686" s="301"/>
      <c r="P1686" s="297"/>
      <c r="Q1686" s="297"/>
      <c r="R1686" s="297"/>
      <c r="S1686" s="297"/>
      <c r="T1686" s="297"/>
      <c r="U1686" s="297"/>
      <c r="V1686" s="183"/>
      <c r="W1686" s="183"/>
      <c r="X1686" s="183"/>
      <c r="Y1686" s="183"/>
      <c r="Z1686" s="183"/>
      <c r="AA1686" s="183"/>
      <c r="AB1686" s="183"/>
      <c r="AC1686" s="183"/>
      <c r="AD1686" s="183"/>
      <c r="AE1686" s="397" t="str">
        <f>IF(P1686="","",INDEX(Aux_loc!D:E,MATCH(P1686,Aux_loc!D:D,0),2))</f>
        <v/>
      </c>
      <c r="AG1686">
        <f t="shared" si="182"/>
        <v>0</v>
      </c>
      <c r="AJ1686">
        <f t="shared" si="183"/>
        <v>0</v>
      </c>
      <c r="AN1686" t="b">
        <f t="shared" si="184"/>
        <v>0</v>
      </c>
      <c r="AO1686" t="str">
        <f t="shared" si="185"/>
        <v/>
      </c>
      <c r="AP1686" t="b">
        <f t="shared" si="186"/>
        <v>0</v>
      </c>
      <c r="AQ1686" t="str">
        <f t="shared" si="187"/>
        <v/>
      </c>
      <c r="AR1686" t="b">
        <f t="shared" si="188"/>
        <v>0</v>
      </c>
    </row>
    <row r="1687" spans="3:44">
      <c r="C1687" s="300" t="s">
        <v>2140</v>
      </c>
      <c r="D1687" s="301"/>
      <c r="E1687" s="307"/>
      <c r="F1687" s="392"/>
      <c r="G1687" s="308"/>
      <c r="H1687" s="296"/>
      <c r="I1687" s="296"/>
      <c r="J1687" s="296"/>
      <c r="K1687" s="296"/>
      <c r="L1687" s="296"/>
      <c r="M1687" s="296"/>
      <c r="N1687" s="300" t="str">
        <f>IF(P1687="","",INDEX(Aux_loc!B:D,MATCH(P1687,Aux_loc!D:D,0),2))</f>
        <v/>
      </c>
      <c r="O1687" s="301"/>
      <c r="P1687" s="297"/>
      <c r="Q1687" s="297"/>
      <c r="R1687" s="297"/>
      <c r="S1687" s="297"/>
      <c r="T1687" s="297"/>
      <c r="U1687" s="297"/>
      <c r="V1687" s="183"/>
      <c r="W1687" s="183"/>
      <c r="X1687" s="183"/>
      <c r="Y1687" s="183"/>
      <c r="Z1687" s="183"/>
      <c r="AA1687" s="183"/>
      <c r="AB1687" s="183"/>
      <c r="AC1687" s="183"/>
      <c r="AD1687" s="183"/>
      <c r="AE1687" s="397" t="str">
        <f>IF(P1687="","",INDEX(Aux_loc!D:E,MATCH(P1687,Aux_loc!D:D,0),2))</f>
        <v/>
      </c>
      <c r="AG1687">
        <f t="shared" si="182"/>
        <v>0</v>
      </c>
      <c r="AJ1687">
        <f t="shared" si="183"/>
        <v>0</v>
      </c>
      <c r="AN1687" t="b">
        <f t="shared" si="184"/>
        <v>0</v>
      </c>
      <c r="AO1687" t="str">
        <f t="shared" si="185"/>
        <v/>
      </c>
      <c r="AP1687" t="b">
        <f t="shared" si="186"/>
        <v>0</v>
      </c>
      <c r="AQ1687" t="str">
        <f t="shared" si="187"/>
        <v/>
      </c>
      <c r="AR1687" t="b">
        <f t="shared" si="188"/>
        <v>0</v>
      </c>
    </row>
    <row r="1688" spans="3:44">
      <c r="C1688" s="300" t="s">
        <v>2141</v>
      </c>
      <c r="D1688" s="301"/>
      <c r="E1688" s="307"/>
      <c r="F1688" s="392"/>
      <c r="G1688" s="308"/>
      <c r="H1688" s="296"/>
      <c r="I1688" s="296"/>
      <c r="J1688" s="296"/>
      <c r="K1688" s="296"/>
      <c r="L1688" s="296"/>
      <c r="M1688" s="296"/>
      <c r="N1688" s="300" t="str">
        <f>IF(P1688="","",INDEX(Aux_loc!B:D,MATCH(P1688,Aux_loc!D:D,0),2))</f>
        <v/>
      </c>
      <c r="O1688" s="301"/>
      <c r="P1688" s="297"/>
      <c r="Q1688" s="297"/>
      <c r="R1688" s="297"/>
      <c r="S1688" s="297"/>
      <c r="T1688" s="297"/>
      <c r="U1688" s="297"/>
      <c r="V1688" s="183"/>
      <c r="W1688" s="183"/>
      <c r="X1688" s="183"/>
      <c r="Y1688" s="183"/>
      <c r="Z1688" s="183"/>
      <c r="AA1688" s="183"/>
      <c r="AB1688" s="183"/>
      <c r="AC1688" s="183"/>
      <c r="AD1688" s="183"/>
      <c r="AE1688" s="397" t="str">
        <f>IF(P1688="","",INDEX(Aux_loc!D:E,MATCH(P1688,Aux_loc!D:D,0),2))</f>
        <v/>
      </c>
      <c r="AG1688">
        <f t="shared" si="182"/>
        <v>0</v>
      </c>
      <c r="AJ1688">
        <f t="shared" si="183"/>
        <v>0</v>
      </c>
      <c r="AN1688" t="b">
        <f t="shared" si="184"/>
        <v>0</v>
      </c>
      <c r="AO1688" t="str">
        <f t="shared" si="185"/>
        <v/>
      </c>
      <c r="AP1688" t="b">
        <f t="shared" si="186"/>
        <v>0</v>
      </c>
      <c r="AQ1688" t="str">
        <f t="shared" si="187"/>
        <v/>
      </c>
      <c r="AR1688" t="b">
        <f t="shared" si="188"/>
        <v>0</v>
      </c>
    </row>
    <row r="1689" spans="3:44">
      <c r="C1689" s="300" t="s">
        <v>2142</v>
      </c>
      <c r="D1689" s="301"/>
      <c r="E1689" s="307"/>
      <c r="F1689" s="392"/>
      <c r="G1689" s="308"/>
      <c r="H1689" s="296"/>
      <c r="I1689" s="296"/>
      <c r="J1689" s="296"/>
      <c r="K1689" s="296"/>
      <c r="L1689" s="296"/>
      <c r="M1689" s="296"/>
      <c r="N1689" s="300" t="str">
        <f>IF(P1689="","",INDEX(Aux_loc!B:D,MATCH(P1689,Aux_loc!D:D,0),2))</f>
        <v/>
      </c>
      <c r="O1689" s="301"/>
      <c r="P1689" s="297"/>
      <c r="Q1689" s="297"/>
      <c r="R1689" s="297"/>
      <c r="S1689" s="297"/>
      <c r="T1689" s="297"/>
      <c r="U1689" s="297"/>
      <c r="V1689" s="183"/>
      <c r="W1689" s="183"/>
      <c r="X1689" s="183"/>
      <c r="Y1689" s="183"/>
      <c r="Z1689" s="183"/>
      <c r="AA1689" s="183"/>
      <c r="AB1689" s="183"/>
      <c r="AC1689" s="183"/>
      <c r="AD1689" s="183"/>
      <c r="AE1689" s="397" t="str">
        <f>IF(P1689="","",INDEX(Aux_loc!D:E,MATCH(P1689,Aux_loc!D:D,0),2))</f>
        <v/>
      </c>
      <c r="AG1689">
        <f t="shared" si="182"/>
        <v>0</v>
      </c>
      <c r="AJ1689">
        <f t="shared" si="183"/>
        <v>0</v>
      </c>
      <c r="AN1689" t="b">
        <f t="shared" si="184"/>
        <v>0</v>
      </c>
      <c r="AO1689" t="str">
        <f t="shared" si="185"/>
        <v/>
      </c>
      <c r="AP1689" t="b">
        <f t="shared" si="186"/>
        <v>0</v>
      </c>
      <c r="AQ1689" t="str">
        <f t="shared" si="187"/>
        <v/>
      </c>
      <c r="AR1689" t="b">
        <f t="shared" si="188"/>
        <v>0</v>
      </c>
    </row>
    <row r="1690" spans="3:44">
      <c r="C1690" s="300" t="s">
        <v>2143</v>
      </c>
      <c r="D1690" s="301"/>
      <c r="E1690" s="307"/>
      <c r="F1690" s="392"/>
      <c r="G1690" s="308"/>
      <c r="H1690" s="296"/>
      <c r="I1690" s="296"/>
      <c r="J1690" s="296"/>
      <c r="K1690" s="296"/>
      <c r="L1690" s="296"/>
      <c r="M1690" s="296"/>
      <c r="N1690" s="300" t="str">
        <f>IF(P1690="","",INDEX(Aux_loc!B:D,MATCH(P1690,Aux_loc!D:D,0),2))</f>
        <v/>
      </c>
      <c r="O1690" s="301"/>
      <c r="P1690" s="297"/>
      <c r="Q1690" s="297"/>
      <c r="R1690" s="297"/>
      <c r="S1690" s="297"/>
      <c r="T1690" s="297"/>
      <c r="U1690" s="297"/>
      <c r="V1690" s="183"/>
      <c r="W1690" s="183"/>
      <c r="X1690" s="183"/>
      <c r="Y1690" s="183"/>
      <c r="Z1690" s="183"/>
      <c r="AA1690" s="183"/>
      <c r="AB1690" s="183"/>
      <c r="AC1690" s="183"/>
      <c r="AD1690" s="183"/>
      <c r="AE1690" s="397" t="str">
        <f>IF(P1690="","",INDEX(Aux_loc!D:E,MATCH(P1690,Aux_loc!D:D,0),2))</f>
        <v/>
      </c>
      <c r="AG1690">
        <f t="shared" si="182"/>
        <v>0</v>
      </c>
      <c r="AJ1690">
        <f t="shared" si="183"/>
        <v>0</v>
      </c>
      <c r="AN1690" t="b">
        <f t="shared" si="184"/>
        <v>0</v>
      </c>
      <c r="AO1690" t="str">
        <f t="shared" si="185"/>
        <v/>
      </c>
      <c r="AP1690" t="b">
        <f t="shared" si="186"/>
        <v>0</v>
      </c>
      <c r="AQ1690" t="str">
        <f t="shared" si="187"/>
        <v/>
      </c>
      <c r="AR1690" t="b">
        <f t="shared" si="188"/>
        <v>0</v>
      </c>
    </row>
    <row r="1691" spans="3:44">
      <c r="C1691" s="300" t="s">
        <v>2144</v>
      </c>
      <c r="D1691" s="301"/>
      <c r="E1691" s="307"/>
      <c r="F1691" s="392"/>
      <c r="G1691" s="308"/>
      <c r="H1691" s="296"/>
      <c r="I1691" s="296"/>
      <c r="J1691" s="296"/>
      <c r="K1691" s="296"/>
      <c r="L1691" s="296"/>
      <c r="M1691" s="296"/>
      <c r="N1691" s="300" t="str">
        <f>IF(P1691="","",INDEX(Aux_loc!B:D,MATCH(P1691,Aux_loc!D:D,0),2))</f>
        <v/>
      </c>
      <c r="O1691" s="301"/>
      <c r="P1691" s="297"/>
      <c r="Q1691" s="297"/>
      <c r="R1691" s="297"/>
      <c r="S1691" s="297"/>
      <c r="T1691" s="297"/>
      <c r="U1691" s="297"/>
      <c r="V1691" s="183"/>
      <c r="W1691" s="183"/>
      <c r="X1691" s="183"/>
      <c r="Y1691" s="183"/>
      <c r="Z1691" s="183"/>
      <c r="AA1691" s="183"/>
      <c r="AB1691" s="183"/>
      <c r="AC1691" s="183"/>
      <c r="AD1691" s="183"/>
      <c r="AE1691" s="397" t="str">
        <f>IF(P1691="","",INDEX(Aux_loc!D:E,MATCH(P1691,Aux_loc!D:D,0),2))</f>
        <v/>
      </c>
      <c r="AG1691">
        <f t="shared" si="182"/>
        <v>0</v>
      </c>
      <c r="AJ1691">
        <f t="shared" si="183"/>
        <v>0</v>
      </c>
      <c r="AN1691" t="b">
        <f t="shared" si="184"/>
        <v>0</v>
      </c>
      <c r="AO1691" t="str">
        <f t="shared" si="185"/>
        <v/>
      </c>
      <c r="AP1691" t="b">
        <f t="shared" si="186"/>
        <v>0</v>
      </c>
      <c r="AQ1691" t="str">
        <f t="shared" si="187"/>
        <v/>
      </c>
      <c r="AR1691" t="b">
        <f t="shared" si="188"/>
        <v>0</v>
      </c>
    </row>
    <row r="1692" spans="3:44">
      <c r="C1692" s="300" t="s">
        <v>2145</v>
      </c>
      <c r="D1692" s="301"/>
      <c r="E1692" s="307"/>
      <c r="F1692" s="392"/>
      <c r="G1692" s="308"/>
      <c r="H1692" s="296"/>
      <c r="I1692" s="296"/>
      <c r="J1692" s="296"/>
      <c r="K1692" s="296"/>
      <c r="L1692" s="296"/>
      <c r="M1692" s="296"/>
      <c r="N1692" s="300" t="str">
        <f>IF(P1692="","",INDEX(Aux_loc!B:D,MATCH(P1692,Aux_loc!D:D,0),2))</f>
        <v/>
      </c>
      <c r="O1692" s="301"/>
      <c r="P1692" s="297"/>
      <c r="Q1692" s="297"/>
      <c r="R1692" s="297"/>
      <c r="S1692" s="297"/>
      <c r="T1692" s="297"/>
      <c r="U1692" s="297"/>
      <c r="V1692" s="183"/>
      <c r="W1692" s="183"/>
      <c r="X1692" s="183"/>
      <c r="Y1692" s="183"/>
      <c r="Z1692" s="183"/>
      <c r="AA1692" s="183"/>
      <c r="AB1692" s="183"/>
      <c r="AC1692" s="183"/>
      <c r="AD1692" s="183"/>
      <c r="AE1692" s="397" t="str">
        <f>IF(P1692="","",INDEX(Aux_loc!D:E,MATCH(P1692,Aux_loc!D:D,0),2))</f>
        <v/>
      </c>
      <c r="AG1692">
        <f t="shared" si="182"/>
        <v>0</v>
      </c>
      <c r="AJ1692">
        <f t="shared" si="183"/>
        <v>0</v>
      </c>
      <c r="AN1692" t="b">
        <f t="shared" si="184"/>
        <v>0</v>
      </c>
      <c r="AO1692" t="str">
        <f t="shared" si="185"/>
        <v/>
      </c>
      <c r="AP1692" t="b">
        <f t="shared" si="186"/>
        <v>0</v>
      </c>
      <c r="AQ1692" t="str">
        <f t="shared" si="187"/>
        <v/>
      </c>
      <c r="AR1692" t="b">
        <f t="shared" si="188"/>
        <v>0</v>
      </c>
    </row>
    <row r="1693" spans="3:44">
      <c r="C1693" s="300" t="s">
        <v>2146</v>
      </c>
      <c r="D1693" s="301"/>
      <c r="E1693" s="307"/>
      <c r="F1693" s="392"/>
      <c r="G1693" s="308"/>
      <c r="H1693" s="296"/>
      <c r="I1693" s="296"/>
      <c r="J1693" s="296"/>
      <c r="K1693" s="296"/>
      <c r="L1693" s="296"/>
      <c r="M1693" s="296"/>
      <c r="N1693" s="300" t="str">
        <f>IF(P1693="","",INDEX(Aux_loc!B:D,MATCH(P1693,Aux_loc!D:D,0),2))</f>
        <v/>
      </c>
      <c r="O1693" s="301"/>
      <c r="P1693" s="297"/>
      <c r="Q1693" s="297"/>
      <c r="R1693" s="297"/>
      <c r="S1693" s="297"/>
      <c r="T1693" s="297"/>
      <c r="U1693" s="297"/>
      <c r="V1693" s="183"/>
      <c r="W1693" s="183"/>
      <c r="X1693" s="183"/>
      <c r="Y1693" s="183"/>
      <c r="Z1693" s="183"/>
      <c r="AA1693" s="183"/>
      <c r="AB1693" s="183"/>
      <c r="AC1693" s="183"/>
      <c r="AD1693" s="183"/>
      <c r="AE1693" s="397" t="str">
        <f>IF(P1693="","",INDEX(Aux_loc!D:E,MATCH(P1693,Aux_loc!D:D,0),2))</f>
        <v/>
      </c>
      <c r="AG1693">
        <f t="shared" si="182"/>
        <v>0</v>
      </c>
      <c r="AJ1693">
        <f t="shared" si="183"/>
        <v>0</v>
      </c>
      <c r="AN1693" t="b">
        <f t="shared" si="184"/>
        <v>0</v>
      </c>
      <c r="AO1693" t="str">
        <f t="shared" si="185"/>
        <v/>
      </c>
      <c r="AP1693" t="b">
        <f t="shared" si="186"/>
        <v>0</v>
      </c>
      <c r="AQ1693" t="str">
        <f t="shared" si="187"/>
        <v/>
      </c>
      <c r="AR1693" t="b">
        <f t="shared" si="188"/>
        <v>0</v>
      </c>
    </row>
    <row r="1694" spans="3:44">
      <c r="C1694" s="300" t="s">
        <v>2147</v>
      </c>
      <c r="D1694" s="301"/>
      <c r="E1694" s="307"/>
      <c r="F1694" s="392"/>
      <c r="G1694" s="308"/>
      <c r="H1694" s="296"/>
      <c r="I1694" s="296"/>
      <c r="J1694" s="296"/>
      <c r="K1694" s="296"/>
      <c r="L1694" s="296"/>
      <c r="M1694" s="296"/>
      <c r="N1694" s="300" t="str">
        <f>IF(P1694="","",INDEX(Aux_loc!B:D,MATCH(P1694,Aux_loc!D:D,0),2))</f>
        <v/>
      </c>
      <c r="O1694" s="301"/>
      <c r="P1694" s="297"/>
      <c r="Q1694" s="297"/>
      <c r="R1694" s="297"/>
      <c r="S1694" s="297"/>
      <c r="T1694" s="297"/>
      <c r="U1694" s="297"/>
      <c r="V1694" s="183"/>
      <c r="W1694" s="183"/>
      <c r="X1694" s="183"/>
      <c r="Y1694" s="183"/>
      <c r="Z1694" s="183"/>
      <c r="AA1694" s="183"/>
      <c r="AB1694" s="183"/>
      <c r="AC1694" s="183"/>
      <c r="AD1694" s="183"/>
      <c r="AE1694" s="397" t="str">
        <f>IF(P1694="","",INDEX(Aux_loc!D:E,MATCH(P1694,Aux_loc!D:D,0),2))</f>
        <v/>
      </c>
      <c r="AG1694">
        <f t="shared" si="182"/>
        <v>0</v>
      </c>
      <c r="AJ1694">
        <f t="shared" si="183"/>
        <v>0</v>
      </c>
      <c r="AN1694" t="b">
        <f t="shared" si="184"/>
        <v>0</v>
      </c>
      <c r="AO1694" t="str">
        <f t="shared" si="185"/>
        <v/>
      </c>
      <c r="AP1694" t="b">
        <f t="shared" si="186"/>
        <v>0</v>
      </c>
      <c r="AQ1694" t="str">
        <f t="shared" si="187"/>
        <v/>
      </c>
      <c r="AR1694" t="b">
        <f t="shared" si="188"/>
        <v>0</v>
      </c>
    </row>
    <row r="1695" spans="3:44">
      <c r="C1695" s="300" t="s">
        <v>2148</v>
      </c>
      <c r="D1695" s="301"/>
      <c r="E1695" s="307"/>
      <c r="F1695" s="392"/>
      <c r="G1695" s="308"/>
      <c r="H1695" s="296"/>
      <c r="I1695" s="296"/>
      <c r="J1695" s="296"/>
      <c r="K1695" s="296"/>
      <c r="L1695" s="296"/>
      <c r="M1695" s="296"/>
      <c r="N1695" s="300" t="str">
        <f>IF(P1695="","",INDEX(Aux_loc!B:D,MATCH(P1695,Aux_loc!D:D,0),2))</f>
        <v/>
      </c>
      <c r="O1695" s="301"/>
      <c r="P1695" s="297"/>
      <c r="Q1695" s="297"/>
      <c r="R1695" s="297"/>
      <c r="S1695" s="297"/>
      <c r="T1695" s="297"/>
      <c r="U1695" s="297"/>
      <c r="V1695" s="183"/>
      <c r="W1695" s="183"/>
      <c r="X1695" s="183"/>
      <c r="Y1695" s="183"/>
      <c r="Z1695" s="183"/>
      <c r="AA1695" s="183"/>
      <c r="AB1695" s="183"/>
      <c r="AC1695" s="183"/>
      <c r="AD1695" s="183"/>
      <c r="AE1695" s="397" t="str">
        <f>IF(P1695="","",INDEX(Aux_loc!D:E,MATCH(P1695,Aux_loc!D:D,0),2))</f>
        <v/>
      </c>
      <c r="AG1695">
        <f t="shared" si="182"/>
        <v>0</v>
      </c>
      <c r="AJ1695">
        <f t="shared" si="183"/>
        <v>0</v>
      </c>
      <c r="AN1695" t="b">
        <f t="shared" si="184"/>
        <v>0</v>
      </c>
      <c r="AO1695" t="str">
        <f t="shared" si="185"/>
        <v/>
      </c>
      <c r="AP1695" t="b">
        <f t="shared" si="186"/>
        <v>0</v>
      </c>
      <c r="AQ1695" t="str">
        <f t="shared" si="187"/>
        <v/>
      </c>
      <c r="AR1695" t="b">
        <f t="shared" si="188"/>
        <v>0</v>
      </c>
    </row>
    <row r="1696" spans="3:44">
      <c r="C1696" s="300" t="s">
        <v>2149</v>
      </c>
      <c r="D1696" s="301"/>
      <c r="E1696" s="307"/>
      <c r="F1696" s="392"/>
      <c r="G1696" s="308"/>
      <c r="H1696" s="296"/>
      <c r="I1696" s="296"/>
      <c r="J1696" s="296"/>
      <c r="K1696" s="296"/>
      <c r="L1696" s="296"/>
      <c r="M1696" s="296"/>
      <c r="N1696" s="300" t="str">
        <f>IF(P1696="","",INDEX(Aux_loc!B:D,MATCH(P1696,Aux_loc!D:D,0),2))</f>
        <v/>
      </c>
      <c r="O1696" s="301"/>
      <c r="P1696" s="297"/>
      <c r="Q1696" s="297"/>
      <c r="R1696" s="297"/>
      <c r="S1696" s="297"/>
      <c r="T1696" s="297"/>
      <c r="U1696" s="297"/>
      <c r="V1696" s="183"/>
      <c r="W1696" s="183"/>
      <c r="X1696" s="183"/>
      <c r="Y1696" s="183"/>
      <c r="Z1696" s="183"/>
      <c r="AA1696" s="183"/>
      <c r="AB1696" s="183"/>
      <c r="AC1696" s="183"/>
      <c r="AD1696" s="183"/>
      <c r="AE1696" s="397" t="str">
        <f>IF(P1696="","",INDEX(Aux_loc!D:E,MATCH(P1696,Aux_loc!D:D,0),2))</f>
        <v/>
      </c>
      <c r="AG1696">
        <f t="shared" si="182"/>
        <v>0</v>
      </c>
      <c r="AJ1696">
        <f t="shared" si="183"/>
        <v>0</v>
      </c>
      <c r="AN1696" t="b">
        <f t="shared" si="184"/>
        <v>0</v>
      </c>
      <c r="AO1696" t="str">
        <f t="shared" si="185"/>
        <v/>
      </c>
      <c r="AP1696" t="b">
        <f t="shared" si="186"/>
        <v>0</v>
      </c>
      <c r="AQ1696" t="str">
        <f t="shared" si="187"/>
        <v/>
      </c>
      <c r="AR1696" t="b">
        <f t="shared" si="188"/>
        <v>0</v>
      </c>
    </row>
    <row r="1697" spans="3:44">
      <c r="C1697" s="300" t="s">
        <v>2150</v>
      </c>
      <c r="D1697" s="301"/>
      <c r="E1697" s="307"/>
      <c r="F1697" s="392"/>
      <c r="G1697" s="308"/>
      <c r="H1697" s="296"/>
      <c r="I1697" s="296"/>
      <c r="J1697" s="296"/>
      <c r="K1697" s="296"/>
      <c r="L1697" s="296"/>
      <c r="M1697" s="296"/>
      <c r="N1697" s="300" t="str">
        <f>IF(P1697="","",INDEX(Aux_loc!B:D,MATCH(P1697,Aux_loc!D:D,0),2))</f>
        <v/>
      </c>
      <c r="O1697" s="301"/>
      <c r="P1697" s="297"/>
      <c r="Q1697" s="297"/>
      <c r="R1697" s="297"/>
      <c r="S1697" s="297"/>
      <c r="T1697" s="297"/>
      <c r="U1697" s="297"/>
      <c r="V1697" s="183"/>
      <c r="W1697" s="183"/>
      <c r="X1697" s="183"/>
      <c r="Y1697" s="183"/>
      <c r="Z1697" s="183"/>
      <c r="AA1697" s="183"/>
      <c r="AB1697" s="183"/>
      <c r="AC1697" s="183"/>
      <c r="AD1697" s="183"/>
      <c r="AE1697" s="397" t="str">
        <f>IF(P1697="","",INDEX(Aux_loc!D:E,MATCH(P1697,Aux_loc!D:D,0),2))</f>
        <v/>
      </c>
      <c r="AG1697">
        <f t="shared" si="182"/>
        <v>0</v>
      </c>
      <c r="AJ1697">
        <f t="shared" si="183"/>
        <v>0</v>
      </c>
      <c r="AN1697" t="b">
        <f t="shared" si="184"/>
        <v>0</v>
      </c>
      <c r="AO1697" t="str">
        <f t="shared" si="185"/>
        <v/>
      </c>
      <c r="AP1697" t="b">
        <f t="shared" si="186"/>
        <v>0</v>
      </c>
      <c r="AQ1697" t="str">
        <f t="shared" si="187"/>
        <v/>
      </c>
      <c r="AR1697" t="b">
        <f t="shared" si="188"/>
        <v>0</v>
      </c>
    </row>
    <row r="1698" spans="3:44">
      <c r="C1698" s="300" t="s">
        <v>2151</v>
      </c>
      <c r="D1698" s="301"/>
      <c r="E1698" s="307"/>
      <c r="F1698" s="392"/>
      <c r="G1698" s="308"/>
      <c r="H1698" s="296"/>
      <c r="I1698" s="296"/>
      <c r="J1698" s="296"/>
      <c r="K1698" s="296"/>
      <c r="L1698" s="296"/>
      <c r="M1698" s="296"/>
      <c r="N1698" s="300" t="str">
        <f>IF(P1698="","",INDEX(Aux_loc!B:D,MATCH(P1698,Aux_loc!D:D,0),2))</f>
        <v/>
      </c>
      <c r="O1698" s="301"/>
      <c r="P1698" s="297"/>
      <c r="Q1698" s="297"/>
      <c r="R1698" s="297"/>
      <c r="S1698" s="297"/>
      <c r="T1698" s="297"/>
      <c r="U1698" s="297"/>
      <c r="V1698" s="183"/>
      <c r="W1698" s="183"/>
      <c r="X1698" s="183"/>
      <c r="Y1698" s="183"/>
      <c r="Z1698" s="183"/>
      <c r="AA1698" s="183"/>
      <c r="AB1698" s="183"/>
      <c r="AC1698" s="183"/>
      <c r="AD1698" s="183"/>
      <c r="AE1698" s="397" t="str">
        <f>IF(P1698="","",INDEX(Aux_loc!D:E,MATCH(P1698,Aux_loc!D:D,0),2))</f>
        <v/>
      </c>
      <c r="AG1698">
        <f t="shared" si="182"/>
        <v>0</v>
      </c>
      <c r="AJ1698">
        <f t="shared" si="183"/>
        <v>0</v>
      </c>
      <c r="AN1698" t="b">
        <f t="shared" si="184"/>
        <v>0</v>
      </c>
      <c r="AO1698" t="str">
        <f t="shared" si="185"/>
        <v/>
      </c>
      <c r="AP1698" t="b">
        <f t="shared" si="186"/>
        <v>0</v>
      </c>
      <c r="AQ1698" t="str">
        <f t="shared" si="187"/>
        <v/>
      </c>
      <c r="AR1698" t="b">
        <f t="shared" si="188"/>
        <v>0</v>
      </c>
    </row>
    <row r="1699" spans="3:44">
      <c r="C1699" s="300" t="s">
        <v>2152</v>
      </c>
      <c r="D1699" s="301"/>
      <c r="E1699" s="307"/>
      <c r="F1699" s="392"/>
      <c r="G1699" s="308"/>
      <c r="H1699" s="296"/>
      <c r="I1699" s="296"/>
      <c r="J1699" s="296"/>
      <c r="K1699" s="296"/>
      <c r="L1699" s="296"/>
      <c r="M1699" s="296"/>
      <c r="N1699" s="300" t="str">
        <f>IF(P1699="","",INDEX(Aux_loc!B:D,MATCH(P1699,Aux_loc!D:D,0),2))</f>
        <v/>
      </c>
      <c r="O1699" s="301"/>
      <c r="P1699" s="297"/>
      <c r="Q1699" s="297"/>
      <c r="R1699" s="297"/>
      <c r="S1699" s="297"/>
      <c r="T1699" s="297"/>
      <c r="U1699" s="297"/>
      <c r="V1699" s="183"/>
      <c r="W1699" s="183"/>
      <c r="X1699" s="183"/>
      <c r="Y1699" s="183"/>
      <c r="Z1699" s="183"/>
      <c r="AA1699" s="183"/>
      <c r="AB1699" s="183"/>
      <c r="AC1699" s="183"/>
      <c r="AD1699" s="183"/>
      <c r="AE1699" s="397" t="str">
        <f>IF(P1699="","",INDEX(Aux_loc!D:E,MATCH(P1699,Aux_loc!D:D,0),2))</f>
        <v/>
      </c>
      <c r="AG1699">
        <f t="shared" si="182"/>
        <v>0</v>
      </c>
      <c r="AJ1699">
        <f t="shared" si="183"/>
        <v>0</v>
      </c>
      <c r="AN1699" t="b">
        <f t="shared" si="184"/>
        <v>0</v>
      </c>
      <c r="AO1699" t="str">
        <f t="shared" si="185"/>
        <v/>
      </c>
      <c r="AP1699" t="b">
        <f t="shared" si="186"/>
        <v>0</v>
      </c>
      <c r="AQ1699" t="str">
        <f t="shared" si="187"/>
        <v/>
      </c>
      <c r="AR1699" t="b">
        <f t="shared" si="188"/>
        <v>0</v>
      </c>
    </row>
    <row r="1700" spans="3:44">
      <c r="C1700" s="300" t="s">
        <v>2153</v>
      </c>
      <c r="D1700" s="301"/>
      <c r="E1700" s="307"/>
      <c r="F1700" s="392"/>
      <c r="G1700" s="308"/>
      <c r="H1700" s="296"/>
      <c r="I1700" s="296"/>
      <c r="J1700" s="296"/>
      <c r="K1700" s="296"/>
      <c r="L1700" s="296"/>
      <c r="M1700" s="296"/>
      <c r="N1700" s="300" t="str">
        <f>IF(P1700="","",INDEX(Aux_loc!B:D,MATCH(P1700,Aux_loc!D:D,0),2))</f>
        <v/>
      </c>
      <c r="O1700" s="301"/>
      <c r="P1700" s="297"/>
      <c r="Q1700" s="297"/>
      <c r="R1700" s="297"/>
      <c r="S1700" s="297"/>
      <c r="T1700" s="297"/>
      <c r="U1700" s="297"/>
      <c r="V1700" s="183"/>
      <c r="W1700" s="183"/>
      <c r="X1700" s="183"/>
      <c r="Y1700" s="183"/>
      <c r="Z1700" s="183"/>
      <c r="AA1700" s="183"/>
      <c r="AB1700" s="183"/>
      <c r="AC1700" s="183"/>
      <c r="AD1700" s="183"/>
      <c r="AE1700" s="397" t="str">
        <f>IF(P1700="","",INDEX(Aux_loc!D:E,MATCH(P1700,Aux_loc!D:D,0),2))</f>
        <v/>
      </c>
      <c r="AG1700">
        <f t="shared" si="182"/>
        <v>0</v>
      </c>
      <c r="AJ1700">
        <f t="shared" si="183"/>
        <v>0</v>
      </c>
      <c r="AN1700" t="b">
        <f t="shared" si="184"/>
        <v>0</v>
      </c>
      <c r="AO1700" t="str">
        <f t="shared" si="185"/>
        <v/>
      </c>
      <c r="AP1700" t="b">
        <f t="shared" si="186"/>
        <v>0</v>
      </c>
      <c r="AQ1700" t="str">
        <f t="shared" si="187"/>
        <v/>
      </c>
      <c r="AR1700" t="b">
        <f t="shared" si="188"/>
        <v>0</v>
      </c>
    </row>
    <row r="1701" spans="3:44">
      <c r="C1701" s="300" t="s">
        <v>2154</v>
      </c>
      <c r="D1701" s="301"/>
      <c r="E1701" s="307"/>
      <c r="F1701" s="392"/>
      <c r="G1701" s="308"/>
      <c r="H1701" s="296"/>
      <c r="I1701" s="296"/>
      <c r="J1701" s="296"/>
      <c r="K1701" s="296"/>
      <c r="L1701" s="296"/>
      <c r="M1701" s="296"/>
      <c r="N1701" s="300" t="str">
        <f>IF(P1701="","",INDEX(Aux_loc!B:D,MATCH(P1701,Aux_loc!D:D,0),2))</f>
        <v/>
      </c>
      <c r="O1701" s="301"/>
      <c r="P1701" s="297"/>
      <c r="Q1701" s="297"/>
      <c r="R1701" s="297"/>
      <c r="S1701" s="297"/>
      <c r="T1701" s="297"/>
      <c r="U1701" s="297"/>
      <c r="V1701" s="183"/>
      <c r="W1701" s="183"/>
      <c r="X1701" s="183"/>
      <c r="Y1701" s="183"/>
      <c r="Z1701" s="183"/>
      <c r="AA1701" s="183"/>
      <c r="AB1701" s="183"/>
      <c r="AC1701" s="183"/>
      <c r="AD1701" s="183"/>
      <c r="AE1701" s="397" t="str">
        <f>IF(P1701="","",INDEX(Aux_loc!D:E,MATCH(P1701,Aux_loc!D:D,0),2))</f>
        <v/>
      </c>
      <c r="AG1701">
        <f t="shared" si="182"/>
        <v>0</v>
      </c>
      <c r="AJ1701">
        <f t="shared" si="183"/>
        <v>0</v>
      </c>
      <c r="AN1701" t="b">
        <f t="shared" si="184"/>
        <v>0</v>
      </c>
      <c r="AO1701" t="str">
        <f t="shared" si="185"/>
        <v/>
      </c>
      <c r="AP1701" t="b">
        <f t="shared" si="186"/>
        <v>0</v>
      </c>
      <c r="AQ1701" t="str">
        <f t="shared" si="187"/>
        <v/>
      </c>
      <c r="AR1701" t="b">
        <f t="shared" si="188"/>
        <v>0</v>
      </c>
    </row>
    <row r="1702" spans="3:44">
      <c r="C1702" s="300" t="s">
        <v>2155</v>
      </c>
      <c r="D1702" s="301"/>
      <c r="E1702" s="307"/>
      <c r="F1702" s="392"/>
      <c r="G1702" s="308"/>
      <c r="H1702" s="296"/>
      <c r="I1702" s="296"/>
      <c r="J1702" s="296"/>
      <c r="K1702" s="296"/>
      <c r="L1702" s="296"/>
      <c r="M1702" s="296"/>
      <c r="N1702" s="300" t="str">
        <f>IF(P1702="","",INDEX(Aux_loc!B:D,MATCH(P1702,Aux_loc!D:D,0),2))</f>
        <v/>
      </c>
      <c r="O1702" s="301"/>
      <c r="P1702" s="297"/>
      <c r="Q1702" s="297"/>
      <c r="R1702" s="297"/>
      <c r="S1702" s="297"/>
      <c r="T1702" s="297"/>
      <c r="U1702" s="297"/>
      <c r="V1702" s="183"/>
      <c r="W1702" s="183"/>
      <c r="X1702" s="183"/>
      <c r="Y1702" s="183"/>
      <c r="Z1702" s="183"/>
      <c r="AA1702" s="183"/>
      <c r="AB1702" s="183"/>
      <c r="AC1702" s="183"/>
      <c r="AD1702" s="183"/>
      <c r="AE1702" s="397" t="str">
        <f>IF(P1702="","",INDEX(Aux_loc!D:E,MATCH(P1702,Aux_loc!D:D,0),2))</f>
        <v/>
      </c>
      <c r="AG1702">
        <f t="shared" si="182"/>
        <v>0</v>
      </c>
      <c r="AJ1702">
        <f t="shared" si="183"/>
        <v>0</v>
      </c>
      <c r="AN1702" t="b">
        <f t="shared" si="184"/>
        <v>0</v>
      </c>
      <c r="AO1702" t="str">
        <f t="shared" si="185"/>
        <v/>
      </c>
      <c r="AP1702" t="b">
        <f t="shared" si="186"/>
        <v>0</v>
      </c>
      <c r="AQ1702" t="str">
        <f t="shared" si="187"/>
        <v/>
      </c>
      <c r="AR1702" t="b">
        <f t="shared" si="188"/>
        <v>0</v>
      </c>
    </row>
    <row r="1703" spans="3:44">
      <c r="C1703" s="300" t="s">
        <v>2156</v>
      </c>
      <c r="D1703" s="301"/>
      <c r="E1703" s="307"/>
      <c r="F1703" s="392"/>
      <c r="G1703" s="308"/>
      <c r="H1703" s="296"/>
      <c r="I1703" s="296"/>
      <c r="J1703" s="296"/>
      <c r="K1703" s="296"/>
      <c r="L1703" s="296"/>
      <c r="M1703" s="296"/>
      <c r="N1703" s="300" t="str">
        <f>IF(P1703="","",INDEX(Aux_loc!B:D,MATCH(P1703,Aux_loc!D:D,0),2))</f>
        <v/>
      </c>
      <c r="O1703" s="301"/>
      <c r="P1703" s="297"/>
      <c r="Q1703" s="297"/>
      <c r="R1703" s="297"/>
      <c r="S1703" s="297"/>
      <c r="T1703" s="297"/>
      <c r="U1703" s="297"/>
      <c r="V1703" s="183"/>
      <c r="W1703" s="183"/>
      <c r="X1703" s="183"/>
      <c r="Y1703" s="183"/>
      <c r="Z1703" s="183"/>
      <c r="AA1703" s="183"/>
      <c r="AB1703" s="183"/>
      <c r="AC1703" s="183"/>
      <c r="AD1703" s="183"/>
      <c r="AE1703" s="397" t="str">
        <f>IF(P1703="","",INDEX(Aux_loc!D:E,MATCH(P1703,Aux_loc!D:D,0),2))</f>
        <v/>
      </c>
      <c r="AG1703">
        <f t="shared" si="182"/>
        <v>0</v>
      </c>
      <c r="AJ1703">
        <f t="shared" si="183"/>
        <v>0</v>
      </c>
      <c r="AN1703" t="b">
        <f t="shared" si="184"/>
        <v>0</v>
      </c>
      <c r="AO1703" t="str">
        <f t="shared" si="185"/>
        <v/>
      </c>
      <c r="AP1703" t="b">
        <f t="shared" si="186"/>
        <v>0</v>
      </c>
      <c r="AQ1703" t="str">
        <f t="shared" si="187"/>
        <v/>
      </c>
      <c r="AR1703" t="b">
        <f t="shared" si="188"/>
        <v>0</v>
      </c>
    </row>
    <row r="1704" spans="3:44">
      <c r="C1704" s="300" t="s">
        <v>2157</v>
      </c>
      <c r="D1704" s="301"/>
      <c r="E1704" s="307"/>
      <c r="F1704" s="392"/>
      <c r="G1704" s="308"/>
      <c r="H1704" s="296"/>
      <c r="I1704" s="296"/>
      <c r="J1704" s="296"/>
      <c r="K1704" s="296"/>
      <c r="L1704" s="296"/>
      <c r="M1704" s="296"/>
      <c r="N1704" s="300" t="str">
        <f>IF(P1704="","",INDEX(Aux_loc!B:D,MATCH(P1704,Aux_loc!D:D,0),2))</f>
        <v/>
      </c>
      <c r="O1704" s="301"/>
      <c r="P1704" s="297"/>
      <c r="Q1704" s="297"/>
      <c r="R1704" s="297"/>
      <c r="S1704" s="297"/>
      <c r="T1704" s="297"/>
      <c r="U1704" s="297"/>
      <c r="V1704" s="183"/>
      <c r="W1704" s="183"/>
      <c r="X1704" s="183"/>
      <c r="Y1704" s="183"/>
      <c r="Z1704" s="183"/>
      <c r="AA1704" s="183"/>
      <c r="AB1704" s="183"/>
      <c r="AC1704" s="183"/>
      <c r="AD1704" s="183"/>
      <c r="AE1704" s="397" t="str">
        <f>IF(P1704="","",INDEX(Aux_loc!D:E,MATCH(P1704,Aux_loc!D:D,0),2))</f>
        <v/>
      </c>
      <c r="AG1704">
        <f t="shared" si="182"/>
        <v>0</v>
      </c>
      <c r="AJ1704">
        <f t="shared" si="183"/>
        <v>0</v>
      </c>
      <c r="AN1704" t="b">
        <f t="shared" si="184"/>
        <v>0</v>
      </c>
      <c r="AO1704" t="str">
        <f t="shared" si="185"/>
        <v/>
      </c>
      <c r="AP1704" t="b">
        <f t="shared" si="186"/>
        <v>0</v>
      </c>
      <c r="AQ1704" t="str">
        <f t="shared" si="187"/>
        <v/>
      </c>
      <c r="AR1704" t="b">
        <f t="shared" si="188"/>
        <v>0</v>
      </c>
    </row>
    <row r="1705" spans="3:44">
      <c r="C1705" s="300" t="s">
        <v>2158</v>
      </c>
      <c r="D1705" s="301"/>
      <c r="E1705" s="307"/>
      <c r="F1705" s="392"/>
      <c r="G1705" s="308"/>
      <c r="H1705" s="296"/>
      <c r="I1705" s="296"/>
      <c r="J1705" s="296"/>
      <c r="K1705" s="296"/>
      <c r="L1705" s="296"/>
      <c r="M1705" s="296"/>
      <c r="N1705" s="300" t="str">
        <f>IF(P1705="","",INDEX(Aux_loc!B:D,MATCH(P1705,Aux_loc!D:D,0),2))</f>
        <v/>
      </c>
      <c r="O1705" s="301"/>
      <c r="P1705" s="297"/>
      <c r="Q1705" s="297"/>
      <c r="R1705" s="297"/>
      <c r="S1705" s="297"/>
      <c r="T1705" s="297"/>
      <c r="U1705" s="297"/>
      <c r="V1705" s="183"/>
      <c r="W1705" s="183"/>
      <c r="X1705" s="183"/>
      <c r="Y1705" s="183"/>
      <c r="Z1705" s="183"/>
      <c r="AA1705" s="183"/>
      <c r="AB1705" s="183"/>
      <c r="AC1705" s="183"/>
      <c r="AD1705" s="183"/>
      <c r="AE1705" s="397" t="str">
        <f>IF(P1705="","",INDEX(Aux_loc!D:E,MATCH(P1705,Aux_loc!D:D,0),2))</f>
        <v/>
      </c>
      <c r="AG1705">
        <f t="shared" si="182"/>
        <v>0</v>
      </c>
      <c r="AJ1705">
        <f t="shared" si="183"/>
        <v>0</v>
      </c>
      <c r="AN1705" t="b">
        <f t="shared" si="184"/>
        <v>0</v>
      </c>
      <c r="AO1705" t="str">
        <f t="shared" si="185"/>
        <v/>
      </c>
      <c r="AP1705" t="b">
        <f t="shared" si="186"/>
        <v>0</v>
      </c>
      <c r="AQ1705" t="str">
        <f t="shared" si="187"/>
        <v/>
      </c>
      <c r="AR1705" t="b">
        <f t="shared" si="188"/>
        <v>0</v>
      </c>
    </row>
    <row r="1706" spans="3:44">
      <c r="C1706" s="300" t="s">
        <v>2159</v>
      </c>
      <c r="D1706" s="301"/>
      <c r="E1706" s="307"/>
      <c r="F1706" s="392"/>
      <c r="G1706" s="308"/>
      <c r="H1706" s="296"/>
      <c r="I1706" s="296"/>
      <c r="J1706" s="296"/>
      <c r="K1706" s="296"/>
      <c r="L1706" s="296"/>
      <c r="M1706" s="296"/>
      <c r="N1706" s="300" t="str">
        <f>IF(P1706="","",INDEX(Aux_loc!B:D,MATCH(P1706,Aux_loc!D:D,0),2))</f>
        <v/>
      </c>
      <c r="O1706" s="301"/>
      <c r="P1706" s="297"/>
      <c r="Q1706" s="297"/>
      <c r="R1706" s="297"/>
      <c r="S1706" s="297"/>
      <c r="T1706" s="297"/>
      <c r="U1706" s="297"/>
      <c r="V1706" s="183"/>
      <c r="W1706" s="183"/>
      <c r="X1706" s="183"/>
      <c r="Y1706" s="183"/>
      <c r="Z1706" s="183"/>
      <c r="AA1706" s="183"/>
      <c r="AB1706" s="183"/>
      <c r="AC1706" s="183"/>
      <c r="AD1706" s="183"/>
      <c r="AE1706" s="397" t="str">
        <f>IF(P1706="","",INDEX(Aux_loc!D:E,MATCH(P1706,Aux_loc!D:D,0),2))</f>
        <v/>
      </c>
      <c r="AG1706">
        <f t="shared" si="182"/>
        <v>0</v>
      </c>
      <c r="AJ1706">
        <f t="shared" si="183"/>
        <v>0</v>
      </c>
      <c r="AN1706" t="b">
        <f t="shared" si="184"/>
        <v>0</v>
      </c>
      <c r="AO1706" t="str">
        <f t="shared" si="185"/>
        <v/>
      </c>
      <c r="AP1706" t="b">
        <f t="shared" si="186"/>
        <v>0</v>
      </c>
      <c r="AQ1706" t="str">
        <f t="shared" si="187"/>
        <v/>
      </c>
      <c r="AR1706" t="b">
        <f t="shared" si="188"/>
        <v>0</v>
      </c>
    </row>
    <row r="1707" spans="3:44">
      <c r="C1707" s="300" t="s">
        <v>2160</v>
      </c>
      <c r="D1707" s="301"/>
      <c r="E1707" s="307"/>
      <c r="F1707" s="392"/>
      <c r="G1707" s="308"/>
      <c r="H1707" s="296"/>
      <c r="I1707" s="296"/>
      <c r="J1707" s="296"/>
      <c r="K1707" s="296"/>
      <c r="L1707" s="296"/>
      <c r="M1707" s="296"/>
      <c r="N1707" s="300" t="str">
        <f>IF(P1707="","",INDEX(Aux_loc!B:D,MATCH(P1707,Aux_loc!D:D,0),2))</f>
        <v/>
      </c>
      <c r="O1707" s="301"/>
      <c r="P1707" s="297"/>
      <c r="Q1707" s="297"/>
      <c r="R1707" s="297"/>
      <c r="S1707" s="297"/>
      <c r="T1707" s="297"/>
      <c r="U1707" s="297"/>
      <c r="V1707" s="183"/>
      <c r="W1707" s="183"/>
      <c r="X1707" s="183"/>
      <c r="Y1707" s="183"/>
      <c r="Z1707" s="183"/>
      <c r="AA1707" s="183"/>
      <c r="AB1707" s="183"/>
      <c r="AC1707" s="183"/>
      <c r="AD1707" s="183"/>
      <c r="AE1707" s="397" t="str">
        <f>IF(P1707="","",INDEX(Aux_loc!D:E,MATCH(P1707,Aux_loc!D:D,0),2))</f>
        <v/>
      </c>
      <c r="AG1707">
        <f t="shared" si="182"/>
        <v>0</v>
      </c>
      <c r="AJ1707">
        <f t="shared" si="183"/>
        <v>0</v>
      </c>
      <c r="AN1707" t="b">
        <f t="shared" si="184"/>
        <v>0</v>
      </c>
      <c r="AO1707" t="str">
        <f t="shared" si="185"/>
        <v/>
      </c>
      <c r="AP1707" t="b">
        <f t="shared" si="186"/>
        <v>0</v>
      </c>
      <c r="AQ1707" t="str">
        <f t="shared" si="187"/>
        <v/>
      </c>
      <c r="AR1707" t="b">
        <f t="shared" si="188"/>
        <v>0</v>
      </c>
    </row>
    <row r="1708" spans="3:44">
      <c r="C1708" s="300" t="s">
        <v>2161</v>
      </c>
      <c r="D1708" s="301"/>
      <c r="E1708" s="307"/>
      <c r="F1708" s="392"/>
      <c r="G1708" s="308"/>
      <c r="H1708" s="296"/>
      <c r="I1708" s="296"/>
      <c r="J1708" s="296"/>
      <c r="K1708" s="296"/>
      <c r="L1708" s="296"/>
      <c r="M1708" s="296"/>
      <c r="N1708" s="300" t="str">
        <f>IF(P1708="","",INDEX(Aux_loc!B:D,MATCH(P1708,Aux_loc!D:D,0),2))</f>
        <v/>
      </c>
      <c r="O1708" s="301"/>
      <c r="P1708" s="297"/>
      <c r="Q1708" s="297"/>
      <c r="R1708" s="297"/>
      <c r="S1708" s="297"/>
      <c r="T1708" s="297"/>
      <c r="U1708" s="297"/>
      <c r="V1708" s="183"/>
      <c r="W1708" s="183"/>
      <c r="X1708" s="183"/>
      <c r="Y1708" s="183"/>
      <c r="Z1708" s="183"/>
      <c r="AA1708" s="183"/>
      <c r="AB1708" s="183"/>
      <c r="AC1708" s="183"/>
      <c r="AD1708" s="183"/>
      <c r="AE1708" s="397" t="str">
        <f>IF(P1708="","",INDEX(Aux_loc!D:E,MATCH(P1708,Aux_loc!D:D,0),2))</f>
        <v/>
      </c>
      <c r="AG1708">
        <f t="shared" si="182"/>
        <v>0</v>
      </c>
      <c r="AJ1708">
        <f t="shared" si="183"/>
        <v>0</v>
      </c>
      <c r="AN1708" t="b">
        <f t="shared" si="184"/>
        <v>0</v>
      </c>
      <c r="AO1708" t="str">
        <f t="shared" si="185"/>
        <v/>
      </c>
      <c r="AP1708" t="b">
        <f t="shared" si="186"/>
        <v>0</v>
      </c>
      <c r="AQ1708" t="str">
        <f t="shared" si="187"/>
        <v/>
      </c>
      <c r="AR1708" t="b">
        <f t="shared" si="188"/>
        <v>0</v>
      </c>
    </row>
    <row r="1709" spans="3:44">
      <c r="C1709" s="300" t="s">
        <v>2162</v>
      </c>
      <c r="D1709" s="301"/>
      <c r="E1709" s="307"/>
      <c r="F1709" s="392"/>
      <c r="G1709" s="308"/>
      <c r="H1709" s="296"/>
      <c r="I1709" s="296"/>
      <c r="J1709" s="296"/>
      <c r="K1709" s="296"/>
      <c r="L1709" s="296"/>
      <c r="M1709" s="296"/>
      <c r="N1709" s="300" t="str">
        <f>IF(P1709="","",INDEX(Aux_loc!B:D,MATCH(P1709,Aux_loc!D:D,0),2))</f>
        <v/>
      </c>
      <c r="O1709" s="301"/>
      <c r="P1709" s="297"/>
      <c r="Q1709" s="297"/>
      <c r="R1709" s="297"/>
      <c r="S1709" s="297"/>
      <c r="T1709" s="297"/>
      <c r="U1709" s="297"/>
      <c r="V1709" s="183"/>
      <c r="W1709" s="183"/>
      <c r="X1709" s="183"/>
      <c r="Y1709" s="183"/>
      <c r="Z1709" s="183"/>
      <c r="AA1709" s="183"/>
      <c r="AB1709" s="183"/>
      <c r="AC1709" s="183"/>
      <c r="AD1709" s="183"/>
      <c r="AE1709" s="397" t="str">
        <f>IF(P1709="","",INDEX(Aux_loc!D:E,MATCH(P1709,Aux_loc!D:D,0),2))</f>
        <v/>
      </c>
      <c r="AG1709">
        <f t="shared" si="182"/>
        <v>0</v>
      </c>
      <c r="AJ1709">
        <f t="shared" si="183"/>
        <v>0</v>
      </c>
      <c r="AN1709" t="b">
        <f t="shared" si="184"/>
        <v>0</v>
      </c>
      <c r="AO1709" t="str">
        <f t="shared" si="185"/>
        <v/>
      </c>
      <c r="AP1709" t="b">
        <f t="shared" si="186"/>
        <v>0</v>
      </c>
      <c r="AQ1709" t="str">
        <f t="shared" si="187"/>
        <v/>
      </c>
      <c r="AR1709" t="b">
        <f t="shared" si="188"/>
        <v>0</v>
      </c>
    </row>
    <row r="1710" spans="3:44">
      <c r="C1710" s="300" t="s">
        <v>2163</v>
      </c>
      <c r="D1710" s="301"/>
      <c r="E1710" s="307"/>
      <c r="F1710" s="392"/>
      <c r="G1710" s="308"/>
      <c r="H1710" s="296"/>
      <c r="I1710" s="296"/>
      <c r="J1710" s="296"/>
      <c r="K1710" s="296"/>
      <c r="L1710" s="296"/>
      <c r="M1710" s="296"/>
      <c r="N1710" s="300" t="str">
        <f>IF(P1710="","",INDEX(Aux_loc!B:D,MATCH(P1710,Aux_loc!D:D,0),2))</f>
        <v/>
      </c>
      <c r="O1710" s="301"/>
      <c r="P1710" s="297"/>
      <c r="Q1710" s="297"/>
      <c r="R1710" s="297"/>
      <c r="S1710" s="297"/>
      <c r="T1710" s="297"/>
      <c r="U1710" s="297"/>
      <c r="V1710" s="183"/>
      <c r="W1710" s="183"/>
      <c r="X1710" s="183"/>
      <c r="Y1710" s="183"/>
      <c r="Z1710" s="183"/>
      <c r="AA1710" s="183"/>
      <c r="AB1710" s="183"/>
      <c r="AC1710" s="183"/>
      <c r="AD1710" s="183"/>
      <c r="AE1710" s="397" t="str">
        <f>IF(P1710="","",INDEX(Aux_loc!D:E,MATCH(P1710,Aux_loc!D:D,0),2))</f>
        <v/>
      </c>
      <c r="AG1710">
        <f t="shared" si="182"/>
        <v>0</v>
      </c>
      <c r="AJ1710">
        <f t="shared" si="183"/>
        <v>0</v>
      </c>
      <c r="AN1710" t="b">
        <f t="shared" si="184"/>
        <v>0</v>
      </c>
      <c r="AO1710" t="str">
        <f t="shared" si="185"/>
        <v/>
      </c>
      <c r="AP1710" t="b">
        <f t="shared" si="186"/>
        <v>0</v>
      </c>
      <c r="AQ1710" t="str">
        <f t="shared" si="187"/>
        <v/>
      </c>
      <c r="AR1710" t="b">
        <f t="shared" si="188"/>
        <v>0</v>
      </c>
    </row>
    <row r="1711" spans="3:44">
      <c r="C1711" s="300" t="s">
        <v>2164</v>
      </c>
      <c r="D1711" s="301"/>
      <c r="E1711" s="307"/>
      <c r="F1711" s="392"/>
      <c r="G1711" s="308"/>
      <c r="H1711" s="296"/>
      <c r="I1711" s="296"/>
      <c r="J1711" s="296"/>
      <c r="K1711" s="296"/>
      <c r="L1711" s="296"/>
      <c r="M1711" s="296"/>
      <c r="N1711" s="300" t="str">
        <f>IF(P1711="","",INDEX(Aux_loc!B:D,MATCH(P1711,Aux_loc!D:D,0),2))</f>
        <v/>
      </c>
      <c r="O1711" s="301"/>
      <c r="P1711" s="297"/>
      <c r="Q1711" s="297"/>
      <c r="R1711" s="297"/>
      <c r="S1711" s="297"/>
      <c r="T1711" s="297"/>
      <c r="U1711" s="297"/>
      <c r="V1711" s="183"/>
      <c r="W1711" s="183"/>
      <c r="X1711" s="183"/>
      <c r="Y1711" s="183"/>
      <c r="Z1711" s="183"/>
      <c r="AA1711" s="183"/>
      <c r="AB1711" s="183"/>
      <c r="AC1711" s="183"/>
      <c r="AD1711" s="183"/>
      <c r="AE1711" s="397" t="str">
        <f>IF(P1711="","",INDEX(Aux_loc!D:E,MATCH(P1711,Aux_loc!D:D,0),2))</f>
        <v/>
      </c>
      <c r="AG1711">
        <f t="shared" si="182"/>
        <v>0</v>
      </c>
      <c r="AJ1711">
        <f t="shared" si="183"/>
        <v>0</v>
      </c>
      <c r="AN1711" t="b">
        <f t="shared" si="184"/>
        <v>0</v>
      </c>
      <c r="AO1711" t="str">
        <f t="shared" si="185"/>
        <v/>
      </c>
      <c r="AP1711" t="b">
        <f t="shared" si="186"/>
        <v>0</v>
      </c>
      <c r="AQ1711" t="str">
        <f t="shared" si="187"/>
        <v/>
      </c>
      <c r="AR1711" t="b">
        <f t="shared" si="188"/>
        <v>0</v>
      </c>
    </row>
    <row r="1712" spans="3:44">
      <c r="C1712" s="300" t="s">
        <v>2165</v>
      </c>
      <c r="D1712" s="301"/>
      <c r="E1712" s="307"/>
      <c r="F1712" s="392"/>
      <c r="G1712" s="308"/>
      <c r="H1712" s="296"/>
      <c r="I1712" s="296"/>
      <c r="J1712" s="296"/>
      <c r="K1712" s="296"/>
      <c r="L1712" s="296"/>
      <c r="M1712" s="296"/>
      <c r="N1712" s="300" t="str">
        <f>IF(P1712="","",INDEX(Aux_loc!B:D,MATCH(P1712,Aux_loc!D:D,0),2))</f>
        <v/>
      </c>
      <c r="O1712" s="301"/>
      <c r="P1712" s="297"/>
      <c r="Q1712" s="297"/>
      <c r="R1712" s="297"/>
      <c r="S1712" s="297"/>
      <c r="T1712" s="297"/>
      <c r="U1712" s="297"/>
      <c r="V1712" s="183"/>
      <c r="W1712" s="183"/>
      <c r="X1712" s="183"/>
      <c r="Y1712" s="183"/>
      <c r="Z1712" s="183"/>
      <c r="AA1712" s="183"/>
      <c r="AB1712" s="183"/>
      <c r="AC1712" s="183"/>
      <c r="AD1712" s="183"/>
      <c r="AE1712" s="397" t="str">
        <f>IF(P1712="","",INDEX(Aux_loc!D:E,MATCH(P1712,Aux_loc!D:D,0),2))</f>
        <v/>
      </c>
      <c r="AG1712">
        <f t="shared" si="182"/>
        <v>0</v>
      </c>
      <c r="AJ1712">
        <f t="shared" si="183"/>
        <v>0</v>
      </c>
      <c r="AN1712" t="b">
        <f t="shared" si="184"/>
        <v>0</v>
      </c>
      <c r="AO1712" t="str">
        <f t="shared" si="185"/>
        <v/>
      </c>
      <c r="AP1712" t="b">
        <f t="shared" si="186"/>
        <v>0</v>
      </c>
      <c r="AQ1712" t="str">
        <f t="shared" si="187"/>
        <v/>
      </c>
      <c r="AR1712" t="b">
        <f t="shared" si="188"/>
        <v>0</v>
      </c>
    </row>
    <row r="1713" spans="3:44">
      <c r="C1713" s="300" t="s">
        <v>2166</v>
      </c>
      <c r="D1713" s="301"/>
      <c r="E1713" s="307"/>
      <c r="F1713" s="392"/>
      <c r="G1713" s="308"/>
      <c r="H1713" s="296"/>
      <c r="I1713" s="296"/>
      <c r="J1713" s="296"/>
      <c r="K1713" s="296"/>
      <c r="L1713" s="296"/>
      <c r="M1713" s="296"/>
      <c r="N1713" s="300" t="str">
        <f>IF(P1713="","",INDEX(Aux_loc!B:D,MATCH(P1713,Aux_loc!D:D,0),2))</f>
        <v/>
      </c>
      <c r="O1713" s="301"/>
      <c r="P1713" s="297"/>
      <c r="Q1713" s="297"/>
      <c r="R1713" s="297"/>
      <c r="S1713" s="297"/>
      <c r="T1713" s="297"/>
      <c r="U1713" s="297"/>
      <c r="V1713" s="183"/>
      <c r="W1713" s="183"/>
      <c r="X1713" s="183"/>
      <c r="Y1713" s="183"/>
      <c r="Z1713" s="183"/>
      <c r="AA1713" s="183"/>
      <c r="AB1713" s="183"/>
      <c r="AC1713" s="183"/>
      <c r="AD1713" s="183"/>
      <c r="AE1713" s="397" t="str">
        <f>IF(P1713="","",INDEX(Aux_loc!D:E,MATCH(P1713,Aux_loc!D:D,0),2))</f>
        <v/>
      </c>
      <c r="AG1713">
        <f t="shared" si="182"/>
        <v>0</v>
      </c>
      <c r="AJ1713">
        <f t="shared" si="183"/>
        <v>0</v>
      </c>
      <c r="AN1713" t="b">
        <f t="shared" si="184"/>
        <v>0</v>
      </c>
      <c r="AO1713" t="str">
        <f t="shared" si="185"/>
        <v/>
      </c>
      <c r="AP1713" t="b">
        <f t="shared" si="186"/>
        <v>0</v>
      </c>
      <c r="AQ1713" t="str">
        <f t="shared" si="187"/>
        <v/>
      </c>
      <c r="AR1713" t="b">
        <f t="shared" si="188"/>
        <v>0</v>
      </c>
    </row>
    <row r="1714" spans="3:44">
      <c r="C1714" s="300" t="s">
        <v>2167</v>
      </c>
      <c r="D1714" s="301"/>
      <c r="E1714" s="307"/>
      <c r="F1714" s="392"/>
      <c r="G1714" s="308"/>
      <c r="H1714" s="296"/>
      <c r="I1714" s="296"/>
      <c r="J1714" s="296"/>
      <c r="K1714" s="296"/>
      <c r="L1714" s="296"/>
      <c r="M1714" s="296"/>
      <c r="N1714" s="300" t="str">
        <f>IF(P1714="","",INDEX(Aux_loc!B:D,MATCH(P1714,Aux_loc!D:D,0),2))</f>
        <v/>
      </c>
      <c r="O1714" s="301"/>
      <c r="P1714" s="297"/>
      <c r="Q1714" s="297"/>
      <c r="R1714" s="297"/>
      <c r="S1714" s="297"/>
      <c r="T1714" s="297"/>
      <c r="U1714" s="297"/>
      <c r="V1714" s="183"/>
      <c r="W1714" s="183"/>
      <c r="X1714" s="183"/>
      <c r="Y1714" s="183"/>
      <c r="Z1714" s="183"/>
      <c r="AA1714" s="183"/>
      <c r="AB1714" s="183"/>
      <c r="AC1714" s="183"/>
      <c r="AD1714" s="183"/>
      <c r="AE1714" s="397" t="str">
        <f>IF(P1714="","",INDEX(Aux_loc!D:E,MATCH(P1714,Aux_loc!D:D,0),2))</f>
        <v/>
      </c>
      <c r="AG1714">
        <f t="shared" si="182"/>
        <v>0</v>
      </c>
      <c r="AJ1714">
        <f t="shared" si="183"/>
        <v>0</v>
      </c>
      <c r="AN1714" t="b">
        <f t="shared" si="184"/>
        <v>0</v>
      </c>
      <c r="AO1714" t="str">
        <f t="shared" si="185"/>
        <v/>
      </c>
      <c r="AP1714" t="b">
        <f t="shared" si="186"/>
        <v>0</v>
      </c>
      <c r="AQ1714" t="str">
        <f t="shared" si="187"/>
        <v/>
      </c>
      <c r="AR1714" t="b">
        <f t="shared" si="188"/>
        <v>0</v>
      </c>
    </row>
    <row r="1715" spans="3:44">
      <c r="C1715" s="300" t="s">
        <v>2168</v>
      </c>
      <c r="D1715" s="301"/>
      <c r="E1715" s="307"/>
      <c r="F1715" s="392"/>
      <c r="G1715" s="308"/>
      <c r="H1715" s="296"/>
      <c r="I1715" s="296"/>
      <c r="J1715" s="296"/>
      <c r="K1715" s="296"/>
      <c r="L1715" s="296"/>
      <c r="M1715" s="296"/>
      <c r="N1715" s="300" t="str">
        <f>IF(P1715="","",INDEX(Aux_loc!B:D,MATCH(P1715,Aux_loc!D:D,0),2))</f>
        <v/>
      </c>
      <c r="O1715" s="301"/>
      <c r="P1715" s="297"/>
      <c r="Q1715" s="297"/>
      <c r="R1715" s="297"/>
      <c r="S1715" s="297"/>
      <c r="T1715" s="297"/>
      <c r="U1715" s="297"/>
      <c r="V1715" s="183"/>
      <c r="W1715" s="183"/>
      <c r="X1715" s="183"/>
      <c r="Y1715" s="183"/>
      <c r="Z1715" s="183"/>
      <c r="AA1715" s="183"/>
      <c r="AB1715" s="183"/>
      <c r="AC1715" s="183"/>
      <c r="AD1715" s="183"/>
      <c r="AE1715" s="397" t="str">
        <f>IF(P1715="","",INDEX(Aux_loc!D:E,MATCH(P1715,Aux_loc!D:D,0),2))</f>
        <v/>
      </c>
      <c r="AG1715">
        <f t="shared" si="182"/>
        <v>0</v>
      </c>
      <c r="AJ1715">
        <f t="shared" si="183"/>
        <v>0</v>
      </c>
      <c r="AN1715" t="b">
        <f t="shared" si="184"/>
        <v>0</v>
      </c>
      <c r="AO1715" t="str">
        <f t="shared" si="185"/>
        <v/>
      </c>
      <c r="AP1715" t="b">
        <f t="shared" si="186"/>
        <v>0</v>
      </c>
      <c r="AQ1715" t="str">
        <f t="shared" si="187"/>
        <v/>
      </c>
      <c r="AR1715" t="b">
        <f t="shared" si="188"/>
        <v>0</v>
      </c>
    </row>
    <row r="1716" spans="3:44">
      <c r="C1716" s="300" t="s">
        <v>2169</v>
      </c>
      <c r="D1716" s="301"/>
      <c r="E1716" s="307"/>
      <c r="F1716" s="392"/>
      <c r="G1716" s="308"/>
      <c r="H1716" s="296"/>
      <c r="I1716" s="296"/>
      <c r="J1716" s="296"/>
      <c r="K1716" s="296"/>
      <c r="L1716" s="296"/>
      <c r="M1716" s="296"/>
      <c r="N1716" s="300" t="str">
        <f>IF(P1716="","",INDEX(Aux_loc!B:D,MATCH(P1716,Aux_loc!D:D,0),2))</f>
        <v/>
      </c>
      <c r="O1716" s="301"/>
      <c r="P1716" s="297"/>
      <c r="Q1716" s="297"/>
      <c r="R1716" s="297"/>
      <c r="S1716" s="297"/>
      <c r="T1716" s="297"/>
      <c r="U1716" s="297"/>
      <c r="V1716" s="183"/>
      <c r="W1716" s="183"/>
      <c r="X1716" s="183"/>
      <c r="Y1716" s="183"/>
      <c r="Z1716" s="183"/>
      <c r="AA1716" s="183"/>
      <c r="AB1716" s="183"/>
      <c r="AC1716" s="183"/>
      <c r="AD1716" s="183"/>
      <c r="AE1716" s="397" t="str">
        <f>IF(P1716="","",INDEX(Aux_loc!D:E,MATCH(P1716,Aux_loc!D:D,0),2))</f>
        <v/>
      </c>
      <c r="AG1716">
        <f t="shared" si="182"/>
        <v>0</v>
      </c>
      <c r="AJ1716">
        <f t="shared" si="183"/>
        <v>0</v>
      </c>
      <c r="AN1716" t="b">
        <f t="shared" si="184"/>
        <v>0</v>
      </c>
      <c r="AO1716" t="str">
        <f t="shared" si="185"/>
        <v/>
      </c>
      <c r="AP1716" t="b">
        <f t="shared" si="186"/>
        <v>0</v>
      </c>
      <c r="AQ1716" t="str">
        <f t="shared" si="187"/>
        <v/>
      </c>
      <c r="AR1716" t="b">
        <f t="shared" si="188"/>
        <v>0</v>
      </c>
    </row>
    <row r="1717" spans="3:44">
      <c r="C1717" s="300" t="s">
        <v>2170</v>
      </c>
      <c r="D1717" s="301"/>
      <c r="E1717" s="307"/>
      <c r="F1717" s="392"/>
      <c r="G1717" s="308"/>
      <c r="H1717" s="296"/>
      <c r="I1717" s="296"/>
      <c r="J1717" s="296"/>
      <c r="K1717" s="296"/>
      <c r="L1717" s="296"/>
      <c r="M1717" s="296"/>
      <c r="N1717" s="300" t="str">
        <f>IF(P1717="","",INDEX(Aux_loc!B:D,MATCH(P1717,Aux_loc!D:D,0),2))</f>
        <v/>
      </c>
      <c r="O1717" s="301"/>
      <c r="P1717" s="297"/>
      <c r="Q1717" s="297"/>
      <c r="R1717" s="297"/>
      <c r="S1717" s="297"/>
      <c r="T1717" s="297"/>
      <c r="U1717" s="297"/>
      <c r="V1717" s="183"/>
      <c r="W1717" s="183"/>
      <c r="X1717" s="183"/>
      <c r="Y1717" s="183"/>
      <c r="Z1717" s="183"/>
      <c r="AA1717" s="183"/>
      <c r="AB1717" s="183"/>
      <c r="AC1717" s="183"/>
      <c r="AD1717" s="183"/>
      <c r="AE1717" s="397" t="str">
        <f>IF(P1717="","",INDEX(Aux_loc!D:E,MATCH(P1717,Aux_loc!D:D,0),2))</f>
        <v/>
      </c>
      <c r="AG1717">
        <f t="shared" si="182"/>
        <v>0</v>
      </c>
      <c r="AJ1717">
        <f t="shared" si="183"/>
        <v>0</v>
      </c>
      <c r="AN1717" t="b">
        <f t="shared" si="184"/>
        <v>0</v>
      </c>
      <c r="AO1717" t="str">
        <f t="shared" si="185"/>
        <v/>
      </c>
      <c r="AP1717" t="b">
        <f t="shared" si="186"/>
        <v>0</v>
      </c>
      <c r="AQ1717" t="str">
        <f t="shared" si="187"/>
        <v/>
      </c>
      <c r="AR1717" t="b">
        <f t="shared" si="188"/>
        <v>0</v>
      </c>
    </row>
    <row r="1718" spans="3:44">
      <c r="C1718" s="300" t="s">
        <v>2171</v>
      </c>
      <c r="D1718" s="301"/>
      <c r="E1718" s="307"/>
      <c r="F1718" s="392"/>
      <c r="G1718" s="308"/>
      <c r="H1718" s="296"/>
      <c r="I1718" s="296"/>
      <c r="J1718" s="296"/>
      <c r="K1718" s="296"/>
      <c r="L1718" s="296"/>
      <c r="M1718" s="296"/>
      <c r="N1718" s="300" t="str">
        <f>IF(P1718="","",INDEX(Aux_loc!B:D,MATCH(P1718,Aux_loc!D:D,0),2))</f>
        <v/>
      </c>
      <c r="O1718" s="301"/>
      <c r="P1718" s="297"/>
      <c r="Q1718" s="297"/>
      <c r="R1718" s="297"/>
      <c r="S1718" s="297"/>
      <c r="T1718" s="297"/>
      <c r="U1718" s="297"/>
      <c r="V1718" s="183"/>
      <c r="W1718" s="183"/>
      <c r="X1718" s="183"/>
      <c r="Y1718" s="183"/>
      <c r="Z1718" s="183"/>
      <c r="AA1718" s="183"/>
      <c r="AB1718" s="183"/>
      <c r="AC1718" s="183"/>
      <c r="AD1718" s="183"/>
      <c r="AE1718" s="397" t="str">
        <f>IF(P1718="","",INDEX(Aux_loc!D:E,MATCH(P1718,Aux_loc!D:D,0),2))</f>
        <v/>
      </c>
      <c r="AG1718">
        <f t="shared" si="182"/>
        <v>0</v>
      </c>
      <c r="AJ1718">
        <f t="shared" si="183"/>
        <v>0</v>
      </c>
      <c r="AN1718" t="b">
        <f t="shared" si="184"/>
        <v>0</v>
      </c>
      <c r="AO1718" t="str">
        <f t="shared" si="185"/>
        <v/>
      </c>
      <c r="AP1718" t="b">
        <f t="shared" si="186"/>
        <v>0</v>
      </c>
      <c r="AQ1718" t="str">
        <f t="shared" si="187"/>
        <v/>
      </c>
      <c r="AR1718" t="b">
        <f t="shared" si="188"/>
        <v>0</v>
      </c>
    </row>
    <row r="1719" spans="3:44">
      <c r="C1719" s="300" t="s">
        <v>2172</v>
      </c>
      <c r="D1719" s="301"/>
      <c r="E1719" s="307"/>
      <c r="F1719" s="392"/>
      <c r="G1719" s="308"/>
      <c r="H1719" s="296"/>
      <c r="I1719" s="296"/>
      <c r="J1719" s="296"/>
      <c r="K1719" s="296"/>
      <c r="L1719" s="296"/>
      <c r="M1719" s="296"/>
      <c r="N1719" s="300" t="str">
        <f>IF(P1719="","",INDEX(Aux_loc!B:D,MATCH(P1719,Aux_loc!D:D,0),2))</f>
        <v/>
      </c>
      <c r="O1719" s="301"/>
      <c r="P1719" s="297"/>
      <c r="Q1719" s="297"/>
      <c r="R1719" s="297"/>
      <c r="S1719" s="297"/>
      <c r="T1719" s="297"/>
      <c r="U1719" s="297"/>
      <c r="V1719" s="183"/>
      <c r="W1719" s="183"/>
      <c r="X1719" s="183"/>
      <c r="Y1719" s="183"/>
      <c r="Z1719" s="183"/>
      <c r="AA1719" s="183"/>
      <c r="AB1719" s="183"/>
      <c r="AC1719" s="183"/>
      <c r="AD1719" s="183"/>
      <c r="AE1719" s="397" t="str">
        <f>IF(P1719="","",INDEX(Aux_loc!D:E,MATCH(P1719,Aux_loc!D:D,0),2))</f>
        <v/>
      </c>
      <c r="AG1719">
        <f t="shared" si="182"/>
        <v>0</v>
      </c>
      <c r="AJ1719">
        <f t="shared" si="183"/>
        <v>0</v>
      </c>
      <c r="AN1719" t="b">
        <f t="shared" si="184"/>
        <v>0</v>
      </c>
      <c r="AO1719" t="str">
        <f t="shared" si="185"/>
        <v/>
      </c>
      <c r="AP1719" t="b">
        <f t="shared" si="186"/>
        <v>0</v>
      </c>
      <c r="AQ1719" t="str">
        <f t="shared" si="187"/>
        <v/>
      </c>
      <c r="AR1719" t="b">
        <f t="shared" si="188"/>
        <v>0</v>
      </c>
    </row>
    <row r="1720" spans="3:44">
      <c r="C1720" s="300" t="s">
        <v>2173</v>
      </c>
      <c r="D1720" s="301"/>
      <c r="E1720" s="307"/>
      <c r="F1720" s="392"/>
      <c r="G1720" s="308"/>
      <c r="H1720" s="296"/>
      <c r="I1720" s="296"/>
      <c r="J1720" s="296"/>
      <c r="K1720" s="296"/>
      <c r="L1720" s="296"/>
      <c r="M1720" s="296"/>
      <c r="N1720" s="300" t="str">
        <f>IF(P1720="","",INDEX(Aux_loc!B:D,MATCH(P1720,Aux_loc!D:D,0),2))</f>
        <v/>
      </c>
      <c r="O1720" s="301"/>
      <c r="P1720" s="297"/>
      <c r="Q1720" s="297"/>
      <c r="R1720" s="297"/>
      <c r="S1720" s="297"/>
      <c r="T1720" s="297"/>
      <c r="U1720" s="297"/>
      <c r="V1720" s="183"/>
      <c r="W1720" s="183"/>
      <c r="X1720" s="183"/>
      <c r="Y1720" s="183"/>
      <c r="Z1720" s="183"/>
      <c r="AA1720" s="183"/>
      <c r="AB1720" s="183"/>
      <c r="AC1720" s="183"/>
      <c r="AD1720" s="183"/>
      <c r="AE1720" s="397" t="str">
        <f>IF(P1720="","",INDEX(Aux_loc!D:E,MATCH(P1720,Aux_loc!D:D,0),2))</f>
        <v/>
      </c>
      <c r="AG1720">
        <f t="shared" si="182"/>
        <v>0</v>
      </c>
      <c r="AJ1720">
        <f t="shared" si="183"/>
        <v>0</v>
      </c>
      <c r="AN1720" t="b">
        <f t="shared" si="184"/>
        <v>0</v>
      </c>
      <c r="AO1720" t="str">
        <f t="shared" si="185"/>
        <v/>
      </c>
      <c r="AP1720" t="b">
        <f t="shared" si="186"/>
        <v>0</v>
      </c>
      <c r="AQ1720" t="str">
        <f t="shared" si="187"/>
        <v/>
      </c>
      <c r="AR1720" t="b">
        <f t="shared" si="188"/>
        <v>0</v>
      </c>
    </row>
    <row r="1721" spans="3:44">
      <c r="C1721" s="300" t="s">
        <v>2174</v>
      </c>
      <c r="D1721" s="301"/>
      <c r="E1721" s="307"/>
      <c r="F1721" s="392"/>
      <c r="G1721" s="308"/>
      <c r="H1721" s="296"/>
      <c r="I1721" s="296"/>
      <c r="J1721" s="296"/>
      <c r="K1721" s="296"/>
      <c r="L1721" s="296"/>
      <c r="M1721" s="296"/>
      <c r="N1721" s="300" t="str">
        <f>IF(P1721="","",INDEX(Aux_loc!B:D,MATCH(P1721,Aux_loc!D:D,0),2))</f>
        <v/>
      </c>
      <c r="O1721" s="301"/>
      <c r="P1721" s="297"/>
      <c r="Q1721" s="297"/>
      <c r="R1721" s="297"/>
      <c r="S1721" s="297"/>
      <c r="T1721" s="297"/>
      <c r="U1721" s="297"/>
      <c r="V1721" s="183"/>
      <c r="W1721" s="183"/>
      <c r="X1721" s="183"/>
      <c r="Y1721" s="183"/>
      <c r="Z1721" s="183"/>
      <c r="AA1721" s="183"/>
      <c r="AB1721" s="183"/>
      <c r="AC1721" s="183"/>
      <c r="AD1721" s="183"/>
      <c r="AE1721" s="397" t="str">
        <f>IF(P1721="","",INDEX(Aux_loc!D:E,MATCH(P1721,Aux_loc!D:D,0),2))</f>
        <v/>
      </c>
      <c r="AG1721">
        <f t="shared" si="182"/>
        <v>0</v>
      </c>
      <c r="AJ1721">
        <f t="shared" si="183"/>
        <v>0</v>
      </c>
      <c r="AN1721" t="b">
        <f t="shared" si="184"/>
        <v>0</v>
      </c>
      <c r="AO1721" t="str">
        <f t="shared" si="185"/>
        <v/>
      </c>
      <c r="AP1721" t="b">
        <f t="shared" si="186"/>
        <v>0</v>
      </c>
      <c r="AQ1721" t="str">
        <f t="shared" si="187"/>
        <v/>
      </c>
      <c r="AR1721" t="b">
        <f t="shared" si="188"/>
        <v>0</v>
      </c>
    </row>
    <row r="1722" spans="3:44">
      <c r="C1722" s="300" t="s">
        <v>2175</v>
      </c>
      <c r="D1722" s="301"/>
      <c r="E1722" s="307"/>
      <c r="F1722" s="392"/>
      <c r="G1722" s="308"/>
      <c r="H1722" s="296"/>
      <c r="I1722" s="296"/>
      <c r="J1722" s="296"/>
      <c r="K1722" s="296"/>
      <c r="L1722" s="296"/>
      <c r="M1722" s="296"/>
      <c r="N1722" s="300" t="str">
        <f>IF(P1722="","",INDEX(Aux_loc!B:D,MATCH(P1722,Aux_loc!D:D,0),2))</f>
        <v/>
      </c>
      <c r="O1722" s="301"/>
      <c r="P1722" s="297"/>
      <c r="Q1722" s="297"/>
      <c r="R1722" s="297"/>
      <c r="S1722" s="297"/>
      <c r="T1722" s="297"/>
      <c r="U1722" s="297"/>
      <c r="V1722" s="183"/>
      <c r="W1722" s="183"/>
      <c r="X1722" s="183"/>
      <c r="Y1722" s="183"/>
      <c r="Z1722" s="183"/>
      <c r="AA1722" s="183"/>
      <c r="AB1722" s="183"/>
      <c r="AC1722" s="183"/>
      <c r="AD1722" s="183"/>
      <c r="AE1722" s="397" t="str">
        <f>IF(P1722="","",INDEX(Aux_loc!D:E,MATCH(P1722,Aux_loc!D:D,0),2))</f>
        <v/>
      </c>
      <c r="AG1722">
        <f t="shared" si="182"/>
        <v>0</v>
      </c>
      <c r="AJ1722">
        <f t="shared" si="183"/>
        <v>0</v>
      </c>
      <c r="AN1722" t="b">
        <f t="shared" si="184"/>
        <v>0</v>
      </c>
      <c r="AO1722" t="str">
        <f t="shared" si="185"/>
        <v/>
      </c>
      <c r="AP1722" t="b">
        <f t="shared" si="186"/>
        <v>0</v>
      </c>
      <c r="AQ1722" t="str">
        <f t="shared" si="187"/>
        <v/>
      </c>
      <c r="AR1722" t="b">
        <f t="shared" si="188"/>
        <v>0</v>
      </c>
    </row>
    <row r="1723" spans="3:44">
      <c r="C1723" s="300" t="s">
        <v>2176</v>
      </c>
      <c r="D1723" s="301"/>
      <c r="E1723" s="307"/>
      <c r="F1723" s="392"/>
      <c r="G1723" s="308"/>
      <c r="H1723" s="296"/>
      <c r="I1723" s="296"/>
      <c r="J1723" s="296"/>
      <c r="K1723" s="296"/>
      <c r="L1723" s="296"/>
      <c r="M1723" s="296"/>
      <c r="N1723" s="300" t="str">
        <f>IF(P1723="","",INDEX(Aux_loc!B:D,MATCH(P1723,Aux_loc!D:D,0),2))</f>
        <v/>
      </c>
      <c r="O1723" s="301"/>
      <c r="P1723" s="297"/>
      <c r="Q1723" s="297"/>
      <c r="R1723" s="297"/>
      <c r="S1723" s="297"/>
      <c r="T1723" s="297"/>
      <c r="U1723" s="297"/>
      <c r="V1723" s="183"/>
      <c r="W1723" s="183"/>
      <c r="X1723" s="183"/>
      <c r="Y1723" s="183"/>
      <c r="Z1723" s="183"/>
      <c r="AA1723" s="183"/>
      <c r="AB1723" s="183"/>
      <c r="AC1723" s="183"/>
      <c r="AD1723" s="183"/>
      <c r="AE1723" s="397" t="str">
        <f>IF(P1723="","",INDEX(Aux_loc!D:E,MATCH(P1723,Aux_loc!D:D,0),2))</f>
        <v/>
      </c>
      <c r="AG1723">
        <f t="shared" si="182"/>
        <v>0</v>
      </c>
      <c r="AJ1723">
        <f t="shared" si="183"/>
        <v>0</v>
      </c>
      <c r="AN1723" t="b">
        <f t="shared" si="184"/>
        <v>0</v>
      </c>
      <c r="AO1723" t="str">
        <f t="shared" si="185"/>
        <v/>
      </c>
      <c r="AP1723" t="b">
        <f t="shared" si="186"/>
        <v>0</v>
      </c>
      <c r="AQ1723" t="str">
        <f t="shared" si="187"/>
        <v/>
      </c>
      <c r="AR1723" t="b">
        <f t="shared" si="188"/>
        <v>0</v>
      </c>
    </row>
    <row r="1724" spans="3:44">
      <c r="C1724" s="300" t="s">
        <v>2177</v>
      </c>
      <c r="D1724" s="301"/>
      <c r="E1724" s="307"/>
      <c r="F1724" s="392"/>
      <c r="G1724" s="308"/>
      <c r="H1724" s="296"/>
      <c r="I1724" s="296"/>
      <c r="J1724" s="296"/>
      <c r="K1724" s="296"/>
      <c r="L1724" s="296"/>
      <c r="M1724" s="296"/>
      <c r="N1724" s="300" t="str">
        <f>IF(P1724="","",INDEX(Aux_loc!B:D,MATCH(P1724,Aux_loc!D:D,0),2))</f>
        <v/>
      </c>
      <c r="O1724" s="301"/>
      <c r="P1724" s="297"/>
      <c r="Q1724" s="297"/>
      <c r="R1724" s="297"/>
      <c r="S1724" s="297"/>
      <c r="T1724" s="297"/>
      <c r="U1724" s="297"/>
      <c r="V1724" s="183"/>
      <c r="W1724" s="183"/>
      <c r="X1724" s="183"/>
      <c r="Y1724" s="183"/>
      <c r="Z1724" s="183"/>
      <c r="AA1724" s="183"/>
      <c r="AB1724" s="183"/>
      <c r="AC1724" s="183"/>
      <c r="AD1724" s="183"/>
      <c r="AE1724" s="397" t="str">
        <f>IF(P1724="","",INDEX(Aux_loc!D:E,MATCH(P1724,Aux_loc!D:D,0),2))</f>
        <v/>
      </c>
      <c r="AG1724">
        <f t="shared" si="182"/>
        <v>0</v>
      </c>
      <c r="AJ1724">
        <f t="shared" si="183"/>
        <v>0</v>
      </c>
      <c r="AN1724" t="b">
        <f t="shared" si="184"/>
        <v>0</v>
      </c>
      <c r="AO1724" t="str">
        <f t="shared" si="185"/>
        <v/>
      </c>
      <c r="AP1724" t="b">
        <f t="shared" si="186"/>
        <v>0</v>
      </c>
      <c r="AQ1724" t="str">
        <f t="shared" si="187"/>
        <v/>
      </c>
      <c r="AR1724" t="b">
        <f t="shared" si="188"/>
        <v>0</v>
      </c>
    </row>
    <row r="1725" spans="3:44">
      <c r="C1725" s="300" t="s">
        <v>2178</v>
      </c>
      <c r="D1725" s="301"/>
      <c r="E1725" s="307"/>
      <c r="F1725" s="392"/>
      <c r="G1725" s="308"/>
      <c r="H1725" s="296"/>
      <c r="I1725" s="296"/>
      <c r="J1725" s="296"/>
      <c r="K1725" s="296"/>
      <c r="L1725" s="296"/>
      <c r="M1725" s="296"/>
      <c r="N1725" s="300" t="str">
        <f>IF(P1725="","",INDEX(Aux_loc!B:D,MATCH(P1725,Aux_loc!D:D,0),2))</f>
        <v/>
      </c>
      <c r="O1725" s="301"/>
      <c r="P1725" s="297"/>
      <c r="Q1725" s="297"/>
      <c r="R1725" s="297"/>
      <c r="S1725" s="297"/>
      <c r="T1725" s="297"/>
      <c r="U1725" s="297"/>
      <c r="V1725" s="183"/>
      <c r="W1725" s="183"/>
      <c r="X1725" s="183"/>
      <c r="Y1725" s="183"/>
      <c r="Z1725" s="183"/>
      <c r="AA1725" s="183"/>
      <c r="AB1725" s="183"/>
      <c r="AC1725" s="183"/>
      <c r="AD1725" s="183"/>
      <c r="AE1725" s="397" t="str">
        <f>IF(P1725="","",INDEX(Aux_loc!D:E,MATCH(P1725,Aux_loc!D:D,0),2))</f>
        <v/>
      </c>
      <c r="AG1725">
        <f t="shared" si="182"/>
        <v>0</v>
      </c>
      <c r="AJ1725">
        <f t="shared" si="183"/>
        <v>0</v>
      </c>
      <c r="AN1725" t="b">
        <f t="shared" si="184"/>
        <v>0</v>
      </c>
      <c r="AO1725" t="str">
        <f t="shared" si="185"/>
        <v/>
      </c>
      <c r="AP1725" t="b">
        <f t="shared" si="186"/>
        <v>0</v>
      </c>
      <c r="AQ1725" t="str">
        <f t="shared" si="187"/>
        <v/>
      </c>
      <c r="AR1725" t="b">
        <f t="shared" si="188"/>
        <v>0</v>
      </c>
    </row>
    <row r="1726" spans="3:44">
      <c r="C1726" s="300" t="s">
        <v>2179</v>
      </c>
      <c r="D1726" s="301"/>
      <c r="E1726" s="307"/>
      <c r="F1726" s="392"/>
      <c r="G1726" s="308"/>
      <c r="H1726" s="296"/>
      <c r="I1726" s="296"/>
      <c r="J1726" s="296"/>
      <c r="K1726" s="296"/>
      <c r="L1726" s="296"/>
      <c r="M1726" s="296"/>
      <c r="N1726" s="300" t="str">
        <f>IF(P1726="","",INDEX(Aux_loc!B:D,MATCH(P1726,Aux_loc!D:D,0),2))</f>
        <v/>
      </c>
      <c r="O1726" s="301"/>
      <c r="P1726" s="297"/>
      <c r="Q1726" s="297"/>
      <c r="R1726" s="297"/>
      <c r="S1726" s="297"/>
      <c r="T1726" s="297"/>
      <c r="U1726" s="297"/>
      <c r="V1726" s="183"/>
      <c r="W1726" s="183"/>
      <c r="X1726" s="183"/>
      <c r="Y1726" s="183"/>
      <c r="Z1726" s="183"/>
      <c r="AA1726" s="183"/>
      <c r="AB1726" s="183"/>
      <c r="AC1726" s="183"/>
      <c r="AD1726" s="183"/>
      <c r="AE1726" s="397" t="str">
        <f>IF(P1726="","",INDEX(Aux_loc!D:E,MATCH(P1726,Aux_loc!D:D,0),2))</f>
        <v/>
      </c>
      <c r="AG1726">
        <f t="shared" si="182"/>
        <v>0</v>
      </c>
      <c r="AJ1726">
        <f t="shared" si="183"/>
        <v>0</v>
      </c>
      <c r="AN1726" t="b">
        <f t="shared" si="184"/>
        <v>0</v>
      </c>
      <c r="AO1726" t="str">
        <f t="shared" si="185"/>
        <v/>
      </c>
      <c r="AP1726" t="b">
        <f t="shared" si="186"/>
        <v>0</v>
      </c>
      <c r="AQ1726" t="str">
        <f t="shared" si="187"/>
        <v/>
      </c>
      <c r="AR1726" t="b">
        <f t="shared" si="188"/>
        <v>0</v>
      </c>
    </row>
    <row r="1727" spans="3:44">
      <c r="C1727" s="300" t="s">
        <v>2180</v>
      </c>
      <c r="D1727" s="301"/>
      <c r="E1727" s="307"/>
      <c r="F1727" s="392"/>
      <c r="G1727" s="308"/>
      <c r="H1727" s="296"/>
      <c r="I1727" s="296"/>
      <c r="J1727" s="296"/>
      <c r="K1727" s="296"/>
      <c r="L1727" s="296"/>
      <c r="M1727" s="296"/>
      <c r="N1727" s="300" t="str">
        <f>IF(P1727="","",INDEX(Aux_loc!B:D,MATCH(P1727,Aux_loc!D:D,0),2))</f>
        <v/>
      </c>
      <c r="O1727" s="301"/>
      <c r="P1727" s="297"/>
      <c r="Q1727" s="297"/>
      <c r="R1727" s="297"/>
      <c r="S1727" s="297"/>
      <c r="T1727" s="297"/>
      <c r="U1727" s="297"/>
      <c r="V1727" s="183"/>
      <c r="W1727" s="183"/>
      <c r="X1727" s="183"/>
      <c r="Y1727" s="183"/>
      <c r="Z1727" s="183"/>
      <c r="AA1727" s="183"/>
      <c r="AB1727" s="183"/>
      <c r="AC1727" s="183"/>
      <c r="AD1727" s="183"/>
      <c r="AE1727" s="397" t="str">
        <f>IF(P1727="","",INDEX(Aux_loc!D:E,MATCH(P1727,Aux_loc!D:D,0),2))</f>
        <v/>
      </c>
      <c r="AG1727">
        <f t="shared" si="182"/>
        <v>0</v>
      </c>
      <c r="AJ1727">
        <f t="shared" si="183"/>
        <v>0</v>
      </c>
      <c r="AN1727" t="b">
        <f t="shared" si="184"/>
        <v>0</v>
      </c>
      <c r="AO1727" t="str">
        <f t="shared" si="185"/>
        <v/>
      </c>
      <c r="AP1727" t="b">
        <f t="shared" si="186"/>
        <v>0</v>
      </c>
      <c r="AQ1727" t="str">
        <f t="shared" si="187"/>
        <v/>
      </c>
      <c r="AR1727" t="b">
        <f t="shared" si="188"/>
        <v>0</v>
      </c>
    </row>
    <row r="1728" spans="3:44">
      <c r="C1728" s="300" t="s">
        <v>2181</v>
      </c>
      <c r="D1728" s="301"/>
      <c r="E1728" s="307"/>
      <c r="F1728" s="392"/>
      <c r="G1728" s="308"/>
      <c r="H1728" s="296"/>
      <c r="I1728" s="296"/>
      <c r="J1728" s="296"/>
      <c r="K1728" s="296"/>
      <c r="L1728" s="296"/>
      <c r="M1728" s="296"/>
      <c r="N1728" s="300" t="str">
        <f>IF(P1728="","",INDEX(Aux_loc!B:D,MATCH(P1728,Aux_loc!D:D,0),2))</f>
        <v/>
      </c>
      <c r="O1728" s="301"/>
      <c r="P1728" s="297"/>
      <c r="Q1728" s="297"/>
      <c r="R1728" s="297"/>
      <c r="S1728" s="297"/>
      <c r="T1728" s="297"/>
      <c r="U1728" s="297"/>
      <c r="V1728" s="183"/>
      <c r="W1728" s="183"/>
      <c r="X1728" s="183"/>
      <c r="Y1728" s="183"/>
      <c r="Z1728" s="183"/>
      <c r="AA1728" s="183"/>
      <c r="AB1728" s="183"/>
      <c r="AC1728" s="183"/>
      <c r="AD1728" s="183"/>
      <c r="AE1728" s="397" t="str">
        <f>IF(P1728="","",INDEX(Aux_loc!D:E,MATCH(P1728,Aux_loc!D:D,0),2))</f>
        <v/>
      </c>
      <c r="AG1728">
        <f t="shared" si="182"/>
        <v>0</v>
      </c>
      <c r="AJ1728">
        <f t="shared" si="183"/>
        <v>0</v>
      </c>
      <c r="AN1728" t="b">
        <f t="shared" si="184"/>
        <v>0</v>
      </c>
      <c r="AO1728" t="str">
        <f t="shared" si="185"/>
        <v/>
      </c>
      <c r="AP1728" t="b">
        <f t="shared" si="186"/>
        <v>0</v>
      </c>
      <c r="AQ1728" t="str">
        <f t="shared" si="187"/>
        <v/>
      </c>
      <c r="AR1728" t="b">
        <f t="shared" si="188"/>
        <v>0</v>
      </c>
    </row>
    <row r="1729" spans="3:44">
      <c r="C1729" s="300" t="s">
        <v>2182</v>
      </c>
      <c r="D1729" s="301"/>
      <c r="E1729" s="307"/>
      <c r="F1729" s="392"/>
      <c r="G1729" s="308"/>
      <c r="H1729" s="296"/>
      <c r="I1729" s="296"/>
      <c r="J1729" s="296"/>
      <c r="K1729" s="296"/>
      <c r="L1729" s="296"/>
      <c r="M1729" s="296"/>
      <c r="N1729" s="300" t="str">
        <f>IF(P1729="","",INDEX(Aux_loc!B:D,MATCH(P1729,Aux_loc!D:D,0),2))</f>
        <v/>
      </c>
      <c r="O1729" s="301"/>
      <c r="P1729" s="297"/>
      <c r="Q1729" s="297"/>
      <c r="R1729" s="297"/>
      <c r="S1729" s="297"/>
      <c r="T1729" s="297"/>
      <c r="U1729" s="297"/>
      <c r="V1729" s="183"/>
      <c r="W1729" s="183"/>
      <c r="X1729" s="183"/>
      <c r="Y1729" s="183"/>
      <c r="Z1729" s="183"/>
      <c r="AA1729" s="183"/>
      <c r="AB1729" s="183"/>
      <c r="AC1729" s="183"/>
      <c r="AD1729" s="183"/>
      <c r="AE1729" s="397" t="str">
        <f>IF(P1729="","",INDEX(Aux_loc!D:E,MATCH(P1729,Aux_loc!D:D,0),2))</f>
        <v/>
      </c>
      <c r="AG1729">
        <f t="shared" si="182"/>
        <v>0</v>
      </c>
      <c r="AJ1729">
        <f t="shared" si="183"/>
        <v>0</v>
      </c>
      <c r="AN1729" t="b">
        <f t="shared" si="184"/>
        <v>0</v>
      </c>
      <c r="AO1729" t="str">
        <f t="shared" si="185"/>
        <v/>
      </c>
      <c r="AP1729" t="b">
        <f t="shared" si="186"/>
        <v>0</v>
      </c>
      <c r="AQ1729" t="str">
        <f t="shared" si="187"/>
        <v/>
      </c>
      <c r="AR1729" t="b">
        <f t="shared" si="188"/>
        <v>0</v>
      </c>
    </row>
    <row r="1730" spans="3:44">
      <c r="C1730" s="300" t="s">
        <v>2183</v>
      </c>
      <c r="D1730" s="301"/>
      <c r="E1730" s="307"/>
      <c r="F1730" s="392"/>
      <c r="G1730" s="308"/>
      <c r="H1730" s="296"/>
      <c r="I1730" s="296"/>
      <c r="J1730" s="296"/>
      <c r="K1730" s="296"/>
      <c r="L1730" s="296"/>
      <c r="M1730" s="296"/>
      <c r="N1730" s="300" t="str">
        <f>IF(P1730="","",INDEX(Aux_loc!B:D,MATCH(P1730,Aux_loc!D:D,0),2))</f>
        <v/>
      </c>
      <c r="O1730" s="301"/>
      <c r="P1730" s="297"/>
      <c r="Q1730" s="297"/>
      <c r="R1730" s="297"/>
      <c r="S1730" s="297"/>
      <c r="T1730" s="297"/>
      <c r="U1730" s="297"/>
      <c r="V1730" s="183"/>
      <c r="W1730" s="183"/>
      <c r="X1730" s="183"/>
      <c r="Y1730" s="183"/>
      <c r="Z1730" s="183"/>
      <c r="AA1730" s="183"/>
      <c r="AB1730" s="183"/>
      <c r="AC1730" s="183"/>
      <c r="AD1730" s="183"/>
      <c r="AE1730" s="397" t="str">
        <f>IF(P1730="","",INDEX(Aux_loc!D:E,MATCH(P1730,Aux_loc!D:D,0),2))</f>
        <v/>
      </c>
      <c r="AG1730">
        <f t="shared" si="182"/>
        <v>0</v>
      </c>
      <c r="AJ1730">
        <f t="shared" si="183"/>
        <v>0</v>
      </c>
      <c r="AN1730" t="b">
        <f t="shared" si="184"/>
        <v>0</v>
      </c>
      <c r="AO1730" t="str">
        <f t="shared" si="185"/>
        <v/>
      </c>
      <c r="AP1730" t="b">
        <f t="shared" si="186"/>
        <v>0</v>
      </c>
      <c r="AQ1730" t="str">
        <f t="shared" si="187"/>
        <v/>
      </c>
      <c r="AR1730" t="b">
        <f t="shared" si="188"/>
        <v>0</v>
      </c>
    </row>
    <row r="1731" spans="3:44">
      <c r="C1731" s="300" t="s">
        <v>2184</v>
      </c>
      <c r="D1731" s="301"/>
      <c r="E1731" s="307"/>
      <c r="F1731" s="392"/>
      <c r="G1731" s="308"/>
      <c r="H1731" s="296"/>
      <c r="I1731" s="296"/>
      <c r="J1731" s="296"/>
      <c r="K1731" s="296"/>
      <c r="L1731" s="296"/>
      <c r="M1731" s="296"/>
      <c r="N1731" s="300" t="str">
        <f>IF(P1731="","",INDEX(Aux_loc!B:D,MATCH(P1731,Aux_loc!D:D,0),2))</f>
        <v/>
      </c>
      <c r="O1731" s="301"/>
      <c r="P1731" s="297"/>
      <c r="Q1731" s="297"/>
      <c r="R1731" s="297"/>
      <c r="S1731" s="297"/>
      <c r="T1731" s="297"/>
      <c r="U1731" s="297"/>
      <c r="V1731" s="183"/>
      <c r="W1731" s="183"/>
      <c r="X1731" s="183"/>
      <c r="Y1731" s="183"/>
      <c r="Z1731" s="183"/>
      <c r="AA1731" s="183"/>
      <c r="AB1731" s="183"/>
      <c r="AC1731" s="183"/>
      <c r="AD1731" s="183"/>
      <c r="AE1731" s="397" t="str">
        <f>IF(P1731="","",INDEX(Aux_loc!D:E,MATCH(P1731,Aux_loc!D:D,0),2))</f>
        <v/>
      </c>
      <c r="AG1731">
        <f t="shared" si="182"/>
        <v>0</v>
      </c>
      <c r="AJ1731">
        <f t="shared" si="183"/>
        <v>0</v>
      </c>
      <c r="AN1731" t="b">
        <f t="shared" si="184"/>
        <v>0</v>
      </c>
      <c r="AO1731" t="str">
        <f t="shared" si="185"/>
        <v/>
      </c>
      <c r="AP1731" t="b">
        <f t="shared" si="186"/>
        <v>0</v>
      </c>
      <c r="AQ1731" t="str">
        <f t="shared" si="187"/>
        <v/>
      </c>
      <c r="AR1731" t="b">
        <f t="shared" si="188"/>
        <v>0</v>
      </c>
    </row>
    <row r="1732" spans="3:44">
      <c r="C1732" s="300" t="s">
        <v>2185</v>
      </c>
      <c r="D1732" s="301"/>
      <c r="E1732" s="307"/>
      <c r="F1732" s="392"/>
      <c r="G1732" s="308"/>
      <c r="H1732" s="296"/>
      <c r="I1732" s="296"/>
      <c r="J1732" s="296"/>
      <c r="K1732" s="296"/>
      <c r="L1732" s="296"/>
      <c r="M1732" s="296"/>
      <c r="N1732" s="300" t="str">
        <f>IF(P1732="","",INDEX(Aux_loc!B:D,MATCH(P1732,Aux_loc!D:D,0),2))</f>
        <v/>
      </c>
      <c r="O1732" s="301"/>
      <c r="P1732" s="297"/>
      <c r="Q1732" s="297"/>
      <c r="R1732" s="297"/>
      <c r="S1732" s="297"/>
      <c r="T1732" s="297"/>
      <c r="U1732" s="297"/>
      <c r="V1732" s="183"/>
      <c r="W1732" s="183"/>
      <c r="X1732" s="183"/>
      <c r="Y1732" s="183"/>
      <c r="Z1732" s="183"/>
      <c r="AA1732" s="183"/>
      <c r="AB1732" s="183"/>
      <c r="AC1732" s="183"/>
      <c r="AD1732" s="183"/>
      <c r="AE1732" s="397" t="str">
        <f>IF(P1732="","",INDEX(Aux_loc!D:E,MATCH(P1732,Aux_loc!D:D,0),2))</f>
        <v/>
      </c>
      <c r="AG1732">
        <f t="shared" si="182"/>
        <v>0</v>
      </c>
      <c r="AJ1732">
        <f t="shared" si="183"/>
        <v>0</v>
      </c>
      <c r="AN1732" t="b">
        <f t="shared" si="184"/>
        <v>0</v>
      </c>
      <c r="AO1732" t="str">
        <f t="shared" si="185"/>
        <v/>
      </c>
      <c r="AP1732" t="b">
        <f t="shared" si="186"/>
        <v>0</v>
      </c>
      <c r="AQ1732" t="str">
        <f t="shared" si="187"/>
        <v/>
      </c>
      <c r="AR1732" t="b">
        <f t="shared" si="188"/>
        <v>0</v>
      </c>
    </row>
    <row r="1733" spans="3:44">
      <c r="C1733" s="300" t="s">
        <v>2186</v>
      </c>
      <c r="D1733" s="301"/>
      <c r="E1733" s="307"/>
      <c r="F1733" s="392"/>
      <c r="G1733" s="308"/>
      <c r="H1733" s="296"/>
      <c r="I1733" s="296"/>
      <c r="J1733" s="296"/>
      <c r="K1733" s="296"/>
      <c r="L1733" s="296"/>
      <c r="M1733" s="296"/>
      <c r="N1733" s="300" t="str">
        <f>IF(P1733="","",INDEX(Aux_loc!B:D,MATCH(P1733,Aux_loc!D:D,0),2))</f>
        <v/>
      </c>
      <c r="O1733" s="301"/>
      <c r="P1733" s="297"/>
      <c r="Q1733" s="297"/>
      <c r="R1733" s="297"/>
      <c r="S1733" s="297"/>
      <c r="T1733" s="297"/>
      <c r="U1733" s="297"/>
      <c r="V1733" s="183"/>
      <c r="W1733" s="183"/>
      <c r="X1733" s="183"/>
      <c r="Y1733" s="183"/>
      <c r="Z1733" s="183"/>
      <c r="AA1733" s="183"/>
      <c r="AB1733" s="183"/>
      <c r="AC1733" s="183"/>
      <c r="AD1733" s="183"/>
      <c r="AE1733" s="397" t="str">
        <f>IF(P1733="","",INDEX(Aux_loc!D:E,MATCH(P1733,Aux_loc!D:D,0),2))</f>
        <v/>
      </c>
      <c r="AG1733">
        <f t="shared" si="182"/>
        <v>0</v>
      </c>
      <c r="AJ1733">
        <f t="shared" si="183"/>
        <v>0</v>
      </c>
      <c r="AN1733" t="b">
        <f t="shared" si="184"/>
        <v>0</v>
      </c>
      <c r="AO1733" t="str">
        <f t="shared" si="185"/>
        <v/>
      </c>
      <c r="AP1733" t="b">
        <f t="shared" si="186"/>
        <v>0</v>
      </c>
      <c r="AQ1733" t="str">
        <f t="shared" si="187"/>
        <v/>
      </c>
      <c r="AR1733" t="b">
        <f t="shared" si="188"/>
        <v>0</v>
      </c>
    </row>
    <row r="1734" spans="3:44">
      <c r="C1734" s="300" t="s">
        <v>2187</v>
      </c>
      <c r="D1734" s="301"/>
      <c r="E1734" s="307"/>
      <c r="F1734" s="392"/>
      <c r="G1734" s="308"/>
      <c r="H1734" s="296"/>
      <c r="I1734" s="296"/>
      <c r="J1734" s="296"/>
      <c r="K1734" s="296"/>
      <c r="L1734" s="296"/>
      <c r="M1734" s="296"/>
      <c r="N1734" s="300" t="str">
        <f>IF(P1734="","",INDEX(Aux_loc!B:D,MATCH(P1734,Aux_loc!D:D,0),2))</f>
        <v/>
      </c>
      <c r="O1734" s="301"/>
      <c r="P1734" s="297"/>
      <c r="Q1734" s="297"/>
      <c r="R1734" s="297"/>
      <c r="S1734" s="297"/>
      <c r="T1734" s="297"/>
      <c r="U1734" s="297"/>
      <c r="V1734" s="183"/>
      <c r="W1734" s="183"/>
      <c r="X1734" s="183"/>
      <c r="Y1734" s="183"/>
      <c r="Z1734" s="183"/>
      <c r="AA1734" s="183"/>
      <c r="AB1734" s="183"/>
      <c r="AC1734" s="183"/>
      <c r="AD1734" s="183"/>
      <c r="AE1734" s="397" t="str">
        <f>IF(P1734="","",INDEX(Aux_loc!D:E,MATCH(P1734,Aux_loc!D:D,0),2))</f>
        <v/>
      </c>
      <c r="AG1734">
        <f t="shared" si="182"/>
        <v>0</v>
      </c>
      <c r="AJ1734">
        <f t="shared" si="183"/>
        <v>0</v>
      </c>
      <c r="AN1734" t="b">
        <f t="shared" si="184"/>
        <v>0</v>
      </c>
      <c r="AO1734" t="str">
        <f t="shared" si="185"/>
        <v/>
      </c>
      <c r="AP1734" t="b">
        <f t="shared" si="186"/>
        <v>0</v>
      </c>
      <c r="AQ1734" t="str">
        <f t="shared" si="187"/>
        <v/>
      </c>
      <c r="AR1734" t="b">
        <f t="shared" si="188"/>
        <v>0</v>
      </c>
    </row>
    <row r="1735" spans="3:44">
      <c r="C1735" s="300" t="s">
        <v>2188</v>
      </c>
      <c r="D1735" s="301"/>
      <c r="E1735" s="307"/>
      <c r="F1735" s="392"/>
      <c r="G1735" s="308"/>
      <c r="H1735" s="296"/>
      <c r="I1735" s="296"/>
      <c r="J1735" s="296"/>
      <c r="K1735" s="296"/>
      <c r="L1735" s="296"/>
      <c r="M1735" s="296"/>
      <c r="N1735" s="300" t="str">
        <f>IF(P1735="","",INDEX(Aux_loc!B:D,MATCH(P1735,Aux_loc!D:D,0),2))</f>
        <v/>
      </c>
      <c r="O1735" s="301"/>
      <c r="P1735" s="297"/>
      <c r="Q1735" s="297"/>
      <c r="R1735" s="297"/>
      <c r="S1735" s="297"/>
      <c r="T1735" s="297"/>
      <c r="U1735" s="297"/>
      <c r="V1735" s="183"/>
      <c r="W1735" s="183"/>
      <c r="X1735" s="183"/>
      <c r="Y1735" s="183"/>
      <c r="Z1735" s="183"/>
      <c r="AA1735" s="183"/>
      <c r="AB1735" s="183"/>
      <c r="AC1735" s="183"/>
      <c r="AD1735" s="183"/>
      <c r="AE1735" s="397" t="str">
        <f>IF(P1735="","",INDEX(Aux_loc!D:E,MATCH(P1735,Aux_loc!D:D,0),2))</f>
        <v/>
      </c>
      <c r="AG1735">
        <f t="shared" si="182"/>
        <v>0</v>
      </c>
      <c r="AJ1735">
        <f t="shared" si="183"/>
        <v>0</v>
      </c>
      <c r="AN1735" t="b">
        <f t="shared" si="184"/>
        <v>0</v>
      </c>
      <c r="AO1735" t="str">
        <f t="shared" si="185"/>
        <v/>
      </c>
      <c r="AP1735" t="b">
        <f t="shared" si="186"/>
        <v>0</v>
      </c>
      <c r="AQ1735" t="str">
        <f t="shared" si="187"/>
        <v/>
      </c>
      <c r="AR1735" t="b">
        <f t="shared" si="188"/>
        <v>0</v>
      </c>
    </row>
    <row r="1736" spans="3:44">
      <c r="C1736" s="300" t="s">
        <v>2189</v>
      </c>
      <c r="D1736" s="301"/>
      <c r="E1736" s="307"/>
      <c r="F1736" s="392"/>
      <c r="G1736" s="308"/>
      <c r="H1736" s="296"/>
      <c r="I1736" s="296"/>
      <c r="J1736" s="296"/>
      <c r="K1736" s="296"/>
      <c r="L1736" s="296"/>
      <c r="M1736" s="296"/>
      <c r="N1736" s="300" t="str">
        <f>IF(P1736="","",INDEX(Aux_loc!B:D,MATCH(P1736,Aux_loc!D:D,0),2))</f>
        <v/>
      </c>
      <c r="O1736" s="301"/>
      <c r="P1736" s="297"/>
      <c r="Q1736" s="297"/>
      <c r="R1736" s="297"/>
      <c r="S1736" s="297"/>
      <c r="T1736" s="297"/>
      <c r="U1736" s="297"/>
      <c r="V1736" s="183"/>
      <c r="W1736" s="183"/>
      <c r="X1736" s="183"/>
      <c r="Y1736" s="183"/>
      <c r="Z1736" s="183"/>
      <c r="AA1736" s="183"/>
      <c r="AB1736" s="183"/>
      <c r="AC1736" s="183"/>
      <c r="AD1736" s="183"/>
      <c r="AE1736" s="397" t="str">
        <f>IF(P1736="","",INDEX(Aux_loc!D:E,MATCH(P1736,Aux_loc!D:D,0),2))</f>
        <v/>
      </c>
      <c r="AG1736">
        <f t="shared" si="182"/>
        <v>0</v>
      </c>
      <c r="AJ1736">
        <f t="shared" si="183"/>
        <v>0</v>
      </c>
      <c r="AN1736" t="b">
        <f t="shared" si="184"/>
        <v>0</v>
      </c>
      <c r="AO1736" t="str">
        <f t="shared" si="185"/>
        <v/>
      </c>
      <c r="AP1736" t="b">
        <f t="shared" si="186"/>
        <v>0</v>
      </c>
      <c r="AQ1736" t="str">
        <f t="shared" si="187"/>
        <v/>
      </c>
      <c r="AR1736" t="b">
        <f t="shared" si="188"/>
        <v>0</v>
      </c>
    </row>
    <row r="1737" spans="3:44">
      <c r="C1737" s="300" t="s">
        <v>2190</v>
      </c>
      <c r="D1737" s="301"/>
      <c r="E1737" s="307"/>
      <c r="F1737" s="392"/>
      <c r="G1737" s="308"/>
      <c r="H1737" s="296"/>
      <c r="I1737" s="296"/>
      <c r="J1737" s="296"/>
      <c r="K1737" s="296"/>
      <c r="L1737" s="296"/>
      <c r="M1737" s="296"/>
      <c r="N1737" s="300" t="str">
        <f>IF(P1737="","",INDEX(Aux_loc!B:D,MATCH(P1737,Aux_loc!D:D,0),2))</f>
        <v/>
      </c>
      <c r="O1737" s="301"/>
      <c r="P1737" s="297"/>
      <c r="Q1737" s="297"/>
      <c r="R1737" s="297"/>
      <c r="S1737" s="297"/>
      <c r="T1737" s="297"/>
      <c r="U1737" s="297"/>
      <c r="V1737" s="183"/>
      <c r="W1737" s="183"/>
      <c r="X1737" s="183"/>
      <c r="Y1737" s="183"/>
      <c r="Z1737" s="183"/>
      <c r="AA1737" s="183"/>
      <c r="AB1737" s="183"/>
      <c r="AC1737" s="183"/>
      <c r="AD1737" s="183"/>
      <c r="AE1737" s="397" t="str">
        <f>IF(P1737="","",INDEX(Aux_loc!D:E,MATCH(P1737,Aux_loc!D:D,0),2))</f>
        <v/>
      </c>
      <c r="AG1737">
        <f t="shared" si="182"/>
        <v>0</v>
      </c>
      <c r="AJ1737">
        <f t="shared" si="183"/>
        <v>0</v>
      </c>
      <c r="AN1737" t="b">
        <f t="shared" si="184"/>
        <v>0</v>
      </c>
      <c r="AO1737" t="str">
        <f t="shared" si="185"/>
        <v/>
      </c>
      <c r="AP1737" t="b">
        <f t="shared" si="186"/>
        <v>0</v>
      </c>
      <c r="AQ1737" t="str">
        <f t="shared" si="187"/>
        <v/>
      </c>
      <c r="AR1737" t="b">
        <f t="shared" si="188"/>
        <v>0</v>
      </c>
    </row>
    <row r="1738" spans="3:44">
      <c r="C1738" s="300" t="s">
        <v>2191</v>
      </c>
      <c r="D1738" s="301"/>
      <c r="E1738" s="307"/>
      <c r="F1738" s="392"/>
      <c r="G1738" s="308"/>
      <c r="H1738" s="296"/>
      <c r="I1738" s="296"/>
      <c r="J1738" s="296"/>
      <c r="K1738" s="296"/>
      <c r="L1738" s="296"/>
      <c r="M1738" s="296"/>
      <c r="N1738" s="300" t="str">
        <f>IF(P1738="","",INDEX(Aux_loc!B:D,MATCH(P1738,Aux_loc!D:D,0),2))</f>
        <v/>
      </c>
      <c r="O1738" s="301"/>
      <c r="P1738" s="297"/>
      <c r="Q1738" s="297"/>
      <c r="R1738" s="297"/>
      <c r="S1738" s="297"/>
      <c r="T1738" s="297"/>
      <c r="U1738" s="297"/>
      <c r="V1738" s="183"/>
      <c r="W1738" s="183"/>
      <c r="X1738" s="183"/>
      <c r="Y1738" s="183"/>
      <c r="Z1738" s="183"/>
      <c r="AA1738" s="183"/>
      <c r="AB1738" s="183"/>
      <c r="AC1738" s="183"/>
      <c r="AD1738" s="183"/>
      <c r="AE1738" s="397" t="str">
        <f>IF(P1738="","",INDEX(Aux_loc!D:E,MATCH(P1738,Aux_loc!D:D,0),2))</f>
        <v/>
      </c>
      <c r="AG1738">
        <f t="shared" si="182"/>
        <v>0</v>
      </c>
      <c r="AJ1738">
        <f t="shared" si="183"/>
        <v>0</v>
      </c>
      <c r="AN1738" t="b">
        <f t="shared" si="184"/>
        <v>0</v>
      </c>
      <c r="AO1738" t="str">
        <f t="shared" si="185"/>
        <v/>
      </c>
      <c r="AP1738" t="b">
        <f t="shared" si="186"/>
        <v>0</v>
      </c>
      <c r="AQ1738" t="str">
        <f t="shared" si="187"/>
        <v/>
      </c>
      <c r="AR1738" t="b">
        <f t="shared" si="188"/>
        <v>0</v>
      </c>
    </row>
    <row r="1739" spans="3:44">
      <c r="C1739" s="300" t="s">
        <v>2192</v>
      </c>
      <c r="D1739" s="301"/>
      <c r="E1739" s="307"/>
      <c r="F1739" s="392"/>
      <c r="G1739" s="308"/>
      <c r="H1739" s="296"/>
      <c r="I1739" s="296"/>
      <c r="J1739" s="296"/>
      <c r="K1739" s="296"/>
      <c r="L1739" s="296"/>
      <c r="M1739" s="296"/>
      <c r="N1739" s="300" t="str">
        <f>IF(P1739="","",INDEX(Aux_loc!B:D,MATCH(P1739,Aux_loc!D:D,0),2))</f>
        <v/>
      </c>
      <c r="O1739" s="301"/>
      <c r="P1739" s="297"/>
      <c r="Q1739" s="297"/>
      <c r="R1739" s="297"/>
      <c r="S1739" s="297"/>
      <c r="T1739" s="297"/>
      <c r="U1739" s="297"/>
      <c r="V1739" s="183"/>
      <c r="W1739" s="183"/>
      <c r="X1739" s="183"/>
      <c r="Y1739" s="183"/>
      <c r="Z1739" s="183"/>
      <c r="AA1739" s="183"/>
      <c r="AB1739" s="183"/>
      <c r="AC1739" s="183"/>
      <c r="AD1739" s="183"/>
      <c r="AE1739" s="397" t="str">
        <f>IF(P1739="","",INDEX(Aux_loc!D:E,MATCH(P1739,Aux_loc!D:D,0),2))</f>
        <v/>
      </c>
      <c r="AG1739">
        <f t="shared" si="182"/>
        <v>0</v>
      </c>
      <c r="AJ1739">
        <f t="shared" si="183"/>
        <v>0</v>
      </c>
      <c r="AN1739" t="b">
        <f t="shared" si="184"/>
        <v>0</v>
      </c>
      <c r="AO1739" t="str">
        <f t="shared" si="185"/>
        <v/>
      </c>
      <c r="AP1739" t="b">
        <f t="shared" si="186"/>
        <v>0</v>
      </c>
      <c r="AQ1739" t="str">
        <f t="shared" si="187"/>
        <v/>
      </c>
      <c r="AR1739" t="b">
        <f t="shared" si="188"/>
        <v>0</v>
      </c>
    </row>
    <row r="1740" spans="3:44">
      <c r="C1740" s="300" t="s">
        <v>2193</v>
      </c>
      <c r="D1740" s="301"/>
      <c r="E1740" s="307"/>
      <c r="F1740" s="392"/>
      <c r="G1740" s="308"/>
      <c r="H1740" s="296"/>
      <c r="I1740" s="296"/>
      <c r="J1740" s="296"/>
      <c r="K1740" s="296"/>
      <c r="L1740" s="296"/>
      <c r="M1740" s="296"/>
      <c r="N1740" s="300" t="str">
        <f>IF(P1740="","",INDEX(Aux_loc!B:D,MATCH(P1740,Aux_loc!D:D,0),2))</f>
        <v/>
      </c>
      <c r="O1740" s="301"/>
      <c r="P1740" s="297"/>
      <c r="Q1740" s="297"/>
      <c r="R1740" s="297"/>
      <c r="S1740" s="297"/>
      <c r="T1740" s="297"/>
      <c r="U1740" s="297"/>
      <c r="V1740" s="183"/>
      <c r="W1740" s="183"/>
      <c r="X1740" s="183"/>
      <c r="Y1740" s="183"/>
      <c r="Z1740" s="183"/>
      <c r="AA1740" s="183"/>
      <c r="AB1740" s="183"/>
      <c r="AC1740" s="183"/>
      <c r="AD1740" s="183"/>
      <c r="AE1740" s="397" t="str">
        <f>IF(P1740="","",INDEX(Aux_loc!D:E,MATCH(P1740,Aux_loc!D:D,0),2))</f>
        <v/>
      </c>
      <c r="AG1740">
        <f t="shared" si="182"/>
        <v>0</v>
      </c>
      <c r="AJ1740">
        <f t="shared" si="183"/>
        <v>0</v>
      </c>
      <c r="AN1740" t="b">
        <f t="shared" si="184"/>
        <v>0</v>
      </c>
      <c r="AO1740" t="str">
        <f t="shared" si="185"/>
        <v/>
      </c>
      <c r="AP1740" t="b">
        <f t="shared" si="186"/>
        <v>0</v>
      </c>
      <c r="AQ1740" t="str">
        <f t="shared" si="187"/>
        <v/>
      </c>
      <c r="AR1740" t="b">
        <f t="shared" si="188"/>
        <v>0</v>
      </c>
    </row>
    <row r="1741" spans="3:44">
      <c r="C1741" s="300" t="s">
        <v>2194</v>
      </c>
      <c r="D1741" s="301"/>
      <c r="E1741" s="307"/>
      <c r="F1741" s="392"/>
      <c r="G1741" s="308"/>
      <c r="H1741" s="296"/>
      <c r="I1741" s="296"/>
      <c r="J1741" s="296"/>
      <c r="K1741" s="296"/>
      <c r="L1741" s="296"/>
      <c r="M1741" s="296"/>
      <c r="N1741" s="300" t="str">
        <f>IF(P1741="","",INDEX(Aux_loc!B:D,MATCH(P1741,Aux_loc!D:D,0),2))</f>
        <v/>
      </c>
      <c r="O1741" s="301"/>
      <c r="P1741" s="297"/>
      <c r="Q1741" s="297"/>
      <c r="R1741" s="297"/>
      <c r="S1741" s="297"/>
      <c r="T1741" s="297"/>
      <c r="U1741" s="297"/>
      <c r="V1741" s="183"/>
      <c r="W1741" s="183"/>
      <c r="X1741" s="183"/>
      <c r="Y1741" s="183"/>
      <c r="Z1741" s="183"/>
      <c r="AA1741" s="183"/>
      <c r="AB1741" s="183"/>
      <c r="AC1741" s="183"/>
      <c r="AD1741" s="183"/>
      <c r="AE1741" s="397" t="str">
        <f>IF(P1741="","",INDEX(Aux_loc!D:E,MATCH(P1741,Aux_loc!D:D,0),2))</f>
        <v/>
      </c>
      <c r="AG1741">
        <f t="shared" si="182"/>
        <v>0</v>
      </c>
      <c r="AJ1741">
        <f t="shared" si="183"/>
        <v>0</v>
      </c>
      <c r="AN1741" t="b">
        <f t="shared" si="184"/>
        <v>0</v>
      </c>
      <c r="AO1741" t="str">
        <f t="shared" si="185"/>
        <v/>
      </c>
      <c r="AP1741" t="b">
        <f t="shared" si="186"/>
        <v>0</v>
      </c>
      <c r="AQ1741" t="str">
        <f t="shared" si="187"/>
        <v/>
      </c>
      <c r="AR1741" t="b">
        <f t="shared" si="188"/>
        <v>0</v>
      </c>
    </row>
    <row r="1742" spans="3:44">
      <c r="C1742" s="300" t="s">
        <v>2195</v>
      </c>
      <c r="D1742" s="301"/>
      <c r="E1742" s="307"/>
      <c r="F1742" s="392"/>
      <c r="G1742" s="308"/>
      <c r="H1742" s="296"/>
      <c r="I1742" s="296"/>
      <c r="J1742" s="296"/>
      <c r="K1742" s="296"/>
      <c r="L1742" s="296"/>
      <c r="M1742" s="296"/>
      <c r="N1742" s="300" t="str">
        <f>IF(P1742="","",INDEX(Aux_loc!B:D,MATCH(P1742,Aux_loc!D:D,0),2))</f>
        <v/>
      </c>
      <c r="O1742" s="301"/>
      <c r="P1742" s="297"/>
      <c r="Q1742" s="297"/>
      <c r="R1742" s="297"/>
      <c r="S1742" s="297"/>
      <c r="T1742" s="297"/>
      <c r="U1742" s="297"/>
      <c r="V1742" s="183"/>
      <c r="W1742" s="183"/>
      <c r="X1742" s="183"/>
      <c r="Y1742" s="183"/>
      <c r="Z1742" s="183"/>
      <c r="AA1742" s="183"/>
      <c r="AB1742" s="183"/>
      <c r="AC1742" s="183"/>
      <c r="AD1742" s="183"/>
      <c r="AE1742" s="397" t="str">
        <f>IF(P1742="","",INDEX(Aux_loc!D:E,MATCH(P1742,Aux_loc!D:D,0),2))</f>
        <v/>
      </c>
      <c r="AG1742">
        <f t="shared" si="182"/>
        <v>0</v>
      </c>
      <c r="AJ1742">
        <f t="shared" si="183"/>
        <v>0</v>
      </c>
      <c r="AN1742" t="b">
        <f t="shared" si="184"/>
        <v>0</v>
      </c>
      <c r="AO1742" t="str">
        <f t="shared" si="185"/>
        <v/>
      </c>
      <c r="AP1742" t="b">
        <f t="shared" si="186"/>
        <v>0</v>
      </c>
      <c r="AQ1742" t="str">
        <f t="shared" si="187"/>
        <v/>
      </c>
      <c r="AR1742" t="b">
        <f t="shared" si="188"/>
        <v>0</v>
      </c>
    </row>
    <row r="1743" spans="3:44">
      <c r="C1743" s="300" t="s">
        <v>2196</v>
      </c>
      <c r="D1743" s="301"/>
      <c r="E1743" s="307"/>
      <c r="F1743" s="392"/>
      <c r="G1743" s="308"/>
      <c r="H1743" s="296"/>
      <c r="I1743" s="296"/>
      <c r="J1743" s="296"/>
      <c r="K1743" s="296"/>
      <c r="L1743" s="296"/>
      <c r="M1743" s="296"/>
      <c r="N1743" s="300" t="str">
        <f>IF(P1743="","",INDEX(Aux_loc!B:D,MATCH(P1743,Aux_loc!D:D,0),2))</f>
        <v/>
      </c>
      <c r="O1743" s="301"/>
      <c r="P1743" s="297"/>
      <c r="Q1743" s="297"/>
      <c r="R1743" s="297"/>
      <c r="S1743" s="297"/>
      <c r="T1743" s="297"/>
      <c r="U1743" s="297"/>
      <c r="V1743" s="183"/>
      <c r="W1743" s="183"/>
      <c r="X1743" s="183"/>
      <c r="Y1743" s="183"/>
      <c r="Z1743" s="183"/>
      <c r="AA1743" s="183"/>
      <c r="AB1743" s="183"/>
      <c r="AC1743" s="183"/>
      <c r="AD1743" s="183"/>
      <c r="AE1743" s="397" t="str">
        <f>IF(P1743="","",INDEX(Aux_loc!D:E,MATCH(P1743,Aux_loc!D:D,0),2))</f>
        <v/>
      </c>
      <c r="AG1743">
        <f t="shared" si="182"/>
        <v>0</v>
      </c>
      <c r="AJ1743">
        <f t="shared" si="183"/>
        <v>0</v>
      </c>
      <c r="AN1743" t="b">
        <f t="shared" si="184"/>
        <v>0</v>
      </c>
      <c r="AO1743" t="str">
        <f t="shared" si="185"/>
        <v/>
      </c>
      <c r="AP1743" t="b">
        <f t="shared" si="186"/>
        <v>0</v>
      </c>
      <c r="AQ1743" t="str">
        <f t="shared" si="187"/>
        <v/>
      </c>
      <c r="AR1743" t="b">
        <f t="shared" si="188"/>
        <v>0</v>
      </c>
    </row>
    <row r="1744" spans="3:44">
      <c r="C1744" s="300" t="s">
        <v>2197</v>
      </c>
      <c r="D1744" s="301"/>
      <c r="E1744" s="307"/>
      <c r="F1744" s="392"/>
      <c r="G1744" s="308"/>
      <c r="H1744" s="296"/>
      <c r="I1744" s="296"/>
      <c r="J1744" s="296"/>
      <c r="K1744" s="296"/>
      <c r="L1744" s="296"/>
      <c r="M1744" s="296"/>
      <c r="N1744" s="300" t="str">
        <f>IF(P1744="","",INDEX(Aux_loc!B:D,MATCH(P1744,Aux_loc!D:D,0),2))</f>
        <v/>
      </c>
      <c r="O1744" s="301"/>
      <c r="P1744" s="297"/>
      <c r="Q1744" s="297"/>
      <c r="R1744" s="297"/>
      <c r="S1744" s="297"/>
      <c r="T1744" s="297"/>
      <c r="U1744" s="297"/>
      <c r="V1744" s="183"/>
      <c r="W1744" s="183"/>
      <c r="X1744" s="183"/>
      <c r="Y1744" s="183"/>
      <c r="Z1744" s="183"/>
      <c r="AA1744" s="183"/>
      <c r="AB1744" s="183"/>
      <c r="AC1744" s="183"/>
      <c r="AD1744" s="183"/>
      <c r="AE1744" s="397" t="str">
        <f>IF(P1744="","",INDEX(Aux_loc!D:E,MATCH(P1744,Aux_loc!D:D,0),2))</f>
        <v/>
      </c>
      <c r="AG1744">
        <f t="shared" si="182"/>
        <v>0</v>
      </c>
      <c r="AJ1744">
        <f t="shared" si="183"/>
        <v>0</v>
      </c>
      <c r="AN1744" t="b">
        <f t="shared" si="184"/>
        <v>0</v>
      </c>
      <c r="AO1744" t="str">
        <f t="shared" si="185"/>
        <v/>
      </c>
      <c r="AP1744" t="b">
        <f t="shared" si="186"/>
        <v>0</v>
      </c>
      <c r="AQ1744" t="str">
        <f t="shared" si="187"/>
        <v/>
      </c>
      <c r="AR1744" t="b">
        <f t="shared" si="188"/>
        <v>0</v>
      </c>
    </row>
    <row r="1745" spans="3:44">
      <c r="C1745" s="300" t="s">
        <v>2198</v>
      </c>
      <c r="D1745" s="301"/>
      <c r="E1745" s="307"/>
      <c r="F1745" s="392"/>
      <c r="G1745" s="308"/>
      <c r="H1745" s="296"/>
      <c r="I1745" s="296"/>
      <c r="J1745" s="296"/>
      <c r="K1745" s="296"/>
      <c r="L1745" s="296"/>
      <c r="M1745" s="296"/>
      <c r="N1745" s="300" t="str">
        <f>IF(P1745="","",INDEX(Aux_loc!B:D,MATCH(P1745,Aux_loc!D:D,0),2))</f>
        <v/>
      </c>
      <c r="O1745" s="301"/>
      <c r="P1745" s="297"/>
      <c r="Q1745" s="297"/>
      <c r="R1745" s="297"/>
      <c r="S1745" s="297"/>
      <c r="T1745" s="297"/>
      <c r="U1745" s="297"/>
      <c r="V1745" s="183"/>
      <c r="W1745" s="183"/>
      <c r="X1745" s="183"/>
      <c r="Y1745" s="183"/>
      <c r="Z1745" s="183"/>
      <c r="AA1745" s="183"/>
      <c r="AB1745" s="183"/>
      <c r="AC1745" s="183"/>
      <c r="AD1745" s="183"/>
      <c r="AE1745" s="397" t="str">
        <f>IF(P1745="","",INDEX(Aux_loc!D:E,MATCH(P1745,Aux_loc!D:D,0),2))</f>
        <v/>
      </c>
      <c r="AG1745">
        <f t="shared" si="182"/>
        <v>0</v>
      </c>
      <c r="AJ1745">
        <f t="shared" si="183"/>
        <v>0</v>
      </c>
      <c r="AN1745" t="b">
        <f t="shared" si="184"/>
        <v>0</v>
      </c>
      <c r="AO1745" t="str">
        <f t="shared" si="185"/>
        <v/>
      </c>
      <c r="AP1745" t="b">
        <f t="shared" si="186"/>
        <v>0</v>
      </c>
      <c r="AQ1745" t="str">
        <f t="shared" si="187"/>
        <v/>
      </c>
      <c r="AR1745" t="b">
        <f t="shared" si="188"/>
        <v>0</v>
      </c>
    </row>
    <row r="1746" spans="3:44">
      <c r="C1746" s="300" t="s">
        <v>2199</v>
      </c>
      <c r="D1746" s="301"/>
      <c r="E1746" s="307"/>
      <c r="F1746" s="392"/>
      <c r="G1746" s="308"/>
      <c r="H1746" s="296"/>
      <c r="I1746" s="296"/>
      <c r="J1746" s="296"/>
      <c r="K1746" s="296"/>
      <c r="L1746" s="296"/>
      <c r="M1746" s="296"/>
      <c r="N1746" s="300" t="str">
        <f>IF(P1746="","",INDEX(Aux_loc!B:D,MATCH(P1746,Aux_loc!D:D,0),2))</f>
        <v/>
      </c>
      <c r="O1746" s="301"/>
      <c r="P1746" s="297"/>
      <c r="Q1746" s="297"/>
      <c r="R1746" s="297"/>
      <c r="S1746" s="297"/>
      <c r="T1746" s="297"/>
      <c r="U1746" s="297"/>
      <c r="V1746" s="183"/>
      <c r="W1746" s="183"/>
      <c r="X1746" s="183"/>
      <c r="Y1746" s="183"/>
      <c r="Z1746" s="183"/>
      <c r="AA1746" s="183"/>
      <c r="AB1746" s="183"/>
      <c r="AC1746" s="183"/>
      <c r="AD1746" s="183"/>
      <c r="AE1746" s="397" t="str">
        <f>IF(P1746="","",INDEX(Aux_loc!D:E,MATCH(P1746,Aux_loc!D:D,0),2))</f>
        <v/>
      </c>
      <c r="AG1746">
        <f t="shared" ref="AG1746:AG1809" si="189">IF(OR(AG1743=AH1743,L1746="NS",L1746="NA"),0,IF((LEN(L1746)-LEN(INT(L1746))-1)&gt;0,1,0))</f>
        <v>0</v>
      </c>
      <c r="AJ1746">
        <f t="shared" ref="AJ1746:AJ1809" si="190">IF(COUNTBLANK(E1746:O1746)=11,0,IF(COUNTA(E1746,H1746,J1746,L1746,N1746)&lt;&gt;5,1,0))+IF(COUNTBLANK(E1746:O1746)=11,0,IF(COUNTA(V1746:AD1746)&gt;=1,0,1))</f>
        <v>0</v>
      </c>
      <c r="AN1746" t="b">
        <f t="shared" ref="AN1746:AN1809" si="191">NOT(EXACT(E1746,UPPER(E1746)))</f>
        <v>0</v>
      </c>
      <c r="AO1746" t="str">
        <f t="shared" ref="AO1746:AO1809" si="192">SUBSTITUTE( SUBSTITUTE( SUBSTITUTE( SUBSTITUTE( SUBSTITUTE( SUBSTITUTE( SUBSTITUTE( SUBSTITUTE( SUBSTITUTE( SUBSTITUTE(E1746, "á", "a"), "é", "e"), "í", "i"), "ó", "o"), "ú", "u"), "Á", "A"), "É", "E"), "Í", "I"), "Ó", "O"), "Ú", "U")</f>
        <v/>
      </c>
      <c r="AP1746" t="b">
        <f t="shared" ref="AP1746:AP1809" si="193">NOT(EXACT(E1746,AO1746))</f>
        <v>0</v>
      </c>
      <c r="AQ1746" t="str">
        <f t="shared" ref="AQ1746:AQ1809" si="194">SUBSTITUTE((SUBSTITUTE(SUBSTITUTE(SUBSTITUTE(E1746,".",""),",",""),"(","")),")","")</f>
        <v/>
      </c>
      <c r="AR1746" t="b">
        <f t="shared" ref="AR1746:AR1809" si="195">NOT(EXACT(E1746,AQ1746))</f>
        <v>0</v>
      </c>
    </row>
    <row r="1747" spans="3:44">
      <c r="C1747" s="300" t="s">
        <v>2200</v>
      </c>
      <c r="D1747" s="301"/>
      <c r="E1747" s="307"/>
      <c r="F1747" s="392"/>
      <c r="G1747" s="308"/>
      <c r="H1747" s="296"/>
      <c r="I1747" s="296"/>
      <c r="J1747" s="296"/>
      <c r="K1747" s="296"/>
      <c r="L1747" s="296"/>
      <c r="M1747" s="296"/>
      <c r="N1747" s="300" t="str">
        <f>IF(P1747="","",INDEX(Aux_loc!B:D,MATCH(P1747,Aux_loc!D:D,0),2))</f>
        <v/>
      </c>
      <c r="O1747" s="301"/>
      <c r="P1747" s="297"/>
      <c r="Q1747" s="297"/>
      <c r="R1747" s="297"/>
      <c r="S1747" s="297"/>
      <c r="T1747" s="297"/>
      <c r="U1747" s="297"/>
      <c r="V1747" s="183"/>
      <c r="W1747" s="183"/>
      <c r="X1747" s="183"/>
      <c r="Y1747" s="183"/>
      <c r="Z1747" s="183"/>
      <c r="AA1747" s="183"/>
      <c r="AB1747" s="183"/>
      <c r="AC1747" s="183"/>
      <c r="AD1747" s="183"/>
      <c r="AE1747" s="397" t="str">
        <f>IF(P1747="","",INDEX(Aux_loc!D:E,MATCH(P1747,Aux_loc!D:D,0),2))</f>
        <v/>
      </c>
      <c r="AG1747">
        <f t="shared" si="189"/>
        <v>0</v>
      </c>
      <c r="AJ1747">
        <f t="shared" si="190"/>
        <v>0</v>
      </c>
      <c r="AN1747" t="b">
        <f t="shared" si="191"/>
        <v>0</v>
      </c>
      <c r="AO1747" t="str">
        <f t="shared" si="192"/>
        <v/>
      </c>
      <c r="AP1747" t="b">
        <f t="shared" si="193"/>
        <v>0</v>
      </c>
      <c r="AQ1747" t="str">
        <f t="shared" si="194"/>
        <v/>
      </c>
      <c r="AR1747" t="b">
        <f t="shared" si="195"/>
        <v>0</v>
      </c>
    </row>
    <row r="1748" spans="3:44">
      <c r="C1748" s="300" t="s">
        <v>2201</v>
      </c>
      <c r="D1748" s="301"/>
      <c r="E1748" s="307"/>
      <c r="F1748" s="392"/>
      <c r="G1748" s="308"/>
      <c r="H1748" s="296"/>
      <c r="I1748" s="296"/>
      <c r="J1748" s="296"/>
      <c r="K1748" s="296"/>
      <c r="L1748" s="296"/>
      <c r="M1748" s="296"/>
      <c r="N1748" s="300" t="str">
        <f>IF(P1748="","",INDEX(Aux_loc!B:D,MATCH(P1748,Aux_loc!D:D,0),2))</f>
        <v/>
      </c>
      <c r="O1748" s="301"/>
      <c r="P1748" s="297"/>
      <c r="Q1748" s="297"/>
      <c r="R1748" s="297"/>
      <c r="S1748" s="297"/>
      <c r="T1748" s="297"/>
      <c r="U1748" s="297"/>
      <c r="V1748" s="183"/>
      <c r="W1748" s="183"/>
      <c r="X1748" s="183"/>
      <c r="Y1748" s="183"/>
      <c r="Z1748" s="183"/>
      <c r="AA1748" s="183"/>
      <c r="AB1748" s="183"/>
      <c r="AC1748" s="183"/>
      <c r="AD1748" s="183"/>
      <c r="AE1748" s="397" t="str">
        <f>IF(P1748="","",INDEX(Aux_loc!D:E,MATCH(P1748,Aux_loc!D:D,0),2))</f>
        <v/>
      </c>
      <c r="AG1748">
        <f t="shared" si="189"/>
        <v>0</v>
      </c>
      <c r="AJ1748">
        <f t="shared" si="190"/>
        <v>0</v>
      </c>
      <c r="AN1748" t="b">
        <f t="shared" si="191"/>
        <v>0</v>
      </c>
      <c r="AO1748" t="str">
        <f t="shared" si="192"/>
        <v/>
      </c>
      <c r="AP1748" t="b">
        <f t="shared" si="193"/>
        <v>0</v>
      </c>
      <c r="AQ1748" t="str">
        <f t="shared" si="194"/>
        <v/>
      </c>
      <c r="AR1748" t="b">
        <f t="shared" si="195"/>
        <v>0</v>
      </c>
    </row>
    <row r="1749" spans="3:44">
      <c r="C1749" s="300" t="s">
        <v>2202</v>
      </c>
      <c r="D1749" s="301"/>
      <c r="E1749" s="307"/>
      <c r="F1749" s="392"/>
      <c r="G1749" s="308"/>
      <c r="H1749" s="296"/>
      <c r="I1749" s="296"/>
      <c r="J1749" s="296"/>
      <c r="K1749" s="296"/>
      <c r="L1749" s="296"/>
      <c r="M1749" s="296"/>
      <c r="N1749" s="300" t="str">
        <f>IF(P1749="","",INDEX(Aux_loc!B:D,MATCH(P1749,Aux_loc!D:D,0),2))</f>
        <v/>
      </c>
      <c r="O1749" s="301"/>
      <c r="P1749" s="297"/>
      <c r="Q1749" s="297"/>
      <c r="R1749" s="297"/>
      <c r="S1749" s="297"/>
      <c r="T1749" s="297"/>
      <c r="U1749" s="297"/>
      <c r="V1749" s="183"/>
      <c r="W1749" s="183"/>
      <c r="X1749" s="183"/>
      <c r="Y1749" s="183"/>
      <c r="Z1749" s="183"/>
      <c r="AA1749" s="183"/>
      <c r="AB1749" s="183"/>
      <c r="AC1749" s="183"/>
      <c r="AD1749" s="183"/>
      <c r="AE1749" s="397" t="str">
        <f>IF(P1749="","",INDEX(Aux_loc!D:E,MATCH(P1749,Aux_loc!D:D,0),2))</f>
        <v/>
      </c>
      <c r="AG1749">
        <f t="shared" si="189"/>
        <v>0</v>
      </c>
      <c r="AJ1749">
        <f t="shared" si="190"/>
        <v>0</v>
      </c>
      <c r="AN1749" t="b">
        <f t="shared" si="191"/>
        <v>0</v>
      </c>
      <c r="AO1749" t="str">
        <f t="shared" si="192"/>
        <v/>
      </c>
      <c r="AP1749" t="b">
        <f t="shared" si="193"/>
        <v>0</v>
      </c>
      <c r="AQ1749" t="str">
        <f t="shared" si="194"/>
        <v/>
      </c>
      <c r="AR1749" t="b">
        <f t="shared" si="195"/>
        <v>0</v>
      </c>
    </row>
    <row r="1750" spans="3:44">
      <c r="C1750" s="300" t="s">
        <v>2203</v>
      </c>
      <c r="D1750" s="301"/>
      <c r="E1750" s="307"/>
      <c r="F1750" s="392"/>
      <c r="G1750" s="308"/>
      <c r="H1750" s="296"/>
      <c r="I1750" s="296"/>
      <c r="J1750" s="296"/>
      <c r="K1750" s="296"/>
      <c r="L1750" s="296"/>
      <c r="M1750" s="296"/>
      <c r="N1750" s="300" t="str">
        <f>IF(P1750="","",INDEX(Aux_loc!B:D,MATCH(P1750,Aux_loc!D:D,0),2))</f>
        <v/>
      </c>
      <c r="O1750" s="301"/>
      <c r="P1750" s="297"/>
      <c r="Q1750" s="297"/>
      <c r="R1750" s="297"/>
      <c r="S1750" s="297"/>
      <c r="T1750" s="297"/>
      <c r="U1750" s="297"/>
      <c r="V1750" s="183"/>
      <c r="W1750" s="183"/>
      <c r="X1750" s="183"/>
      <c r="Y1750" s="183"/>
      <c r="Z1750" s="183"/>
      <c r="AA1750" s="183"/>
      <c r="AB1750" s="183"/>
      <c r="AC1750" s="183"/>
      <c r="AD1750" s="183"/>
      <c r="AE1750" s="397" t="str">
        <f>IF(P1750="","",INDEX(Aux_loc!D:E,MATCH(P1750,Aux_loc!D:D,0),2))</f>
        <v/>
      </c>
      <c r="AG1750">
        <f t="shared" si="189"/>
        <v>0</v>
      </c>
      <c r="AJ1750">
        <f t="shared" si="190"/>
        <v>0</v>
      </c>
      <c r="AN1750" t="b">
        <f t="shared" si="191"/>
        <v>0</v>
      </c>
      <c r="AO1750" t="str">
        <f t="shared" si="192"/>
        <v/>
      </c>
      <c r="AP1750" t="b">
        <f t="shared" si="193"/>
        <v>0</v>
      </c>
      <c r="AQ1750" t="str">
        <f t="shared" si="194"/>
        <v/>
      </c>
      <c r="AR1750" t="b">
        <f t="shared" si="195"/>
        <v>0</v>
      </c>
    </row>
    <row r="1751" spans="3:44">
      <c r="C1751" s="300" t="s">
        <v>2204</v>
      </c>
      <c r="D1751" s="301"/>
      <c r="E1751" s="307"/>
      <c r="F1751" s="392"/>
      <c r="G1751" s="308"/>
      <c r="H1751" s="296"/>
      <c r="I1751" s="296"/>
      <c r="J1751" s="296"/>
      <c r="K1751" s="296"/>
      <c r="L1751" s="296"/>
      <c r="M1751" s="296"/>
      <c r="N1751" s="300" t="str">
        <f>IF(P1751="","",INDEX(Aux_loc!B:D,MATCH(P1751,Aux_loc!D:D,0),2))</f>
        <v/>
      </c>
      <c r="O1751" s="301"/>
      <c r="P1751" s="297"/>
      <c r="Q1751" s="297"/>
      <c r="R1751" s="297"/>
      <c r="S1751" s="297"/>
      <c r="T1751" s="297"/>
      <c r="U1751" s="297"/>
      <c r="V1751" s="183"/>
      <c r="W1751" s="183"/>
      <c r="X1751" s="183"/>
      <c r="Y1751" s="183"/>
      <c r="Z1751" s="183"/>
      <c r="AA1751" s="183"/>
      <c r="AB1751" s="183"/>
      <c r="AC1751" s="183"/>
      <c r="AD1751" s="183"/>
      <c r="AE1751" s="397" t="str">
        <f>IF(P1751="","",INDEX(Aux_loc!D:E,MATCH(P1751,Aux_loc!D:D,0),2))</f>
        <v/>
      </c>
      <c r="AG1751">
        <f t="shared" si="189"/>
        <v>0</v>
      </c>
      <c r="AJ1751">
        <f t="shared" si="190"/>
        <v>0</v>
      </c>
      <c r="AN1751" t="b">
        <f t="shared" si="191"/>
        <v>0</v>
      </c>
      <c r="AO1751" t="str">
        <f t="shared" si="192"/>
        <v/>
      </c>
      <c r="AP1751" t="b">
        <f t="shared" si="193"/>
        <v>0</v>
      </c>
      <c r="AQ1751" t="str">
        <f t="shared" si="194"/>
        <v/>
      </c>
      <c r="AR1751" t="b">
        <f t="shared" si="195"/>
        <v>0</v>
      </c>
    </row>
    <row r="1752" spans="3:44">
      <c r="C1752" s="300" t="s">
        <v>2205</v>
      </c>
      <c r="D1752" s="301"/>
      <c r="E1752" s="307"/>
      <c r="F1752" s="392"/>
      <c r="G1752" s="308"/>
      <c r="H1752" s="296"/>
      <c r="I1752" s="296"/>
      <c r="J1752" s="296"/>
      <c r="K1752" s="296"/>
      <c r="L1752" s="296"/>
      <c r="M1752" s="296"/>
      <c r="N1752" s="300" t="str">
        <f>IF(P1752="","",INDEX(Aux_loc!B:D,MATCH(P1752,Aux_loc!D:D,0),2))</f>
        <v/>
      </c>
      <c r="O1752" s="301"/>
      <c r="P1752" s="297"/>
      <c r="Q1752" s="297"/>
      <c r="R1752" s="297"/>
      <c r="S1752" s="297"/>
      <c r="T1752" s="297"/>
      <c r="U1752" s="297"/>
      <c r="V1752" s="183"/>
      <c r="W1752" s="183"/>
      <c r="X1752" s="183"/>
      <c r="Y1752" s="183"/>
      <c r="Z1752" s="183"/>
      <c r="AA1752" s="183"/>
      <c r="AB1752" s="183"/>
      <c r="AC1752" s="183"/>
      <c r="AD1752" s="183"/>
      <c r="AE1752" s="397" t="str">
        <f>IF(P1752="","",INDEX(Aux_loc!D:E,MATCH(P1752,Aux_loc!D:D,0),2))</f>
        <v/>
      </c>
      <c r="AG1752">
        <f t="shared" si="189"/>
        <v>0</v>
      </c>
      <c r="AJ1752">
        <f t="shared" si="190"/>
        <v>0</v>
      </c>
      <c r="AN1752" t="b">
        <f t="shared" si="191"/>
        <v>0</v>
      </c>
      <c r="AO1752" t="str">
        <f t="shared" si="192"/>
        <v/>
      </c>
      <c r="AP1752" t="b">
        <f t="shared" si="193"/>
        <v>0</v>
      </c>
      <c r="AQ1752" t="str">
        <f t="shared" si="194"/>
        <v/>
      </c>
      <c r="AR1752" t="b">
        <f t="shared" si="195"/>
        <v>0</v>
      </c>
    </row>
    <row r="1753" spans="3:44">
      <c r="C1753" s="300" t="s">
        <v>2206</v>
      </c>
      <c r="D1753" s="301"/>
      <c r="E1753" s="307"/>
      <c r="F1753" s="392"/>
      <c r="G1753" s="308"/>
      <c r="H1753" s="296"/>
      <c r="I1753" s="296"/>
      <c r="J1753" s="296"/>
      <c r="K1753" s="296"/>
      <c r="L1753" s="296"/>
      <c r="M1753" s="296"/>
      <c r="N1753" s="300" t="str">
        <f>IF(P1753="","",INDEX(Aux_loc!B:D,MATCH(P1753,Aux_loc!D:D,0),2))</f>
        <v/>
      </c>
      <c r="O1753" s="301"/>
      <c r="P1753" s="297"/>
      <c r="Q1753" s="297"/>
      <c r="R1753" s="297"/>
      <c r="S1753" s="297"/>
      <c r="T1753" s="297"/>
      <c r="U1753" s="297"/>
      <c r="V1753" s="183"/>
      <c r="W1753" s="183"/>
      <c r="X1753" s="183"/>
      <c r="Y1753" s="183"/>
      <c r="Z1753" s="183"/>
      <c r="AA1753" s="183"/>
      <c r="AB1753" s="183"/>
      <c r="AC1753" s="183"/>
      <c r="AD1753" s="183"/>
      <c r="AE1753" s="397" t="str">
        <f>IF(P1753="","",INDEX(Aux_loc!D:E,MATCH(P1753,Aux_loc!D:D,0),2))</f>
        <v/>
      </c>
      <c r="AG1753">
        <f t="shared" si="189"/>
        <v>0</v>
      </c>
      <c r="AJ1753">
        <f t="shared" si="190"/>
        <v>0</v>
      </c>
      <c r="AN1753" t="b">
        <f t="shared" si="191"/>
        <v>0</v>
      </c>
      <c r="AO1753" t="str">
        <f t="shared" si="192"/>
        <v/>
      </c>
      <c r="AP1753" t="b">
        <f t="shared" si="193"/>
        <v>0</v>
      </c>
      <c r="AQ1753" t="str">
        <f t="shared" si="194"/>
        <v/>
      </c>
      <c r="AR1753" t="b">
        <f t="shared" si="195"/>
        <v>0</v>
      </c>
    </row>
    <row r="1754" spans="3:44">
      <c r="C1754" s="300" t="s">
        <v>2207</v>
      </c>
      <c r="D1754" s="301"/>
      <c r="E1754" s="307"/>
      <c r="F1754" s="392"/>
      <c r="G1754" s="308"/>
      <c r="H1754" s="296"/>
      <c r="I1754" s="296"/>
      <c r="J1754" s="296"/>
      <c r="K1754" s="296"/>
      <c r="L1754" s="296"/>
      <c r="M1754" s="296"/>
      <c r="N1754" s="300" t="str">
        <f>IF(P1754="","",INDEX(Aux_loc!B:D,MATCH(P1754,Aux_loc!D:D,0),2))</f>
        <v/>
      </c>
      <c r="O1754" s="301"/>
      <c r="P1754" s="297"/>
      <c r="Q1754" s="297"/>
      <c r="R1754" s="297"/>
      <c r="S1754" s="297"/>
      <c r="T1754" s="297"/>
      <c r="U1754" s="297"/>
      <c r="V1754" s="183"/>
      <c r="W1754" s="183"/>
      <c r="X1754" s="183"/>
      <c r="Y1754" s="183"/>
      <c r="Z1754" s="183"/>
      <c r="AA1754" s="183"/>
      <c r="AB1754" s="183"/>
      <c r="AC1754" s="183"/>
      <c r="AD1754" s="183"/>
      <c r="AE1754" s="397" t="str">
        <f>IF(P1754="","",INDEX(Aux_loc!D:E,MATCH(P1754,Aux_loc!D:D,0),2))</f>
        <v/>
      </c>
      <c r="AG1754">
        <f t="shared" si="189"/>
        <v>0</v>
      </c>
      <c r="AJ1754">
        <f t="shared" si="190"/>
        <v>0</v>
      </c>
      <c r="AN1754" t="b">
        <f t="shared" si="191"/>
        <v>0</v>
      </c>
      <c r="AO1754" t="str">
        <f t="shared" si="192"/>
        <v/>
      </c>
      <c r="AP1754" t="b">
        <f t="shared" si="193"/>
        <v>0</v>
      </c>
      <c r="AQ1754" t="str">
        <f t="shared" si="194"/>
        <v/>
      </c>
      <c r="AR1754" t="b">
        <f t="shared" si="195"/>
        <v>0</v>
      </c>
    </row>
    <row r="1755" spans="3:44">
      <c r="C1755" s="300" t="s">
        <v>2208</v>
      </c>
      <c r="D1755" s="301"/>
      <c r="E1755" s="307"/>
      <c r="F1755" s="392"/>
      <c r="G1755" s="308"/>
      <c r="H1755" s="296"/>
      <c r="I1755" s="296"/>
      <c r="J1755" s="296"/>
      <c r="K1755" s="296"/>
      <c r="L1755" s="296"/>
      <c r="M1755" s="296"/>
      <c r="N1755" s="300" t="str">
        <f>IF(P1755="","",INDEX(Aux_loc!B:D,MATCH(P1755,Aux_loc!D:D,0),2))</f>
        <v/>
      </c>
      <c r="O1755" s="301"/>
      <c r="P1755" s="297"/>
      <c r="Q1755" s="297"/>
      <c r="R1755" s="297"/>
      <c r="S1755" s="297"/>
      <c r="T1755" s="297"/>
      <c r="U1755" s="297"/>
      <c r="V1755" s="183"/>
      <c r="W1755" s="183"/>
      <c r="X1755" s="183"/>
      <c r="Y1755" s="183"/>
      <c r="Z1755" s="183"/>
      <c r="AA1755" s="183"/>
      <c r="AB1755" s="183"/>
      <c r="AC1755" s="183"/>
      <c r="AD1755" s="183"/>
      <c r="AE1755" s="397" t="str">
        <f>IF(P1755="","",INDEX(Aux_loc!D:E,MATCH(P1755,Aux_loc!D:D,0),2))</f>
        <v/>
      </c>
      <c r="AG1755">
        <f t="shared" si="189"/>
        <v>0</v>
      </c>
      <c r="AJ1755">
        <f t="shared" si="190"/>
        <v>0</v>
      </c>
      <c r="AN1755" t="b">
        <f t="shared" si="191"/>
        <v>0</v>
      </c>
      <c r="AO1755" t="str">
        <f t="shared" si="192"/>
        <v/>
      </c>
      <c r="AP1755" t="b">
        <f t="shared" si="193"/>
        <v>0</v>
      </c>
      <c r="AQ1755" t="str">
        <f t="shared" si="194"/>
        <v/>
      </c>
      <c r="AR1755" t="b">
        <f t="shared" si="195"/>
        <v>0</v>
      </c>
    </row>
    <row r="1756" spans="3:44">
      <c r="C1756" s="300" t="s">
        <v>2209</v>
      </c>
      <c r="D1756" s="301"/>
      <c r="E1756" s="307"/>
      <c r="F1756" s="392"/>
      <c r="G1756" s="308"/>
      <c r="H1756" s="296"/>
      <c r="I1756" s="296"/>
      <c r="J1756" s="296"/>
      <c r="K1756" s="296"/>
      <c r="L1756" s="296"/>
      <c r="M1756" s="296"/>
      <c r="N1756" s="300" t="str">
        <f>IF(P1756="","",INDEX(Aux_loc!B:D,MATCH(P1756,Aux_loc!D:D,0),2))</f>
        <v/>
      </c>
      <c r="O1756" s="301"/>
      <c r="P1756" s="297"/>
      <c r="Q1756" s="297"/>
      <c r="R1756" s="297"/>
      <c r="S1756" s="297"/>
      <c r="T1756" s="297"/>
      <c r="U1756" s="297"/>
      <c r="V1756" s="183"/>
      <c r="W1756" s="183"/>
      <c r="X1756" s="183"/>
      <c r="Y1756" s="183"/>
      <c r="Z1756" s="183"/>
      <c r="AA1756" s="183"/>
      <c r="AB1756" s="183"/>
      <c r="AC1756" s="183"/>
      <c r="AD1756" s="183"/>
      <c r="AE1756" s="397" t="str">
        <f>IF(P1756="","",INDEX(Aux_loc!D:E,MATCH(P1756,Aux_loc!D:D,0),2))</f>
        <v/>
      </c>
      <c r="AG1756">
        <f t="shared" si="189"/>
        <v>0</v>
      </c>
      <c r="AJ1756">
        <f t="shared" si="190"/>
        <v>0</v>
      </c>
      <c r="AN1756" t="b">
        <f t="shared" si="191"/>
        <v>0</v>
      </c>
      <c r="AO1756" t="str">
        <f t="shared" si="192"/>
        <v/>
      </c>
      <c r="AP1756" t="b">
        <f t="shared" si="193"/>
        <v>0</v>
      </c>
      <c r="AQ1756" t="str">
        <f t="shared" si="194"/>
        <v/>
      </c>
      <c r="AR1756" t="b">
        <f t="shared" si="195"/>
        <v>0</v>
      </c>
    </row>
    <row r="1757" spans="3:44">
      <c r="C1757" s="300" t="s">
        <v>2210</v>
      </c>
      <c r="D1757" s="301"/>
      <c r="E1757" s="307"/>
      <c r="F1757" s="392"/>
      <c r="G1757" s="308"/>
      <c r="H1757" s="296"/>
      <c r="I1757" s="296"/>
      <c r="J1757" s="296"/>
      <c r="K1757" s="296"/>
      <c r="L1757" s="296"/>
      <c r="M1757" s="296"/>
      <c r="N1757" s="300" t="str">
        <f>IF(P1757="","",INDEX(Aux_loc!B:D,MATCH(P1757,Aux_loc!D:D,0),2))</f>
        <v/>
      </c>
      <c r="O1757" s="301"/>
      <c r="P1757" s="297"/>
      <c r="Q1757" s="297"/>
      <c r="R1757" s="297"/>
      <c r="S1757" s="297"/>
      <c r="T1757" s="297"/>
      <c r="U1757" s="297"/>
      <c r="V1757" s="183"/>
      <c r="W1757" s="183"/>
      <c r="X1757" s="183"/>
      <c r="Y1757" s="183"/>
      <c r="Z1757" s="183"/>
      <c r="AA1757" s="183"/>
      <c r="AB1757" s="183"/>
      <c r="AC1757" s="183"/>
      <c r="AD1757" s="183"/>
      <c r="AE1757" s="397" t="str">
        <f>IF(P1757="","",INDEX(Aux_loc!D:E,MATCH(P1757,Aux_loc!D:D,0),2))</f>
        <v/>
      </c>
      <c r="AG1757">
        <f t="shared" si="189"/>
        <v>0</v>
      </c>
      <c r="AJ1757">
        <f t="shared" si="190"/>
        <v>0</v>
      </c>
      <c r="AN1757" t="b">
        <f t="shared" si="191"/>
        <v>0</v>
      </c>
      <c r="AO1757" t="str">
        <f t="shared" si="192"/>
        <v/>
      </c>
      <c r="AP1757" t="b">
        <f t="shared" si="193"/>
        <v>0</v>
      </c>
      <c r="AQ1757" t="str">
        <f t="shared" si="194"/>
        <v/>
      </c>
      <c r="AR1757" t="b">
        <f t="shared" si="195"/>
        <v>0</v>
      </c>
    </row>
    <row r="1758" spans="3:44">
      <c r="C1758" s="300" t="s">
        <v>2211</v>
      </c>
      <c r="D1758" s="301"/>
      <c r="E1758" s="307"/>
      <c r="F1758" s="392"/>
      <c r="G1758" s="308"/>
      <c r="H1758" s="296"/>
      <c r="I1758" s="296"/>
      <c r="J1758" s="296"/>
      <c r="K1758" s="296"/>
      <c r="L1758" s="296"/>
      <c r="M1758" s="296"/>
      <c r="N1758" s="300" t="str">
        <f>IF(P1758="","",INDEX(Aux_loc!B:D,MATCH(P1758,Aux_loc!D:D,0),2))</f>
        <v/>
      </c>
      <c r="O1758" s="301"/>
      <c r="P1758" s="297"/>
      <c r="Q1758" s="297"/>
      <c r="R1758" s="297"/>
      <c r="S1758" s="297"/>
      <c r="T1758" s="297"/>
      <c r="U1758" s="297"/>
      <c r="V1758" s="183"/>
      <c r="W1758" s="183"/>
      <c r="X1758" s="183"/>
      <c r="Y1758" s="183"/>
      <c r="Z1758" s="183"/>
      <c r="AA1758" s="183"/>
      <c r="AB1758" s="183"/>
      <c r="AC1758" s="183"/>
      <c r="AD1758" s="183"/>
      <c r="AE1758" s="397" t="str">
        <f>IF(P1758="","",INDEX(Aux_loc!D:E,MATCH(P1758,Aux_loc!D:D,0),2))</f>
        <v/>
      </c>
      <c r="AG1758">
        <f t="shared" si="189"/>
        <v>0</v>
      </c>
      <c r="AJ1758">
        <f t="shared" si="190"/>
        <v>0</v>
      </c>
      <c r="AN1758" t="b">
        <f t="shared" si="191"/>
        <v>0</v>
      </c>
      <c r="AO1758" t="str">
        <f t="shared" si="192"/>
        <v/>
      </c>
      <c r="AP1758" t="b">
        <f t="shared" si="193"/>
        <v>0</v>
      </c>
      <c r="AQ1758" t="str">
        <f t="shared" si="194"/>
        <v/>
      </c>
      <c r="AR1758" t="b">
        <f t="shared" si="195"/>
        <v>0</v>
      </c>
    </row>
    <row r="1759" spans="3:44">
      <c r="C1759" s="300" t="s">
        <v>2212</v>
      </c>
      <c r="D1759" s="301"/>
      <c r="E1759" s="307"/>
      <c r="F1759" s="392"/>
      <c r="G1759" s="308"/>
      <c r="H1759" s="296"/>
      <c r="I1759" s="296"/>
      <c r="J1759" s="296"/>
      <c r="K1759" s="296"/>
      <c r="L1759" s="296"/>
      <c r="M1759" s="296"/>
      <c r="N1759" s="300" t="str">
        <f>IF(P1759="","",INDEX(Aux_loc!B:D,MATCH(P1759,Aux_loc!D:D,0),2))</f>
        <v/>
      </c>
      <c r="O1759" s="301"/>
      <c r="P1759" s="297"/>
      <c r="Q1759" s="297"/>
      <c r="R1759" s="297"/>
      <c r="S1759" s="297"/>
      <c r="T1759" s="297"/>
      <c r="U1759" s="297"/>
      <c r="V1759" s="183"/>
      <c r="W1759" s="183"/>
      <c r="X1759" s="183"/>
      <c r="Y1759" s="183"/>
      <c r="Z1759" s="183"/>
      <c r="AA1759" s="183"/>
      <c r="AB1759" s="183"/>
      <c r="AC1759" s="183"/>
      <c r="AD1759" s="183"/>
      <c r="AE1759" s="397" t="str">
        <f>IF(P1759="","",INDEX(Aux_loc!D:E,MATCH(P1759,Aux_loc!D:D,0),2))</f>
        <v/>
      </c>
      <c r="AG1759">
        <f t="shared" si="189"/>
        <v>0</v>
      </c>
      <c r="AJ1759">
        <f t="shared" si="190"/>
        <v>0</v>
      </c>
      <c r="AN1759" t="b">
        <f t="shared" si="191"/>
        <v>0</v>
      </c>
      <c r="AO1759" t="str">
        <f t="shared" si="192"/>
        <v/>
      </c>
      <c r="AP1759" t="b">
        <f t="shared" si="193"/>
        <v>0</v>
      </c>
      <c r="AQ1759" t="str">
        <f t="shared" si="194"/>
        <v/>
      </c>
      <c r="AR1759" t="b">
        <f t="shared" si="195"/>
        <v>0</v>
      </c>
    </row>
    <row r="1760" spans="3:44">
      <c r="C1760" s="300" t="s">
        <v>2213</v>
      </c>
      <c r="D1760" s="301"/>
      <c r="E1760" s="307"/>
      <c r="F1760" s="392"/>
      <c r="G1760" s="308"/>
      <c r="H1760" s="296"/>
      <c r="I1760" s="296"/>
      <c r="J1760" s="296"/>
      <c r="K1760" s="296"/>
      <c r="L1760" s="296"/>
      <c r="M1760" s="296"/>
      <c r="N1760" s="300" t="str">
        <f>IF(P1760="","",INDEX(Aux_loc!B:D,MATCH(P1760,Aux_loc!D:D,0),2))</f>
        <v/>
      </c>
      <c r="O1760" s="301"/>
      <c r="P1760" s="297"/>
      <c r="Q1760" s="297"/>
      <c r="R1760" s="297"/>
      <c r="S1760" s="297"/>
      <c r="T1760" s="297"/>
      <c r="U1760" s="297"/>
      <c r="V1760" s="183"/>
      <c r="W1760" s="183"/>
      <c r="X1760" s="183"/>
      <c r="Y1760" s="183"/>
      <c r="Z1760" s="183"/>
      <c r="AA1760" s="183"/>
      <c r="AB1760" s="183"/>
      <c r="AC1760" s="183"/>
      <c r="AD1760" s="183"/>
      <c r="AE1760" s="397" t="str">
        <f>IF(P1760="","",INDEX(Aux_loc!D:E,MATCH(P1760,Aux_loc!D:D,0),2))</f>
        <v/>
      </c>
      <c r="AG1760">
        <f t="shared" si="189"/>
        <v>0</v>
      </c>
      <c r="AJ1760">
        <f t="shared" si="190"/>
        <v>0</v>
      </c>
      <c r="AN1760" t="b">
        <f t="shared" si="191"/>
        <v>0</v>
      </c>
      <c r="AO1760" t="str">
        <f t="shared" si="192"/>
        <v/>
      </c>
      <c r="AP1760" t="b">
        <f t="shared" si="193"/>
        <v>0</v>
      </c>
      <c r="AQ1760" t="str">
        <f t="shared" si="194"/>
        <v/>
      </c>
      <c r="AR1760" t="b">
        <f t="shared" si="195"/>
        <v>0</v>
      </c>
    </row>
    <row r="1761" spans="3:44">
      <c r="C1761" s="300" t="s">
        <v>2214</v>
      </c>
      <c r="D1761" s="301"/>
      <c r="E1761" s="307"/>
      <c r="F1761" s="392"/>
      <c r="G1761" s="308"/>
      <c r="H1761" s="296"/>
      <c r="I1761" s="296"/>
      <c r="J1761" s="296"/>
      <c r="K1761" s="296"/>
      <c r="L1761" s="296"/>
      <c r="M1761" s="296"/>
      <c r="N1761" s="300" t="str">
        <f>IF(P1761="","",INDEX(Aux_loc!B:D,MATCH(P1761,Aux_loc!D:D,0),2))</f>
        <v/>
      </c>
      <c r="O1761" s="301"/>
      <c r="P1761" s="297"/>
      <c r="Q1761" s="297"/>
      <c r="R1761" s="297"/>
      <c r="S1761" s="297"/>
      <c r="T1761" s="297"/>
      <c r="U1761" s="297"/>
      <c r="V1761" s="183"/>
      <c r="W1761" s="183"/>
      <c r="X1761" s="183"/>
      <c r="Y1761" s="183"/>
      <c r="Z1761" s="183"/>
      <c r="AA1761" s="183"/>
      <c r="AB1761" s="183"/>
      <c r="AC1761" s="183"/>
      <c r="AD1761" s="183"/>
      <c r="AE1761" s="397" t="str">
        <f>IF(P1761="","",INDEX(Aux_loc!D:E,MATCH(P1761,Aux_loc!D:D,0),2))</f>
        <v/>
      </c>
      <c r="AG1761">
        <f t="shared" si="189"/>
        <v>0</v>
      </c>
      <c r="AJ1761">
        <f t="shared" si="190"/>
        <v>0</v>
      </c>
      <c r="AN1761" t="b">
        <f t="shared" si="191"/>
        <v>0</v>
      </c>
      <c r="AO1761" t="str">
        <f t="shared" si="192"/>
        <v/>
      </c>
      <c r="AP1761" t="b">
        <f t="shared" si="193"/>
        <v>0</v>
      </c>
      <c r="AQ1761" t="str">
        <f t="shared" si="194"/>
        <v/>
      </c>
      <c r="AR1761" t="b">
        <f t="shared" si="195"/>
        <v>0</v>
      </c>
    </row>
    <row r="1762" spans="3:44">
      <c r="C1762" s="300" t="s">
        <v>2215</v>
      </c>
      <c r="D1762" s="301"/>
      <c r="E1762" s="307"/>
      <c r="F1762" s="392"/>
      <c r="G1762" s="308"/>
      <c r="H1762" s="296"/>
      <c r="I1762" s="296"/>
      <c r="J1762" s="296"/>
      <c r="K1762" s="296"/>
      <c r="L1762" s="296"/>
      <c r="M1762" s="296"/>
      <c r="N1762" s="300" t="str">
        <f>IF(P1762="","",INDEX(Aux_loc!B:D,MATCH(P1762,Aux_loc!D:D,0),2))</f>
        <v/>
      </c>
      <c r="O1762" s="301"/>
      <c r="P1762" s="297"/>
      <c r="Q1762" s="297"/>
      <c r="R1762" s="297"/>
      <c r="S1762" s="297"/>
      <c r="T1762" s="297"/>
      <c r="U1762" s="297"/>
      <c r="V1762" s="183"/>
      <c r="W1762" s="183"/>
      <c r="X1762" s="183"/>
      <c r="Y1762" s="183"/>
      <c r="Z1762" s="183"/>
      <c r="AA1762" s="183"/>
      <c r="AB1762" s="183"/>
      <c r="AC1762" s="183"/>
      <c r="AD1762" s="183"/>
      <c r="AE1762" s="397" t="str">
        <f>IF(P1762="","",INDEX(Aux_loc!D:E,MATCH(P1762,Aux_loc!D:D,0),2))</f>
        <v/>
      </c>
      <c r="AG1762">
        <f t="shared" si="189"/>
        <v>0</v>
      </c>
      <c r="AJ1762">
        <f t="shared" si="190"/>
        <v>0</v>
      </c>
      <c r="AN1762" t="b">
        <f t="shared" si="191"/>
        <v>0</v>
      </c>
      <c r="AO1762" t="str">
        <f t="shared" si="192"/>
        <v/>
      </c>
      <c r="AP1762" t="b">
        <f t="shared" si="193"/>
        <v>0</v>
      </c>
      <c r="AQ1762" t="str">
        <f t="shared" si="194"/>
        <v/>
      </c>
      <c r="AR1762" t="b">
        <f t="shared" si="195"/>
        <v>0</v>
      </c>
    </row>
    <row r="1763" spans="3:44">
      <c r="C1763" s="300" t="s">
        <v>2216</v>
      </c>
      <c r="D1763" s="301"/>
      <c r="E1763" s="307"/>
      <c r="F1763" s="392"/>
      <c r="G1763" s="308"/>
      <c r="H1763" s="296"/>
      <c r="I1763" s="296"/>
      <c r="J1763" s="296"/>
      <c r="K1763" s="296"/>
      <c r="L1763" s="296"/>
      <c r="M1763" s="296"/>
      <c r="N1763" s="300" t="str">
        <f>IF(P1763="","",INDEX(Aux_loc!B:D,MATCH(P1763,Aux_loc!D:D,0),2))</f>
        <v/>
      </c>
      <c r="O1763" s="301"/>
      <c r="P1763" s="297"/>
      <c r="Q1763" s="297"/>
      <c r="R1763" s="297"/>
      <c r="S1763" s="297"/>
      <c r="T1763" s="297"/>
      <c r="U1763" s="297"/>
      <c r="V1763" s="183"/>
      <c r="W1763" s="183"/>
      <c r="X1763" s="183"/>
      <c r="Y1763" s="183"/>
      <c r="Z1763" s="183"/>
      <c r="AA1763" s="183"/>
      <c r="AB1763" s="183"/>
      <c r="AC1763" s="183"/>
      <c r="AD1763" s="183"/>
      <c r="AE1763" s="397" t="str">
        <f>IF(P1763="","",INDEX(Aux_loc!D:E,MATCH(P1763,Aux_loc!D:D,0),2))</f>
        <v/>
      </c>
      <c r="AG1763">
        <f t="shared" si="189"/>
        <v>0</v>
      </c>
      <c r="AJ1763">
        <f t="shared" si="190"/>
        <v>0</v>
      </c>
      <c r="AN1763" t="b">
        <f t="shared" si="191"/>
        <v>0</v>
      </c>
      <c r="AO1763" t="str">
        <f t="shared" si="192"/>
        <v/>
      </c>
      <c r="AP1763" t="b">
        <f t="shared" si="193"/>
        <v>0</v>
      </c>
      <c r="AQ1763" t="str">
        <f t="shared" si="194"/>
        <v/>
      </c>
      <c r="AR1763" t="b">
        <f t="shared" si="195"/>
        <v>0</v>
      </c>
    </row>
    <row r="1764" spans="3:44">
      <c r="C1764" s="300" t="s">
        <v>2217</v>
      </c>
      <c r="D1764" s="301"/>
      <c r="E1764" s="307"/>
      <c r="F1764" s="392"/>
      <c r="G1764" s="308"/>
      <c r="H1764" s="296"/>
      <c r="I1764" s="296"/>
      <c r="J1764" s="296"/>
      <c r="K1764" s="296"/>
      <c r="L1764" s="296"/>
      <c r="M1764" s="296"/>
      <c r="N1764" s="300" t="str">
        <f>IF(P1764="","",INDEX(Aux_loc!B:D,MATCH(P1764,Aux_loc!D:D,0),2))</f>
        <v/>
      </c>
      <c r="O1764" s="301"/>
      <c r="P1764" s="297"/>
      <c r="Q1764" s="297"/>
      <c r="R1764" s="297"/>
      <c r="S1764" s="297"/>
      <c r="T1764" s="297"/>
      <c r="U1764" s="297"/>
      <c r="V1764" s="183"/>
      <c r="W1764" s="183"/>
      <c r="X1764" s="183"/>
      <c r="Y1764" s="183"/>
      <c r="Z1764" s="183"/>
      <c r="AA1764" s="183"/>
      <c r="AB1764" s="183"/>
      <c r="AC1764" s="183"/>
      <c r="AD1764" s="183"/>
      <c r="AE1764" s="397" t="str">
        <f>IF(P1764="","",INDEX(Aux_loc!D:E,MATCH(P1764,Aux_loc!D:D,0),2))</f>
        <v/>
      </c>
      <c r="AG1764">
        <f t="shared" si="189"/>
        <v>0</v>
      </c>
      <c r="AJ1764">
        <f t="shared" si="190"/>
        <v>0</v>
      </c>
      <c r="AN1764" t="b">
        <f t="shared" si="191"/>
        <v>0</v>
      </c>
      <c r="AO1764" t="str">
        <f t="shared" si="192"/>
        <v/>
      </c>
      <c r="AP1764" t="b">
        <f t="shared" si="193"/>
        <v>0</v>
      </c>
      <c r="AQ1764" t="str">
        <f t="shared" si="194"/>
        <v/>
      </c>
      <c r="AR1764" t="b">
        <f t="shared" si="195"/>
        <v>0</v>
      </c>
    </row>
    <row r="1765" spans="3:44">
      <c r="C1765" s="300" t="s">
        <v>2218</v>
      </c>
      <c r="D1765" s="301"/>
      <c r="E1765" s="307"/>
      <c r="F1765" s="392"/>
      <c r="G1765" s="308"/>
      <c r="H1765" s="296"/>
      <c r="I1765" s="296"/>
      <c r="J1765" s="296"/>
      <c r="K1765" s="296"/>
      <c r="L1765" s="296"/>
      <c r="M1765" s="296"/>
      <c r="N1765" s="300" t="str">
        <f>IF(P1765="","",INDEX(Aux_loc!B:D,MATCH(P1765,Aux_loc!D:D,0),2))</f>
        <v/>
      </c>
      <c r="O1765" s="301"/>
      <c r="P1765" s="297"/>
      <c r="Q1765" s="297"/>
      <c r="R1765" s="297"/>
      <c r="S1765" s="297"/>
      <c r="T1765" s="297"/>
      <c r="U1765" s="297"/>
      <c r="V1765" s="183"/>
      <c r="W1765" s="183"/>
      <c r="X1765" s="183"/>
      <c r="Y1765" s="183"/>
      <c r="Z1765" s="183"/>
      <c r="AA1765" s="183"/>
      <c r="AB1765" s="183"/>
      <c r="AC1765" s="183"/>
      <c r="AD1765" s="183"/>
      <c r="AE1765" s="397" t="str">
        <f>IF(P1765="","",INDEX(Aux_loc!D:E,MATCH(P1765,Aux_loc!D:D,0),2))</f>
        <v/>
      </c>
      <c r="AG1765">
        <f t="shared" si="189"/>
        <v>0</v>
      </c>
      <c r="AJ1765">
        <f t="shared" si="190"/>
        <v>0</v>
      </c>
      <c r="AN1765" t="b">
        <f t="shared" si="191"/>
        <v>0</v>
      </c>
      <c r="AO1765" t="str">
        <f t="shared" si="192"/>
        <v/>
      </c>
      <c r="AP1765" t="b">
        <f t="shared" si="193"/>
        <v>0</v>
      </c>
      <c r="AQ1765" t="str">
        <f t="shared" si="194"/>
        <v/>
      </c>
      <c r="AR1765" t="b">
        <f t="shared" si="195"/>
        <v>0</v>
      </c>
    </row>
    <row r="1766" spans="3:44">
      <c r="C1766" s="300" t="s">
        <v>2219</v>
      </c>
      <c r="D1766" s="301"/>
      <c r="E1766" s="307"/>
      <c r="F1766" s="392"/>
      <c r="G1766" s="308"/>
      <c r="H1766" s="296"/>
      <c r="I1766" s="296"/>
      <c r="J1766" s="296"/>
      <c r="K1766" s="296"/>
      <c r="L1766" s="296"/>
      <c r="M1766" s="296"/>
      <c r="N1766" s="300" t="str">
        <f>IF(P1766="","",INDEX(Aux_loc!B:D,MATCH(P1766,Aux_loc!D:D,0),2))</f>
        <v/>
      </c>
      <c r="O1766" s="301"/>
      <c r="P1766" s="297"/>
      <c r="Q1766" s="297"/>
      <c r="R1766" s="297"/>
      <c r="S1766" s="297"/>
      <c r="T1766" s="297"/>
      <c r="U1766" s="297"/>
      <c r="V1766" s="183"/>
      <c r="W1766" s="183"/>
      <c r="X1766" s="183"/>
      <c r="Y1766" s="183"/>
      <c r="Z1766" s="183"/>
      <c r="AA1766" s="183"/>
      <c r="AB1766" s="183"/>
      <c r="AC1766" s="183"/>
      <c r="AD1766" s="183"/>
      <c r="AE1766" s="397" t="str">
        <f>IF(P1766="","",INDEX(Aux_loc!D:E,MATCH(P1766,Aux_loc!D:D,0),2))</f>
        <v/>
      </c>
      <c r="AG1766">
        <f t="shared" si="189"/>
        <v>0</v>
      </c>
      <c r="AJ1766">
        <f t="shared" si="190"/>
        <v>0</v>
      </c>
      <c r="AN1766" t="b">
        <f t="shared" si="191"/>
        <v>0</v>
      </c>
      <c r="AO1766" t="str">
        <f t="shared" si="192"/>
        <v/>
      </c>
      <c r="AP1766" t="b">
        <f t="shared" si="193"/>
        <v>0</v>
      </c>
      <c r="AQ1766" t="str">
        <f t="shared" si="194"/>
        <v/>
      </c>
      <c r="AR1766" t="b">
        <f t="shared" si="195"/>
        <v>0</v>
      </c>
    </row>
    <row r="1767" spans="3:44">
      <c r="C1767" s="300" t="s">
        <v>2220</v>
      </c>
      <c r="D1767" s="301"/>
      <c r="E1767" s="307"/>
      <c r="F1767" s="392"/>
      <c r="G1767" s="308"/>
      <c r="H1767" s="296"/>
      <c r="I1767" s="296"/>
      <c r="J1767" s="296"/>
      <c r="K1767" s="296"/>
      <c r="L1767" s="296"/>
      <c r="M1767" s="296"/>
      <c r="N1767" s="300" t="str">
        <f>IF(P1767="","",INDEX(Aux_loc!B:D,MATCH(P1767,Aux_loc!D:D,0),2))</f>
        <v/>
      </c>
      <c r="O1767" s="301"/>
      <c r="P1767" s="297"/>
      <c r="Q1767" s="297"/>
      <c r="R1767" s="297"/>
      <c r="S1767" s="297"/>
      <c r="T1767" s="297"/>
      <c r="U1767" s="297"/>
      <c r="V1767" s="183"/>
      <c r="W1767" s="183"/>
      <c r="X1767" s="183"/>
      <c r="Y1767" s="183"/>
      <c r="Z1767" s="183"/>
      <c r="AA1767" s="183"/>
      <c r="AB1767" s="183"/>
      <c r="AC1767" s="183"/>
      <c r="AD1767" s="183"/>
      <c r="AE1767" s="397" t="str">
        <f>IF(P1767="","",INDEX(Aux_loc!D:E,MATCH(P1767,Aux_loc!D:D,0),2))</f>
        <v/>
      </c>
      <c r="AG1767">
        <f t="shared" si="189"/>
        <v>0</v>
      </c>
      <c r="AJ1767">
        <f t="shared" si="190"/>
        <v>0</v>
      </c>
      <c r="AN1767" t="b">
        <f t="shared" si="191"/>
        <v>0</v>
      </c>
      <c r="AO1767" t="str">
        <f t="shared" si="192"/>
        <v/>
      </c>
      <c r="AP1767" t="b">
        <f t="shared" si="193"/>
        <v>0</v>
      </c>
      <c r="AQ1767" t="str">
        <f t="shared" si="194"/>
        <v/>
      </c>
      <c r="AR1767" t="b">
        <f t="shared" si="195"/>
        <v>0</v>
      </c>
    </row>
    <row r="1768" spans="3:44">
      <c r="C1768" s="300" t="s">
        <v>2221</v>
      </c>
      <c r="D1768" s="301"/>
      <c r="E1768" s="307"/>
      <c r="F1768" s="392"/>
      <c r="G1768" s="308"/>
      <c r="H1768" s="296"/>
      <c r="I1768" s="296"/>
      <c r="J1768" s="296"/>
      <c r="K1768" s="296"/>
      <c r="L1768" s="296"/>
      <c r="M1768" s="296"/>
      <c r="N1768" s="300" t="str">
        <f>IF(P1768="","",INDEX(Aux_loc!B:D,MATCH(P1768,Aux_loc!D:D,0),2))</f>
        <v/>
      </c>
      <c r="O1768" s="301"/>
      <c r="P1768" s="297"/>
      <c r="Q1768" s="297"/>
      <c r="R1768" s="297"/>
      <c r="S1768" s="297"/>
      <c r="T1768" s="297"/>
      <c r="U1768" s="297"/>
      <c r="V1768" s="183"/>
      <c r="W1768" s="183"/>
      <c r="X1768" s="183"/>
      <c r="Y1768" s="183"/>
      <c r="Z1768" s="183"/>
      <c r="AA1768" s="183"/>
      <c r="AB1768" s="183"/>
      <c r="AC1768" s="183"/>
      <c r="AD1768" s="183"/>
      <c r="AE1768" s="397" t="str">
        <f>IF(P1768="","",INDEX(Aux_loc!D:E,MATCH(P1768,Aux_loc!D:D,0),2))</f>
        <v/>
      </c>
      <c r="AG1768">
        <f t="shared" si="189"/>
        <v>0</v>
      </c>
      <c r="AJ1768">
        <f t="shared" si="190"/>
        <v>0</v>
      </c>
      <c r="AN1768" t="b">
        <f t="shared" si="191"/>
        <v>0</v>
      </c>
      <c r="AO1768" t="str">
        <f t="shared" si="192"/>
        <v/>
      </c>
      <c r="AP1768" t="b">
        <f t="shared" si="193"/>
        <v>0</v>
      </c>
      <c r="AQ1768" t="str">
        <f t="shared" si="194"/>
        <v/>
      </c>
      <c r="AR1768" t="b">
        <f t="shared" si="195"/>
        <v>0</v>
      </c>
    </row>
    <row r="1769" spans="3:44">
      <c r="C1769" s="300" t="s">
        <v>2222</v>
      </c>
      <c r="D1769" s="301"/>
      <c r="E1769" s="307"/>
      <c r="F1769" s="392"/>
      <c r="G1769" s="308"/>
      <c r="H1769" s="296"/>
      <c r="I1769" s="296"/>
      <c r="J1769" s="296"/>
      <c r="K1769" s="296"/>
      <c r="L1769" s="296"/>
      <c r="M1769" s="296"/>
      <c r="N1769" s="300" t="str">
        <f>IF(P1769="","",INDEX(Aux_loc!B:D,MATCH(P1769,Aux_loc!D:D,0),2))</f>
        <v/>
      </c>
      <c r="O1769" s="301"/>
      <c r="P1769" s="297"/>
      <c r="Q1769" s="297"/>
      <c r="R1769" s="297"/>
      <c r="S1769" s="297"/>
      <c r="T1769" s="297"/>
      <c r="U1769" s="297"/>
      <c r="V1769" s="183"/>
      <c r="W1769" s="183"/>
      <c r="X1769" s="183"/>
      <c r="Y1769" s="183"/>
      <c r="Z1769" s="183"/>
      <c r="AA1769" s="183"/>
      <c r="AB1769" s="183"/>
      <c r="AC1769" s="183"/>
      <c r="AD1769" s="183"/>
      <c r="AE1769" s="397" t="str">
        <f>IF(P1769="","",INDEX(Aux_loc!D:E,MATCH(P1769,Aux_loc!D:D,0),2))</f>
        <v/>
      </c>
      <c r="AG1769">
        <f t="shared" si="189"/>
        <v>0</v>
      </c>
      <c r="AJ1769">
        <f t="shared" si="190"/>
        <v>0</v>
      </c>
      <c r="AN1769" t="b">
        <f t="shared" si="191"/>
        <v>0</v>
      </c>
      <c r="AO1769" t="str">
        <f t="shared" si="192"/>
        <v/>
      </c>
      <c r="AP1769" t="b">
        <f t="shared" si="193"/>
        <v>0</v>
      </c>
      <c r="AQ1769" t="str">
        <f t="shared" si="194"/>
        <v/>
      </c>
      <c r="AR1769" t="b">
        <f t="shared" si="195"/>
        <v>0</v>
      </c>
    </row>
    <row r="1770" spans="3:44">
      <c r="C1770" s="300" t="s">
        <v>2223</v>
      </c>
      <c r="D1770" s="301"/>
      <c r="E1770" s="307"/>
      <c r="F1770" s="392"/>
      <c r="G1770" s="308"/>
      <c r="H1770" s="296"/>
      <c r="I1770" s="296"/>
      <c r="J1770" s="296"/>
      <c r="K1770" s="296"/>
      <c r="L1770" s="296"/>
      <c r="M1770" s="296"/>
      <c r="N1770" s="300" t="str">
        <f>IF(P1770="","",INDEX(Aux_loc!B:D,MATCH(P1770,Aux_loc!D:D,0),2))</f>
        <v/>
      </c>
      <c r="O1770" s="301"/>
      <c r="P1770" s="297"/>
      <c r="Q1770" s="297"/>
      <c r="R1770" s="297"/>
      <c r="S1770" s="297"/>
      <c r="T1770" s="297"/>
      <c r="U1770" s="297"/>
      <c r="V1770" s="183"/>
      <c r="W1770" s="183"/>
      <c r="X1770" s="183"/>
      <c r="Y1770" s="183"/>
      <c r="Z1770" s="183"/>
      <c r="AA1770" s="183"/>
      <c r="AB1770" s="183"/>
      <c r="AC1770" s="183"/>
      <c r="AD1770" s="183"/>
      <c r="AE1770" s="397" t="str">
        <f>IF(P1770="","",INDEX(Aux_loc!D:E,MATCH(P1770,Aux_loc!D:D,0),2))</f>
        <v/>
      </c>
      <c r="AG1770">
        <f t="shared" si="189"/>
        <v>0</v>
      </c>
      <c r="AJ1770">
        <f t="shared" si="190"/>
        <v>0</v>
      </c>
      <c r="AN1770" t="b">
        <f t="shared" si="191"/>
        <v>0</v>
      </c>
      <c r="AO1770" t="str">
        <f t="shared" si="192"/>
        <v/>
      </c>
      <c r="AP1770" t="b">
        <f t="shared" si="193"/>
        <v>0</v>
      </c>
      <c r="AQ1770" t="str">
        <f t="shared" si="194"/>
        <v/>
      </c>
      <c r="AR1770" t="b">
        <f t="shared" si="195"/>
        <v>0</v>
      </c>
    </row>
    <row r="1771" spans="3:44">
      <c r="C1771" s="300" t="s">
        <v>2224</v>
      </c>
      <c r="D1771" s="301"/>
      <c r="E1771" s="307"/>
      <c r="F1771" s="392"/>
      <c r="G1771" s="308"/>
      <c r="H1771" s="296"/>
      <c r="I1771" s="296"/>
      <c r="J1771" s="296"/>
      <c r="K1771" s="296"/>
      <c r="L1771" s="296"/>
      <c r="M1771" s="296"/>
      <c r="N1771" s="300" t="str">
        <f>IF(P1771="","",INDEX(Aux_loc!B:D,MATCH(P1771,Aux_loc!D:D,0),2))</f>
        <v/>
      </c>
      <c r="O1771" s="301"/>
      <c r="P1771" s="297"/>
      <c r="Q1771" s="297"/>
      <c r="R1771" s="297"/>
      <c r="S1771" s="297"/>
      <c r="T1771" s="297"/>
      <c r="U1771" s="297"/>
      <c r="V1771" s="183"/>
      <c r="W1771" s="183"/>
      <c r="X1771" s="183"/>
      <c r="Y1771" s="183"/>
      <c r="Z1771" s="183"/>
      <c r="AA1771" s="183"/>
      <c r="AB1771" s="183"/>
      <c r="AC1771" s="183"/>
      <c r="AD1771" s="183"/>
      <c r="AE1771" s="397" t="str">
        <f>IF(P1771="","",INDEX(Aux_loc!D:E,MATCH(P1771,Aux_loc!D:D,0),2))</f>
        <v/>
      </c>
      <c r="AG1771">
        <f t="shared" si="189"/>
        <v>0</v>
      </c>
      <c r="AJ1771">
        <f t="shared" si="190"/>
        <v>0</v>
      </c>
      <c r="AN1771" t="b">
        <f t="shared" si="191"/>
        <v>0</v>
      </c>
      <c r="AO1771" t="str">
        <f t="shared" si="192"/>
        <v/>
      </c>
      <c r="AP1771" t="b">
        <f t="shared" si="193"/>
        <v>0</v>
      </c>
      <c r="AQ1771" t="str">
        <f t="shared" si="194"/>
        <v/>
      </c>
      <c r="AR1771" t="b">
        <f t="shared" si="195"/>
        <v>0</v>
      </c>
    </row>
    <row r="1772" spans="3:44">
      <c r="C1772" s="300" t="s">
        <v>2225</v>
      </c>
      <c r="D1772" s="301"/>
      <c r="E1772" s="307"/>
      <c r="F1772" s="392"/>
      <c r="G1772" s="308"/>
      <c r="H1772" s="296"/>
      <c r="I1772" s="296"/>
      <c r="J1772" s="296"/>
      <c r="K1772" s="296"/>
      <c r="L1772" s="296"/>
      <c r="M1772" s="296"/>
      <c r="N1772" s="300" t="str">
        <f>IF(P1772="","",INDEX(Aux_loc!B:D,MATCH(P1772,Aux_loc!D:D,0),2))</f>
        <v/>
      </c>
      <c r="O1772" s="301"/>
      <c r="P1772" s="297"/>
      <c r="Q1772" s="297"/>
      <c r="R1772" s="297"/>
      <c r="S1772" s="297"/>
      <c r="T1772" s="297"/>
      <c r="U1772" s="297"/>
      <c r="V1772" s="183"/>
      <c r="W1772" s="183"/>
      <c r="X1772" s="183"/>
      <c r="Y1772" s="183"/>
      <c r="Z1772" s="183"/>
      <c r="AA1772" s="183"/>
      <c r="AB1772" s="183"/>
      <c r="AC1772" s="183"/>
      <c r="AD1772" s="183"/>
      <c r="AE1772" s="397" t="str">
        <f>IF(P1772="","",INDEX(Aux_loc!D:E,MATCH(P1772,Aux_loc!D:D,0),2))</f>
        <v/>
      </c>
      <c r="AG1772">
        <f t="shared" si="189"/>
        <v>0</v>
      </c>
      <c r="AJ1772">
        <f t="shared" si="190"/>
        <v>0</v>
      </c>
      <c r="AN1772" t="b">
        <f t="shared" si="191"/>
        <v>0</v>
      </c>
      <c r="AO1772" t="str">
        <f t="shared" si="192"/>
        <v/>
      </c>
      <c r="AP1772" t="b">
        <f t="shared" si="193"/>
        <v>0</v>
      </c>
      <c r="AQ1772" t="str">
        <f t="shared" si="194"/>
        <v/>
      </c>
      <c r="AR1772" t="b">
        <f t="shared" si="195"/>
        <v>0</v>
      </c>
    </row>
    <row r="1773" spans="3:44">
      <c r="C1773" s="300" t="s">
        <v>2226</v>
      </c>
      <c r="D1773" s="301"/>
      <c r="E1773" s="307"/>
      <c r="F1773" s="392"/>
      <c r="G1773" s="308"/>
      <c r="H1773" s="296"/>
      <c r="I1773" s="296"/>
      <c r="J1773" s="296"/>
      <c r="K1773" s="296"/>
      <c r="L1773" s="296"/>
      <c r="M1773" s="296"/>
      <c r="N1773" s="300" t="str">
        <f>IF(P1773="","",INDEX(Aux_loc!B:D,MATCH(P1773,Aux_loc!D:D,0),2))</f>
        <v/>
      </c>
      <c r="O1773" s="301"/>
      <c r="P1773" s="297"/>
      <c r="Q1773" s="297"/>
      <c r="R1773" s="297"/>
      <c r="S1773" s="297"/>
      <c r="T1773" s="297"/>
      <c r="U1773" s="297"/>
      <c r="V1773" s="183"/>
      <c r="W1773" s="183"/>
      <c r="X1773" s="183"/>
      <c r="Y1773" s="183"/>
      <c r="Z1773" s="183"/>
      <c r="AA1773" s="183"/>
      <c r="AB1773" s="183"/>
      <c r="AC1773" s="183"/>
      <c r="AD1773" s="183"/>
      <c r="AE1773" s="397" t="str">
        <f>IF(P1773="","",INDEX(Aux_loc!D:E,MATCH(P1773,Aux_loc!D:D,0),2))</f>
        <v/>
      </c>
      <c r="AG1773">
        <f t="shared" si="189"/>
        <v>0</v>
      </c>
      <c r="AJ1773">
        <f t="shared" si="190"/>
        <v>0</v>
      </c>
      <c r="AN1773" t="b">
        <f t="shared" si="191"/>
        <v>0</v>
      </c>
      <c r="AO1773" t="str">
        <f t="shared" si="192"/>
        <v/>
      </c>
      <c r="AP1773" t="b">
        <f t="shared" si="193"/>
        <v>0</v>
      </c>
      <c r="AQ1773" t="str">
        <f t="shared" si="194"/>
        <v/>
      </c>
      <c r="AR1773" t="b">
        <f t="shared" si="195"/>
        <v>0</v>
      </c>
    </row>
    <row r="1774" spans="3:44">
      <c r="C1774" s="300" t="s">
        <v>2227</v>
      </c>
      <c r="D1774" s="301"/>
      <c r="E1774" s="307"/>
      <c r="F1774" s="392"/>
      <c r="G1774" s="308"/>
      <c r="H1774" s="296"/>
      <c r="I1774" s="296"/>
      <c r="J1774" s="296"/>
      <c r="K1774" s="296"/>
      <c r="L1774" s="296"/>
      <c r="M1774" s="296"/>
      <c r="N1774" s="300" t="str">
        <f>IF(P1774="","",INDEX(Aux_loc!B:D,MATCH(P1774,Aux_loc!D:D,0),2))</f>
        <v/>
      </c>
      <c r="O1774" s="301"/>
      <c r="P1774" s="297"/>
      <c r="Q1774" s="297"/>
      <c r="R1774" s="297"/>
      <c r="S1774" s="297"/>
      <c r="T1774" s="297"/>
      <c r="U1774" s="297"/>
      <c r="V1774" s="183"/>
      <c r="W1774" s="183"/>
      <c r="X1774" s="183"/>
      <c r="Y1774" s="183"/>
      <c r="Z1774" s="183"/>
      <c r="AA1774" s="183"/>
      <c r="AB1774" s="183"/>
      <c r="AC1774" s="183"/>
      <c r="AD1774" s="183"/>
      <c r="AE1774" s="397" t="str">
        <f>IF(P1774="","",INDEX(Aux_loc!D:E,MATCH(P1774,Aux_loc!D:D,0),2))</f>
        <v/>
      </c>
      <c r="AG1774">
        <f t="shared" si="189"/>
        <v>0</v>
      </c>
      <c r="AJ1774">
        <f t="shared" si="190"/>
        <v>0</v>
      </c>
      <c r="AN1774" t="b">
        <f t="shared" si="191"/>
        <v>0</v>
      </c>
      <c r="AO1774" t="str">
        <f t="shared" si="192"/>
        <v/>
      </c>
      <c r="AP1774" t="b">
        <f t="shared" si="193"/>
        <v>0</v>
      </c>
      <c r="AQ1774" t="str">
        <f t="shared" si="194"/>
        <v/>
      </c>
      <c r="AR1774" t="b">
        <f t="shared" si="195"/>
        <v>0</v>
      </c>
    </row>
    <row r="1775" spans="3:44">
      <c r="C1775" s="300" t="s">
        <v>2228</v>
      </c>
      <c r="D1775" s="301"/>
      <c r="E1775" s="307"/>
      <c r="F1775" s="392"/>
      <c r="G1775" s="308"/>
      <c r="H1775" s="296"/>
      <c r="I1775" s="296"/>
      <c r="J1775" s="296"/>
      <c r="K1775" s="296"/>
      <c r="L1775" s="296"/>
      <c r="M1775" s="296"/>
      <c r="N1775" s="300" t="str">
        <f>IF(P1775="","",INDEX(Aux_loc!B:D,MATCH(P1775,Aux_loc!D:D,0),2))</f>
        <v/>
      </c>
      <c r="O1775" s="301"/>
      <c r="P1775" s="297"/>
      <c r="Q1775" s="297"/>
      <c r="R1775" s="297"/>
      <c r="S1775" s="297"/>
      <c r="T1775" s="297"/>
      <c r="U1775" s="297"/>
      <c r="V1775" s="183"/>
      <c r="W1775" s="183"/>
      <c r="X1775" s="183"/>
      <c r="Y1775" s="183"/>
      <c r="Z1775" s="183"/>
      <c r="AA1775" s="183"/>
      <c r="AB1775" s="183"/>
      <c r="AC1775" s="183"/>
      <c r="AD1775" s="183"/>
      <c r="AE1775" s="397" t="str">
        <f>IF(P1775="","",INDEX(Aux_loc!D:E,MATCH(P1775,Aux_loc!D:D,0),2))</f>
        <v/>
      </c>
      <c r="AG1775">
        <f t="shared" si="189"/>
        <v>0</v>
      </c>
      <c r="AJ1775">
        <f t="shared" si="190"/>
        <v>0</v>
      </c>
      <c r="AN1775" t="b">
        <f t="shared" si="191"/>
        <v>0</v>
      </c>
      <c r="AO1775" t="str">
        <f t="shared" si="192"/>
        <v/>
      </c>
      <c r="AP1775" t="b">
        <f t="shared" si="193"/>
        <v>0</v>
      </c>
      <c r="AQ1775" t="str">
        <f t="shared" si="194"/>
        <v/>
      </c>
      <c r="AR1775" t="b">
        <f t="shared" si="195"/>
        <v>0</v>
      </c>
    </row>
    <row r="1776" spans="3:44">
      <c r="C1776" s="300" t="s">
        <v>2229</v>
      </c>
      <c r="D1776" s="301"/>
      <c r="E1776" s="307"/>
      <c r="F1776" s="392"/>
      <c r="G1776" s="308"/>
      <c r="H1776" s="296"/>
      <c r="I1776" s="296"/>
      <c r="J1776" s="296"/>
      <c r="K1776" s="296"/>
      <c r="L1776" s="296"/>
      <c r="M1776" s="296"/>
      <c r="N1776" s="300" t="str">
        <f>IF(P1776="","",INDEX(Aux_loc!B:D,MATCH(P1776,Aux_loc!D:D,0),2))</f>
        <v/>
      </c>
      <c r="O1776" s="301"/>
      <c r="P1776" s="297"/>
      <c r="Q1776" s="297"/>
      <c r="R1776" s="297"/>
      <c r="S1776" s="297"/>
      <c r="T1776" s="297"/>
      <c r="U1776" s="297"/>
      <c r="V1776" s="183"/>
      <c r="W1776" s="183"/>
      <c r="X1776" s="183"/>
      <c r="Y1776" s="183"/>
      <c r="Z1776" s="183"/>
      <c r="AA1776" s="183"/>
      <c r="AB1776" s="183"/>
      <c r="AC1776" s="183"/>
      <c r="AD1776" s="183"/>
      <c r="AE1776" s="397" t="str">
        <f>IF(P1776="","",INDEX(Aux_loc!D:E,MATCH(P1776,Aux_loc!D:D,0),2))</f>
        <v/>
      </c>
      <c r="AG1776">
        <f t="shared" si="189"/>
        <v>0</v>
      </c>
      <c r="AJ1776">
        <f t="shared" si="190"/>
        <v>0</v>
      </c>
      <c r="AN1776" t="b">
        <f t="shared" si="191"/>
        <v>0</v>
      </c>
      <c r="AO1776" t="str">
        <f t="shared" si="192"/>
        <v/>
      </c>
      <c r="AP1776" t="b">
        <f t="shared" si="193"/>
        <v>0</v>
      </c>
      <c r="AQ1776" t="str">
        <f t="shared" si="194"/>
        <v/>
      </c>
      <c r="AR1776" t="b">
        <f t="shared" si="195"/>
        <v>0</v>
      </c>
    </row>
    <row r="1777" spans="3:44">
      <c r="C1777" s="300" t="s">
        <v>2230</v>
      </c>
      <c r="D1777" s="301"/>
      <c r="E1777" s="307"/>
      <c r="F1777" s="392"/>
      <c r="G1777" s="308"/>
      <c r="H1777" s="296"/>
      <c r="I1777" s="296"/>
      <c r="J1777" s="296"/>
      <c r="K1777" s="296"/>
      <c r="L1777" s="296"/>
      <c r="M1777" s="296"/>
      <c r="N1777" s="300" t="str">
        <f>IF(P1777="","",INDEX(Aux_loc!B:D,MATCH(P1777,Aux_loc!D:D,0),2))</f>
        <v/>
      </c>
      <c r="O1777" s="301"/>
      <c r="P1777" s="297"/>
      <c r="Q1777" s="297"/>
      <c r="R1777" s="297"/>
      <c r="S1777" s="297"/>
      <c r="T1777" s="297"/>
      <c r="U1777" s="297"/>
      <c r="V1777" s="183"/>
      <c r="W1777" s="183"/>
      <c r="X1777" s="183"/>
      <c r="Y1777" s="183"/>
      <c r="Z1777" s="183"/>
      <c r="AA1777" s="183"/>
      <c r="AB1777" s="183"/>
      <c r="AC1777" s="183"/>
      <c r="AD1777" s="183"/>
      <c r="AE1777" s="397" t="str">
        <f>IF(P1777="","",INDEX(Aux_loc!D:E,MATCH(P1777,Aux_loc!D:D,0),2))</f>
        <v/>
      </c>
      <c r="AG1777">
        <f t="shared" si="189"/>
        <v>0</v>
      </c>
      <c r="AJ1777">
        <f t="shared" si="190"/>
        <v>0</v>
      </c>
      <c r="AN1777" t="b">
        <f t="shared" si="191"/>
        <v>0</v>
      </c>
      <c r="AO1777" t="str">
        <f t="shared" si="192"/>
        <v/>
      </c>
      <c r="AP1777" t="b">
        <f t="shared" si="193"/>
        <v>0</v>
      </c>
      <c r="AQ1777" t="str">
        <f t="shared" si="194"/>
        <v/>
      </c>
      <c r="AR1777" t="b">
        <f t="shared" si="195"/>
        <v>0</v>
      </c>
    </row>
    <row r="1778" spans="3:44">
      <c r="C1778" s="300" t="s">
        <v>2231</v>
      </c>
      <c r="D1778" s="301"/>
      <c r="E1778" s="307"/>
      <c r="F1778" s="392"/>
      <c r="G1778" s="308"/>
      <c r="H1778" s="296"/>
      <c r="I1778" s="296"/>
      <c r="J1778" s="296"/>
      <c r="K1778" s="296"/>
      <c r="L1778" s="296"/>
      <c r="M1778" s="296"/>
      <c r="N1778" s="300" t="str">
        <f>IF(P1778="","",INDEX(Aux_loc!B:D,MATCH(P1778,Aux_loc!D:D,0),2))</f>
        <v/>
      </c>
      <c r="O1778" s="301"/>
      <c r="P1778" s="297"/>
      <c r="Q1778" s="297"/>
      <c r="R1778" s="297"/>
      <c r="S1778" s="297"/>
      <c r="T1778" s="297"/>
      <c r="U1778" s="297"/>
      <c r="V1778" s="183"/>
      <c r="W1778" s="183"/>
      <c r="X1778" s="183"/>
      <c r="Y1778" s="183"/>
      <c r="Z1778" s="183"/>
      <c r="AA1778" s="183"/>
      <c r="AB1778" s="183"/>
      <c r="AC1778" s="183"/>
      <c r="AD1778" s="183"/>
      <c r="AE1778" s="397" t="str">
        <f>IF(P1778="","",INDEX(Aux_loc!D:E,MATCH(P1778,Aux_loc!D:D,0),2))</f>
        <v/>
      </c>
      <c r="AG1778">
        <f t="shared" si="189"/>
        <v>0</v>
      </c>
      <c r="AJ1778">
        <f t="shared" si="190"/>
        <v>0</v>
      </c>
      <c r="AN1778" t="b">
        <f t="shared" si="191"/>
        <v>0</v>
      </c>
      <c r="AO1778" t="str">
        <f t="shared" si="192"/>
        <v/>
      </c>
      <c r="AP1778" t="b">
        <f t="shared" si="193"/>
        <v>0</v>
      </c>
      <c r="AQ1778" t="str">
        <f t="shared" si="194"/>
        <v/>
      </c>
      <c r="AR1778" t="b">
        <f t="shared" si="195"/>
        <v>0</v>
      </c>
    </row>
    <row r="1779" spans="3:44">
      <c r="C1779" s="300" t="s">
        <v>2232</v>
      </c>
      <c r="D1779" s="301"/>
      <c r="E1779" s="307"/>
      <c r="F1779" s="392"/>
      <c r="G1779" s="308"/>
      <c r="H1779" s="296"/>
      <c r="I1779" s="296"/>
      <c r="J1779" s="296"/>
      <c r="K1779" s="296"/>
      <c r="L1779" s="296"/>
      <c r="M1779" s="296"/>
      <c r="N1779" s="300" t="str">
        <f>IF(P1779="","",INDEX(Aux_loc!B:D,MATCH(P1779,Aux_loc!D:D,0),2))</f>
        <v/>
      </c>
      <c r="O1779" s="301"/>
      <c r="P1779" s="297"/>
      <c r="Q1779" s="297"/>
      <c r="R1779" s="297"/>
      <c r="S1779" s="297"/>
      <c r="T1779" s="297"/>
      <c r="U1779" s="297"/>
      <c r="V1779" s="183"/>
      <c r="W1779" s="183"/>
      <c r="X1779" s="183"/>
      <c r="Y1779" s="183"/>
      <c r="Z1779" s="183"/>
      <c r="AA1779" s="183"/>
      <c r="AB1779" s="183"/>
      <c r="AC1779" s="183"/>
      <c r="AD1779" s="183"/>
      <c r="AE1779" s="397" t="str">
        <f>IF(P1779="","",INDEX(Aux_loc!D:E,MATCH(P1779,Aux_loc!D:D,0),2))</f>
        <v/>
      </c>
      <c r="AG1779">
        <f t="shared" si="189"/>
        <v>0</v>
      </c>
      <c r="AJ1779">
        <f t="shared" si="190"/>
        <v>0</v>
      </c>
      <c r="AN1779" t="b">
        <f t="shared" si="191"/>
        <v>0</v>
      </c>
      <c r="AO1779" t="str">
        <f t="shared" si="192"/>
        <v/>
      </c>
      <c r="AP1779" t="b">
        <f t="shared" si="193"/>
        <v>0</v>
      </c>
      <c r="AQ1779" t="str">
        <f t="shared" si="194"/>
        <v/>
      </c>
      <c r="AR1779" t="b">
        <f t="shared" si="195"/>
        <v>0</v>
      </c>
    </row>
    <row r="1780" spans="3:44">
      <c r="C1780" s="300" t="s">
        <v>2233</v>
      </c>
      <c r="D1780" s="301"/>
      <c r="E1780" s="307"/>
      <c r="F1780" s="392"/>
      <c r="G1780" s="308"/>
      <c r="H1780" s="296"/>
      <c r="I1780" s="296"/>
      <c r="J1780" s="296"/>
      <c r="K1780" s="296"/>
      <c r="L1780" s="296"/>
      <c r="M1780" s="296"/>
      <c r="N1780" s="300" t="str">
        <f>IF(P1780="","",INDEX(Aux_loc!B:D,MATCH(P1780,Aux_loc!D:D,0),2))</f>
        <v/>
      </c>
      <c r="O1780" s="301"/>
      <c r="P1780" s="297"/>
      <c r="Q1780" s="297"/>
      <c r="R1780" s="297"/>
      <c r="S1780" s="297"/>
      <c r="T1780" s="297"/>
      <c r="U1780" s="297"/>
      <c r="V1780" s="183"/>
      <c r="W1780" s="183"/>
      <c r="X1780" s="183"/>
      <c r="Y1780" s="183"/>
      <c r="Z1780" s="183"/>
      <c r="AA1780" s="183"/>
      <c r="AB1780" s="183"/>
      <c r="AC1780" s="183"/>
      <c r="AD1780" s="183"/>
      <c r="AE1780" s="397" t="str">
        <f>IF(P1780="","",INDEX(Aux_loc!D:E,MATCH(P1780,Aux_loc!D:D,0),2))</f>
        <v/>
      </c>
      <c r="AG1780">
        <f t="shared" si="189"/>
        <v>0</v>
      </c>
      <c r="AJ1780">
        <f t="shared" si="190"/>
        <v>0</v>
      </c>
      <c r="AN1780" t="b">
        <f t="shared" si="191"/>
        <v>0</v>
      </c>
      <c r="AO1780" t="str">
        <f t="shared" si="192"/>
        <v/>
      </c>
      <c r="AP1780" t="b">
        <f t="shared" si="193"/>
        <v>0</v>
      </c>
      <c r="AQ1780" t="str">
        <f t="shared" si="194"/>
        <v/>
      </c>
      <c r="AR1780" t="b">
        <f t="shared" si="195"/>
        <v>0</v>
      </c>
    </row>
    <row r="1781" spans="3:44">
      <c r="C1781" s="300" t="s">
        <v>2234</v>
      </c>
      <c r="D1781" s="301"/>
      <c r="E1781" s="307"/>
      <c r="F1781" s="392"/>
      <c r="G1781" s="308"/>
      <c r="H1781" s="296"/>
      <c r="I1781" s="296"/>
      <c r="J1781" s="296"/>
      <c r="K1781" s="296"/>
      <c r="L1781" s="296"/>
      <c r="M1781" s="296"/>
      <c r="N1781" s="300" t="str">
        <f>IF(P1781="","",INDEX(Aux_loc!B:D,MATCH(P1781,Aux_loc!D:D,0),2))</f>
        <v/>
      </c>
      <c r="O1781" s="301"/>
      <c r="P1781" s="297"/>
      <c r="Q1781" s="297"/>
      <c r="R1781" s="297"/>
      <c r="S1781" s="297"/>
      <c r="T1781" s="297"/>
      <c r="U1781" s="297"/>
      <c r="V1781" s="183"/>
      <c r="W1781" s="183"/>
      <c r="X1781" s="183"/>
      <c r="Y1781" s="183"/>
      <c r="Z1781" s="183"/>
      <c r="AA1781" s="183"/>
      <c r="AB1781" s="183"/>
      <c r="AC1781" s="183"/>
      <c r="AD1781" s="183"/>
      <c r="AE1781" s="397" t="str">
        <f>IF(P1781="","",INDEX(Aux_loc!D:E,MATCH(P1781,Aux_loc!D:D,0),2))</f>
        <v/>
      </c>
      <c r="AG1781">
        <f t="shared" si="189"/>
        <v>0</v>
      </c>
      <c r="AJ1781">
        <f t="shared" si="190"/>
        <v>0</v>
      </c>
      <c r="AN1781" t="b">
        <f t="shared" si="191"/>
        <v>0</v>
      </c>
      <c r="AO1781" t="str">
        <f t="shared" si="192"/>
        <v/>
      </c>
      <c r="AP1781" t="b">
        <f t="shared" si="193"/>
        <v>0</v>
      </c>
      <c r="AQ1781" t="str">
        <f t="shared" si="194"/>
        <v/>
      </c>
      <c r="AR1781" t="b">
        <f t="shared" si="195"/>
        <v>0</v>
      </c>
    </row>
    <row r="1782" spans="3:44">
      <c r="C1782" s="300" t="s">
        <v>2235</v>
      </c>
      <c r="D1782" s="301"/>
      <c r="E1782" s="307"/>
      <c r="F1782" s="392"/>
      <c r="G1782" s="308"/>
      <c r="H1782" s="296"/>
      <c r="I1782" s="296"/>
      <c r="J1782" s="296"/>
      <c r="K1782" s="296"/>
      <c r="L1782" s="296"/>
      <c r="M1782" s="296"/>
      <c r="N1782" s="300" t="str">
        <f>IF(P1782="","",INDEX(Aux_loc!B:D,MATCH(P1782,Aux_loc!D:D,0),2))</f>
        <v/>
      </c>
      <c r="O1782" s="301"/>
      <c r="P1782" s="297"/>
      <c r="Q1782" s="297"/>
      <c r="R1782" s="297"/>
      <c r="S1782" s="297"/>
      <c r="T1782" s="297"/>
      <c r="U1782" s="297"/>
      <c r="V1782" s="183"/>
      <c r="W1782" s="183"/>
      <c r="X1782" s="183"/>
      <c r="Y1782" s="183"/>
      <c r="Z1782" s="183"/>
      <c r="AA1782" s="183"/>
      <c r="AB1782" s="183"/>
      <c r="AC1782" s="183"/>
      <c r="AD1782" s="183"/>
      <c r="AE1782" s="397" t="str">
        <f>IF(P1782="","",INDEX(Aux_loc!D:E,MATCH(P1782,Aux_loc!D:D,0),2))</f>
        <v/>
      </c>
      <c r="AG1782">
        <f t="shared" si="189"/>
        <v>0</v>
      </c>
      <c r="AJ1782">
        <f t="shared" si="190"/>
        <v>0</v>
      </c>
      <c r="AN1782" t="b">
        <f t="shared" si="191"/>
        <v>0</v>
      </c>
      <c r="AO1782" t="str">
        <f t="shared" si="192"/>
        <v/>
      </c>
      <c r="AP1782" t="b">
        <f t="shared" si="193"/>
        <v>0</v>
      </c>
      <c r="AQ1782" t="str">
        <f t="shared" si="194"/>
        <v/>
      </c>
      <c r="AR1782" t="b">
        <f t="shared" si="195"/>
        <v>0</v>
      </c>
    </row>
    <row r="1783" spans="3:44">
      <c r="C1783" s="300" t="s">
        <v>2236</v>
      </c>
      <c r="D1783" s="301"/>
      <c r="E1783" s="307"/>
      <c r="F1783" s="392"/>
      <c r="G1783" s="308"/>
      <c r="H1783" s="296"/>
      <c r="I1783" s="296"/>
      <c r="J1783" s="296"/>
      <c r="K1783" s="296"/>
      <c r="L1783" s="296"/>
      <c r="M1783" s="296"/>
      <c r="N1783" s="300" t="str">
        <f>IF(P1783="","",INDEX(Aux_loc!B:D,MATCH(P1783,Aux_loc!D:D,0),2))</f>
        <v/>
      </c>
      <c r="O1783" s="301"/>
      <c r="P1783" s="297"/>
      <c r="Q1783" s="297"/>
      <c r="R1783" s="297"/>
      <c r="S1783" s="297"/>
      <c r="T1783" s="297"/>
      <c r="U1783" s="297"/>
      <c r="V1783" s="183"/>
      <c r="W1783" s="183"/>
      <c r="X1783" s="183"/>
      <c r="Y1783" s="183"/>
      <c r="Z1783" s="183"/>
      <c r="AA1783" s="183"/>
      <c r="AB1783" s="183"/>
      <c r="AC1783" s="183"/>
      <c r="AD1783" s="183"/>
      <c r="AE1783" s="397" t="str">
        <f>IF(P1783="","",INDEX(Aux_loc!D:E,MATCH(P1783,Aux_loc!D:D,0),2))</f>
        <v/>
      </c>
      <c r="AG1783">
        <f t="shared" si="189"/>
        <v>0</v>
      </c>
      <c r="AJ1783">
        <f t="shared" si="190"/>
        <v>0</v>
      </c>
      <c r="AN1783" t="b">
        <f t="shared" si="191"/>
        <v>0</v>
      </c>
      <c r="AO1783" t="str">
        <f t="shared" si="192"/>
        <v/>
      </c>
      <c r="AP1783" t="b">
        <f t="shared" si="193"/>
        <v>0</v>
      </c>
      <c r="AQ1783" t="str">
        <f t="shared" si="194"/>
        <v/>
      </c>
      <c r="AR1783" t="b">
        <f t="shared" si="195"/>
        <v>0</v>
      </c>
    </row>
    <row r="1784" spans="3:44">
      <c r="C1784" s="300" t="s">
        <v>2237</v>
      </c>
      <c r="D1784" s="301"/>
      <c r="E1784" s="307"/>
      <c r="F1784" s="392"/>
      <c r="G1784" s="308"/>
      <c r="H1784" s="296"/>
      <c r="I1784" s="296"/>
      <c r="J1784" s="296"/>
      <c r="K1784" s="296"/>
      <c r="L1784" s="296"/>
      <c r="M1784" s="296"/>
      <c r="N1784" s="300" t="str">
        <f>IF(P1784="","",INDEX(Aux_loc!B:D,MATCH(P1784,Aux_loc!D:D,0),2))</f>
        <v/>
      </c>
      <c r="O1784" s="301"/>
      <c r="P1784" s="297"/>
      <c r="Q1784" s="297"/>
      <c r="R1784" s="297"/>
      <c r="S1784" s="297"/>
      <c r="T1784" s="297"/>
      <c r="U1784" s="297"/>
      <c r="V1784" s="183"/>
      <c r="W1784" s="183"/>
      <c r="X1784" s="183"/>
      <c r="Y1784" s="183"/>
      <c r="Z1784" s="183"/>
      <c r="AA1784" s="183"/>
      <c r="AB1784" s="183"/>
      <c r="AC1784" s="183"/>
      <c r="AD1784" s="183"/>
      <c r="AE1784" s="397" t="str">
        <f>IF(P1784="","",INDEX(Aux_loc!D:E,MATCH(P1784,Aux_loc!D:D,0),2))</f>
        <v/>
      </c>
      <c r="AG1784">
        <f t="shared" si="189"/>
        <v>0</v>
      </c>
      <c r="AJ1784">
        <f t="shared" si="190"/>
        <v>0</v>
      </c>
      <c r="AN1784" t="b">
        <f t="shared" si="191"/>
        <v>0</v>
      </c>
      <c r="AO1784" t="str">
        <f t="shared" si="192"/>
        <v/>
      </c>
      <c r="AP1784" t="b">
        <f t="shared" si="193"/>
        <v>0</v>
      </c>
      <c r="AQ1784" t="str">
        <f t="shared" si="194"/>
        <v/>
      </c>
      <c r="AR1784" t="b">
        <f t="shared" si="195"/>
        <v>0</v>
      </c>
    </row>
    <row r="1785" spans="3:44">
      <c r="C1785" s="300" t="s">
        <v>2238</v>
      </c>
      <c r="D1785" s="301"/>
      <c r="E1785" s="307"/>
      <c r="F1785" s="392"/>
      <c r="G1785" s="308"/>
      <c r="H1785" s="296"/>
      <c r="I1785" s="296"/>
      <c r="J1785" s="296"/>
      <c r="K1785" s="296"/>
      <c r="L1785" s="296"/>
      <c r="M1785" s="296"/>
      <c r="N1785" s="300" t="str">
        <f>IF(P1785="","",INDEX(Aux_loc!B:D,MATCH(P1785,Aux_loc!D:D,0),2))</f>
        <v/>
      </c>
      <c r="O1785" s="301"/>
      <c r="P1785" s="297"/>
      <c r="Q1785" s="297"/>
      <c r="R1785" s="297"/>
      <c r="S1785" s="297"/>
      <c r="T1785" s="297"/>
      <c r="U1785" s="297"/>
      <c r="V1785" s="183"/>
      <c r="W1785" s="183"/>
      <c r="X1785" s="183"/>
      <c r="Y1785" s="183"/>
      <c r="Z1785" s="183"/>
      <c r="AA1785" s="183"/>
      <c r="AB1785" s="183"/>
      <c r="AC1785" s="183"/>
      <c r="AD1785" s="183"/>
      <c r="AE1785" s="397" t="str">
        <f>IF(P1785="","",INDEX(Aux_loc!D:E,MATCH(P1785,Aux_loc!D:D,0),2))</f>
        <v/>
      </c>
      <c r="AG1785">
        <f t="shared" si="189"/>
        <v>0</v>
      </c>
      <c r="AJ1785">
        <f t="shared" si="190"/>
        <v>0</v>
      </c>
      <c r="AN1785" t="b">
        <f t="shared" si="191"/>
        <v>0</v>
      </c>
      <c r="AO1785" t="str">
        <f t="shared" si="192"/>
        <v/>
      </c>
      <c r="AP1785" t="b">
        <f t="shared" si="193"/>
        <v>0</v>
      </c>
      <c r="AQ1785" t="str">
        <f t="shared" si="194"/>
        <v/>
      </c>
      <c r="AR1785" t="b">
        <f t="shared" si="195"/>
        <v>0</v>
      </c>
    </row>
    <row r="1786" spans="3:44">
      <c r="C1786" s="300" t="s">
        <v>2239</v>
      </c>
      <c r="D1786" s="301"/>
      <c r="E1786" s="307"/>
      <c r="F1786" s="392"/>
      <c r="G1786" s="308"/>
      <c r="H1786" s="296"/>
      <c r="I1786" s="296"/>
      <c r="J1786" s="296"/>
      <c r="K1786" s="296"/>
      <c r="L1786" s="296"/>
      <c r="M1786" s="296"/>
      <c r="N1786" s="300" t="str">
        <f>IF(P1786="","",INDEX(Aux_loc!B:D,MATCH(P1786,Aux_loc!D:D,0),2))</f>
        <v/>
      </c>
      <c r="O1786" s="301"/>
      <c r="P1786" s="297"/>
      <c r="Q1786" s="297"/>
      <c r="R1786" s="297"/>
      <c r="S1786" s="297"/>
      <c r="T1786" s="297"/>
      <c r="U1786" s="297"/>
      <c r="V1786" s="183"/>
      <c r="W1786" s="183"/>
      <c r="X1786" s="183"/>
      <c r="Y1786" s="183"/>
      <c r="Z1786" s="183"/>
      <c r="AA1786" s="183"/>
      <c r="AB1786" s="183"/>
      <c r="AC1786" s="183"/>
      <c r="AD1786" s="183"/>
      <c r="AE1786" s="397" t="str">
        <f>IF(P1786="","",INDEX(Aux_loc!D:E,MATCH(P1786,Aux_loc!D:D,0),2))</f>
        <v/>
      </c>
      <c r="AG1786">
        <f t="shared" si="189"/>
        <v>0</v>
      </c>
      <c r="AJ1786">
        <f t="shared" si="190"/>
        <v>0</v>
      </c>
      <c r="AN1786" t="b">
        <f t="shared" si="191"/>
        <v>0</v>
      </c>
      <c r="AO1786" t="str">
        <f t="shared" si="192"/>
        <v/>
      </c>
      <c r="AP1786" t="b">
        <f t="shared" si="193"/>
        <v>0</v>
      </c>
      <c r="AQ1786" t="str">
        <f t="shared" si="194"/>
        <v/>
      </c>
      <c r="AR1786" t="b">
        <f t="shared" si="195"/>
        <v>0</v>
      </c>
    </row>
    <row r="1787" spans="3:44">
      <c r="C1787" s="300" t="s">
        <v>2240</v>
      </c>
      <c r="D1787" s="301"/>
      <c r="E1787" s="307"/>
      <c r="F1787" s="392"/>
      <c r="G1787" s="308"/>
      <c r="H1787" s="296"/>
      <c r="I1787" s="296"/>
      <c r="J1787" s="296"/>
      <c r="K1787" s="296"/>
      <c r="L1787" s="296"/>
      <c r="M1787" s="296"/>
      <c r="N1787" s="300" t="str">
        <f>IF(P1787="","",INDEX(Aux_loc!B:D,MATCH(P1787,Aux_loc!D:D,0),2))</f>
        <v/>
      </c>
      <c r="O1787" s="301"/>
      <c r="P1787" s="297"/>
      <c r="Q1787" s="297"/>
      <c r="R1787" s="297"/>
      <c r="S1787" s="297"/>
      <c r="T1787" s="297"/>
      <c r="U1787" s="297"/>
      <c r="V1787" s="183"/>
      <c r="W1787" s="183"/>
      <c r="X1787" s="183"/>
      <c r="Y1787" s="183"/>
      <c r="Z1787" s="183"/>
      <c r="AA1787" s="183"/>
      <c r="AB1787" s="183"/>
      <c r="AC1787" s="183"/>
      <c r="AD1787" s="183"/>
      <c r="AE1787" s="397" t="str">
        <f>IF(P1787="","",INDEX(Aux_loc!D:E,MATCH(P1787,Aux_loc!D:D,0),2))</f>
        <v/>
      </c>
      <c r="AG1787">
        <f t="shared" si="189"/>
        <v>0</v>
      </c>
      <c r="AJ1787">
        <f t="shared" si="190"/>
        <v>0</v>
      </c>
      <c r="AN1787" t="b">
        <f t="shared" si="191"/>
        <v>0</v>
      </c>
      <c r="AO1787" t="str">
        <f t="shared" si="192"/>
        <v/>
      </c>
      <c r="AP1787" t="b">
        <f t="shared" si="193"/>
        <v>0</v>
      </c>
      <c r="AQ1787" t="str">
        <f t="shared" si="194"/>
        <v/>
      </c>
      <c r="AR1787" t="b">
        <f t="shared" si="195"/>
        <v>0</v>
      </c>
    </row>
    <row r="1788" spans="3:44">
      <c r="C1788" s="300" t="s">
        <v>2241</v>
      </c>
      <c r="D1788" s="301"/>
      <c r="E1788" s="307"/>
      <c r="F1788" s="392"/>
      <c r="G1788" s="308"/>
      <c r="H1788" s="296"/>
      <c r="I1788" s="296"/>
      <c r="J1788" s="296"/>
      <c r="K1788" s="296"/>
      <c r="L1788" s="296"/>
      <c r="M1788" s="296"/>
      <c r="N1788" s="300" t="str">
        <f>IF(P1788="","",INDEX(Aux_loc!B:D,MATCH(P1788,Aux_loc!D:D,0),2))</f>
        <v/>
      </c>
      <c r="O1788" s="301"/>
      <c r="P1788" s="297"/>
      <c r="Q1788" s="297"/>
      <c r="R1788" s="297"/>
      <c r="S1788" s="297"/>
      <c r="T1788" s="297"/>
      <c r="U1788" s="297"/>
      <c r="V1788" s="183"/>
      <c r="W1788" s="183"/>
      <c r="X1788" s="183"/>
      <c r="Y1788" s="183"/>
      <c r="Z1788" s="183"/>
      <c r="AA1788" s="183"/>
      <c r="AB1788" s="183"/>
      <c r="AC1788" s="183"/>
      <c r="AD1788" s="183"/>
      <c r="AE1788" s="397" t="str">
        <f>IF(P1788="","",INDEX(Aux_loc!D:E,MATCH(P1788,Aux_loc!D:D,0),2))</f>
        <v/>
      </c>
      <c r="AG1788">
        <f t="shared" si="189"/>
        <v>0</v>
      </c>
      <c r="AJ1788">
        <f t="shared" si="190"/>
        <v>0</v>
      </c>
      <c r="AN1788" t="b">
        <f t="shared" si="191"/>
        <v>0</v>
      </c>
      <c r="AO1788" t="str">
        <f t="shared" si="192"/>
        <v/>
      </c>
      <c r="AP1788" t="b">
        <f t="shared" si="193"/>
        <v>0</v>
      </c>
      <c r="AQ1788" t="str">
        <f t="shared" si="194"/>
        <v/>
      </c>
      <c r="AR1788" t="b">
        <f t="shared" si="195"/>
        <v>0</v>
      </c>
    </row>
    <row r="1789" spans="3:44">
      <c r="C1789" s="300" t="s">
        <v>2242</v>
      </c>
      <c r="D1789" s="301"/>
      <c r="E1789" s="307"/>
      <c r="F1789" s="392"/>
      <c r="G1789" s="308"/>
      <c r="H1789" s="296"/>
      <c r="I1789" s="296"/>
      <c r="J1789" s="296"/>
      <c r="K1789" s="296"/>
      <c r="L1789" s="296"/>
      <c r="M1789" s="296"/>
      <c r="N1789" s="300" t="str">
        <f>IF(P1789="","",INDEX(Aux_loc!B:D,MATCH(P1789,Aux_loc!D:D,0),2))</f>
        <v/>
      </c>
      <c r="O1789" s="301"/>
      <c r="P1789" s="297"/>
      <c r="Q1789" s="297"/>
      <c r="R1789" s="297"/>
      <c r="S1789" s="297"/>
      <c r="T1789" s="297"/>
      <c r="U1789" s="297"/>
      <c r="V1789" s="183"/>
      <c r="W1789" s="183"/>
      <c r="X1789" s="183"/>
      <c r="Y1789" s="183"/>
      <c r="Z1789" s="183"/>
      <c r="AA1789" s="183"/>
      <c r="AB1789" s="183"/>
      <c r="AC1789" s="183"/>
      <c r="AD1789" s="183"/>
      <c r="AE1789" s="397" t="str">
        <f>IF(P1789="","",INDEX(Aux_loc!D:E,MATCH(P1789,Aux_loc!D:D,0),2))</f>
        <v/>
      </c>
      <c r="AG1789">
        <f t="shared" si="189"/>
        <v>0</v>
      </c>
      <c r="AJ1789">
        <f t="shared" si="190"/>
        <v>0</v>
      </c>
      <c r="AN1789" t="b">
        <f t="shared" si="191"/>
        <v>0</v>
      </c>
      <c r="AO1789" t="str">
        <f t="shared" si="192"/>
        <v/>
      </c>
      <c r="AP1789" t="b">
        <f t="shared" si="193"/>
        <v>0</v>
      </c>
      <c r="AQ1789" t="str">
        <f t="shared" si="194"/>
        <v/>
      </c>
      <c r="AR1789" t="b">
        <f t="shared" si="195"/>
        <v>0</v>
      </c>
    </row>
    <row r="1790" spans="3:44">
      <c r="C1790" s="300" t="s">
        <v>2243</v>
      </c>
      <c r="D1790" s="301"/>
      <c r="E1790" s="307"/>
      <c r="F1790" s="392"/>
      <c r="G1790" s="308"/>
      <c r="H1790" s="296"/>
      <c r="I1790" s="296"/>
      <c r="J1790" s="296"/>
      <c r="K1790" s="296"/>
      <c r="L1790" s="296"/>
      <c r="M1790" s="296"/>
      <c r="N1790" s="300" t="str">
        <f>IF(P1790="","",INDEX(Aux_loc!B:D,MATCH(P1790,Aux_loc!D:D,0),2))</f>
        <v/>
      </c>
      <c r="O1790" s="301"/>
      <c r="P1790" s="297"/>
      <c r="Q1790" s="297"/>
      <c r="R1790" s="297"/>
      <c r="S1790" s="297"/>
      <c r="T1790" s="297"/>
      <c r="U1790" s="297"/>
      <c r="V1790" s="183"/>
      <c r="W1790" s="183"/>
      <c r="X1790" s="183"/>
      <c r="Y1790" s="183"/>
      <c r="Z1790" s="183"/>
      <c r="AA1790" s="183"/>
      <c r="AB1790" s="183"/>
      <c r="AC1790" s="183"/>
      <c r="AD1790" s="183"/>
      <c r="AE1790" s="397" t="str">
        <f>IF(P1790="","",INDEX(Aux_loc!D:E,MATCH(P1790,Aux_loc!D:D,0),2))</f>
        <v/>
      </c>
      <c r="AG1790">
        <f t="shared" si="189"/>
        <v>0</v>
      </c>
      <c r="AJ1790">
        <f t="shared" si="190"/>
        <v>0</v>
      </c>
      <c r="AN1790" t="b">
        <f t="shared" si="191"/>
        <v>0</v>
      </c>
      <c r="AO1790" t="str">
        <f t="shared" si="192"/>
        <v/>
      </c>
      <c r="AP1790" t="b">
        <f t="shared" si="193"/>
        <v>0</v>
      </c>
      <c r="AQ1790" t="str">
        <f t="shared" si="194"/>
        <v/>
      </c>
      <c r="AR1790" t="b">
        <f t="shared" si="195"/>
        <v>0</v>
      </c>
    </row>
    <row r="1791" spans="3:44">
      <c r="C1791" s="300" t="s">
        <v>2244</v>
      </c>
      <c r="D1791" s="301"/>
      <c r="E1791" s="307"/>
      <c r="F1791" s="392"/>
      <c r="G1791" s="308"/>
      <c r="H1791" s="296"/>
      <c r="I1791" s="296"/>
      <c r="J1791" s="296"/>
      <c r="K1791" s="296"/>
      <c r="L1791" s="296"/>
      <c r="M1791" s="296"/>
      <c r="N1791" s="300" t="str">
        <f>IF(P1791="","",INDEX(Aux_loc!B:D,MATCH(P1791,Aux_loc!D:D,0),2))</f>
        <v/>
      </c>
      <c r="O1791" s="301"/>
      <c r="P1791" s="297"/>
      <c r="Q1791" s="297"/>
      <c r="R1791" s="297"/>
      <c r="S1791" s="297"/>
      <c r="T1791" s="297"/>
      <c r="U1791" s="297"/>
      <c r="V1791" s="183"/>
      <c r="W1791" s="183"/>
      <c r="X1791" s="183"/>
      <c r="Y1791" s="183"/>
      <c r="Z1791" s="183"/>
      <c r="AA1791" s="183"/>
      <c r="AB1791" s="183"/>
      <c r="AC1791" s="183"/>
      <c r="AD1791" s="183"/>
      <c r="AE1791" s="397" t="str">
        <f>IF(P1791="","",INDEX(Aux_loc!D:E,MATCH(P1791,Aux_loc!D:D,0),2))</f>
        <v/>
      </c>
      <c r="AG1791">
        <f t="shared" si="189"/>
        <v>0</v>
      </c>
      <c r="AJ1791">
        <f t="shared" si="190"/>
        <v>0</v>
      </c>
      <c r="AN1791" t="b">
        <f t="shared" si="191"/>
        <v>0</v>
      </c>
      <c r="AO1791" t="str">
        <f t="shared" si="192"/>
        <v/>
      </c>
      <c r="AP1791" t="b">
        <f t="shared" si="193"/>
        <v>0</v>
      </c>
      <c r="AQ1791" t="str">
        <f t="shared" si="194"/>
        <v/>
      </c>
      <c r="AR1791" t="b">
        <f t="shared" si="195"/>
        <v>0</v>
      </c>
    </row>
    <row r="1792" spans="3:44">
      <c r="C1792" s="300" t="s">
        <v>2245</v>
      </c>
      <c r="D1792" s="301"/>
      <c r="E1792" s="307"/>
      <c r="F1792" s="392"/>
      <c r="G1792" s="308"/>
      <c r="H1792" s="296"/>
      <c r="I1792" s="296"/>
      <c r="J1792" s="296"/>
      <c r="K1792" s="296"/>
      <c r="L1792" s="296"/>
      <c r="M1792" s="296"/>
      <c r="N1792" s="300" t="str">
        <f>IF(P1792="","",INDEX(Aux_loc!B:D,MATCH(P1792,Aux_loc!D:D,0),2))</f>
        <v/>
      </c>
      <c r="O1792" s="301"/>
      <c r="P1792" s="297"/>
      <c r="Q1792" s="297"/>
      <c r="R1792" s="297"/>
      <c r="S1792" s="297"/>
      <c r="T1792" s="297"/>
      <c r="U1792" s="297"/>
      <c r="V1792" s="183"/>
      <c r="W1792" s="183"/>
      <c r="X1792" s="183"/>
      <c r="Y1792" s="183"/>
      <c r="Z1792" s="183"/>
      <c r="AA1792" s="183"/>
      <c r="AB1792" s="183"/>
      <c r="AC1792" s="183"/>
      <c r="AD1792" s="183"/>
      <c r="AE1792" s="397" t="str">
        <f>IF(P1792="","",INDEX(Aux_loc!D:E,MATCH(P1792,Aux_loc!D:D,0),2))</f>
        <v/>
      </c>
      <c r="AG1792">
        <f t="shared" si="189"/>
        <v>0</v>
      </c>
      <c r="AJ1792">
        <f t="shared" si="190"/>
        <v>0</v>
      </c>
      <c r="AN1792" t="b">
        <f t="shared" si="191"/>
        <v>0</v>
      </c>
      <c r="AO1792" t="str">
        <f t="shared" si="192"/>
        <v/>
      </c>
      <c r="AP1792" t="b">
        <f t="shared" si="193"/>
        <v>0</v>
      </c>
      <c r="AQ1792" t="str">
        <f t="shared" si="194"/>
        <v/>
      </c>
      <c r="AR1792" t="b">
        <f t="shared" si="195"/>
        <v>0</v>
      </c>
    </row>
    <row r="1793" spans="3:44">
      <c r="C1793" s="300" t="s">
        <v>2246</v>
      </c>
      <c r="D1793" s="301"/>
      <c r="E1793" s="307"/>
      <c r="F1793" s="392"/>
      <c r="G1793" s="308"/>
      <c r="H1793" s="296"/>
      <c r="I1793" s="296"/>
      <c r="J1793" s="296"/>
      <c r="K1793" s="296"/>
      <c r="L1793" s="296"/>
      <c r="M1793" s="296"/>
      <c r="N1793" s="300" t="str">
        <f>IF(P1793="","",INDEX(Aux_loc!B:D,MATCH(P1793,Aux_loc!D:D,0),2))</f>
        <v/>
      </c>
      <c r="O1793" s="301"/>
      <c r="P1793" s="297"/>
      <c r="Q1793" s="297"/>
      <c r="R1793" s="297"/>
      <c r="S1793" s="297"/>
      <c r="T1793" s="297"/>
      <c r="U1793" s="297"/>
      <c r="V1793" s="183"/>
      <c r="W1793" s="183"/>
      <c r="X1793" s="183"/>
      <c r="Y1793" s="183"/>
      <c r="Z1793" s="183"/>
      <c r="AA1793" s="183"/>
      <c r="AB1793" s="183"/>
      <c r="AC1793" s="183"/>
      <c r="AD1793" s="183"/>
      <c r="AE1793" s="397" t="str">
        <f>IF(P1793="","",INDEX(Aux_loc!D:E,MATCH(P1793,Aux_loc!D:D,0),2))</f>
        <v/>
      </c>
      <c r="AG1793">
        <f t="shared" si="189"/>
        <v>0</v>
      </c>
      <c r="AJ1793">
        <f t="shared" si="190"/>
        <v>0</v>
      </c>
      <c r="AN1793" t="b">
        <f t="shared" si="191"/>
        <v>0</v>
      </c>
      <c r="AO1793" t="str">
        <f t="shared" si="192"/>
        <v/>
      </c>
      <c r="AP1793" t="b">
        <f t="shared" si="193"/>
        <v>0</v>
      </c>
      <c r="AQ1793" t="str">
        <f t="shared" si="194"/>
        <v/>
      </c>
      <c r="AR1793" t="b">
        <f t="shared" si="195"/>
        <v>0</v>
      </c>
    </row>
    <row r="1794" spans="3:44">
      <c r="C1794" s="300" t="s">
        <v>2247</v>
      </c>
      <c r="D1794" s="301"/>
      <c r="E1794" s="307"/>
      <c r="F1794" s="392"/>
      <c r="G1794" s="308"/>
      <c r="H1794" s="296"/>
      <c r="I1794" s="296"/>
      <c r="J1794" s="296"/>
      <c r="K1794" s="296"/>
      <c r="L1794" s="296"/>
      <c r="M1794" s="296"/>
      <c r="N1794" s="300" t="str">
        <f>IF(P1794="","",INDEX(Aux_loc!B:D,MATCH(P1794,Aux_loc!D:D,0),2))</f>
        <v/>
      </c>
      <c r="O1794" s="301"/>
      <c r="P1794" s="297"/>
      <c r="Q1794" s="297"/>
      <c r="R1794" s="297"/>
      <c r="S1794" s="297"/>
      <c r="T1794" s="297"/>
      <c r="U1794" s="297"/>
      <c r="V1794" s="183"/>
      <c r="W1794" s="183"/>
      <c r="X1794" s="183"/>
      <c r="Y1794" s="183"/>
      <c r="Z1794" s="183"/>
      <c r="AA1794" s="183"/>
      <c r="AB1794" s="183"/>
      <c r="AC1794" s="183"/>
      <c r="AD1794" s="183"/>
      <c r="AE1794" s="397" t="str">
        <f>IF(P1794="","",INDEX(Aux_loc!D:E,MATCH(P1794,Aux_loc!D:D,0),2))</f>
        <v/>
      </c>
      <c r="AG1794">
        <f t="shared" si="189"/>
        <v>0</v>
      </c>
      <c r="AJ1794">
        <f t="shared" si="190"/>
        <v>0</v>
      </c>
      <c r="AN1794" t="b">
        <f t="shared" si="191"/>
        <v>0</v>
      </c>
      <c r="AO1794" t="str">
        <f t="shared" si="192"/>
        <v/>
      </c>
      <c r="AP1794" t="b">
        <f t="shared" si="193"/>
        <v>0</v>
      </c>
      <c r="AQ1794" t="str">
        <f t="shared" si="194"/>
        <v/>
      </c>
      <c r="AR1794" t="b">
        <f t="shared" si="195"/>
        <v>0</v>
      </c>
    </row>
    <row r="1795" spans="3:44">
      <c r="C1795" s="300" t="s">
        <v>2248</v>
      </c>
      <c r="D1795" s="301"/>
      <c r="E1795" s="307"/>
      <c r="F1795" s="392"/>
      <c r="G1795" s="308"/>
      <c r="H1795" s="296"/>
      <c r="I1795" s="296"/>
      <c r="J1795" s="296"/>
      <c r="K1795" s="296"/>
      <c r="L1795" s="296"/>
      <c r="M1795" s="296"/>
      <c r="N1795" s="300" t="str">
        <f>IF(P1795="","",INDEX(Aux_loc!B:D,MATCH(P1795,Aux_loc!D:D,0),2))</f>
        <v/>
      </c>
      <c r="O1795" s="301"/>
      <c r="P1795" s="297"/>
      <c r="Q1795" s="297"/>
      <c r="R1795" s="297"/>
      <c r="S1795" s="297"/>
      <c r="T1795" s="297"/>
      <c r="U1795" s="297"/>
      <c r="V1795" s="183"/>
      <c r="W1795" s="183"/>
      <c r="X1795" s="183"/>
      <c r="Y1795" s="183"/>
      <c r="Z1795" s="183"/>
      <c r="AA1795" s="183"/>
      <c r="AB1795" s="183"/>
      <c r="AC1795" s="183"/>
      <c r="AD1795" s="183"/>
      <c r="AE1795" s="397" t="str">
        <f>IF(P1795="","",INDEX(Aux_loc!D:E,MATCH(P1795,Aux_loc!D:D,0),2))</f>
        <v/>
      </c>
      <c r="AG1795">
        <f t="shared" si="189"/>
        <v>0</v>
      </c>
      <c r="AJ1795">
        <f t="shared" si="190"/>
        <v>0</v>
      </c>
      <c r="AN1795" t="b">
        <f t="shared" si="191"/>
        <v>0</v>
      </c>
      <c r="AO1795" t="str">
        <f t="shared" si="192"/>
        <v/>
      </c>
      <c r="AP1795" t="b">
        <f t="shared" si="193"/>
        <v>0</v>
      </c>
      <c r="AQ1795" t="str">
        <f t="shared" si="194"/>
        <v/>
      </c>
      <c r="AR1795" t="b">
        <f t="shared" si="195"/>
        <v>0</v>
      </c>
    </row>
    <row r="1796" spans="3:44">
      <c r="C1796" s="300" t="s">
        <v>2249</v>
      </c>
      <c r="D1796" s="301"/>
      <c r="E1796" s="307"/>
      <c r="F1796" s="392"/>
      <c r="G1796" s="308"/>
      <c r="H1796" s="296"/>
      <c r="I1796" s="296"/>
      <c r="J1796" s="296"/>
      <c r="K1796" s="296"/>
      <c r="L1796" s="296"/>
      <c r="M1796" s="296"/>
      <c r="N1796" s="300" t="str">
        <f>IF(P1796="","",INDEX(Aux_loc!B:D,MATCH(P1796,Aux_loc!D:D,0),2))</f>
        <v/>
      </c>
      <c r="O1796" s="301"/>
      <c r="P1796" s="297"/>
      <c r="Q1796" s="297"/>
      <c r="R1796" s="297"/>
      <c r="S1796" s="297"/>
      <c r="T1796" s="297"/>
      <c r="U1796" s="297"/>
      <c r="V1796" s="183"/>
      <c r="W1796" s="183"/>
      <c r="X1796" s="183"/>
      <c r="Y1796" s="183"/>
      <c r="Z1796" s="183"/>
      <c r="AA1796" s="183"/>
      <c r="AB1796" s="183"/>
      <c r="AC1796" s="183"/>
      <c r="AD1796" s="183"/>
      <c r="AE1796" s="397" t="str">
        <f>IF(P1796="","",INDEX(Aux_loc!D:E,MATCH(P1796,Aux_loc!D:D,0),2))</f>
        <v/>
      </c>
      <c r="AG1796">
        <f t="shared" si="189"/>
        <v>0</v>
      </c>
      <c r="AJ1796">
        <f t="shared" si="190"/>
        <v>0</v>
      </c>
      <c r="AN1796" t="b">
        <f t="shared" si="191"/>
        <v>0</v>
      </c>
      <c r="AO1796" t="str">
        <f t="shared" si="192"/>
        <v/>
      </c>
      <c r="AP1796" t="b">
        <f t="shared" si="193"/>
        <v>0</v>
      </c>
      <c r="AQ1796" t="str">
        <f t="shared" si="194"/>
        <v/>
      </c>
      <c r="AR1796" t="b">
        <f t="shared" si="195"/>
        <v>0</v>
      </c>
    </row>
    <row r="1797" spans="3:44">
      <c r="C1797" s="300" t="s">
        <v>2250</v>
      </c>
      <c r="D1797" s="301"/>
      <c r="E1797" s="307"/>
      <c r="F1797" s="392"/>
      <c r="G1797" s="308"/>
      <c r="H1797" s="296"/>
      <c r="I1797" s="296"/>
      <c r="J1797" s="296"/>
      <c r="K1797" s="296"/>
      <c r="L1797" s="296"/>
      <c r="M1797" s="296"/>
      <c r="N1797" s="300" t="str">
        <f>IF(P1797="","",INDEX(Aux_loc!B:D,MATCH(P1797,Aux_loc!D:D,0),2))</f>
        <v/>
      </c>
      <c r="O1797" s="301"/>
      <c r="P1797" s="297"/>
      <c r="Q1797" s="297"/>
      <c r="R1797" s="297"/>
      <c r="S1797" s="297"/>
      <c r="T1797" s="297"/>
      <c r="U1797" s="297"/>
      <c r="V1797" s="183"/>
      <c r="W1797" s="183"/>
      <c r="X1797" s="183"/>
      <c r="Y1797" s="183"/>
      <c r="Z1797" s="183"/>
      <c r="AA1797" s="183"/>
      <c r="AB1797" s="183"/>
      <c r="AC1797" s="183"/>
      <c r="AD1797" s="183"/>
      <c r="AE1797" s="397" t="str">
        <f>IF(P1797="","",INDEX(Aux_loc!D:E,MATCH(P1797,Aux_loc!D:D,0),2))</f>
        <v/>
      </c>
      <c r="AG1797">
        <f t="shared" si="189"/>
        <v>0</v>
      </c>
      <c r="AJ1797">
        <f t="shared" si="190"/>
        <v>0</v>
      </c>
      <c r="AN1797" t="b">
        <f t="shared" si="191"/>
        <v>0</v>
      </c>
      <c r="AO1797" t="str">
        <f t="shared" si="192"/>
        <v/>
      </c>
      <c r="AP1797" t="b">
        <f t="shared" si="193"/>
        <v>0</v>
      </c>
      <c r="AQ1797" t="str">
        <f t="shared" si="194"/>
        <v/>
      </c>
      <c r="AR1797" t="b">
        <f t="shared" si="195"/>
        <v>0</v>
      </c>
    </row>
    <row r="1798" spans="3:44">
      <c r="C1798" s="300" t="s">
        <v>2251</v>
      </c>
      <c r="D1798" s="301"/>
      <c r="E1798" s="307"/>
      <c r="F1798" s="392"/>
      <c r="G1798" s="308"/>
      <c r="H1798" s="296"/>
      <c r="I1798" s="296"/>
      <c r="J1798" s="296"/>
      <c r="K1798" s="296"/>
      <c r="L1798" s="296"/>
      <c r="M1798" s="296"/>
      <c r="N1798" s="300" t="str">
        <f>IF(P1798="","",INDEX(Aux_loc!B:D,MATCH(P1798,Aux_loc!D:D,0),2))</f>
        <v/>
      </c>
      <c r="O1798" s="301"/>
      <c r="P1798" s="297"/>
      <c r="Q1798" s="297"/>
      <c r="R1798" s="297"/>
      <c r="S1798" s="297"/>
      <c r="T1798" s="297"/>
      <c r="U1798" s="297"/>
      <c r="V1798" s="183"/>
      <c r="W1798" s="183"/>
      <c r="X1798" s="183"/>
      <c r="Y1798" s="183"/>
      <c r="Z1798" s="183"/>
      <c r="AA1798" s="183"/>
      <c r="AB1798" s="183"/>
      <c r="AC1798" s="183"/>
      <c r="AD1798" s="183"/>
      <c r="AE1798" s="397" t="str">
        <f>IF(P1798="","",INDEX(Aux_loc!D:E,MATCH(P1798,Aux_loc!D:D,0),2))</f>
        <v/>
      </c>
      <c r="AG1798">
        <f t="shared" si="189"/>
        <v>0</v>
      </c>
      <c r="AJ1798">
        <f t="shared" si="190"/>
        <v>0</v>
      </c>
      <c r="AN1798" t="b">
        <f t="shared" si="191"/>
        <v>0</v>
      </c>
      <c r="AO1798" t="str">
        <f t="shared" si="192"/>
        <v/>
      </c>
      <c r="AP1798" t="b">
        <f t="shared" si="193"/>
        <v>0</v>
      </c>
      <c r="AQ1798" t="str">
        <f t="shared" si="194"/>
        <v/>
      </c>
      <c r="AR1798" t="b">
        <f t="shared" si="195"/>
        <v>0</v>
      </c>
    </row>
    <row r="1799" spans="3:44">
      <c r="C1799" s="300" t="s">
        <v>2252</v>
      </c>
      <c r="D1799" s="301"/>
      <c r="E1799" s="307"/>
      <c r="F1799" s="392"/>
      <c r="G1799" s="308"/>
      <c r="H1799" s="296"/>
      <c r="I1799" s="296"/>
      <c r="J1799" s="296"/>
      <c r="K1799" s="296"/>
      <c r="L1799" s="296"/>
      <c r="M1799" s="296"/>
      <c r="N1799" s="300" t="str">
        <f>IF(P1799="","",INDEX(Aux_loc!B:D,MATCH(P1799,Aux_loc!D:D,0),2))</f>
        <v/>
      </c>
      <c r="O1799" s="301"/>
      <c r="P1799" s="297"/>
      <c r="Q1799" s="297"/>
      <c r="R1799" s="297"/>
      <c r="S1799" s="297"/>
      <c r="T1799" s="297"/>
      <c r="U1799" s="297"/>
      <c r="V1799" s="183"/>
      <c r="W1799" s="183"/>
      <c r="X1799" s="183"/>
      <c r="Y1799" s="183"/>
      <c r="Z1799" s="183"/>
      <c r="AA1799" s="183"/>
      <c r="AB1799" s="183"/>
      <c r="AC1799" s="183"/>
      <c r="AD1799" s="183"/>
      <c r="AE1799" s="397" t="str">
        <f>IF(P1799="","",INDEX(Aux_loc!D:E,MATCH(P1799,Aux_loc!D:D,0),2))</f>
        <v/>
      </c>
      <c r="AG1799">
        <f t="shared" si="189"/>
        <v>0</v>
      </c>
      <c r="AJ1799">
        <f t="shared" si="190"/>
        <v>0</v>
      </c>
      <c r="AN1799" t="b">
        <f t="shared" si="191"/>
        <v>0</v>
      </c>
      <c r="AO1799" t="str">
        <f t="shared" si="192"/>
        <v/>
      </c>
      <c r="AP1799" t="b">
        <f t="shared" si="193"/>
        <v>0</v>
      </c>
      <c r="AQ1799" t="str">
        <f t="shared" si="194"/>
        <v/>
      </c>
      <c r="AR1799" t="b">
        <f t="shared" si="195"/>
        <v>0</v>
      </c>
    </row>
    <row r="1800" spans="3:44">
      <c r="C1800" s="300" t="s">
        <v>2253</v>
      </c>
      <c r="D1800" s="301"/>
      <c r="E1800" s="307"/>
      <c r="F1800" s="392"/>
      <c r="G1800" s="308"/>
      <c r="H1800" s="296"/>
      <c r="I1800" s="296"/>
      <c r="J1800" s="296"/>
      <c r="K1800" s="296"/>
      <c r="L1800" s="296"/>
      <c r="M1800" s="296"/>
      <c r="N1800" s="300" t="str">
        <f>IF(P1800="","",INDEX(Aux_loc!B:D,MATCH(P1800,Aux_loc!D:D,0),2))</f>
        <v/>
      </c>
      <c r="O1800" s="301"/>
      <c r="P1800" s="297"/>
      <c r="Q1800" s="297"/>
      <c r="R1800" s="297"/>
      <c r="S1800" s="297"/>
      <c r="T1800" s="297"/>
      <c r="U1800" s="297"/>
      <c r="V1800" s="183"/>
      <c r="W1800" s="183"/>
      <c r="X1800" s="183"/>
      <c r="Y1800" s="183"/>
      <c r="Z1800" s="183"/>
      <c r="AA1800" s="183"/>
      <c r="AB1800" s="183"/>
      <c r="AC1800" s="183"/>
      <c r="AD1800" s="183"/>
      <c r="AE1800" s="397" t="str">
        <f>IF(P1800="","",INDEX(Aux_loc!D:E,MATCH(P1800,Aux_loc!D:D,0),2))</f>
        <v/>
      </c>
      <c r="AG1800">
        <f t="shared" si="189"/>
        <v>0</v>
      </c>
      <c r="AJ1800">
        <f t="shared" si="190"/>
        <v>0</v>
      </c>
      <c r="AN1800" t="b">
        <f t="shared" si="191"/>
        <v>0</v>
      </c>
      <c r="AO1800" t="str">
        <f t="shared" si="192"/>
        <v/>
      </c>
      <c r="AP1800" t="b">
        <f t="shared" si="193"/>
        <v>0</v>
      </c>
      <c r="AQ1800" t="str">
        <f t="shared" si="194"/>
        <v/>
      </c>
      <c r="AR1800" t="b">
        <f t="shared" si="195"/>
        <v>0</v>
      </c>
    </row>
    <row r="1801" spans="3:44">
      <c r="C1801" s="300" t="s">
        <v>2254</v>
      </c>
      <c r="D1801" s="301"/>
      <c r="E1801" s="307"/>
      <c r="F1801" s="392"/>
      <c r="G1801" s="308"/>
      <c r="H1801" s="296"/>
      <c r="I1801" s="296"/>
      <c r="J1801" s="296"/>
      <c r="K1801" s="296"/>
      <c r="L1801" s="296"/>
      <c r="M1801" s="296"/>
      <c r="N1801" s="300" t="str">
        <f>IF(P1801="","",INDEX(Aux_loc!B:D,MATCH(P1801,Aux_loc!D:D,0),2))</f>
        <v/>
      </c>
      <c r="O1801" s="301"/>
      <c r="P1801" s="297"/>
      <c r="Q1801" s="297"/>
      <c r="R1801" s="297"/>
      <c r="S1801" s="297"/>
      <c r="T1801" s="297"/>
      <c r="U1801" s="297"/>
      <c r="V1801" s="183"/>
      <c r="W1801" s="183"/>
      <c r="X1801" s="183"/>
      <c r="Y1801" s="183"/>
      <c r="Z1801" s="183"/>
      <c r="AA1801" s="183"/>
      <c r="AB1801" s="183"/>
      <c r="AC1801" s="183"/>
      <c r="AD1801" s="183"/>
      <c r="AE1801" s="397" t="str">
        <f>IF(P1801="","",INDEX(Aux_loc!D:E,MATCH(P1801,Aux_loc!D:D,0),2))</f>
        <v/>
      </c>
      <c r="AG1801">
        <f t="shared" si="189"/>
        <v>0</v>
      </c>
      <c r="AJ1801">
        <f t="shared" si="190"/>
        <v>0</v>
      </c>
      <c r="AN1801" t="b">
        <f t="shared" si="191"/>
        <v>0</v>
      </c>
      <c r="AO1801" t="str">
        <f t="shared" si="192"/>
        <v/>
      </c>
      <c r="AP1801" t="b">
        <f t="shared" si="193"/>
        <v>0</v>
      </c>
      <c r="AQ1801" t="str">
        <f t="shared" si="194"/>
        <v/>
      </c>
      <c r="AR1801" t="b">
        <f t="shared" si="195"/>
        <v>0</v>
      </c>
    </row>
    <row r="1802" spans="3:44">
      <c r="C1802" s="300" t="s">
        <v>2255</v>
      </c>
      <c r="D1802" s="301"/>
      <c r="E1802" s="307"/>
      <c r="F1802" s="392"/>
      <c r="G1802" s="308"/>
      <c r="H1802" s="296"/>
      <c r="I1802" s="296"/>
      <c r="J1802" s="296"/>
      <c r="K1802" s="296"/>
      <c r="L1802" s="296"/>
      <c r="M1802" s="296"/>
      <c r="N1802" s="300" t="str">
        <f>IF(P1802="","",INDEX(Aux_loc!B:D,MATCH(P1802,Aux_loc!D:D,0),2))</f>
        <v/>
      </c>
      <c r="O1802" s="301"/>
      <c r="P1802" s="297"/>
      <c r="Q1802" s="297"/>
      <c r="R1802" s="297"/>
      <c r="S1802" s="297"/>
      <c r="T1802" s="297"/>
      <c r="U1802" s="297"/>
      <c r="V1802" s="183"/>
      <c r="W1802" s="183"/>
      <c r="X1802" s="183"/>
      <c r="Y1802" s="183"/>
      <c r="Z1802" s="183"/>
      <c r="AA1802" s="183"/>
      <c r="AB1802" s="183"/>
      <c r="AC1802" s="183"/>
      <c r="AD1802" s="183"/>
      <c r="AE1802" s="397" t="str">
        <f>IF(P1802="","",INDEX(Aux_loc!D:E,MATCH(P1802,Aux_loc!D:D,0),2))</f>
        <v/>
      </c>
      <c r="AG1802">
        <f t="shared" si="189"/>
        <v>0</v>
      </c>
      <c r="AJ1802">
        <f t="shared" si="190"/>
        <v>0</v>
      </c>
      <c r="AN1802" t="b">
        <f t="shared" si="191"/>
        <v>0</v>
      </c>
      <c r="AO1802" t="str">
        <f t="shared" si="192"/>
        <v/>
      </c>
      <c r="AP1802" t="b">
        <f t="shared" si="193"/>
        <v>0</v>
      </c>
      <c r="AQ1802" t="str">
        <f t="shared" si="194"/>
        <v/>
      </c>
      <c r="AR1802" t="b">
        <f t="shared" si="195"/>
        <v>0</v>
      </c>
    </row>
    <row r="1803" spans="3:44">
      <c r="C1803" s="300" t="s">
        <v>2256</v>
      </c>
      <c r="D1803" s="301"/>
      <c r="E1803" s="307"/>
      <c r="F1803" s="392"/>
      <c r="G1803" s="308"/>
      <c r="H1803" s="296"/>
      <c r="I1803" s="296"/>
      <c r="J1803" s="296"/>
      <c r="K1803" s="296"/>
      <c r="L1803" s="296"/>
      <c r="M1803" s="296"/>
      <c r="N1803" s="300" t="str">
        <f>IF(P1803="","",INDEX(Aux_loc!B:D,MATCH(P1803,Aux_loc!D:D,0),2))</f>
        <v/>
      </c>
      <c r="O1803" s="301"/>
      <c r="P1803" s="297"/>
      <c r="Q1803" s="297"/>
      <c r="R1803" s="297"/>
      <c r="S1803" s="297"/>
      <c r="T1803" s="297"/>
      <c r="U1803" s="297"/>
      <c r="V1803" s="183"/>
      <c r="W1803" s="183"/>
      <c r="X1803" s="183"/>
      <c r="Y1803" s="183"/>
      <c r="Z1803" s="183"/>
      <c r="AA1803" s="183"/>
      <c r="AB1803" s="183"/>
      <c r="AC1803" s="183"/>
      <c r="AD1803" s="183"/>
      <c r="AE1803" s="397" t="str">
        <f>IF(P1803="","",INDEX(Aux_loc!D:E,MATCH(P1803,Aux_loc!D:D,0),2))</f>
        <v/>
      </c>
      <c r="AG1803">
        <f t="shared" si="189"/>
        <v>0</v>
      </c>
      <c r="AJ1803">
        <f t="shared" si="190"/>
        <v>0</v>
      </c>
      <c r="AN1803" t="b">
        <f t="shared" si="191"/>
        <v>0</v>
      </c>
      <c r="AO1803" t="str">
        <f t="shared" si="192"/>
        <v/>
      </c>
      <c r="AP1803" t="b">
        <f t="shared" si="193"/>
        <v>0</v>
      </c>
      <c r="AQ1803" t="str">
        <f t="shared" si="194"/>
        <v/>
      </c>
      <c r="AR1803" t="b">
        <f t="shared" si="195"/>
        <v>0</v>
      </c>
    </row>
    <row r="1804" spans="3:44">
      <c r="C1804" s="300" t="s">
        <v>2257</v>
      </c>
      <c r="D1804" s="301"/>
      <c r="E1804" s="307"/>
      <c r="F1804" s="392"/>
      <c r="G1804" s="308"/>
      <c r="H1804" s="296"/>
      <c r="I1804" s="296"/>
      <c r="J1804" s="296"/>
      <c r="K1804" s="296"/>
      <c r="L1804" s="296"/>
      <c r="M1804" s="296"/>
      <c r="N1804" s="300" t="str">
        <f>IF(P1804="","",INDEX(Aux_loc!B:D,MATCH(P1804,Aux_loc!D:D,0),2))</f>
        <v/>
      </c>
      <c r="O1804" s="301"/>
      <c r="P1804" s="297"/>
      <c r="Q1804" s="297"/>
      <c r="R1804" s="297"/>
      <c r="S1804" s="297"/>
      <c r="T1804" s="297"/>
      <c r="U1804" s="297"/>
      <c r="V1804" s="183"/>
      <c r="W1804" s="183"/>
      <c r="X1804" s="183"/>
      <c r="Y1804" s="183"/>
      <c r="Z1804" s="183"/>
      <c r="AA1804" s="183"/>
      <c r="AB1804" s="183"/>
      <c r="AC1804" s="183"/>
      <c r="AD1804" s="183"/>
      <c r="AE1804" s="397" t="str">
        <f>IF(P1804="","",INDEX(Aux_loc!D:E,MATCH(P1804,Aux_loc!D:D,0),2))</f>
        <v/>
      </c>
      <c r="AG1804">
        <f t="shared" si="189"/>
        <v>0</v>
      </c>
      <c r="AJ1804">
        <f t="shared" si="190"/>
        <v>0</v>
      </c>
      <c r="AN1804" t="b">
        <f t="shared" si="191"/>
        <v>0</v>
      </c>
      <c r="AO1804" t="str">
        <f t="shared" si="192"/>
        <v/>
      </c>
      <c r="AP1804" t="b">
        <f t="shared" si="193"/>
        <v>0</v>
      </c>
      <c r="AQ1804" t="str">
        <f t="shared" si="194"/>
        <v/>
      </c>
      <c r="AR1804" t="b">
        <f t="shared" si="195"/>
        <v>0</v>
      </c>
    </row>
    <row r="1805" spans="3:44">
      <c r="C1805" s="300" t="s">
        <v>2258</v>
      </c>
      <c r="D1805" s="301"/>
      <c r="E1805" s="307"/>
      <c r="F1805" s="392"/>
      <c r="G1805" s="308"/>
      <c r="H1805" s="296"/>
      <c r="I1805" s="296"/>
      <c r="J1805" s="296"/>
      <c r="K1805" s="296"/>
      <c r="L1805" s="296"/>
      <c r="M1805" s="296"/>
      <c r="N1805" s="300" t="str">
        <f>IF(P1805="","",INDEX(Aux_loc!B:D,MATCH(P1805,Aux_loc!D:D,0),2))</f>
        <v/>
      </c>
      <c r="O1805" s="301"/>
      <c r="P1805" s="297"/>
      <c r="Q1805" s="297"/>
      <c r="R1805" s="297"/>
      <c r="S1805" s="297"/>
      <c r="T1805" s="297"/>
      <c r="U1805" s="297"/>
      <c r="V1805" s="183"/>
      <c r="W1805" s="183"/>
      <c r="X1805" s="183"/>
      <c r="Y1805" s="183"/>
      <c r="Z1805" s="183"/>
      <c r="AA1805" s="183"/>
      <c r="AB1805" s="183"/>
      <c r="AC1805" s="183"/>
      <c r="AD1805" s="183"/>
      <c r="AE1805" s="397" t="str">
        <f>IF(P1805="","",INDEX(Aux_loc!D:E,MATCH(P1805,Aux_loc!D:D,0),2))</f>
        <v/>
      </c>
      <c r="AG1805">
        <f t="shared" si="189"/>
        <v>0</v>
      </c>
      <c r="AJ1805">
        <f t="shared" si="190"/>
        <v>0</v>
      </c>
      <c r="AN1805" t="b">
        <f t="shared" si="191"/>
        <v>0</v>
      </c>
      <c r="AO1805" t="str">
        <f t="shared" si="192"/>
        <v/>
      </c>
      <c r="AP1805" t="b">
        <f t="shared" si="193"/>
        <v>0</v>
      </c>
      <c r="AQ1805" t="str">
        <f t="shared" si="194"/>
        <v/>
      </c>
      <c r="AR1805" t="b">
        <f t="shared" si="195"/>
        <v>0</v>
      </c>
    </row>
    <row r="1806" spans="3:44">
      <c r="C1806" s="300" t="s">
        <v>2259</v>
      </c>
      <c r="D1806" s="301"/>
      <c r="E1806" s="307"/>
      <c r="F1806" s="392"/>
      <c r="G1806" s="308"/>
      <c r="H1806" s="296"/>
      <c r="I1806" s="296"/>
      <c r="J1806" s="296"/>
      <c r="K1806" s="296"/>
      <c r="L1806" s="296"/>
      <c r="M1806" s="296"/>
      <c r="N1806" s="300" t="str">
        <f>IF(P1806="","",INDEX(Aux_loc!B:D,MATCH(P1806,Aux_loc!D:D,0),2))</f>
        <v/>
      </c>
      <c r="O1806" s="301"/>
      <c r="P1806" s="297"/>
      <c r="Q1806" s="297"/>
      <c r="R1806" s="297"/>
      <c r="S1806" s="297"/>
      <c r="T1806" s="297"/>
      <c r="U1806" s="297"/>
      <c r="V1806" s="183"/>
      <c r="W1806" s="183"/>
      <c r="X1806" s="183"/>
      <c r="Y1806" s="183"/>
      <c r="Z1806" s="183"/>
      <c r="AA1806" s="183"/>
      <c r="AB1806" s="183"/>
      <c r="AC1806" s="183"/>
      <c r="AD1806" s="183"/>
      <c r="AE1806" s="397" t="str">
        <f>IF(P1806="","",INDEX(Aux_loc!D:E,MATCH(P1806,Aux_loc!D:D,0),2))</f>
        <v/>
      </c>
      <c r="AG1806">
        <f t="shared" si="189"/>
        <v>0</v>
      </c>
      <c r="AJ1806">
        <f t="shared" si="190"/>
        <v>0</v>
      </c>
      <c r="AN1806" t="b">
        <f t="shared" si="191"/>
        <v>0</v>
      </c>
      <c r="AO1806" t="str">
        <f t="shared" si="192"/>
        <v/>
      </c>
      <c r="AP1806" t="b">
        <f t="shared" si="193"/>
        <v>0</v>
      </c>
      <c r="AQ1806" t="str">
        <f t="shared" si="194"/>
        <v/>
      </c>
      <c r="AR1806" t="b">
        <f t="shared" si="195"/>
        <v>0</v>
      </c>
    </row>
    <row r="1807" spans="3:44">
      <c r="C1807" s="300" t="s">
        <v>2260</v>
      </c>
      <c r="D1807" s="301"/>
      <c r="E1807" s="307"/>
      <c r="F1807" s="392"/>
      <c r="G1807" s="308"/>
      <c r="H1807" s="296"/>
      <c r="I1807" s="296"/>
      <c r="J1807" s="296"/>
      <c r="K1807" s="296"/>
      <c r="L1807" s="296"/>
      <c r="M1807" s="296"/>
      <c r="N1807" s="300" t="str">
        <f>IF(P1807="","",INDEX(Aux_loc!B:D,MATCH(P1807,Aux_loc!D:D,0),2))</f>
        <v/>
      </c>
      <c r="O1807" s="301"/>
      <c r="P1807" s="297"/>
      <c r="Q1807" s="297"/>
      <c r="R1807" s="297"/>
      <c r="S1807" s="297"/>
      <c r="T1807" s="297"/>
      <c r="U1807" s="297"/>
      <c r="V1807" s="183"/>
      <c r="W1807" s="183"/>
      <c r="X1807" s="183"/>
      <c r="Y1807" s="183"/>
      <c r="Z1807" s="183"/>
      <c r="AA1807" s="183"/>
      <c r="AB1807" s="183"/>
      <c r="AC1807" s="183"/>
      <c r="AD1807" s="183"/>
      <c r="AE1807" s="397" t="str">
        <f>IF(P1807="","",INDEX(Aux_loc!D:E,MATCH(P1807,Aux_loc!D:D,0),2))</f>
        <v/>
      </c>
      <c r="AG1807">
        <f t="shared" si="189"/>
        <v>0</v>
      </c>
      <c r="AJ1807">
        <f t="shared" si="190"/>
        <v>0</v>
      </c>
      <c r="AN1807" t="b">
        <f t="shared" si="191"/>
        <v>0</v>
      </c>
      <c r="AO1807" t="str">
        <f t="shared" si="192"/>
        <v/>
      </c>
      <c r="AP1807" t="b">
        <f t="shared" si="193"/>
        <v>0</v>
      </c>
      <c r="AQ1807" t="str">
        <f t="shared" si="194"/>
        <v/>
      </c>
      <c r="AR1807" t="b">
        <f t="shared" si="195"/>
        <v>0</v>
      </c>
    </row>
    <row r="1808" spans="3:44">
      <c r="C1808" s="300" t="s">
        <v>2261</v>
      </c>
      <c r="D1808" s="301"/>
      <c r="E1808" s="307"/>
      <c r="F1808" s="392"/>
      <c r="G1808" s="308"/>
      <c r="H1808" s="296"/>
      <c r="I1808" s="296"/>
      <c r="J1808" s="296"/>
      <c r="K1808" s="296"/>
      <c r="L1808" s="296"/>
      <c r="M1808" s="296"/>
      <c r="N1808" s="300" t="str">
        <f>IF(P1808="","",INDEX(Aux_loc!B:D,MATCH(P1808,Aux_loc!D:D,0),2))</f>
        <v/>
      </c>
      <c r="O1808" s="301"/>
      <c r="P1808" s="297"/>
      <c r="Q1808" s="297"/>
      <c r="R1808" s="297"/>
      <c r="S1808" s="297"/>
      <c r="T1808" s="297"/>
      <c r="U1808" s="297"/>
      <c r="V1808" s="183"/>
      <c r="W1808" s="183"/>
      <c r="X1808" s="183"/>
      <c r="Y1808" s="183"/>
      <c r="Z1808" s="183"/>
      <c r="AA1808" s="183"/>
      <c r="AB1808" s="183"/>
      <c r="AC1808" s="183"/>
      <c r="AD1808" s="183"/>
      <c r="AE1808" s="397" t="str">
        <f>IF(P1808="","",INDEX(Aux_loc!D:E,MATCH(P1808,Aux_loc!D:D,0),2))</f>
        <v/>
      </c>
      <c r="AG1808">
        <f t="shared" si="189"/>
        <v>0</v>
      </c>
      <c r="AJ1808">
        <f t="shared" si="190"/>
        <v>0</v>
      </c>
      <c r="AN1808" t="b">
        <f t="shared" si="191"/>
        <v>0</v>
      </c>
      <c r="AO1808" t="str">
        <f t="shared" si="192"/>
        <v/>
      </c>
      <c r="AP1808" t="b">
        <f t="shared" si="193"/>
        <v>0</v>
      </c>
      <c r="AQ1808" t="str">
        <f t="shared" si="194"/>
        <v/>
      </c>
      <c r="AR1808" t="b">
        <f t="shared" si="195"/>
        <v>0</v>
      </c>
    </row>
    <row r="1809" spans="3:44">
      <c r="C1809" s="300" t="s">
        <v>2262</v>
      </c>
      <c r="D1809" s="301"/>
      <c r="E1809" s="307"/>
      <c r="F1809" s="392"/>
      <c r="G1809" s="308"/>
      <c r="H1809" s="296"/>
      <c r="I1809" s="296"/>
      <c r="J1809" s="296"/>
      <c r="K1809" s="296"/>
      <c r="L1809" s="296"/>
      <c r="M1809" s="296"/>
      <c r="N1809" s="300" t="str">
        <f>IF(P1809="","",INDEX(Aux_loc!B:D,MATCH(P1809,Aux_loc!D:D,0),2))</f>
        <v/>
      </c>
      <c r="O1809" s="301"/>
      <c r="P1809" s="297"/>
      <c r="Q1809" s="297"/>
      <c r="R1809" s="297"/>
      <c r="S1809" s="297"/>
      <c r="T1809" s="297"/>
      <c r="U1809" s="297"/>
      <c r="V1809" s="183"/>
      <c r="W1809" s="183"/>
      <c r="X1809" s="183"/>
      <c r="Y1809" s="183"/>
      <c r="Z1809" s="183"/>
      <c r="AA1809" s="183"/>
      <c r="AB1809" s="183"/>
      <c r="AC1809" s="183"/>
      <c r="AD1809" s="183"/>
      <c r="AE1809" s="397" t="str">
        <f>IF(P1809="","",INDEX(Aux_loc!D:E,MATCH(P1809,Aux_loc!D:D,0),2))</f>
        <v/>
      </c>
      <c r="AG1809">
        <f t="shared" si="189"/>
        <v>0</v>
      </c>
      <c r="AJ1809">
        <f t="shared" si="190"/>
        <v>0</v>
      </c>
      <c r="AN1809" t="b">
        <f t="shared" si="191"/>
        <v>0</v>
      </c>
      <c r="AO1809" t="str">
        <f t="shared" si="192"/>
        <v/>
      </c>
      <c r="AP1809" t="b">
        <f t="shared" si="193"/>
        <v>0</v>
      </c>
      <c r="AQ1809" t="str">
        <f t="shared" si="194"/>
        <v/>
      </c>
      <c r="AR1809" t="b">
        <f t="shared" si="195"/>
        <v>0</v>
      </c>
    </row>
    <row r="1810" spans="3:44">
      <c r="C1810" s="300" t="s">
        <v>2263</v>
      </c>
      <c r="D1810" s="301"/>
      <c r="E1810" s="307"/>
      <c r="F1810" s="392"/>
      <c r="G1810" s="308"/>
      <c r="H1810" s="296"/>
      <c r="I1810" s="296"/>
      <c r="J1810" s="296"/>
      <c r="K1810" s="296"/>
      <c r="L1810" s="296"/>
      <c r="M1810" s="296"/>
      <c r="N1810" s="300" t="str">
        <f>IF(P1810="","",INDEX(Aux_loc!B:D,MATCH(P1810,Aux_loc!D:D,0),2))</f>
        <v/>
      </c>
      <c r="O1810" s="301"/>
      <c r="P1810" s="297"/>
      <c r="Q1810" s="297"/>
      <c r="R1810" s="297"/>
      <c r="S1810" s="297"/>
      <c r="T1810" s="297"/>
      <c r="U1810" s="297"/>
      <c r="V1810" s="183"/>
      <c r="W1810" s="183"/>
      <c r="X1810" s="183"/>
      <c r="Y1810" s="183"/>
      <c r="Z1810" s="183"/>
      <c r="AA1810" s="183"/>
      <c r="AB1810" s="183"/>
      <c r="AC1810" s="183"/>
      <c r="AD1810" s="183"/>
      <c r="AE1810" s="397" t="str">
        <f>IF(P1810="","",INDEX(Aux_loc!D:E,MATCH(P1810,Aux_loc!D:D,0),2))</f>
        <v/>
      </c>
      <c r="AG1810">
        <f t="shared" ref="AG1810:AG1873" si="196">IF(OR(AG1807=AH1807,L1810="NS",L1810="NA"),0,IF((LEN(L1810)-LEN(INT(L1810))-1)&gt;0,1,0))</f>
        <v>0</v>
      </c>
      <c r="AJ1810">
        <f t="shared" ref="AJ1810:AJ1873" si="197">IF(COUNTBLANK(E1810:O1810)=11,0,IF(COUNTA(E1810,H1810,J1810,L1810,N1810)&lt;&gt;5,1,0))+IF(COUNTBLANK(E1810:O1810)=11,0,IF(COUNTA(V1810:AD1810)&gt;=1,0,1))</f>
        <v>0</v>
      </c>
      <c r="AN1810" t="b">
        <f t="shared" ref="AN1810:AN1873" si="198">NOT(EXACT(E1810,UPPER(E1810)))</f>
        <v>0</v>
      </c>
      <c r="AO1810" t="str">
        <f t="shared" ref="AO1810:AO1873" si="199">SUBSTITUTE( SUBSTITUTE( SUBSTITUTE( SUBSTITUTE( SUBSTITUTE( SUBSTITUTE( SUBSTITUTE( SUBSTITUTE( SUBSTITUTE( SUBSTITUTE(E1810, "á", "a"), "é", "e"), "í", "i"), "ó", "o"), "ú", "u"), "Á", "A"), "É", "E"), "Í", "I"), "Ó", "O"), "Ú", "U")</f>
        <v/>
      </c>
      <c r="AP1810" t="b">
        <f t="shared" ref="AP1810:AP1873" si="200">NOT(EXACT(E1810,AO1810))</f>
        <v>0</v>
      </c>
      <c r="AQ1810" t="str">
        <f t="shared" ref="AQ1810:AQ1873" si="201">SUBSTITUTE((SUBSTITUTE(SUBSTITUTE(SUBSTITUTE(E1810,".",""),",",""),"(","")),")","")</f>
        <v/>
      </c>
      <c r="AR1810" t="b">
        <f t="shared" ref="AR1810:AR1873" si="202">NOT(EXACT(E1810,AQ1810))</f>
        <v>0</v>
      </c>
    </row>
    <row r="1811" spans="3:44">
      <c r="C1811" s="300" t="s">
        <v>2264</v>
      </c>
      <c r="D1811" s="301"/>
      <c r="E1811" s="307"/>
      <c r="F1811" s="392"/>
      <c r="G1811" s="308"/>
      <c r="H1811" s="296"/>
      <c r="I1811" s="296"/>
      <c r="J1811" s="296"/>
      <c r="K1811" s="296"/>
      <c r="L1811" s="296"/>
      <c r="M1811" s="296"/>
      <c r="N1811" s="300" t="str">
        <f>IF(P1811="","",INDEX(Aux_loc!B:D,MATCH(P1811,Aux_loc!D:D,0),2))</f>
        <v/>
      </c>
      <c r="O1811" s="301"/>
      <c r="P1811" s="297"/>
      <c r="Q1811" s="297"/>
      <c r="R1811" s="297"/>
      <c r="S1811" s="297"/>
      <c r="T1811" s="297"/>
      <c r="U1811" s="297"/>
      <c r="V1811" s="183"/>
      <c r="W1811" s="183"/>
      <c r="X1811" s="183"/>
      <c r="Y1811" s="183"/>
      <c r="Z1811" s="183"/>
      <c r="AA1811" s="183"/>
      <c r="AB1811" s="183"/>
      <c r="AC1811" s="183"/>
      <c r="AD1811" s="183"/>
      <c r="AE1811" s="397" t="str">
        <f>IF(P1811="","",INDEX(Aux_loc!D:E,MATCH(P1811,Aux_loc!D:D,0),2))</f>
        <v/>
      </c>
      <c r="AG1811">
        <f t="shared" si="196"/>
        <v>0</v>
      </c>
      <c r="AJ1811">
        <f t="shared" si="197"/>
        <v>0</v>
      </c>
      <c r="AN1811" t="b">
        <f t="shared" si="198"/>
        <v>0</v>
      </c>
      <c r="AO1811" t="str">
        <f t="shared" si="199"/>
        <v/>
      </c>
      <c r="AP1811" t="b">
        <f t="shared" si="200"/>
        <v>0</v>
      </c>
      <c r="AQ1811" t="str">
        <f t="shared" si="201"/>
        <v/>
      </c>
      <c r="AR1811" t="b">
        <f t="shared" si="202"/>
        <v>0</v>
      </c>
    </row>
    <row r="1812" spans="3:44">
      <c r="C1812" s="300" t="s">
        <v>2265</v>
      </c>
      <c r="D1812" s="301"/>
      <c r="E1812" s="307"/>
      <c r="F1812" s="392"/>
      <c r="G1812" s="308"/>
      <c r="H1812" s="296"/>
      <c r="I1812" s="296"/>
      <c r="J1812" s="296"/>
      <c r="K1812" s="296"/>
      <c r="L1812" s="296"/>
      <c r="M1812" s="296"/>
      <c r="N1812" s="300" t="str">
        <f>IF(P1812="","",INDEX(Aux_loc!B:D,MATCH(P1812,Aux_loc!D:D,0),2))</f>
        <v/>
      </c>
      <c r="O1812" s="301"/>
      <c r="P1812" s="297"/>
      <c r="Q1812" s="297"/>
      <c r="R1812" s="297"/>
      <c r="S1812" s="297"/>
      <c r="T1812" s="297"/>
      <c r="U1812" s="297"/>
      <c r="V1812" s="183"/>
      <c r="W1812" s="183"/>
      <c r="X1812" s="183"/>
      <c r="Y1812" s="183"/>
      <c r="Z1812" s="183"/>
      <c r="AA1812" s="183"/>
      <c r="AB1812" s="183"/>
      <c r="AC1812" s="183"/>
      <c r="AD1812" s="183"/>
      <c r="AE1812" s="397" t="str">
        <f>IF(P1812="","",INDEX(Aux_loc!D:E,MATCH(P1812,Aux_loc!D:D,0),2))</f>
        <v/>
      </c>
      <c r="AG1812">
        <f t="shared" si="196"/>
        <v>0</v>
      </c>
      <c r="AJ1812">
        <f t="shared" si="197"/>
        <v>0</v>
      </c>
      <c r="AN1812" t="b">
        <f t="shared" si="198"/>
        <v>0</v>
      </c>
      <c r="AO1812" t="str">
        <f t="shared" si="199"/>
        <v/>
      </c>
      <c r="AP1812" t="b">
        <f t="shared" si="200"/>
        <v>0</v>
      </c>
      <c r="AQ1812" t="str">
        <f t="shared" si="201"/>
        <v/>
      </c>
      <c r="AR1812" t="b">
        <f t="shared" si="202"/>
        <v>0</v>
      </c>
    </row>
    <row r="1813" spans="3:44">
      <c r="C1813" s="300" t="s">
        <v>2266</v>
      </c>
      <c r="D1813" s="301"/>
      <c r="E1813" s="307"/>
      <c r="F1813" s="392"/>
      <c r="G1813" s="308"/>
      <c r="H1813" s="296"/>
      <c r="I1813" s="296"/>
      <c r="J1813" s="296"/>
      <c r="K1813" s="296"/>
      <c r="L1813" s="296"/>
      <c r="M1813" s="296"/>
      <c r="N1813" s="300" t="str">
        <f>IF(P1813="","",INDEX(Aux_loc!B:D,MATCH(P1813,Aux_loc!D:D,0),2))</f>
        <v/>
      </c>
      <c r="O1813" s="301"/>
      <c r="P1813" s="297"/>
      <c r="Q1813" s="297"/>
      <c r="R1813" s="297"/>
      <c r="S1813" s="297"/>
      <c r="T1813" s="297"/>
      <c r="U1813" s="297"/>
      <c r="V1813" s="183"/>
      <c r="W1813" s="183"/>
      <c r="X1813" s="183"/>
      <c r="Y1813" s="183"/>
      <c r="Z1813" s="183"/>
      <c r="AA1813" s="183"/>
      <c r="AB1813" s="183"/>
      <c r="AC1813" s="183"/>
      <c r="AD1813" s="183"/>
      <c r="AE1813" s="397" t="str">
        <f>IF(P1813="","",INDEX(Aux_loc!D:E,MATCH(P1813,Aux_loc!D:D,0),2))</f>
        <v/>
      </c>
      <c r="AG1813">
        <f t="shared" si="196"/>
        <v>0</v>
      </c>
      <c r="AJ1813">
        <f t="shared" si="197"/>
        <v>0</v>
      </c>
      <c r="AN1813" t="b">
        <f t="shared" si="198"/>
        <v>0</v>
      </c>
      <c r="AO1813" t="str">
        <f t="shared" si="199"/>
        <v/>
      </c>
      <c r="AP1813" t="b">
        <f t="shared" si="200"/>
        <v>0</v>
      </c>
      <c r="AQ1813" t="str">
        <f t="shared" si="201"/>
        <v/>
      </c>
      <c r="AR1813" t="b">
        <f t="shared" si="202"/>
        <v>0</v>
      </c>
    </row>
    <row r="1814" spans="3:44">
      <c r="C1814" s="300" t="s">
        <v>2267</v>
      </c>
      <c r="D1814" s="301"/>
      <c r="E1814" s="307"/>
      <c r="F1814" s="392"/>
      <c r="G1814" s="308"/>
      <c r="H1814" s="296"/>
      <c r="I1814" s="296"/>
      <c r="J1814" s="296"/>
      <c r="K1814" s="296"/>
      <c r="L1814" s="296"/>
      <c r="M1814" s="296"/>
      <c r="N1814" s="300" t="str">
        <f>IF(P1814="","",INDEX(Aux_loc!B:D,MATCH(P1814,Aux_loc!D:D,0),2))</f>
        <v/>
      </c>
      <c r="O1814" s="301"/>
      <c r="P1814" s="297"/>
      <c r="Q1814" s="297"/>
      <c r="R1814" s="297"/>
      <c r="S1814" s="297"/>
      <c r="T1814" s="297"/>
      <c r="U1814" s="297"/>
      <c r="V1814" s="183"/>
      <c r="W1814" s="183"/>
      <c r="X1814" s="183"/>
      <c r="Y1814" s="183"/>
      <c r="Z1814" s="183"/>
      <c r="AA1814" s="183"/>
      <c r="AB1814" s="183"/>
      <c r="AC1814" s="183"/>
      <c r="AD1814" s="183"/>
      <c r="AE1814" s="397" t="str">
        <f>IF(P1814="","",INDEX(Aux_loc!D:E,MATCH(P1814,Aux_loc!D:D,0),2))</f>
        <v/>
      </c>
      <c r="AG1814">
        <f t="shared" si="196"/>
        <v>0</v>
      </c>
      <c r="AJ1814">
        <f t="shared" si="197"/>
        <v>0</v>
      </c>
      <c r="AN1814" t="b">
        <f t="shared" si="198"/>
        <v>0</v>
      </c>
      <c r="AO1814" t="str">
        <f t="shared" si="199"/>
        <v/>
      </c>
      <c r="AP1814" t="b">
        <f t="shared" si="200"/>
        <v>0</v>
      </c>
      <c r="AQ1814" t="str">
        <f t="shared" si="201"/>
        <v/>
      </c>
      <c r="AR1814" t="b">
        <f t="shared" si="202"/>
        <v>0</v>
      </c>
    </row>
    <row r="1815" spans="3:44">
      <c r="C1815" s="300" t="s">
        <v>2268</v>
      </c>
      <c r="D1815" s="301"/>
      <c r="E1815" s="307"/>
      <c r="F1815" s="392"/>
      <c r="G1815" s="308"/>
      <c r="H1815" s="296"/>
      <c r="I1815" s="296"/>
      <c r="J1815" s="296"/>
      <c r="K1815" s="296"/>
      <c r="L1815" s="296"/>
      <c r="M1815" s="296"/>
      <c r="N1815" s="300" t="str">
        <f>IF(P1815="","",INDEX(Aux_loc!B:D,MATCH(P1815,Aux_loc!D:D,0),2))</f>
        <v/>
      </c>
      <c r="O1815" s="301"/>
      <c r="P1815" s="297"/>
      <c r="Q1815" s="297"/>
      <c r="R1815" s="297"/>
      <c r="S1815" s="297"/>
      <c r="T1815" s="297"/>
      <c r="U1815" s="297"/>
      <c r="V1815" s="183"/>
      <c r="W1815" s="183"/>
      <c r="X1815" s="183"/>
      <c r="Y1815" s="183"/>
      <c r="Z1815" s="183"/>
      <c r="AA1815" s="183"/>
      <c r="AB1815" s="183"/>
      <c r="AC1815" s="183"/>
      <c r="AD1815" s="183"/>
      <c r="AE1815" s="397" t="str">
        <f>IF(P1815="","",INDEX(Aux_loc!D:E,MATCH(P1815,Aux_loc!D:D,0),2))</f>
        <v/>
      </c>
      <c r="AG1815">
        <f t="shared" si="196"/>
        <v>0</v>
      </c>
      <c r="AJ1815">
        <f t="shared" si="197"/>
        <v>0</v>
      </c>
      <c r="AN1815" t="b">
        <f t="shared" si="198"/>
        <v>0</v>
      </c>
      <c r="AO1815" t="str">
        <f t="shared" si="199"/>
        <v/>
      </c>
      <c r="AP1815" t="b">
        <f t="shared" si="200"/>
        <v>0</v>
      </c>
      <c r="AQ1815" t="str">
        <f t="shared" si="201"/>
        <v/>
      </c>
      <c r="AR1815" t="b">
        <f t="shared" si="202"/>
        <v>0</v>
      </c>
    </row>
    <row r="1816" spans="3:44">
      <c r="C1816" s="300" t="s">
        <v>2269</v>
      </c>
      <c r="D1816" s="301"/>
      <c r="E1816" s="307"/>
      <c r="F1816" s="392"/>
      <c r="G1816" s="308"/>
      <c r="H1816" s="296"/>
      <c r="I1816" s="296"/>
      <c r="J1816" s="296"/>
      <c r="K1816" s="296"/>
      <c r="L1816" s="296"/>
      <c r="M1816" s="296"/>
      <c r="N1816" s="300" t="str">
        <f>IF(P1816="","",INDEX(Aux_loc!B:D,MATCH(P1816,Aux_loc!D:D,0),2))</f>
        <v/>
      </c>
      <c r="O1816" s="301"/>
      <c r="P1816" s="297"/>
      <c r="Q1816" s="297"/>
      <c r="R1816" s="297"/>
      <c r="S1816" s="297"/>
      <c r="T1816" s="297"/>
      <c r="U1816" s="297"/>
      <c r="V1816" s="183"/>
      <c r="W1816" s="183"/>
      <c r="X1816" s="183"/>
      <c r="Y1816" s="183"/>
      <c r="Z1816" s="183"/>
      <c r="AA1816" s="183"/>
      <c r="AB1816" s="183"/>
      <c r="AC1816" s="183"/>
      <c r="AD1816" s="183"/>
      <c r="AE1816" s="397" t="str">
        <f>IF(P1816="","",INDEX(Aux_loc!D:E,MATCH(P1816,Aux_loc!D:D,0),2))</f>
        <v/>
      </c>
      <c r="AG1816">
        <f t="shared" si="196"/>
        <v>0</v>
      </c>
      <c r="AJ1816">
        <f t="shared" si="197"/>
        <v>0</v>
      </c>
      <c r="AN1816" t="b">
        <f t="shared" si="198"/>
        <v>0</v>
      </c>
      <c r="AO1816" t="str">
        <f t="shared" si="199"/>
        <v/>
      </c>
      <c r="AP1816" t="b">
        <f t="shared" si="200"/>
        <v>0</v>
      </c>
      <c r="AQ1816" t="str">
        <f t="shared" si="201"/>
        <v/>
      </c>
      <c r="AR1816" t="b">
        <f t="shared" si="202"/>
        <v>0</v>
      </c>
    </row>
    <row r="1817" spans="3:44">
      <c r="C1817" s="300" t="s">
        <v>2270</v>
      </c>
      <c r="D1817" s="301"/>
      <c r="E1817" s="307"/>
      <c r="F1817" s="392"/>
      <c r="G1817" s="308"/>
      <c r="H1817" s="296"/>
      <c r="I1817" s="296"/>
      <c r="J1817" s="296"/>
      <c r="K1817" s="296"/>
      <c r="L1817" s="296"/>
      <c r="M1817" s="296"/>
      <c r="N1817" s="300" t="str">
        <f>IF(P1817="","",INDEX(Aux_loc!B:D,MATCH(P1817,Aux_loc!D:D,0),2))</f>
        <v/>
      </c>
      <c r="O1817" s="301"/>
      <c r="P1817" s="297"/>
      <c r="Q1817" s="297"/>
      <c r="R1817" s="297"/>
      <c r="S1817" s="297"/>
      <c r="T1817" s="297"/>
      <c r="U1817" s="297"/>
      <c r="V1817" s="183"/>
      <c r="W1817" s="183"/>
      <c r="X1817" s="183"/>
      <c r="Y1817" s="183"/>
      <c r="Z1817" s="183"/>
      <c r="AA1817" s="183"/>
      <c r="AB1817" s="183"/>
      <c r="AC1817" s="183"/>
      <c r="AD1817" s="183"/>
      <c r="AE1817" s="397" t="str">
        <f>IF(P1817="","",INDEX(Aux_loc!D:E,MATCH(P1817,Aux_loc!D:D,0),2))</f>
        <v/>
      </c>
      <c r="AG1817">
        <f t="shared" si="196"/>
        <v>0</v>
      </c>
      <c r="AJ1817">
        <f t="shared" si="197"/>
        <v>0</v>
      </c>
      <c r="AN1817" t="b">
        <f t="shared" si="198"/>
        <v>0</v>
      </c>
      <c r="AO1817" t="str">
        <f t="shared" si="199"/>
        <v/>
      </c>
      <c r="AP1817" t="b">
        <f t="shared" si="200"/>
        <v>0</v>
      </c>
      <c r="AQ1817" t="str">
        <f t="shared" si="201"/>
        <v/>
      </c>
      <c r="AR1817" t="b">
        <f t="shared" si="202"/>
        <v>0</v>
      </c>
    </row>
    <row r="1818" spans="3:44">
      <c r="C1818" s="300" t="s">
        <v>2271</v>
      </c>
      <c r="D1818" s="301"/>
      <c r="E1818" s="307"/>
      <c r="F1818" s="392"/>
      <c r="G1818" s="308"/>
      <c r="H1818" s="296"/>
      <c r="I1818" s="296"/>
      <c r="J1818" s="296"/>
      <c r="K1818" s="296"/>
      <c r="L1818" s="296"/>
      <c r="M1818" s="296"/>
      <c r="N1818" s="300" t="str">
        <f>IF(P1818="","",INDEX(Aux_loc!B:D,MATCH(P1818,Aux_loc!D:D,0),2))</f>
        <v/>
      </c>
      <c r="O1818" s="301"/>
      <c r="P1818" s="297"/>
      <c r="Q1818" s="297"/>
      <c r="R1818" s="297"/>
      <c r="S1818" s="297"/>
      <c r="T1818" s="297"/>
      <c r="U1818" s="297"/>
      <c r="V1818" s="183"/>
      <c r="W1818" s="183"/>
      <c r="X1818" s="183"/>
      <c r="Y1818" s="183"/>
      <c r="Z1818" s="183"/>
      <c r="AA1818" s="183"/>
      <c r="AB1818" s="183"/>
      <c r="AC1818" s="183"/>
      <c r="AD1818" s="183"/>
      <c r="AE1818" s="397" t="str">
        <f>IF(P1818="","",INDEX(Aux_loc!D:E,MATCH(P1818,Aux_loc!D:D,0),2))</f>
        <v/>
      </c>
      <c r="AG1818">
        <f t="shared" si="196"/>
        <v>0</v>
      </c>
      <c r="AJ1818">
        <f t="shared" si="197"/>
        <v>0</v>
      </c>
      <c r="AN1818" t="b">
        <f t="shared" si="198"/>
        <v>0</v>
      </c>
      <c r="AO1818" t="str">
        <f t="shared" si="199"/>
        <v/>
      </c>
      <c r="AP1818" t="b">
        <f t="shared" si="200"/>
        <v>0</v>
      </c>
      <c r="AQ1818" t="str">
        <f t="shared" si="201"/>
        <v/>
      </c>
      <c r="AR1818" t="b">
        <f t="shared" si="202"/>
        <v>0</v>
      </c>
    </row>
    <row r="1819" spans="3:44">
      <c r="C1819" s="300" t="s">
        <v>2272</v>
      </c>
      <c r="D1819" s="301"/>
      <c r="E1819" s="307"/>
      <c r="F1819" s="392"/>
      <c r="G1819" s="308"/>
      <c r="H1819" s="296"/>
      <c r="I1819" s="296"/>
      <c r="J1819" s="296"/>
      <c r="K1819" s="296"/>
      <c r="L1819" s="296"/>
      <c r="M1819" s="296"/>
      <c r="N1819" s="300" t="str">
        <f>IF(P1819="","",INDEX(Aux_loc!B:D,MATCH(P1819,Aux_loc!D:D,0),2))</f>
        <v/>
      </c>
      <c r="O1819" s="301"/>
      <c r="P1819" s="297"/>
      <c r="Q1819" s="297"/>
      <c r="R1819" s="297"/>
      <c r="S1819" s="297"/>
      <c r="T1819" s="297"/>
      <c r="U1819" s="297"/>
      <c r="V1819" s="183"/>
      <c r="W1819" s="183"/>
      <c r="X1819" s="183"/>
      <c r="Y1819" s="183"/>
      <c r="Z1819" s="183"/>
      <c r="AA1819" s="183"/>
      <c r="AB1819" s="183"/>
      <c r="AC1819" s="183"/>
      <c r="AD1819" s="183"/>
      <c r="AE1819" s="397" t="str">
        <f>IF(P1819="","",INDEX(Aux_loc!D:E,MATCH(P1819,Aux_loc!D:D,0),2))</f>
        <v/>
      </c>
      <c r="AG1819">
        <f t="shared" si="196"/>
        <v>0</v>
      </c>
      <c r="AJ1819">
        <f t="shared" si="197"/>
        <v>0</v>
      </c>
      <c r="AN1819" t="b">
        <f t="shared" si="198"/>
        <v>0</v>
      </c>
      <c r="AO1819" t="str">
        <f t="shared" si="199"/>
        <v/>
      </c>
      <c r="AP1819" t="b">
        <f t="shared" si="200"/>
        <v>0</v>
      </c>
      <c r="AQ1819" t="str">
        <f t="shared" si="201"/>
        <v/>
      </c>
      <c r="AR1819" t="b">
        <f t="shared" si="202"/>
        <v>0</v>
      </c>
    </row>
    <row r="1820" spans="3:44">
      <c r="C1820" s="300" t="s">
        <v>2273</v>
      </c>
      <c r="D1820" s="301"/>
      <c r="E1820" s="307"/>
      <c r="F1820" s="392"/>
      <c r="G1820" s="308"/>
      <c r="H1820" s="296"/>
      <c r="I1820" s="296"/>
      <c r="J1820" s="296"/>
      <c r="K1820" s="296"/>
      <c r="L1820" s="296"/>
      <c r="M1820" s="296"/>
      <c r="N1820" s="300" t="str">
        <f>IF(P1820="","",INDEX(Aux_loc!B:D,MATCH(P1820,Aux_loc!D:D,0),2))</f>
        <v/>
      </c>
      <c r="O1820" s="301"/>
      <c r="P1820" s="297"/>
      <c r="Q1820" s="297"/>
      <c r="R1820" s="297"/>
      <c r="S1820" s="297"/>
      <c r="T1820" s="297"/>
      <c r="U1820" s="297"/>
      <c r="V1820" s="183"/>
      <c r="W1820" s="183"/>
      <c r="X1820" s="183"/>
      <c r="Y1820" s="183"/>
      <c r="Z1820" s="183"/>
      <c r="AA1820" s="183"/>
      <c r="AB1820" s="183"/>
      <c r="AC1820" s="183"/>
      <c r="AD1820" s="183"/>
      <c r="AE1820" s="397" t="str">
        <f>IF(P1820="","",INDEX(Aux_loc!D:E,MATCH(P1820,Aux_loc!D:D,0),2))</f>
        <v/>
      </c>
      <c r="AG1820">
        <f t="shared" si="196"/>
        <v>0</v>
      </c>
      <c r="AJ1820">
        <f t="shared" si="197"/>
        <v>0</v>
      </c>
      <c r="AN1820" t="b">
        <f t="shared" si="198"/>
        <v>0</v>
      </c>
      <c r="AO1820" t="str">
        <f t="shared" si="199"/>
        <v/>
      </c>
      <c r="AP1820" t="b">
        <f t="shared" si="200"/>
        <v>0</v>
      </c>
      <c r="AQ1820" t="str">
        <f t="shared" si="201"/>
        <v/>
      </c>
      <c r="AR1820" t="b">
        <f t="shared" si="202"/>
        <v>0</v>
      </c>
    </row>
    <row r="1821" spans="3:44">
      <c r="C1821" s="300" t="s">
        <v>2274</v>
      </c>
      <c r="D1821" s="301"/>
      <c r="E1821" s="307"/>
      <c r="F1821" s="392"/>
      <c r="G1821" s="308"/>
      <c r="H1821" s="296"/>
      <c r="I1821" s="296"/>
      <c r="J1821" s="296"/>
      <c r="K1821" s="296"/>
      <c r="L1821" s="296"/>
      <c r="M1821" s="296"/>
      <c r="N1821" s="300" t="str">
        <f>IF(P1821="","",INDEX(Aux_loc!B:D,MATCH(P1821,Aux_loc!D:D,0),2))</f>
        <v/>
      </c>
      <c r="O1821" s="301"/>
      <c r="P1821" s="297"/>
      <c r="Q1821" s="297"/>
      <c r="R1821" s="297"/>
      <c r="S1821" s="297"/>
      <c r="T1821" s="297"/>
      <c r="U1821" s="297"/>
      <c r="V1821" s="183"/>
      <c r="W1821" s="183"/>
      <c r="X1821" s="183"/>
      <c r="Y1821" s="183"/>
      <c r="Z1821" s="183"/>
      <c r="AA1821" s="183"/>
      <c r="AB1821" s="183"/>
      <c r="AC1821" s="183"/>
      <c r="AD1821" s="183"/>
      <c r="AE1821" s="397" t="str">
        <f>IF(P1821="","",INDEX(Aux_loc!D:E,MATCH(P1821,Aux_loc!D:D,0),2))</f>
        <v/>
      </c>
      <c r="AG1821">
        <f t="shared" si="196"/>
        <v>0</v>
      </c>
      <c r="AJ1821">
        <f t="shared" si="197"/>
        <v>0</v>
      </c>
      <c r="AN1821" t="b">
        <f t="shared" si="198"/>
        <v>0</v>
      </c>
      <c r="AO1821" t="str">
        <f t="shared" si="199"/>
        <v/>
      </c>
      <c r="AP1821" t="b">
        <f t="shared" si="200"/>
        <v>0</v>
      </c>
      <c r="AQ1821" t="str">
        <f t="shared" si="201"/>
        <v/>
      </c>
      <c r="AR1821" t="b">
        <f t="shared" si="202"/>
        <v>0</v>
      </c>
    </row>
    <row r="1822" spans="3:44">
      <c r="C1822" s="300" t="s">
        <v>2275</v>
      </c>
      <c r="D1822" s="301"/>
      <c r="E1822" s="307"/>
      <c r="F1822" s="392"/>
      <c r="G1822" s="308"/>
      <c r="H1822" s="296"/>
      <c r="I1822" s="296"/>
      <c r="J1822" s="296"/>
      <c r="K1822" s="296"/>
      <c r="L1822" s="296"/>
      <c r="M1822" s="296"/>
      <c r="N1822" s="300" t="str">
        <f>IF(P1822="","",INDEX(Aux_loc!B:D,MATCH(P1822,Aux_loc!D:D,0),2))</f>
        <v/>
      </c>
      <c r="O1822" s="301"/>
      <c r="P1822" s="297"/>
      <c r="Q1822" s="297"/>
      <c r="R1822" s="297"/>
      <c r="S1822" s="297"/>
      <c r="T1822" s="297"/>
      <c r="U1822" s="297"/>
      <c r="V1822" s="183"/>
      <c r="W1822" s="183"/>
      <c r="X1822" s="183"/>
      <c r="Y1822" s="183"/>
      <c r="Z1822" s="183"/>
      <c r="AA1822" s="183"/>
      <c r="AB1822" s="183"/>
      <c r="AC1822" s="183"/>
      <c r="AD1822" s="183"/>
      <c r="AE1822" s="397" t="str">
        <f>IF(P1822="","",INDEX(Aux_loc!D:E,MATCH(P1822,Aux_loc!D:D,0),2))</f>
        <v/>
      </c>
      <c r="AG1822">
        <f t="shared" si="196"/>
        <v>0</v>
      </c>
      <c r="AJ1822">
        <f t="shared" si="197"/>
        <v>0</v>
      </c>
      <c r="AN1822" t="b">
        <f t="shared" si="198"/>
        <v>0</v>
      </c>
      <c r="AO1822" t="str">
        <f t="shared" si="199"/>
        <v/>
      </c>
      <c r="AP1822" t="b">
        <f t="shared" si="200"/>
        <v>0</v>
      </c>
      <c r="AQ1822" t="str">
        <f t="shared" si="201"/>
        <v/>
      </c>
      <c r="AR1822" t="b">
        <f t="shared" si="202"/>
        <v>0</v>
      </c>
    </row>
    <row r="1823" spans="3:44">
      <c r="C1823" s="300" t="s">
        <v>2276</v>
      </c>
      <c r="D1823" s="301"/>
      <c r="E1823" s="307"/>
      <c r="F1823" s="392"/>
      <c r="G1823" s="308"/>
      <c r="H1823" s="296"/>
      <c r="I1823" s="296"/>
      <c r="J1823" s="296"/>
      <c r="K1823" s="296"/>
      <c r="L1823" s="296"/>
      <c r="M1823" s="296"/>
      <c r="N1823" s="300" t="str">
        <f>IF(P1823="","",INDEX(Aux_loc!B:D,MATCH(P1823,Aux_loc!D:D,0),2))</f>
        <v/>
      </c>
      <c r="O1823" s="301"/>
      <c r="P1823" s="297"/>
      <c r="Q1823" s="297"/>
      <c r="R1823" s="297"/>
      <c r="S1823" s="297"/>
      <c r="T1823" s="297"/>
      <c r="U1823" s="297"/>
      <c r="V1823" s="183"/>
      <c r="W1823" s="183"/>
      <c r="X1823" s="183"/>
      <c r="Y1823" s="183"/>
      <c r="Z1823" s="183"/>
      <c r="AA1823" s="183"/>
      <c r="AB1823" s="183"/>
      <c r="AC1823" s="183"/>
      <c r="AD1823" s="183"/>
      <c r="AE1823" s="397" t="str">
        <f>IF(P1823="","",INDEX(Aux_loc!D:E,MATCH(P1823,Aux_loc!D:D,0),2))</f>
        <v/>
      </c>
      <c r="AG1823">
        <f t="shared" si="196"/>
        <v>0</v>
      </c>
      <c r="AJ1823">
        <f t="shared" si="197"/>
        <v>0</v>
      </c>
      <c r="AN1823" t="b">
        <f t="shared" si="198"/>
        <v>0</v>
      </c>
      <c r="AO1823" t="str">
        <f t="shared" si="199"/>
        <v/>
      </c>
      <c r="AP1823" t="b">
        <f t="shared" si="200"/>
        <v>0</v>
      </c>
      <c r="AQ1823" t="str">
        <f t="shared" si="201"/>
        <v/>
      </c>
      <c r="AR1823" t="b">
        <f t="shared" si="202"/>
        <v>0</v>
      </c>
    </row>
    <row r="1824" spans="3:44">
      <c r="C1824" s="300" t="s">
        <v>2277</v>
      </c>
      <c r="D1824" s="301"/>
      <c r="E1824" s="307"/>
      <c r="F1824" s="392"/>
      <c r="G1824" s="308"/>
      <c r="H1824" s="296"/>
      <c r="I1824" s="296"/>
      <c r="J1824" s="296"/>
      <c r="K1824" s="296"/>
      <c r="L1824" s="296"/>
      <c r="M1824" s="296"/>
      <c r="N1824" s="300" t="str">
        <f>IF(P1824="","",INDEX(Aux_loc!B:D,MATCH(P1824,Aux_loc!D:D,0),2))</f>
        <v/>
      </c>
      <c r="O1824" s="301"/>
      <c r="P1824" s="297"/>
      <c r="Q1824" s="297"/>
      <c r="R1824" s="297"/>
      <c r="S1824" s="297"/>
      <c r="T1824" s="297"/>
      <c r="U1824" s="297"/>
      <c r="V1824" s="183"/>
      <c r="W1824" s="183"/>
      <c r="X1824" s="183"/>
      <c r="Y1824" s="183"/>
      <c r="Z1824" s="183"/>
      <c r="AA1824" s="183"/>
      <c r="AB1824" s="183"/>
      <c r="AC1824" s="183"/>
      <c r="AD1824" s="183"/>
      <c r="AE1824" s="397" t="str">
        <f>IF(P1824="","",INDEX(Aux_loc!D:E,MATCH(P1824,Aux_loc!D:D,0),2))</f>
        <v/>
      </c>
      <c r="AG1824">
        <f t="shared" si="196"/>
        <v>0</v>
      </c>
      <c r="AJ1824">
        <f t="shared" si="197"/>
        <v>0</v>
      </c>
      <c r="AN1824" t="b">
        <f t="shared" si="198"/>
        <v>0</v>
      </c>
      <c r="AO1824" t="str">
        <f t="shared" si="199"/>
        <v/>
      </c>
      <c r="AP1824" t="b">
        <f t="shared" si="200"/>
        <v>0</v>
      </c>
      <c r="AQ1824" t="str">
        <f t="shared" si="201"/>
        <v/>
      </c>
      <c r="AR1824" t="b">
        <f t="shared" si="202"/>
        <v>0</v>
      </c>
    </row>
    <row r="1825" spans="3:44">
      <c r="C1825" s="300" t="s">
        <v>2278</v>
      </c>
      <c r="D1825" s="301"/>
      <c r="E1825" s="307"/>
      <c r="F1825" s="392"/>
      <c r="G1825" s="308"/>
      <c r="H1825" s="296"/>
      <c r="I1825" s="296"/>
      <c r="J1825" s="296"/>
      <c r="K1825" s="296"/>
      <c r="L1825" s="296"/>
      <c r="M1825" s="296"/>
      <c r="N1825" s="300" t="str">
        <f>IF(P1825="","",INDEX(Aux_loc!B:D,MATCH(P1825,Aux_loc!D:D,0),2))</f>
        <v/>
      </c>
      <c r="O1825" s="301"/>
      <c r="P1825" s="297"/>
      <c r="Q1825" s="297"/>
      <c r="R1825" s="297"/>
      <c r="S1825" s="297"/>
      <c r="T1825" s="297"/>
      <c r="U1825" s="297"/>
      <c r="V1825" s="183"/>
      <c r="W1825" s="183"/>
      <c r="X1825" s="183"/>
      <c r="Y1825" s="183"/>
      <c r="Z1825" s="183"/>
      <c r="AA1825" s="183"/>
      <c r="AB1825" s="183"/>
      <c r="AC1825" s="183"/>
      <c r="AD1825" s="183"/>
      <c r="AE1825" s="397" t="str">
        <f>IF(P1825="","",INDEX(Aux_loc!D:E,MATCH(P1825,Aux_loc!D:D,0),2))</f>
        <v/>
      </c>
      <c r="AG1825">
        <f t="shared" si="196"/>
        <v>0</v>
      </c>
      <c r="AJ1825">
        <f t="shared" si="197"/>
        <v>0</v>
      </c>
      <c r="AN1825" t="b">
        <f t="shared" si="198"/>
        <v>0</v>
      </c>
      <c r="AO1825" t="str">
        <f t="shared" si="199"/>
        <v/>
      </c>
      <c r="AP1825" t="b">
        <f t="shared" si="200"/>
        <v>0</v>
      </c>
      <c r="AQ1825" t="str">
        <f t="shared" si="201"/>
        <v/>
      </c>
      <c r="AR1825" t="b">
        <f t="shared" si="202"/>
        <v>0</v>
      </c>
    </row>
    <row r="1826" spans="3:44">
      <c r="C1826" s="300" t="s">
        <v>2279</v>
      </c>
      <c r="D1826" s="301"/>
      <c r="E1826" s="307"/>
      <c r="F1826" s="392"/>
      <c r="G1826" s="308"/>
      <c r="H1826" s="296"/>
      <c r="I1826" s="296"/>
      <c r="J1826" s="296"/>
      <c r="K1826" s="296"/>
      <c r="L1826" s="296"/>
      <c r="M1826" s="296"/>
      <c r="N1826" s="300" t="str">
        <f>IF(P1826="","",INDEX(Aux_loc!B:D,MATCH(P1826,Aux_loc!D:D,0),2))</f>
        <v/>
      </c>
      <c r="O1826" s="301"/>
      <c r="P1826" s="297"/>
      <c r="Q1826" s="297"/>
      <c r="R1826" s="297"/>
      <c r="S1826" s="297"/>
      <c r="T1826" s="297"/>
      <c r="U1826" s="297"/>
      <c r="V1826" s="183"/>
      <c r="W1826" s="183"/>
      <c r="X1826" s="183"/>
      <c r="Y1826" s="183"/>
      <c r="Z1826" s="183"/>
      <c r="AA1826" s="183"/>
      <c r="AB1826" s="183"/>
      <c r="AC1826" s="183"/>
      <c r="AD1826" s="183"/>
      <c r="AE1826" s="397" t="str">
        <f>IF(P1826="","",INDEX(Aux_loc!D:E,MATCH(P1826,Aux_loc!D:D,0),2))</f>
        <v/>
      </c>
      <c r="AG1826">
        <f t="shared" si="196"/>
        <v>0</v>
      </c>
      <c r="AJ1826">
        <f t="shared" si="197"/>
        <v>0</v>
      </c>
      <c r="AN1826" t="b">
        <f t="shared" si="198"/>
        <v>0</v>
      </c>
      <c r="AO1826" t="str">
        <f t="shared" si="199"/>
        <v/>
      </c>
      <c r="AP1826" t="b">
        <f t="shared" si="200"/>
        <v>0</v>
      </c>
      <c r="AQ1826" t="str">
        <f t="shared" si="201"/>
        <v/>
      </c>
      <c r="AR1826" t="b">
        <f t="shared" si="202"/>
        <v>0</v>
      </c>
    </row>
    <row r="1827" spans="3:44">
      <c r="C1827" s="300" t="s">
        <v>2280</v>
      </c>
      <c r="D1827" s="301"/>
      <c r="E1827" s="307"/>
      <c r="F1827" s="392"/>
      <c r="G1827" s="308"/>
      <c r="H1827" s="296"/>
      <c r="I1827" s="296"/>
      <c r="J1827" s="296"/>
      <c r="K1827" s="296"/>
      <c r="L1827" s="296"/>
      <c r="M1827" s="296"/>
      <c r="N1827" s="300" t="str">
        <f>IF(P1827="","",INDEX(Aux_loc!B:D,MATCH(P1827,Aux_loc!D:D,0),2))</f>
        <v/>
      </c>
      <c r="O1827" s="301"/>
      <c r="P1827" s="297"/>
      <c r="Q1827" s="297"/>
      <c r="R1827" s="297"/>
      <c r="S1827" s="297"/>
      <c r="T1827" s="297"/>
      <c r="U1827" s="297"/>
      <c r="V1827" s="183"/>
      <c r="W1827" s="183"/>
      <c r="X1827" s="183"/>
      <c r="Y1827" s="183"/>
      <c r="Z1827" s="183"/>
      <c r="AA1827" s="183"/>
      <c r="AB1827" s="183"/>
      <c r="AC1827" s="183"/>
      <c r="AD1827" s="183"/>
      <c r="AE1827" s="397" t="str">
        <f>IF(P1827="","",INDEX(Aux_loc!D:E,MATCH(P1827,Aux_loc!D:D,0),2))</f>
        <v/>
      </c>
      <c r="AG1827">
        <f t="shared" si="196"/>
        <v>0</v>
      </c>
      <c r="AJ1827">
        <f t="shared" si="197"/>
        <v>0</v>
      </c>
      <c r="AN1827" t="b">
        <f t="shared" si="198"/>
        <v>0</v>
      </c>
      <c r="AO1827" t="str">
        <f t="shared" si="199"/>
        <v/>
      </c>
      <c r="AP1827" t="b">
        <f t="shared" si="200"/>
        <v>0</v>
      </c>
      <c r="AQ1827" t="str">
        <f t="shared" si="201"/>
        <v/>
      </c>
      <c r="AR1827" t="b">
        <f t="shared" si="202"/>
        <v>0</v>
      </c>
    </row>
    <row r="1828" spans="3:44">
      <c r="C1828" s="300" t="s">
        <v>2281</v>
      </c>
      <c r="D1828" s="301"/>
      <c r="E1828" s="307"/>
      <c r="F1828" s="392"/>
      <c r="G1828" s="308"/>
      <c r="H1828" s="296"/>
      <c r="I1828" s="296"/>
      <c r="J1828" s="296"/>
      <c r="K1828" s="296"/>
      <c r="L1828" s="296"/>
      <c r="M1828" s="296"/>
      <c r="N1828" s="300" t="str">
        <f>IF(P1828="","",INDEX(Aux_loc!B:D,MATCH(P1828,Aux_loc!D:D,0),2))</f>
        <v/>
      </c>
      <c r="O1828" s="301"/>
      <c r="P1828" s="297"/>
      <c r="Q1828" s="297"/>
      <c r="R1828" s="297"/>
      <c r="S1828" s="297"/>
      <c r="T1828" s="297"/>
      <c r="U1828" s="297"/>
      <c r="V1828" s="183"/>
      <c r="W1828" s="183"/>
      <c r="X1828" s="183"/>
      <c r="Y1828" s="183"/>
      <c r="Z1828" s="183"/>
      <c r="AA1828" s="183"/>
      <c r="AB1828" s="183"/>
      <c r="AC1828" s="183"/>
      <c r="AD1828" s="183"/>
      <c r="AE1828" s="397" t="str">
        <f>IF(P1828="","",INDEX(Aux_loc!D:E,MATCH(P1828,Aux_loc!D:D,0),2))</f>
        <v/>
      </c>
      <c r="AG1828">
        <f t="shared" si="196"/>
        <v>0</v>
      </c>
      <c r="AJ1828">
        <f t="shared" si="197"/>
        <v>0</v>
      </c>
      <c r="AN1828" t="b">
        <f t="shared" si="198"/>
        <v>0</v>
      </c>
      <c r="AO1828" t="str">
        <f t="shared" si="199"/>
        <v/>
      </c>
      <c r="AP1828" t="b">
        <f t="shared" si="200"/>
        <v>0</v>
      </c>
      <c r="AQ1828" t="str">
        <f t="shared" si="201"/>
        <v/>
      </c>
      <c r="AR1828" t="b">
        <f t="shared" si="202"/>
        <v>0</v>
      </c>
    </row>
    <row r="1829" spans="3:44">
      <c r="C1829" s="300" t="s">
        <v>2282</v>
      </c>
      <c r="D1829" s="301"/>
      <c r="E1829" s="307"/>
      <c r="F1829" s="392"/>
      <c r="G1829" s="308"/>
      <c r="H1829" s="296"/>
      <c r="I1829" s="296"/>
      <c r="J1829" s="296"/>
      <c r="K1829" s="296"/>
      <c r="L1829" s="296"/>
      <c r="M1829" s="296"/>
      <c r="N1829" s="300" t="str">
        <f>IF(P1829="","",INDEX(Aux_loc!B:D,MATCH(P1829,Aux_loc!D:D,0),2))</f>
        <v/>
      </c>
      <c r="O1829" s="301"/>
      <c r="P1829" s="297"/>
      <c r="Q1829" s="297"/>
      <c r="R1829" s="297"/>
      <c r="S1829" s="297"/>
      <c r="T1829" s="297"/>
      <c r="U1829" s="297"/>
      <c r="V1829" s="183"/>
      <c r="W1829" s="183"/>
      <c r="X1829" s="183"/>
      <c r="Y1829" s="183"/>
      <c r="Z1829" s="183"/>
      <c r="AA1829" s="183"/>
      <c r="AB1829" s="183"/>
      <c r="AC1829" s="183"/>
      <c r="AD1829" s="183"/>
      <c r="AE1829" s="397" t="str">
        <f>IF(P1829="","",INDEX(Aux_loc!D:E,MATCH(P1829,Aux_loc!D:D,0),2))</f>
        <v/>
      </c>
      <c r="AG1829">
        <f t="shared" si="196"/>
        <v>0</v>
      </c>
      <c r="AJ1829">
        <f t="shared" si="197"/>
        <v>0</v>
      </c>
      <c r="AN1829" t="b">
        <f t="shared" si="198"/>
        <v>0</v>
      </c>
      <c r="AO1829" t="str">
        <f t="shared" si="199"/>
        <v/>
      </c>
      <c r="AP1829" t="b">
        <f t="shared" si="200"/>
        <v>0</v>
      </c>
      <c r="AQ1829" t="str">
        <f t="shared" si="201"/>
        <v/>
      </c>
      <c r="AR1829" t="b">
        <f t="shared" si="202"/>
        <v>0</v>
      </c>
    </row>
    <row r="1830" spans="3:44">
      <c r="C1830" s="300" t="s">
        <v>2283</v>
      </c>
      <c r="D1830" s="301"/>
      <c r="E1830" s="307"/>
      <c r="F1830" s="392"/>
      <c r="G1830" s="308"/>
      <c r="H1830" s="296"/>
      <c r="I1830" s="296"/>
      <c r="J1830" s="296"/>
      <c r="K1830" s="296"/>
      <c r="L1830" s="296"/>
      <c r="M1830" s="296"/>
      <c r="N1830" s="300" t="str">
        <f>IF(P1830="","",INDEX(Aux_loc!B:D,MATCH(P1830,Aux_loc!D:D,0),2))</f>
        <v/>
      </c>
      <c r="O1830" s="301"/>
      <c r="P1830" s="297"/>
      <c r="Q1830" s="297"/>
      <c r="R1830" s="297"/>
      <c r="S1830" s="297"/>
      <c r="T1830" s="297"/>
      <c r="U1830" s="297"/>
      <c r="V1830" s="183"/>
      <c r="W1830" s="183"/>
      <c r="X1830" s="183"/>
      <c r="Y1830" s="183"/>
      <c r="Z1830" s="183"/>
      <c r="AA1830" s="183"/>
      <c r="AB1830" s="183"/>
      <c r="AC1830" s="183"/>
      <c r="AD1830" s="183"/>
      <c r="AE1830" s="397" t="str">
        <f>IF(P1830="","",INDEX(Aux_loc!D:E,MATCH(P1830,Aux_loc!D:D,0),2))</f>
        <v/>
      </c>
      <c r="AG1830">
        <f t="shared" si="196"/>
        <v>0</v>
      </c>
      <c r="AJ1830">
        <f t="shared" si="197"/>
        <v>0</v>
      </c>
      <c r="AN1830" t="b">
        <f t="shared" si="198"/>
        <v>0</v>
      </c>
      <c r="AO1830" t="str">
        <f t="shared" si="199"/>
        <v/>
      </c>
      <c r="AP1830" t="b">
        <f t="shared" si="200"/>
        <v>0</v>
      </c>
      <c r="AQ1830" t="str">
        <f t="shared" si="201"/>
        <v/>
      </c>
      <c r="AR1830" t="b">
        <f t="shared" si="202"/>
        <v>0</v>
      </c>
    </row>
    <row r="1831" spans="3:44">
      <c r="C1831" s="300" t="s">
        <v>2284</v>
      </c>
      <c r="D1831" s="301"/>
      <c r="E1831" s="307"/>
      <c r="F1831" s="392"/>
      <c r="G1831" s="308"/>
      <c r="H1831" s="296"/>
      <c r="I1831" s="296"/>
      <c r="J1831" s="296"/>
      <c r="K1831" s="296"/>
      <c r="L1831" s="296"/>
      <c r="M1831" s="296"/>
      <c r="N1831" s="300" t="str">
        <f>IF(P1831="","",INDEX(Aux_loc!B:D,MATCH(P1831,Aux_loc!D:D,0),2))</f>
        <v/>
      </c>
      <c r="O1831" s="301"/>
      <c r="P1831" s="297"/>
      <c r="Q1831" s="297"/>
      <c r="R1831" s="297"/>
      <c r="S1831" s="297"/>
      <c r="T1831" s="297"/>
      <c r="U1831" s="297"/>
      <c r="V1831" s="183"/>
      <c r="W1831" s="183"/>
      <c r="X1831" s="183"/>
      <c r="Y1831" s="183"/>
      <c r="Z1831" s="183"/>
      <c r="AA1831" s="183"/>
      <c r="AB1831" s="183"/>
      <c r="AC1831" s="183"/>
      <c r="AD1831" s="183"/>
      <c r="AE1831" s="397" t="str">
        <f>IF(P1831="","",INDEX(Aux_loc!D:E,MATCH(P1831,Aux_loc!D:D,0),2))</f>
        <v/>
      </c>
      <c r="AG1831">
        <f t="shared" si="196"/>
        <v>0</v>
      </c>
      <c r="AJ1831">
        <f t="shared" si="197"/>
        <v>0</v>
      </c>
      <c r="AN1831" t="b">
        <f t="shared" si="198"/>
        <v>0</v>
      </c>
      <c r="AO1831" t="str">
        <f t="shared" si="199"/>
        <v/>
      </c>
      <c r="AP1831" t="b">
        <f t="shared" si="200"/>
        <v>0</v>
      </c>
      <c r="AQ1831" t="str">
        <f t="shared" si="201"/>
        <v/>
      </c>
      <c r="AR1831" t="b">
        <f t="shared" si="202"/>
        <v>0</v>
      </c>
    </row>
    <row r="1832" spans="3:44">
      <c r="C1832" s="300" t="s">
        <v>2285</v>
      </c>
      <c r="D1832" s="301"/>
      <c r="E1832" s="307"/>
      <c r="F1832" s="392"/>
      <c r="G1832" s="308"/>
      <c r="H1832" s="296"/>
      <c r="I1832" s="296"/>
      <c r="J1832" s="296"/>
      <c r="K1832" s="296"/>
      <c r="L1832" s="296"/>
      <c r="M1832" s="296"/>
      <c r="N1832" s="300" t="str">
        <f>IF(P1832="","",INDEX(Aux_loc!B:D,MATCH(P1832,Aux_loc!D:D,0),2))</f>
        <v/>
      </c>
      <c r="O1832" s="301"/>
      <c r="P1832" s="297"/>
      <c r="Q1832" s="297"/>
      <c r="R1832" s="297"/>
      <c r="S1832" s="297"/>
      <c r="T1832" s="297"/>
      <c r="U1832" s="297"/>
      <c r="V1832" s="183"/>
      <c r="W1832" s="183"/>
      <c r="X1832" s="183"/>
      <c r="Y1832" s="183"/>
      <c r="Z1832" s="183"/>
      <c r="AA1832" s="183"/>
      <c r="AB1832" s="183"/>
      <c r="AC1832" s="183"/>
      <c r="AD1832" s="183"/>
      <c r="AE1832" s="397" t="str">
        <f>IF(P1832="","",INDEX(Aux_loc!D:E,MATCH(P1832,Aux_loc!D:D,0),2))</f>
        <v/>
      </c>
      <c r="AG1832">
        <f t="shared" si="196"/>
        <v>0</v>
      </c>
      <c r="AJ1832">
        <f t="shared" si="197"/>
        <v>0</v>
      </c>
      <c r="AN1832" t="b">
        <f t="shared" si="198"/>
        <v>0</v>
      </c>
      <c r="AO1832" t="str">
        <f t="shared" si="199"/>
        <v/>
      </c>
      <c r="AP1832" t="b">
        <f t="shared" si="200"/>
        <v>0</v>
      </c>
      <c r="AQ1832" t="str">
        <f t="shared" si="201"/>
        <v/>
      </c>
      <c r="AR1832" t="b">
        <f t="shared" si="202"/>
        <v>0</v>
      </c>
    </row>
    <row r="1833" spans="3:44">
      <c r="C1833" s="300" t="s">
        <v>2286</v>
      </c>
      <c r="D1833" s="301"/>
      <c r="E1833" s="307"/>
      <c r="F1833" s="392"/>
      <c r="G1833" s="308"/>
      <c r="H1833" s="296"/>
      <c r="I1833" s="296"/>
      <c r="J1833" s="296"/>
      <c r="K1833" s="296"/>
      <c r="L1833" s="296"/>
      <c r="M1833" s="296"/>
      <c r="N1833" s="300" t="str">
        <f>IF(P1833="","",INDEX(Aux_loc!B:D,MATCH(P1833,Aux_loc!D:D,0),2))</f>
        <v/>
      </c>
      <c r="O1833" s="301"/>
      <c r="P1833" s="297"/>
      <c r="Q1833" s="297"/>
      <c r="R1833" s="297"/>
      <c r="S1833" s="297"/>
      <c r="T1833" s="297"/>
      <c r="U1833" s="297"/>
      <c r="V1833" s="183"/>
      <c r="W1833" s="183"/>
      <c r="X1833" s="183"/>
      <c r="Y1833" s="183"/>
      <c r="Z1833" s="183"/>
      <c r="AA1833" s="183"/>
      <c r="AB1833" s="183"/>
      <c r="AC1833" s="183"/>
      <c r="AD1833" s="183"/>
      <c r="AE1833" s="397" t="str">
        <f>IF(P1833="","",INDEX(Aux_loc!D:E,MATCH(P1833,Aux_loc!D:D,0),2))</f>
        <v/>
      </c>
      <c r="AG1833">
        <f t="shared" si="196"/>
        <v>0</v>
      </c>
      <c r="AJ1833">
        <f t="shared" si="197"/>
        <v>0</v>
      </c>
      <c r="AN1833" t="b">
        <f t="shared" si="198"/>
        <v>0</v>
      </c>
      <c r="AO1833" t="str">
        <f t="shared" si="199"/>
        <v/>
      </c>
      <c r="AP1833" t="b">
        <f t="shared" si="200"/>
        <v>0</v>
      </c>
      <c r="AQ1833" t="str">
        <f t="shared" si="201"/>
        <v/>
      </c>
      <c r="AR1833" t="b">
        <f t="shared" si="202"/>
        <v>0</v>
      </c>
    </row>
    <row r="1834" spans="3:44">
      <c r="C1834" s="300" t="s">
        <v>2287</v>
      </c>
      <c r="D1834" s="301"/>
      <c r="E1834" s="307"/>
      <c r="F1834" s="392"/>
      <c r="G1834" s="308"/>
      <c r="H1834" s="296"/>
      <c r="I1834" s="296"/>
      <c r="J1834" s="296"/>
      <c r="K1834" s="296"/>
      <c r="L1834" s="296"/>
      <c r="M1834" s="296"/>
      <c r="N1834" s="300" t="str">
        <f>IF(P1834="","",INDEX(Aux_loc!B:D,MATCH(P1834,Aux_loc!D:D,0),2))</f>
        <v/>
      </c>
      <c r="O1834" s="301"/>
      <c r="P1834" s="297"/>
      <c r="Q1834" s="297"/>
      <c r="R1834" s="297"/>
      <c r="S1834" s="297"/>
      <c r="T1834" s="297"/>
      <c r="U1834" s="297"/>
      <c r="V1834" s="183"/>
      <c r="W1834" s="183"/>
      <c r="X1834" s="183"/>
      <c r="Y1834" s="183"/>
      <c r="Z1834" s="183"/>
      <c r="AA1834" s="183"/>
      <c r="AB1834" s="183"/>
      <c r="AC1834" s="183"/>
      <c r="AD1834" s="183"/>
      <c r="AE1834" s="397" t="str">
        <f>IF(P1834="","",INDEX(Aux_loc!D:E,MATCH(P1834,Aux_loc!D:D,0),2))</f>
        <v/>
      </c>
      <c r="AG1834">
        <f t="shared" si="196"/>
        <v>0</v>
      </c>
      <c r="AJ1834">
        <f t="shared" si="197"/>
        <v>0</v>
      </c>
      <c r="AN1834" t="b">
        <f t="shared" si="198"/>
        <v>0</v>
      </c>
      <c r="AO1834" t="str">
        <f t="shared" si="199"/>
        <v/>
      </c>
      <c r="AP1834" t="b">
        <f t="shared" si="200"/>
        <v>0</v>
      </c>
      <c r="AQ1834" t="str">
        <f t="shared" si="201"/>
        <v/>
      </c>
      <c r="AR1834" t="b">
        <f t="shared" si="202"/>
        <v>0</v>
      </c>
    </row>
    <row r="1835" spans="3:44">
      <c r="C1835" s="300" t="s">
        <v>2288</v>
      </c>
      <c r="D1835" s="301"/>
      <c r="E1835" s="307"/>
      <c r="F1835" s="392"/>
      <c r="G1835" s="308"/>
      <c r="H1835" s="296"/>
      <c r="I1835" s="296"/>
      <c r="J1835" s="296"/>
      <c r="K1835" s="296"/>
      <c r="L1835" s="296"/>
      <c r="M1835" s="296"/>
      <c r="N1835" s="300" t="str">
        <f>IF(P1835="","",INDEX(Aux_loc!B:D,MATCH(P1835,Aux_loc!D:D,0),2))</f>
        <v/>
      </c>
      <c r="O1835" s="301"/>
      <c r="P1835" s="297"/>
      <c r="Q1835" s="297"/>
      <c r="R1835" s="297"/>
      <c r="S1835" s="297"/>
      <c r="T1835" s="297"/>
      <c r="U1835" s="297"/>
      <c r="V1835" s="183"/>
      <c r="W1835" s="183"/>
      <c r="X1835" s="183"/>
      <c r="Y1835" s="183"/>
      <c r="Z1835" s="183"/>
      <c r="AA1835" s="183"/>
      <c r="AB1835" s="183"/>
      <c r="AC1835" s="183"/>
      <c r="AD1835" s="183"/>
      <c r="AE1835" s="397" t="str">
        <f>IF(P1835="","",INDEX(Aux_loc!D:E,MATCH(P1835,Aux_loc!D:D,0),2))</f>
        <v/>
      </c>
      <c r="AG1835">
        <f t="shared" si="196"/>
        <v>0</v>
      </c>
      <c r="AJ1835">
        <f t="shared" si="197"/>
        <v>0</v>
      </c>
      <c r="AN1835" t="b">
        <f t="shared" si="198"/>
        <v>0</v>
      </c>
      <c r="AO1835" t="str">
        <f t="shared" si="199"/>
        <v/>
      </c>
      <c r="AP1835" t="b">
        <f t="shared" si="200"/>
        <v>0</v>
      </c>
      <c r="AQ1835" t="str">
        <f t="shared" si="201"/>
        <v/>
      </c>
      <c r="AR1835" t="b">
        <f t="shared" si="202"/>
        <v>0</v>
      </c>
    </row>
    <row r="1836" spans="3:44">
      <c r="C1836" s="300" t="s">
        <v>2289</v>
      </c>
      <c r="D1836" s="301"/>
      <c r="E1836" s="307"/>
      <c r="F1836" s="392"/>
      <c r="G1836" s="308"/>
      <c r="H1836" s="296"/>
      <c r="I1836" s="296"/>
      <c r="J1836" s="296"/>
      <c r="K1836" s="296"/>
      <c r="L1836" s="296"/>
      <c r="M1836" s="296"/>
      <c r="N1836" s="300" t="str">
        <f>IF(P1836="","",INDEX(Aux_loc!B:D,MATCH(P1836,Aux_loc!D:D,0),2))</f>
        <v/>
      </c>
      <c r="O1836" s="301"/>
      <c r="P1836" s="297"/>
      <c r="Q1836" s="297"/>
      <c r="R1836" s="297"/>
      <c r="S1836" s="297"/>
      <c r="T1836" s="297"/>
      <c r="U1836" s="297"/>
      <c r="V1836" s="183"/>
      <c r="W1836" s="183"/>
      <c r="X1836" s="183"/>
      <c r="Y1836" s="183"/>
      <c r="Z1836" s="183"/>
      <c r="AA1836" s="183"/>
      <c r="AB1836" s="183"/>
      <c r="AC1836" s="183"/>
      <c r="AD1836" s="183"/>
      <c r="AE1836" s="397" t="str">
        <f>IF(P1836="","",INDEX(Aux_loc!D:E,MATCH(P1836,Aux_loc!D:D,0),2))</f>
        <v/>
      </c>
      <c r="AG1836">
        <f t="shared" si="196"/>
        <v>0</v>
      </c>
      <c r="AJ1836">
        <f t="shared" si="197"/>
        <v>0</v>
      </c>
      <c r="AN1836" t="b">
        <f t="shared" si="198"/>
        <v>0</v>
      </c>
      <c r="AO1836" t="str">
        <f t="shared" si="199"/>
        <v/>
      </c>
      <c r="AP1836" t="b">
        <f t="shared" si="200"/>
        <v>0</v>
      </c>
      <c r="AQ1836" t="str">
        <f t="shared" si="201"/>
        <v/>
      </c>
      <c r="AR1836" t="b">
        <f t="shared" si="202"/>
        <v>0</v>
      </c>
    </row>
    <row r="1837" spans="3:44">
      <c r="C1837" s="300" t="s">
        <v>2290</v>
      </c>
      <c r="D1837" s="301"/>
      <c r="E1837" s="307"/>
      <c r="F1837" s="392"/>
      <c r="G1837" s="308"/>
      <c r="H1837" s="296"/>
      <c r="I1837" s="296"/>
      <c r="J1837" s="296"/>
      <c r="K1837" s="296"/>
      <c r="L1837" s="296"/>
      <c r="M1837" s="296"/>
      <c r="N1837" s="300" t="str">
        <f>IF(P1837="","",INDEX(Aux_loc!B:D,MATCH(P1837,Aux_loc!D:D,0),2))</f>
        <v/>
      </c>
      <c r="O1837" s="301"/>
      <c r="P1837" s="297"/>
      <c r="Q1837" s="297"/>
      <c r="R1837" s="297"/>
      <c r="S1837" s="297"/>
      <c r="T1837" s="297"/>
      <c r="U1837" s="297"/>
      <c r="V1837" s="183"/>
      <c r="W1837" s="183"/>
      <c r="X1837" s="183"/>
      <c r="Y1837" s="183"/>
      <c r="Z1837" s="183"/>
      <c r="AA1837" s="183"/>
      <c r="AB1837" s="183"/>
      <c r="AC1837" s="183"/>
      <c r="AD1837" s="183"/>
      <c r="AE1837" s="397" t="str">
        <f>IF(P1837="","",INDEX(Aux_loc!D:E,MATCH(P1837,Aux_loc!D:D,0),2))</f>
        <v/>
      </c>
      <c r="AG1837">
        <f t="shared" si="196"/>
        <v>0</v>
      </c>
      <c r="AJ1837">
        <f t="shared" si="197"/>
        <v>0</v>
      </c>
      <c r="AN1837" t="b">
        <f t="shared" si="198"/>
        <v>0</v>
      </c>
      <c r="AO1837" t="str">
        <f t="shared" si="199"/>
        <v/>
      </c>
      <c r="AP1837" t="b">
        <f t="shared" si="200"/>
        <v>0</v>
      </c>
      <c r="AQ1837" t="str">
        <f t="shared" si="201"/>
        <v/>
      </c>
      <c r="AR1837" t="b">
        <f t="shared" si="202"/>
        <v>0</v>
      </c>
    </row>
    <row r="1838" spans="3:44">
      <c r="C1838" s="300" t="s">
        <v>2291</v>
      </c>
      <c r="D1838" s="301"/>
      <c r="E1838" s="307"/>
      <c r="F1838" s="392"/>
      <c r="G1838" s="308"/>
      <c r="H1838" s="296"/>
      <c r="I1838" s="296"/>
      <c r="J1838" s="296"/>
      <c r="K1838" s="296"/>
      <c r="L1838" s="296"/>
      <c r="M1838" s="296"/>
      <c r="N1838" s="300" t="str">
        <f>IF(P1838="","",INDEX(Aux_loc!B:D,MATCH(P1838,Aux_loc!D:D,0),2))</f>
        <v/>
      </c>
      <c r="O1838" s="301"/>
      <c r="P1838" s="297"/>
      <c r="Q1838" s="297"/>
      <c r="R1838" s="297"/>
      <c r="S1838" s="297"/>
      <c r="T1838" s="297"/>
      <c r="U1838" s="297"/>
      <c r="V1838" s="183"/>
      <c r="W1838" s="183"/>
      <c r="X1838" s="183"/>
      <c r="Y1838" s="183"/>
      <c r="Z1838" s="183"/>
      <c r="AA1838" s="183"/>
      <c r="AB1838" s="183"/>
      <c r="AC1838" s="183"/>
      <c r="AD1838" s="183"/>
      <c r="AE1838" s="397" t="str">
        <f>IF(P1838="","",INDEX(Aux_loc!D:E,MATCH(P1838,Aux_loc!D:D,0),2))</f>
        <v/>
      </c>
      <c r="AG1838">
        <f t="shared" si="196"/>
        <v>0</v>
      </c>
      <c r="AJ1838">
        <f t="shared" si="197"/>
        <v>0</v>
      </c>
      <c r="AN1838" t="b">
        <f t="shared" si="198"/>
        <v>0</v>
      </c>
      <c r="AO1838" t="str">
        <f t="shared" si="199"/>
        <v/>
      </c>
      <c r="AP1838" t="b">
        <f t="shared" si="200"/>
        <v>0</v>
      </c>
      <c r="AQ1838" t="str">
        <f t="shared" si="201"/>
        <v/>
      </c>
      <c r="AR1838" t="b">
        <f t="shared" si="202"/>
        <v>0</v>
      </c>
    </row>
    <row r="1839" spans="3:44">
      <c r="C1839" s="300" t="s">
        <v>2292</v>
      </c>
      <c r="D1839" s="301"/>
      <c r="E1839" s="307"/>
      <c r="F1839" s="392"/>
      <c r="G1839" s="308"/>
      <c r="H1839" s="296"/>
      <c r="I1839" s="296"/>
      <c r="J1839" s="296"/>
      <c r="K1839" s="296"/>
      <c r="L1839" s="296"/>
      <c r="M1839" s="296"/>
      <c r="N1839" s="300" t="str">
        <f>IF(P1839="","",INDEX(Aux_loc!B:D,MATCH(P1839,Aux_loc!D:D,0),2))</f>
        <v/>
      </c>
      <c r="O1839" s="301"/>
      <c r="P1839" s="297"/>
      <c r="Q1839" s="297"/>
      <c r="R1839" s="297"/>
      <c r="S1839" s="297"/>
      <c r="T1839" s="297"/>
      <c r="U1839" s="297"/>
      <c r="V1839" s="183"/>
      <c r="W1839" s="183"/>
      <c r="X1839" s="183"/>
      <c r="Y1839" s="183"/>
      <c r="Z1839" s="183"/>
      <c r="AA1839" s="183"/>
      <c r="AB1839" s="183"/>
      <c r="AC1839" s="183"/>
      <c r="AD1839" s="183"/>
      <c r="AE1839" s="397" t="str">
        <f>IF(P1839="","",INDEX(Aux_loc!D:E,MATCH(P1839,Aux_loc!D:D,0),2))</f>
        <v/>
      </c>
      <c r="AG1839">
        <f t="shared" si="196"/>
        <v>0</v>
      </c>
      <c r="AJ1839">
        <f t="shared" si="197"/>
        <v>0</v>
      </c>
      <c r="AN1839" t="b">
        <f t="shared" si="198"/>
        <v>0</v>
      </c>
      <c r="AO1839" t="str">
        <f t="shared" si="199"/>
        <v/>
      </c>
      <c r="AP1839" t="b">
        <f t="shared" si="200"/>
        <v>0</v>
      </c>
      <c r="AQ1839" t="str">
        <f t="shared" si="201"/>
        <v/>
      </c>
      <c r="AR1839" t="b">
        <f t="shared" si="202"/>
        <v>0</v>
      </c>
    </row>
    <row r="1840" spans="3:44">
      <c r="C1840" s="300" t="s">
        <v>2293</v>
      </c>
      <c r="D1840" s="301"/>
      <c r="E1840" s="307"/>
      <c r="F1840" s="392"/>
      <c r="G1840" s="308"/>
      <c r="H1840" s="296"/>
      <c r="I1840" s="296"/>
      <c r="J1840" s="296"/>
      <c r="K1840" s="296"/>
      <c r="L1840" s="296"/>
      <c r="M1840" s="296"/>
      <c r="N1840" s="300" t="str">
        <f>IF(P1840="","",INDEX(Aux_loc!B:D,MATCH(P1840,Aux_loc!D:D,0),2))</f>
        <v/>
      </c>
      <c r="O1840" s="301"/>
      <c r="P1840" s="297"/>
      <c r="Q1840" s="297"/>
      <c r="R1840" s="297"/>
      <c r="S1840" s="297"/>
      <c r="T1840" s="297"/>
      <c r="U1840" s="297"/>
      <c r="V1840" s="183"/>
      <c r="W1840" s="183"/>
      <c r="X1840" s="183"/>
      <c r="Y1840" s="183"/>
      <c r="Z1840" s="183"/>
      <c r="AA1840" s="183"/>
      <c r="AB1840" s="183"/>
      <c r="AC1840" s="183"/>
      <c r="AD1840" s="183"/>
      <c r="AE1840" s="397" t="str">
        <f>IF(P1840="","",INDEX(Aux_loc!D:E,MATCH(P1840,Aux_loc!D:D,0),2))</f>
        <v/>
      </c>
      <c r="AG1840">
        <f t="shared" si="196"/>
        <v>0</v>
      </c>
      <c r="AJ1840">
        <f t="shared" si="197"/>
        <v>0</v>
      </c>
      <c r="AN1840" t="b">
        <f t="shared" si="198"/>
        <v>0</v>
      </c>
      <c r="AO1840" t="str">
        <f t="shared" si="199"/>
        <v/>
      </c>
      <c r="AP1840" t="b">
        <f t="shared" si="200"/>
        <v>0</v>
      </c>
      <c r="AQ1840" t="str">
        <f t="shared" si="201"/>
        <v/>
      </c>
      <c r="AR1840" t="b">
        <f t="shared" si="202"/>
        <v>0</v>
      </c>
    </row>
    <row r="1841" spans="3:44">
      <c r="C1841" s="300" t="s">
        <v>2294</v>
      </c>
      <c r="D1841" s="301"/>
      <c r="E1841" s="307"/>
      <c r="F1841" s="392"/>
      <c r="G1841" s="308"/>
      <c r="H1841" s="296"/>
      <c r="I1841" s="296"/>
      <c r="J1841" s="296"/>
      <c r="K1841" s="296"/>
      <c r="L1841" s="296"/>
      <c r="M1841" s="296"/>
      <c r="N1841" s="300" t="str">
        <f>IF(P1841="","",INDEX(Aux_loc!B:D,MATCH(P1841,Aux_loc!D:D,0),2))</f>
        <v/>
      </c>
      <c r="O1841" s="301"/>
      <c r="P1841" s="297"/>
      <c r="Q1841" s="297"/>
      <c r="R1841" s="297"/>
      <c r="S1841" s="297"/>
      <c r="T1841" s="297"/>
      <c r="U1841" s="297"/>
      <c r="V1841" s="183"/>
      <c r="W1841" s="183"/>
      <c r="X1841" s="183"/>
      <c r="Y1841" s="183"/>
      <c r="Z1841" s="183"/>
      <c r="AA1841" s="183"/>
      <c r="AB1841" s="183"/>
      <c r="AC1841" s="183"/>
      <c r="AD1841" s="183"/>
      <c r="AE1841" s="397" t="str">
        <f>IF(P1841="","",INDEX(Aux_loc!D:E,MATCH(P1841,Aux_loc!D:D,0),2))</f>
        <v/>
      </c>
      <c r="AG1841">
        <f t="shared" si="196"/>
        <v>0</v>
      </c>
      <c r="AJ1841">
        <f t="shared" si="197"/>
        <v>0</v>
      </c>
      <c r="AN1841" t="b">
        <f t="shared" si="198"/>
        <v>0</v>
      </c>
      <c r="AO1841" t="str">
        <f t="shared" si="199"/>
        <v/>
      </c>
      <c r="AP1841" t="b">
        <f t="shared" si="200"/>
        <v>0</v>
      </c>
      <c r="AQ1841" t="str">
        <f t="shared" si="201"/>
        <v/>
      </c>
      <c r="AR1841" t="b">
        <f t="shared" si="202"/>
        <v>0</v>
      </c>
    </row>
    <row r="1842" spans="3:44">
      <c r="C1842" s="300" t="s">
        <v>2295</v>
      </c>
      <c r="D1842" s="301"/>
      <c r="E1842" s="307"/>
      <c r="F1842" s="392"/>
      <c r="G1842" s="308"/>
      <c r="H1842" s="296"/>
      <c r="I1842" s="296"/>
      <c r="J1842" s="296"/>
      <c r="K1842" s="296"/>
      <c r="L1842" s="296"/>
      <c r="M1842" s="296"/>
      <c r="N1842" s="300" t="str">
        <f>IF(P1842="","",INDEX(Aux_loc!B:D,MATCH(P1842,Aux_loc!D:D,0),2))</f>
        <v/>
      </c>
      <c r="O1842" s="301"/>
      <c r="P1842" s="297"/>
      <c r="Q1842" s="297"/>
      <c r="R1842" s="297"/>
      <c r="S1842" s="297"/>
      <c r="T1842" s="297"/>
      <c r="U1842" s="297"/>
      <c r="V1842" s="183"/>
      <c r="W1842" s="183"/>
      <c r="X1842" s="183"/>
      <c r="Y1842" s="183"/>
      <c r="Z1842" s="183"/>
      <c r="AA1842" s="183"/>
      <c r="AB1842" s="183"/>
      <c r="AC1842" s="183"/>
      <c r="AD1842" s="183"/>
      <c r="AE1842" s="397" t="str">
        <f>IF(P1842="","",INDEX(Aux_loc!D:E,MATCH(P1842,Aux_loc!D:D,0),2))</f>
        <v/>
      </c>
      <c r="AG1842">
        <f t="shared" si="196"/>
        <v>0</v>
      </c>
      <c r="AJ1842">
        <f t="shared" si="197"/>
        <v>0</v>
      </c>
      <c r="AN1842" t="b">
        <f t="shared" si="198"/>
        <v>0</v>
      </c>
      <c r="AO1842" t="str">
        <f t="shared" si="199"/>
        <v/>
      </c>
      <c r="AP1842" t="b">
        <f t="shared" si="200"/>
        <v>0</v>
      </c>
      <c r="AQ1842" t="str">
        <f t="shared" si="201"/>
        <v/>
      </c>
      <c r="AR1842" t="b">
        <f t="shared" si="202"/>
        <v>0</v>
      </c>
    </row>
    <row r="1843" spans="3:44">
      <c r="C1843" s="300" t="s">
        <v>2296</v>
      </c>
      <c r="D1843" s="301"/>
      <c r="E1843" s="307"/>
      <c r="F1843" s="392"/>
      <c r="G1843" s="308"/>
      <c r="H1843" s="296"/>
      <c r="I1843" s="296"/>
      <c r="J1843" s="296"/>
      <c r="K1843" s="296"/>
      <c r="L1843" s="296"/>
      <c r="M1843" s="296"/>
      <c r="N1843" s="300" t="str">
        <f>IF(P1843="","",INDEX(Aux_loc!B:D,MATCH(P1843,Aux_loc!D:D,0),2))</f>
        <v/>
      </c>
      <c r="O1843" s="301"/>
      <c r="P1843" s="297"/>
      <c r="Q1843" s="297"/>
      <c r="R1843" s="297"/>
      <c r="S1843" s="297"/>
      <c r="T1843" s="297"/>
      <c r="U1843" s="297"/>
      <c r="V1843" s="183"/>
      <c r="W1843" s="183"/>
      <c r="X1843" s="183"/>
      <c r="Y1843" s="183"/>
      <c r="Z1843" s="183"/>
      <c r="AA1843" s="183"/>
      <c r="AB1843" s="183"/>
      <c r="AC1843" s="183"/>
      <c r="AD1843" s="183"/>
      <c r="AE1843" s="397" t="str">
        <f>IF(P1843="","",INDEX(Aux_loc!D:E,MATCH(P1843,Aux_loc!D:D,0),2))</f>
        <v/>
      </c>
      <c r="AG1843">
        <f t="shared" si="196"/>
        <v>0</v>
      </c>
      <c r="AJ1843">
        <f t="shared" si="197"/>
        <v>0</v>
      </c>
      <c r="AN1843" t="b">
        <f t="shared" si="198"/>
        <v>0</v>
      </c>
      <c r="AO1843" t="str">
        <f t="shared" si="199"/>
        <v/>
      </c>
      <c r="AP1843" t="b">
        <f t="shared" si="200"/>
        <v>0</v>
      </c>
      <c r="AQ1843" t="str">
        <f t="shared" si="201"/>
        <v/>
      </c>
      <c r="AR1843" t="b">
        <f t="shared" si="202"/>
        <v>0</v>
      </c>
    </row>
    <row r="1844" spans="3:44">
      <c r="C1844" s="300" t="s">
        <v>2297</v>
      </c>
      <c r="D1844" s="301"/>
      <c r="E1844" s="307"/>
      <c r="F1844" s="392"/>
      <c r="G1844" s="308"/>
      <c r="H1844" s="296"/>
      <c r="I1844" s="296"/>
      <c r="J1844" s="296"/>
      <c r="K1844" s="296"/>
      <c r="L1844" s="296"/>
      <c r="M1844" s="296"/>
      <c r="N1844" s="300" t="str">
        <f>IF(P1844="","",INDEX(Aux_loc!B:D,MATCH(P1844,Aux_loc!D:D,0),2))</f>
        <v/>
      </c>
      <c r="O1844" s="301"/>
      <c r="P1844" s="297"/>
      <c r="Q1844" s="297"/>
      <c r="R1844" s="297"/>
      <c r="S1844" s="297"/>
      <c r="T1844" s="297"/>
      <c r="U1844" s="297"/>
      <c r="V1844" s="183"/>
      <c r="W1844" s="183"/>
      <c r="X1844" s="183"/>
      <c r="Y1844" s="183"/>
      <c r="Z1844" s="183"/>
      <c r="AA1844" s="183"/>
      <c r="AB1844" s="183"/>
      <c r="AC1844" s="183"/>
      <c r="AD1844" s="183"/>
      <c r="AE1844" s="397" t="str">
        <f>IF(P1844="","",INDEX(Aux_loc!D:E,MATCH(P1844,Aux_loc!D:D,0),2))</f>
        <v/>
      </c>
      <c r="AG1844">
        <f t="shared" si="196"/>
        <v>0</v>
      </c>
      <c r="AJ1844">
        <f t="shared" si="197"/>
        <v>0</v>
      </c>
      <c r="AN1844" t="b">
        <f t="shared" si="198"/>
        <v>0</v>
      </c>
      <c r="AO1844" t="str">
        <f t="shared" si="199"/>
        <v/>
      </c>
      <c r="AP1844" t="b">
        <f t="shared" si="200"/>
        <v>0</v>
      </c>
      <c r="AQ1844" t="str">
        <f t="shared" si="201"/>
        <v/>
      </c>
      <c r="AR1844" t="b">
        <f t="shared" si="202"/>
        <v>0</v>
      </c>
    </row>
    <row r="1845" spans="3:44">
      <c r="C1845" s="300" t="s">
        <v>2298</v>
      </c>
      <c r="D1845" s="301"/>
      <c r="E1845" s="307"/>
      <c r="F1845" s="392"/>
      <c r="G1845" s="308"/>
      <c r="H1845" s="296"/>
      <c r="I1845" s="296"/>
      <c r="J1845" s="296"/>
      <c r="K1845" s="296"/>
      <c r="L1845" s="296"/>
      <c r="M1845" s="296"/>
      <c r="N1845" s="300" t="str">
        <f>IF(P1845="","",INDEX(Aux_loc!B:D,MATCH(P1845,Aux_loc!D:D,0),2))</f>
        <v/>
      </c>
      <c r="O1845" s="301"/>
      <c r="P1845" s="297"/>
      <c r="Q1845" s="297"/>
      <c r="R1845" s="297"/>
      <c r="S1845" s="297"/>
      <c r="T1845" s="297"/>
      <c r="U1845" s="297"/>
      <c r="V1845" s="183"/>
      <c r="W1845" s="183"/>
      <c r="X1845" s="183"/>
      <c r="Y1845" s="183"/>
      <c r="Z1845" s="183"/>
      <c r="AA1845" s="183"/>
      <c r="AB1845" s="183"/>
      <c r="AC1845" s="183"/>
      <c r="AD1845" s="183"/>
      <c r="AE1845" s="397" t="str">
        <f>IF(P1845="","",INDEX(Aux_loc!D:E,MATCH(P1845,Aux_loc!D:D,0),2))</f>
        <v/>
      </c>
      <c r="AG1845">
        <f t="shared" si="196"/>
        <v>0</v>
      </c>
      <c r="AJ1845">
        <f t="shared" si="197"/>
        <v>0</v>
      </c>
      <c r="AN1845" t="b">
        <f t="shared" si="198"/>
        <v>0</v>
      </c>
      <c r="AO1845" t="str">
        <f t="shared" si="199"/>
        <v/>
      </c>
      <c r="AP1845" t="b">
        <f t="shared" si="200"/>
        <v>0</v>
      </c>
      <c r="AQ1845" t="str">
        <f t="shared" si="201"/>
        <v/>
      </c>
      <c r="AR1845" t="b">
        <f t="shared" si="202"/>
        <v>0</v>
      </c>
    </row>
    <row r="1846" spans="3:44">
      <c r="C1846" s="300" t="s">
        <v>2299</v>
      </c>
      <c r="D1846" s="301"/>
      <c r="E1846" s="307"/>
      <c r="F1846" s="392"/>
      <c r="G1846" s="308"/>
      <c r="H1846" s="296"/>
      <c r="I1846" s="296"/>
      <c r="J1846" s="296"/>
      <c r="K1846" s="296"/>
      <c r="L1846" s="296"/>
      <c r="M1846" s="296"/>
      <c r="N1846" s="300" t="str">
        <f>IF(P1846="","",INDEX(Aux_loc!B:D,MATCH(P1846,Aux_loc!D:D,0),2))</f>
        <v/>
      </c>
      <c r="O1846" s="301"/>
      <c r="P1846" s="297"/>
      <c r="Q1846" s="297"/>
      <c r="R1846" s="297"/>
      <c r="S1846" s="297"/>
      <c r="T1846" s="297"/>
      <c r="U1846" s="297"/>
      <c r="V1846" s="183"/>
      <c r="W1846" s="183"/>
      <c r="X1846" s="183"/>
      <c r="Y1846" s="183"/>
      <c r="Z1846" s="183"/>
      <c r="AA1846" s="183"/>
      <c r="AB1846" s="183"/>
      <c r="AC1846" s="183"/>
      <c r="AD1846" s="183"/>
      <c r="AE1846" s="397" t="str">
        <f>IF(P1846="","",INDEX(Aux_loc!D:E,MATCH(P1846,Aux_loc!D:D,0),2))</f>
        <v/>
      </c>
      <c r="AG1846">
        <f t="shared" si="196"/>
        <v>0</v>
      </c>
      <c r="AJ1846">
        <f t="shared" si="197"/>
        <v>0</v>
      </c>
      <c r="AN1846" t="b">
        <f t="shared" si="198"/>
        <v>0</v>
      </c>
      <c r="AO1846" t="str">
        <f t="shared" si="199"/>
        <v/>
      </c>
      <c r="AP1846" t="b">
        <f t="shared" si="200"/>
        <v>0</v>
      </c>
      <c r="AQ1846" t="str">
        <f t="shared" si="201"/>
        <v/>
      </c>
      <c r="AR1846" t="b">
        <f t="shared" si="202"/>
        <v>0</v>
      </c>
    </row>
    <row r="1847" spans="3:44">
      <c r="C1847" s="300" t="s">
        <v>2300</v>
      </c>
      <c r="D1847" s="301"/>
      <c r="E1847" s="307"/>
      <c r="F1847" s="392"/>
      <c r="G1847" s="308"/>
      <c r="H1847" s="296"/>
      <c r="I1847" s="296"/>
      <c r="J1847" s="296"/>
      <c r="K1847" s="296"/>
      <c r="L1847" s="296"/>
      <c r="M1847" s="296"/>
      <c r="N1847" s="300" t="str">
        <f>IF(P1847="","",INDEX(Aux_loc!B:D,MATCH(P1847,Aux_loc!D:D,0),2))</f>
        <v/>
      </c>
      <c r="O1847" s="301"/>
      <c r="P1847" s="297"/>
      <c r="Q1847" s="297"/>
      <c r="R1847" s="297"/>
      <c r="S1847" s="297"/>
      <c r="T1847" s="297"/>
      <c r="U1847" s="297"/>
      <c r="V1847" s="183"/>
      <c r="W1847" s="183"/>
      <c r="X1847" s="183"/>
      <c r="Y1847" s="183"/>
      <c r="Z1847" s="183"/>
      <c r="AA1847" s="183"/>
      <c r="AB1847" s="183"/>
      <c r="AC1847" s="183"/>
      <c r="AD1847" s="183"/>
      <c r="AE1847" s="397" t="str">
        <f>IF(P1847="","",INDEX(Aux_loc!D:E,MATCH(P1847,Aux_loc!D:D,0),2))</f>
        <v/>
      </c>
      <c r="AG1847">
        <f t="shared" si="196"/>
        <v>0</v>
      </c>
      <c r="AJ1847">
        <f t="shared" si="197"/>
        <v>0</v>
      </c>
      <c r="AN1847" t="b">
        <f t="shared" si="198"/>
        <v>0</v>
      </c>
      <c r="AO1847" t="str">
        <f t="shared" si="199"/>
        <v/>
      </c>
      <c r="AP1847" t="b">
        <f t="shared" si="200"/>
        <v>0</v>
      </c>
      <c r="AQ1847" t="str">
        <f t="shared" si="201"/>
        <v/>
      </c>
      <c r="AR1847" t="b">
        <f t="shared" si="202"/>
        <v>0</v>
      </c>
    </row>
    <row r="1848" spans="3:44">
      <c r="C1848" s="300" t="s">
        <v>2301</v>
      </c>
      <c r="D1848" s="301"/>
      <c r="E1848" s="307"/>
      <c r="F1848" s="392"/>
      <c r="G1848" s="308"/>
      <c r="H1848" s="296"/>
      <c r="I1848" s="296"/>
      <c r="J1848" s="296"/>
      <c r="K1848" s="296"/>
      <c r="L1848" s="296"/>
      <c r="M1848" s="296"/>
      <c r="N1848" s="300" t="str">
        <f>IF(P1848="","",INDEX(Aux_loc!B:D,MATCH(P1848,Aux_loc!D:D,0),2))</f>
        <v/>
      </c>
      <c r="O1848" s="301"/>
      <c r="P1848" s="297"/>
      <c r="Q1848" s="297"/>
      <c r="R1848" s="297"/>
      <c r="S1848" s="297"/>
      <c r="T1848" s="297"/>
      <c r="U1848" s="297"/>
      <c r="V1848" s="183"/>
      <c r="W1848" s="183"/>
      <c r="X1848" s="183"/>
      <c r="Y1848" s="183"/>
      <c r="Z1848" s="183"/>
      <c r="AA1848" s="183"/>
      <c r="AB1848" s="183"/>
      <c r="AC1848" s="183"/>
      <c r="AD1848" s="183"/>
      <c r="AE1848" s="397" t="str">
        <f>IF(P1848="","",INDEX(Aux_loc!D:E,MATCH(P1848,Aux_loc!D:D,0),2))</f>
        <v/>
      </c>
      <c r="AG1848">
        <f t="shared" si="196"/>
        <v>0</v>
      </c>
      <c r="AJ1848">
        <f t="shared" si="197"/>
        <v>0</v>
      </c>
      <c r="AN1848" t="b">
        <f t="shared" si="198"/>
        <v>0</v>
      </c>
      <c r="AO1848" t="str">
        <f t="shared" si="199"/>
        <v/>
      </c>
      <c r="AP1848" t="b">
        <f t="shared" si="200"/>
        <v>0</v>
      </c>
      <c r="AQ1848" t="str">
        <f t="shared" si="201"/>
        <v/>
      </c>
      <c r="AR1848" t="b">
        <f t="shared" si="202"/>
        <v>0</v>
      </c>
    </row>
    <row r="1849" spans="3:44">
      <c r="C1849" s="300" t="s">
        <v>2302</v>
      </c>
      <c r="D1849" s="301"/>
      <c r="E1849" s="307"/>
      <c r="F1849" s="392"/>
      <c r="G1849" s="308"/>
      <c r="H1849" s="296"/>
      <c r="I1849" s="296"/>
      <c r="J1849" s="296"/>
      <c r="K1849" s="296"/>
      <c r="L1849" s="296"/>
      <c r="M1849" s="296"/>
      <c r="N1849" s="300" t="str">
        <f>IF(P1849="","",INDEX(Aux_loc!B:D,MATCH(P1849,Aux_loc!D:D,0),2))</f>
        <v/>
      </c>
      <c r="O1849" s="301"/>
      <c r="P1849" s="297"/>
      <c r="Q1849" s="297"/>
      <c r="R1849" s="297"/>
      <c r="S1849" s="297"/>
      <c r="T1849" s="297"/>
      <c r="U1849" s="297"/>
      <c r="V1849" s="183"/>
      <c r="W1849" s="183"/>
      <c r="X1849" s="183"/>
      <c r="Y1849" s="183"/>
      <c r="Z1849" s="183"/>
      <c r="AA1849" s="183"/>
      <c r="AB1849" s="183"/>
      <c r="AC1849" s="183"/>
      <c r="AD1849" s="183"/>
      <c r="AE1849" s="397" t="str">
        <f>IF(P1849="","",INDEX(Aux_loc!D:E,MATCH(P1849,Aux_loc!D:D,0),2))</f>
        <v/>
      </c>
      <c r="AG1849">
        <f t="shared" si="196"/>
        <v>0</v>
      </c>
      <c r="AJ1849">
        <f t="shared" si="197"/>
        <v>0</v>
      </c>
      <c r="AN1849" t="b">
        <f t="shared" si="198"/>
        <v>0</v>
      </c>
      <c r="AO1849" t="str">
        <f t="shared" si="199"/>
        <v/>
      </c>
      <c r="AP1849" t="b">
        <f t="shared" si="200"/>
        <v>0</v>
      </c>
      <c r="AQ1849" t="str">
        <f t="shared" si="201"/>
        <v/>
      </c>
      <c r="AR1849" t="b">
        <f t="shared" si="202"/>
        <v>0</v>
      </c>
    </row>
    <row r="1850" spans="3:44">
      <c r="C1850" s="300" t="s">
        <v>2303</v>
      </c>
      <c r="D1850" s="301"/>
      <c r="E1850" s="307"/>
      <c r="F1850" s="392"/>
      <c r="G1850" s="308"/>
      <c r="H1850" s="296"/>
      <c r="I1850" s="296"/>
      <c r="J1850" s="296"/>
      <c r="K1850" s="296"/>
      <c r="L1850" s="296"/>
      <c r="M1850" s="296"/>
      <c r="N1850" s="300" t="str">
        <f>IF(P1850="","",INDEX(Aux_loc!B:D,MATCH(P1850,Aux_loc!D:D,0),2))</f>
        <v/>
      </c>
      <c r="O1850" s="301"/>
      <c r="P1850" s="297"/>
      <c r="Q1850" s="297"/>
      <c r="R1850" s="297"/>
      <c r="S1850" s="297"/>
      <c r="T1850" s="297"/>
      <c r="U1850" s="297"/>
      <c r="V1850" s="183"/>
      <c r="W1850" s="183"/>
      <c r="X1850" s="183"/>
      <c r="Y1850" s="183"/>
      <c r="Z1850" s="183"/>
      <c r="AA1850" s="183"/>
      <c r="AB1850" s="183"/>
      <c r="AC1850" s="183"/>
      <c r="AD1850" s="183"/>
      <c r="AE1850" s="397" t="str">
        <f>IF(P1850="","",INDEX(Aux_loc!D:E,MATCH(P1850,Aux_loc!D:D,0),2))</f>
        <v/>
      </c>
      <c r="AG1850">
        <f t="shared" si="196"/>
        <v>0</v>
      </c>
      <c r="AJ1850">
        <f t="shared" si="197"/>
        <v>0</v>
      </c>
      <c r="AN1850" t="b">
        <f t="shared" si="198"/>
        <v>0</v>
      </c>
      <c r="AO1850" t="str">
        <f t="shared" si="199"/>
        <v/>
      </c>
      <c r="AP1850" t="b">
        <f t="shared" si="200"/>
        <v>0</v>
      </c>
      <c r="AQ1850" t="str">
        <f t="shared" si="201"/>
        <v/>
      </c>
      <c r="AR1850" t="b">
        <f t="shared" si="202"/>
        <v>0</v>
      </c>
    </row>
    <row r="1851" spans="3:44">
      <c r="C1851" s="300" t="s">
        <v>2304</v>
      </c>
      <c r="D1851" s="301"/>
      <c r="E1851" s="307"/>
      <c r="F1851" s="392"/>
      <c r="G1851" s="308"/>
      <c r="H1851" s="296"/>
      <c r="I1851" s="296"/>
      <c r="J1851" s="296"/>
      <c r="K1851" s="296"/>
      <c r="L1851" s="296"/>
      <c r="M1851" s="296"/>
      <c r="N1851" s="300" t="str">
        <f>IF(P1851="","",INDEX(Aux_loc!B:D,MATCH(P1851,Aux_loc!D:D,0),2))</f>
        <v/>
      </c>
      <c r="O1851" s="301"/>
      <c r="P1851" s="297"/>
      <c r="Q1851" s="297"/>
      <c r="R1851" s="297"/>
      <c r="S1851" s="297"/>
      <c r="T1851" s="297"/>
      <c r="U1851" s="297"/>
      <c r="V1851" s="183"/>
      <c r="W1851" s="183"/>
      <c r="X1851" s="183"/>
      <c r="Y1851" s="183"/>
      <c r="Z1851" s="183"/>
      <c r="AA1851" s="183"/>
      <c r="AB1851" s="183"/>
      <c r="AC1851" s="183"/>
      <c r="AD1851" s="183"/>
      <c r="AE1851" s="397" t="str">
        <f>IF(P1851="","",INDEX(Aux_loc!D:E,MATCH(P1851,Aux_loc!D:D,0),2))</f>
        <v/>
      </c>
      <c r="AG1851">
        <f t="shared" si="196"/>
        <v>0</v>
      </c>
      <c r="AJ1851">
        <f t="shared" si="197"/>
        <v>0</v>
      </c>
      <c r="AN1851" t="b">
        <f t="shared" si="198"/>
        <v>0</v>
      </c>
      <c r="AO1851" t="str">
        <f t="shared" si="199"/>
        <v/>
      </c>
      <c r="AP1851" t="b">
        <f t="shared" si="200"/>
        <v>0</v>
      </c>
      <c r="AQ1851" t="str">
        <f t="shared" si="201"/>
        <v/>
      </c>
      <c r="AR1851" t="b">
        <f t="shared" si="202"/>
        <v>0</v>
      </c>
    </row>
    <row r="1852" spans="3:44">
      <c r="C1852" s="300" t="s">
        <v>2305</v>
      </c>
      <c r="D1852" s="301"/>
      <c r="E1852" s="307"/>
      <c r="F1852" s="392"/>
      <c r="G1852" s="308"/>
      <c r="H1852" s="296"/>
      <c r="I1852" s="296"/>
      <c r="J1852" s="296"/>
      <c r="K1852" s="296"/>
      <c r="L1852" s="296"/>
      <c r="M1852" s="296"/>
      <c r="N1852" s="300" t="str">
        <f>IF(P1852="","",INDEX(Aux_loc!B:D,MATCH(P1852,Aux_loc!D:D,0),2))</f>
        <v/>
      </c>
      <c r="O1852" s="301"/>
      <c r="P1852" s="297"/>
      <c r="Q1852" s="297"/>
      <c r="R1852" s="297"/>
      <c r="S1852" s="297"/>
      <c r="T1852" s="297"/>
      <c r="U1852" s="297"/>
      <c r="V1852" s="183"/>
      <c r="W1852" s="183"/>
      <c r="X1852" s="183"/>
      <c r="Y1852" s="183"/>
      <c r="Z1852" s="183"/>
      <c r="AA1852" s="183"/>
      <c r="AB1852" s="183"/>
      <c r="AC1852" s="183"/>
      <c r="AD1852" s="183"/>
      <c r="AE1852" s="397" t="str">
        <f>IF(P1852="","",INDEX(Aux_loc!D:E,MATCH(P1852,Aux_loc!D:D,0),2))</f>
        <v/>
      </c>
      <c r="AG1852">
        <f t="shared" si="196"/>
        <v>0</v>
      </c>
      <c r="AJ1852">
        <f t="shared" si="197"/>
        <v>0</v>
      </c>
      <c r="AN1852" t="b">
        <f t="shared" si="198"/>
        <v>0</v>
      </c>
      <c r="AO1852" t="str">
        <f t="shared" si="199"/>
        <v/>
      </c>
      <c r="AP1852" t="b">
        <f t="shared" si="200"/>
        <v>0</v>
      </c>
      <c r="AQ1852" t="str">
        <f t="shared" si="201"/>
        <v/>
      </c>
      <c r="AR1852" t="b">
        <f t="shared" si="202"/>
        <v>0</v>
      </c>
    </row>
    <row r="1853" spans="3:44">
      <c r="C1853" s="300" t="s">
        <v>2306</v>
      </c>
      <c r="D1853" s="301"/>
      <c r="E1853" s="307"/>
      <c r="F1853" s="392"/>
      <c r="G1853" s="308"/>
      <c r="H1853" s="296"/>
      <c r="I1853" s="296"/>
      <c r="J1853" s="296"/>
      <c r="K1853" s="296"/>
      <c r="L1853" s="296"/>
      <c r="M1853" s="296"/>
      <c r="N1853" s="300" t="str">
        <f>IF(P1853="","",INDEX(Aux_loc!B:D,MATCH(P1853,Aux_loc!D:D,0),2))</f>
        <v/>
      </c>
      <c r="O1853" s="301"/>
      <c r="P1853" s="297"/>
      <c r="Q1853" s="297"/>
      <c r="R1853" s="297"/>
      <c r="S1853" s="297"/>
      <c r="T1853" s="297"/>
      <c r="U1853" s="297"/>
      <c r="V1853" s="183"/>
      <c r="W1853" s="183"/>
      <c r="X1853" s="183"/>
      <c r="Y1853" s="183"/>
      <c r="Z1853" s="183"/>
      <c r="AA1853" s="183"/>
      <c r="AB1853" s="183"/>
      <c r="AC1853" s="183"/>
      <c r="AD1853" s="183"/>
      <c r="AE1853" s="397" t="str">
        <f>IF(P1853="","",INDEX(Aux_loc!D:E,MATCH(P1853,Aux_loc!D:D,0),2))</f>
        <v/>
      </c>
      <c r="AG1853">
        <f t="shared" si="196"/>
        <v>0</v>
      </c>
      <c r="AJ1853">
        <f t="shared" si="197"/>
        <v>0</v>
      </c>
      <c r="AN1853" t="b">
        <f t="shared" si="198"/>
        <v>0</v>
      </c>
      <c r="AO1853" t="str">
        <f t="shared" si="199"/>
        <v/>
      </c>
      <c r="AP1853" t="b">
        <f t="shared" si="200"/>
        <v>0</v>
      </c>
      <c r="AQ1853" t="str">
        <f t="shared" si="201"/>
        <v/>
      </c>
      <c r="AR1853" t="b">
        <f t="shared" si="202"/>
        <v>0</v>
      </c>
    </row>
    <row r="1854" spans="3:44">
      <c r="C1854" s="300" t="s">
        <v>2307</v>
      </c>
      <c r="D1854" s="301"/>
      <c r="E1854" s="307"/>
      <c r="F1854" s="392"/>
      <c r="G1854" s="308"/>
      <c r="H1854" s="296"/>
      <c r="I1854" s="296"/>
      <c r="J1854" s="296"/>
      <c r="K1854" s="296"/>
      <c r="L1854" s="296"/>
      <c r="M1854" s="296"/>
      <c r="N1854" s="300" t="str">
        <f>IF(P1854="","",INDEX(Aux_loc!B:D,MATCH(P1854,Aux_loc!D:D,0),2))</f>
        <v/>
      </c>
      <c r="O1854" s="301"/>
      <c r="P1854" s="297"/>
      <c r="Q1854" s="297"/>
      <c r="R1854" s="297"/>
      <c r="S1854" s="297"/>
      <c r="T1854" s="297"/>
      <c r="U1854" s="297"/>
      <c r="V1854" s="183"/>
      <c r="W1854" s="183"/>
      <c r="X1854" s="183"/>
      <c r="Y1854" s="183"/>
      <c r="Z1854" s="183"/>
      <c r="AA1854" s="183"/>
      <c r="AB1854" s="183"/>
      <c r="AC1854" s="183"/>
      <c r="AD1854" s="183"/>
      <c r="AE1854" s="397" t="str">
        <f>IF(P1854="","",INDEX(Aux_loc!D:E,MATCH(P1854,Aux_loc!D:D,0),2))</f>
        <v/>
      </c>
      <c r="AG1854">
        <f t="shared" si="196"/>
        <v>0</v>
      </c>
      <c r="AJ1854">
        <f t="shared" si="197"/>
        <v>0</v>
      </c>
      <c r="AN1854" t="b">
        <f t="shared" si="198"/>
        <v>0</v>
      </c>
      <c r="AO1854" t="str">
        <f t="shared" si="199"/>
        <v/>
      </c>
      <c r="AP1854" t="b">
        <f t="shared" si="200"/>
        <v>0</v>
      </c>
      <c r="AQ1854" t="str">
        <f t="shared" si="201"/>
        <v/>
      </c>
      <c r="AR1854" t="b">
        <f t="shared" si="202"/>
        <v>0</v>
      </c>
    </row>
    <row r="1855" spans="3:44">
      <c r="C1855" s="300" t="s">
        <v>2308</v>
      </c>
      <c r="D1855" s="301"/>
      <c r="E1855" s="307"/>
      <c r="F1855" s="392"/>
      <c r="G1855" s="308"/>
      <c r="H1855" s="296"/>
      <c r="I1855" s="296"/>
      <c r="J1855" s="296"/>
      <c r="K1855" s="296"/>
      <c r="L1855" s="296"/>
      <c r="M1855" s="296"/>
      <c r="N1855" s="300" t="str">
        <f>IF(P1855="","",INDEX(Aux_loc!B:D,MATCH(P1855,Aux_loc!D:D,0),2))</f>
        <v/>
      </c>
      <c r="O1855" s="301"/>
      <c r="P1855" s="297"/>
      <c r="Q1855" s="297"/>
      <c r="R1855" s="297"/>
      <c r="S1855" s="297"/>
      <c r="T1855" s="297"/>
      <c r="U1855" s="297"/>
      <c r="V1855" s="183"/>
      <c r="W1855" s="183"/>
      <c r="X1855" s="183"/>
      <c r="Y1855" s="183"/>
      <c r="Z1855" s="183"/>
      <c r="AA1855" s="183"/>
      <c r="AB1855" s="183"/>
      <c r="AC1855" s="183"/>
      <c r="AD1855" s="183"/>
      <c r="AE1855" s="397" t="str">
        <f>IF(P1855="","",INDEX(Aux_loc!D:E,MATCH(P1855,Aux_loc!D:D,0),2))</f>
        <v/>
      </c>
      <c r="AG1855">
        <f t="shared" si="196"/>
        <v>0</v>
      </c>
      <c r="AJ1855">
        <f t="shared" si="197"/>
        <v>0</v>
      </c>
      <c r="AN1855" t="b">
        <f t="shared" si="198"/>
        <v>0</v>
      </c>
      <c r="AO1855" t="str">
        <f t="shared" si="199"/>
        <v/>
      </c>
      <c r="AP1855" t="b">
        <f t="shared" si="200"/>
        <v>0</v>
      </c>
      <c r="AQ1855" t="str">
        <f t="shared" si="201"/>
        <v/>
      </c>
      <c r="AR1855" t="b">
        <f t="shared" si="202"/>
        <v>0</v>
      </c>
    </row>
    <row r="1856" spans="3:44">
      <c r="C1856" s="300" t="s">
        <v>2309</v>
      </c>
      <c r="D1856" s="301"/>
      <c r="E1856" s="307"/>
      <c r="F1856" s="392"/>
      <c r="G1856" s="308"/>
      <c r="H1856" s="296"/>
      <c r="I1856" s="296"/>
      <c r="J1856" s="296"/>
      <c r="K1856" s="296"/>
      <c r="L1856" s="296"/>
      <c r="M1856" s="296"/>
      <c r="N1856" s="300" t="str">
        <f>IF(P1856="","",INDEX(Aux_loc!B:D,MATCH(P1856,Aux_loc!D:D,0),2))</f>
        <v/>
      </c>
      <c r="O1856" s="301"/>
      <c r="P1856" s="297"/>
      <c r="Q1856" s="297"/>
      <c r="R1856" s="297"/>
      <c r="S1856" s="297"/>
      <c r="T1856" s="297"/>
      <c r="U1856" s="297"/>
      <c r="V1856" s="183"/>
      <c r="W1856" s="183"/>
      <c r="X1856" s="183"/>
      <c r="Y1856" s="183"/>
      <c r="Z1856" s="183"/>
      <c r="AA1856" s="183"/>
      <c r="AB1856" s="183"/>
      <c r="AC1856" s="183"/>
      <c r="AD1856" s="183"/>
      <c r="AE1856" s="397" t="str">
        <f>IF(P1856="","",INDEX(Aux_loc!D:E,MATCH(P1856,Aux_loc!D:D,0),2))</f>
        <v/>
      </c>
      <c r="AG1856">
        <f t="shared" si="196"/>
        <v>0</v>
      </c>
      <c r="AJ1856">
        <f t="shared" si="197"/>
        <v>0</v>
      </c>
      <c r="AN1856" t="b">
        <f t="shared" si="198"/>
        <v>0</v>
      </c>
      <c r="AO1856" t="str">
        <f t="shared" si="199"/>
        <v/>
      </c>
      <c r="AP1856" t="b">
        <f t="shared" si="200"/>
        <v>0</v>
      </c>
      <c r="AQ1856" t="str">
        <f t="shared" si="201"/>
        <v/>
      </c>
      <c r="AR1856" t="b">
        <f t="shared" si="202"/>
        <v>0</v>
      </c>
    </row>
    <row r="1857" spans="3:44">
      <c r="C1857" s="300" t="s">
        <v>2310</v>
      </c>
      <c r="D1857" s="301"/>
      <c r="E1857" s="307"/>
      <c r="F1857" s="392"/>
      <c r="G1857" s="308"/>
      <c r="H1857" s="296"/>
      <c r="I1857" s="296"/>
      <c r="J1857" s="296"/>
      <c r="K1857" s="296"/>
      <c r="L1857" s="296"/>
      <c r="M1857" s="296"/>
      <c r="N1857" s="300" t="str">
        <f>IF(P1857="","",INDEX(Aux_loc!B:D,MATCH(P1857,Aux_loc!D:D,0),2))</f>
        <v/>
      </c>
      <c r="O1857" s="301"/>
      <c r="P1857" s="297"/>
      <c r="Q1857" s="297"/>
      <c r="R1857" s="297"/>
      <c r="S1857" s="297"/>
      <c r="T1857" s="297"/>
      <c r="U1857" s="297"/>
      <c r="V1857" s="183"/>
      <c r="W1857" s="183"/>
      <c r="X1857" s="183"/>
      <c r="Y1857" s="183"/>
      <c r="Z1857" s="183"/>
      <c r="AA1857" s="183"/>
      <c r="AB1857" s="183"/>
      <c r="AC1857" s="183"/>
      <c r="AD1857" s="183"/>
      <c r="AE1857" s="397" t="str">
        <f>IF(P1857="","",INDEX(Aux_loc!D:E,MATCH(P1857,Aux_loc!D:D,0),2))</f>
        <v/>
      </c>
      <c r="AG1857">
        <f t="shared" si="196"/>
        <v>0</v>
      </c>
      <c r="AJ1857">
        <f t="shared" si="197"/>
        <v>0</v>
      </c>
      <c r="AN1857" t="b">
        <f t="shared" si="198"/>
        <v>0</v>
      </c>
      <c r="AO1857" t="str">
        <f t="shared" si="199"/>
        <v/>
      </c>
      <c r="AP1857" t="b">
        <f t="shared" si="200"/>
        <v>0</v>
      </c>
      <c r="AQ1857" t="str">
        <f t="shared" si="201"/>
        <v/>
      </c>
      <c r="AR1857" t="b">
        <f t="shared" si="202"/>
        <v>0</v>
      </c>
    </row>
    <row r="1858" spans="3:44">
      <c r="C1858" s="300" t="s">
        <v>2311</v>
      </c>
      <c r="D1858" s="301"/>
      <c r="E1858" s="307"/>
      <c r="F1858" s="392"/>
      <c r="G1858" s="308"/>
      <c r="H1858" s="296"/>
      <c r="I1858" s="296"/>
      <c r="J1858" s="296"/>
      <c r="K1858" s="296"/>
      <c r="L1858" s="296"/>
      <c r="M1858" s="296"/>
      <c r="N1858" s="300" t="str">
        <f>IF(P1858="","",INDEX(Aux_loc!B:D,MATCH(P1858,Aux_loc!D:D,0),2))</f>
        <v/>
      </c>
      <c r="O1858" s="301"/>
      <c r="P1858" s="297"/>
      <c r="Q1858" s="297"/>
      <c r="R1858" s="297"/>
      <c r="S1858" s="297"/>
      <c r="T1858" s="297"/>
      <c r="U1858" s="297"/>
      <c r="V1858" s="183"/>
      <c r="W1858" s="183"/>
      <c r="X1858" s="183"/>
      <c r="Y1858" s="183"/>
      <c r="Z1858" s="183"/>
      <c r="AA1858" s="183"/>
      <c r="AB1858" s="183"/>
      <c r="AC1858" s="183"/>
      <c r="AD1858" s="183"/>
      <c r="AE1858" s="397" t="str">
        <f>IF(P1858="","",INDEX(Aux_loc!D:E,MATCH(P1858,Aux_loc!D:D,0),2))</f>
        <v/>
      </c>
      <c r="AG1858">
        <f t="shared" si="196"/>
        <v>0</v>
      </c>
      <c r="AJ1858">
        <f t="shared" si="197"/>
        <v>0</v>
      </c>
      <c r="AN1858" t="b">
        <f t="shared" si="198"/>
        <v>0</v>
      </c>
      <c r="AO1858" t="str">
        <f t="shared" si="199"/>
        <v/>
      </c>
      <c r="AP1858" t="b">
        <f t="shared" si="200"/>
        <v>0</v>
      </c>
      <c r="AQ1858" t="str">
        <f t="shared" si="201"/>
        <v/>
      </c>
      <c r="AR1858" t="b">
        <f t="shared" si="202"/>
        <v>0</v>
      </c>
    </row>
    <row r="1859" spans="3:44">
      <c r="C1859" s="300" t="s">
        <v>2312</v>
      </c>
      <c r="D1859" s="301"/>
      <c r="E1859" s="307"/>
      <c r="F1859" s="392"/>
      <c r="G1859" s="308"/>
      <c r="H1859" s="296"/>
      <c r="I1859" s="296"/>
      <c r="J1859" s="296"/>
      <c r="K1859" s="296"/>
      <c r="L1859" s="296"/>
      <c r="M1859" s="296"/>
      <c r="N1859" s="300" t="str">
        <f>IF(P1859="","",INDEX(Aux_loc!B:D,MATCH(P1859,Aux_loc!D:D,0),2))</f>
        <v/>
      </c>
      <c r="O1859" s="301"/>
      <c r="P1859" s="297"/>
      <c r="Q1859" s="297"/>
      <c r="R1859" s="297"/>
      <c r="S1859" s="297"/>
      <c r="T1859" s="297"/>
      <c r="U1859" s="297"/>
      <c r="V1859" s="183"/>
      <c r="W1859" s="183"/>
      <c r="X1859" s="183"/>
      <c r="Y1859" s="183"/>
      <c r="Z1859" s="183"/>
      <c r="AA1859" s="183"/>
      <c r="AB1859" s="183"/>
      <c r="AC1859" s="183"/>
      <c r="AD1859" s="183"/>
      <c r="AE1859" s="397" t="str">
        <f>IF(P1859="","",INDEX(Aux_loc!D:E,MATCH(P1859,Aux_loc!D:D,0),2))</f>
        <v/>
      </c>
      <c r="AG1859">
        <f t="shared" si="196"/>
        <v>0</v>
      </c>
      <c r="AJ1859">
        <f t="shared" si="197"/>
        <v>0</v>
      </c>
      <c r="AN1859" t="b">
        <f t="shared" si="198"/>
        <v>0</v>
      </c>
      <c r="AO1859" t="str">
        <f t="shared" si="199"/>
        <v/>
      </c>
      <c r="AP1859" t="b">
        <f t="shared" si="200"/>
        <v>0</v>
      </c>
      <c r="AQ1859" t="str">
        <f t="shared" si="201"/>
        <v/>
      </c>
      <c r="AR1859" t="b">
        <f t="shared" si="202"/>
        <v>0</v>
      </c>
    </row>
    <row r="1860" spans="3:44">
      <c r="C1860" s="300" t="s">
        <v>2313</v>
      </c>
      <c r="D1860" s="301"/>
      <c r="E1860" s="307"/>
      <c r="F1860" s="392"/>
      <c r="G1860" s="308"/>
      <c r="H1860" s="296"/>
      <c r="I1860" s="296"/>
      <c r="J1860" s="296"/>
      <c r="K1860" s="296"/>
      <c r="L1860" s="296"/>
      <c r="M1860" s="296"/>
      <c r="N1860" s="300" t="str">
        <f>IF(P1860="","",INDEX(Aux_loc!B:D,MATCH(P1860,Aux_loc!D:D,0),2))</f>
        <v/>
      </c>
      <c r="O1860" s="301"/>
      <c r="P1860" s="297"/>
      <c r="Q1860" s="297"/>
      <c r="R1860" s="297"/>
      <c r="S1860" s="297"/>
      <c r="T1860" s="297"/>
      <c r="U1860" s="297"/>
      <c r="V1860" s="183"/>
      <c r="W1860" s="183"/>
      <c r="X1860" s="183"/>
      <c r="Y1860" s="183"/>
      <c r="Z1860" s="183"/>
      <c r="AA1860" s="183"/>
      <c r="AB1860" s="183"/>
      <c r="AC1860" s="183"/>
      <c r="AD1860" s="183"/>
      <c r="AE1860" s="397" t="str">
        <f>IF(P1860="","",INDEX(Aux_loc!D:E,MATCH(P1860,Aux_loc!D:D,0),2))</f>
        <v/>
      </c>
      <c r="AG1860">
        <f t="shared" si="196"/>
        <v>0</v>
      </c>
      <c r="AJ1860">
        <f t="shared" si="197"/>
        <v>0</v>
      </c>
      <c r="AN1860" t="b">
        <f t="shared" si="198"/>
        <v>0</v>
      </c>
      <c r="AO1860" t="str">
        <f t="shared" si="199"/>
        <v/>
      </c>
      <c r="AP1860" t="b">
        <f t="shared" si="200"/>
        <v>0</v>
      </c>
      <c r="AQ1860" t="str">
        <f t="shared" si="201"/>
        <v/>
      </c>
      <c r="AR1860" t="b">
        <f t="shared" si="202"/>
        <v>0</v>
      </c>
    </row>
    <row r="1861" spans="3:44">
      <c r="C1861" s="300" t="s">
        <v>2314</v>
      </c>
      <c r="D1861" s="301"/>
      <c r="E1861" s="307"/>
      <c r="F1861" s="392"/>
      <c r="G1861" s="308"/>
      <c r="H1861" s="296"/>
      <c r="I1861" s="296"/>
      <c r="J1861" s="296"/>
      <c r="K1861" s="296"/>
      <c r="L1861" s="296"/>
      <c r="M1861" s="296"/>
      <c r="N1861" s="300" t="str">
        <f>IF(P1861="","",INDEX(Aux_loc!B:D,MATCH(P1861,Aux_loc!D:D,0),2))</f>
        <v/>
      </c>
      <c r="O1861" s="301"/>
      <c r="P1861" s="297"/>
      <c r="Q1861" s="297"/>
      <c r="R1861" s="297"/>
      <c r="S1861" s="297"/>
      <c r="T1861" s="297"/>
      <c r="U1861" s="297"/>
      <c r="V1861" s="183"/>
      <c r="W1861" s="183"/>
      <c r="X1861" s="183"/>
      <c r="Y1861" s="183"/>
      <c r="Z1861" s="183"/>
      <c r="AA1861" s="183"/>
      <c r="AB1861" s="183"/>
      <c r="AC1861" s="183"/>
      <c r="AD1861" s="183"/>
      <c r="AE1861" s="397" t="str">
        <f>IF(P1861="","",INDEX(Aux_loc!D:E,MATCH(P1861,Aux_loc!D:D,0),2))</f>
        <v/>
      </c>
      <c r="AG1861">
        <f t="shared" si="196"/>
        <v>0</v>
      </c>
      <c r="AJ1861">
        <f t="shared" si="197"/>
        <v>0</v>
      </c>
      <c r="AN1861" t="b">
        <f t="shared" si="198"/>
        <v>0</v>
      </c>
      <c r="AO1861" t="str">
        <f t="shared" si="199"/>
        <v/>
      </c>
      <c r="AP1861" t="b">
        <f t="shared" si="200"/>
        <v>0</v>
      </c>
      <c r="AQ1861" t="str">
        <f t="shared" si="201"/>
        <v/>
      </c>
      <c r="AR1861" t="b">
        <f t="shared" si="202"/>
        <v>0</v>
      </c>
    </row>
    <row r="1862" spans="3:44">
      <c r="C1862" s="300" t="s">
        <v>2315</v>
      </c>
      <c r="D1862" s="301"/>
      <c r="E1862" s="307"/>
      <c r="F1862" s="392"/>
      <c r="G1862" s="308"/>
      <c r="H1862" s="296"/>
      <c r="I1862" s="296"/>
      <c r="J1862" s="296"/>
      <c r="K1862" s="296"/>
      <c r="L1862" s="296"/>
      <c r="M1862" s="296"/>
      <c r="N1862" s="300" t="str">
        <f>IF(P1862="","",INDEX(Aux_loc!B:D,MATCH(P1862,Aux_loc!D:D,0),2))</f>
        <v/>
      </c>
      <c r="O1862" s="301"/>
      <c r="P1862" s="297"/>
      <c r="Q1862" s="297"/>
      <c r="R1862" s="297"/>
      <c r="S1862" s="297"/>
      <c r="T1862" s="297"/>
      <c r="U1862" s="297"/>
      <c r="V1862" s="183"/>
      <c r="W1862" s="183"/>
      <c r="X1862" s="183"/>
      <c r="Y1862" s="183"/>
      <c r="Z1862" s="183"/>
      <c r="AA1862" s="183"/>
      <c r="AB1862" s="183"/>
      <c r="AC1862" s="183"/>
      <c r="AD1862" s="183"/>
      <c r="AE1862" s="397" t="str">
        <f>IF(P1862="","",INDEX(Aux_loc!D:E,MATCH(P1862,Aux_loc!D:D,0),2))</f>
        <v/>
      </c>
      <c r="AG1862">
        <f t="shared" si="196"/>
        <v>0</v>
      </c>
      <c r="AJ1862">
        <f t="shared" si="197"/>
        <v>0</v>
      </c>
      <c r="AN1862" t="b">
        <f t="shared" si="198"/>
        <v>0</v>
      </c>
      <c r="AO1862" t="str">
        <f t="shared" si="199"/>
        <v/>
      </c>
      <c r="AP1862" t="b">
        <f t="shared" si="200"/>
        <v>0</v>
      </c>
      <c r="AQ1862" t="str">
        <f t="shared" si="201"/>
        <v/>
      </c>
      <c r="AR1862" t="b">
        <f t="shared" si="202"/>
        <v>0</v>
      </c>
    </row>
    <row r="1863" spans="3:44">
      <c r="C1863" s="300" t="s">
        <v>2316</v>
      </c>
      <c r="D1863" s="301"/>
      <c r="E1863" s="307"/>
      <c r="F1863" s="392"/>
      <c r="G1863" s="308"/>
      <c r="H1863" s="296"/>
      <c r="I1863" s="296"/>
      <c r="J1863" s="296"/>
      <c r="K1863" s="296"/>
      <c r="L1863" s="296"/>
      <c r="M1863" s="296"/>
      <c r="N1863" s="300" t="str">
        <f>IF(P1863="","",INDEX(Aux_loc!B:D,MATCH(P1863,Aux_loc!D:D,0),2))</f>
        <v/>
      </c>
      <c r="O1863" s="301"/>
      <c r="P1863" s="297"/>
      <c r="Q1863" s="297"/>
      <c r="R1863" s="297"/>
      <c r="S1863" s="297"/>
      <c r="T1863" s="297"/>
      <c r="U1863" s="297"/>
      <c r="V1863" s="183"/>
      <c r="W1863" s="183"/>
      <c r="X1863" s="183"/>
      <c r="Y1863" s="183"/>
      <c r="Z1863" s="183"/>
      <c r="AA1863" s="183"/>
      <c r="AB1863" s="183"/>
      <c r="AC1863" s="183"/>
      <c r="AD1863" s="183"/>
      <c r="AE1863" s="397" t="str">
        <f>IF(P1863="","",INDEX(Aux_loc!D:E,MATCH(P1863,Aux_loc!D:D,0),2))</f>
        <v/>
      </c>
      <c r="AG1863">
        <f t="shared" si="196"/>
        <v>0</v>
      </c>
      <c r="AJ1863">
        <f t="shared" si="197"/>
        <v>0</v>
      </c>
      <c r="AN1863" t="b">
        <f t="shared" si="198"/>
        <v>0</v>
      </c>
      <c r="AO1863" t="str">
        <f t="shared" si="199"/>
        <v/>
      </c>
      <c r="AP1863" t="b">
        <f t="shared" si="200"/>
        <v>0</v>
      </c>
      <c r="AQ1863" t="str">
        <f t="shared" si="201"/>
        <v/>
      </c>
      <c r="AR1863" t="b">
        <f t="shared" si="202"/>
        <v>0</v>
      </c>
    </row>
    <row r="1864" spans="3:44">
      <c r="C1864" s="300" t="s">
        <v>2317</v>
      </c>
      <c r="D1864" s="301"/>
      <c r="E1864" s="307"/>
      <c r="F1864" s="392"/>
      <c r="G1864" s="308"/>
      <c r="H1864" s="296"/>
      <c r="I1864" s="296"/>
      <c r="J1864" s="296"/>
      <c r="K1864" s="296"/>
      <c r="L1864" s="296"/>
      <c r="M1864" s="296"/>
      <c r="N1864" s="300" t="str">
        <f>IF(P1864="","",INDEX(Aux_loc!B:D,MATCH(P1864,Aux_loc!D:D,0),2))</f>
        <v/>
      </c>
      <c r="O1864" s="301"/>
      <c r="P1864" s="297"/>
      <c r="Q1864" s="297"/>
      <c r="R1864" s="297"/>
      <c r="S1864" s="297"/>
      <c r="T1864" s="297"/>
      <c r="U1864" s="297"/>
      <c r="V1864" s="183"/>
      <c r="W1864" s="183"/>
      <c r="X1864" s="183"/>
      <c r="Y1864" s="183"/>
      <c r="Z1864" s="183"/>
      <c r="AA1864" s="183"/>
      <c r="AB1864" s="183"/>
      <c r="AC1864" s="183"/>
      <c r="AD1864" s="183"/>
      <c r="AE1864" s="397" t="str">
        <f>IF(P1864="","",INDEX(Aux_loc!D:E,MATCH(P1864,Aux_loc!D:D,0),2))</f>
        <v/>
      </c>
      <c r="AG1864">
        <f t="shared" si="196"/>
        <v>0</v>
      </c>
      <c r="AJ1864">
        <f t="shared" si="197"/>
        <v>0</v>
      </c>
      <c r="AN1864" t="b">
        <f t="shared" si="198"/>
        <v>0</v>
      </c>
      <c r="AO1864" t="str">
        <f t="shared" si="199"/>
        <v/>
      </c>
      <c r="AP1864" t="b">
        <f t="shared" si="200"/>
        <v>0</v>
      </c>
      <c r="AQ1864" t="str">
        <f t="shared" si="201"/>
        <v/>
      </c>
      <c r="AR1864" t="b">
        <f t="shared" si="202"/>
        <v>0</v>
      </c>
    </row>
    <row r="1865" spans="3:44">
      <c r="C1865" s="300" t="s">
        <v>2318</v>
      </c>
      <c r="D1865" s="301"/>
      <c r="E1865" s="307"/>
      <c r="F1865" s="392"/>
      <c r="G1865" s="308"/>
      <c r="H1865" s="296"/>
      <c r="I1865" s="296"/>
      <c r="J1865" s="296"/>
      <c r="K1865" s="296"/>
      <c r="L1865" s="296"/>
      <c r="M1865" s="296"/>
      <c r="N1865" s="300" t="str">
        <f>IF(P1865="","",INDEX(Aux_loc!B:D,MATCH(P1865,Aux_loc!D:D,0),2))</f>
        <v/>
      </c>
      <c r="O1865" s="301"/>
      <c r="P1865" s="297"/>
      <c r="Q1865" s="297"/>
      <c r="R1865" s="297"/>
      <c r="S1865" s="297"/>
      <c r="T1865" s="297"/>
      <c r="U1865" s="297"/>
      <c r="V1865" s="183"/>
      <c r="W1865" s="183"/>
      <c r="X1865" s="183"/>
      <c r="Y1865" s="183"/>
      <c r="Z1865" s="183"/>
      <c r="AA1865" s="183"/>
      <c r="AB1865" s="183"/>
      <c r="AC1865" s="183"/>
      <c r="AD1865" s="183"/>
      <c r="AE1865" s="397" t="str">
        <f>IF(P1865="","",INDEX(Aux_loc!D:E,MATCH(P1865,Aux_loc!D:D,0),2))</f>
        <v/>
      </c>
      <c r="AG1865">
        <f t="shared" si="196"/>
        <v>0</v>
      </c>
      <c r="AJ1865">
        <f t="shared" si="197"/>
        <v>0</v>
      </c>
      <c r="AN1865" t="b">
        <f t="shared" si="198"/>
        <v>0</v>
      </c>
      <c r="AO1865" t="str">
        <f t="shared" si="199"/>
        <v/>
      </c>
      <c r="AP1865" t="b">
        <f t="shared" si="200"/>
        <v>0</v>
      </c>
      <c r="AQ1865" t="str">
        <f t="shared" si="201"/>
        <v/>
      </c>
      <c r="AR1865" t="b">
        <f t="shared" si="202"/>
        <v>0</v>
      </c>
    </row>
    <row r="1866" spans="3:44">
      <c r="C1866" s="300" t="s">
        <v>2319</v>
      </c>
      <c r="D1866" s="301"/>
      <c r="E1866" s="307"/>
      <c r="F1866" s="392"/>
      <c r="G1866" s="308"/>
      <c r="H1866" s="296"/>
      <c r="I1866" s="296"/>
      <c r="J1866" s="296"/>
      <c r="K1866" s="296"/>
      <c r="L1866" s="296"/>
      <c r="M1866" s="296"/>
      <c r="N1866" s="300" t="str">
        <f>IF(P1866="","",INDEX(Aux_loc!B:D,MATCH(P1866,Aux_loc!D:D,0),2))</f>
        <v/>
      </c>
      <c r="O1866" s="301"/>
      <c r="P1866" s="297"/>
      <c r="Q1866" s="297"/>
      <c r="R1866" s="297"/>
      <c r="S1866" s="297"/>
      <c r="T1866" s="297"/>
      <c r="U1866" s="297"/>
      <c r="V1866" s="183"/>
      <c r="W1866" s="183"/>
      <c r="X1866" s="183"/>
      <c r="Y1866" s="183"/>
      <c r="Z1866" s="183"/>
      <c r="AA1866" s="183"/>
      <c r="AB1866" s="183"/>
      <c r="AC1866" s="183"/>
      <c r="AD1866" s="183"/>
      <c r="AE1866" s="397" t="str">
        <f>IF(P1866="","",INDEX(Aux_loc!D:E,MATCH(P1866,Aux_loc!D:D,0),2))</f>
        <v/>
      </c>
      <c r="AG1866">
        <f t="shared" si="196"/>
        <v>0</v>
      </c>
      <c r="AJ1866">
        <f t="shared" si="197"/>
        <v>0</v>
      </c>
      <c r="AN1866" t="b">
        <f t="shared" si="198"/>
        <v>0</v>
      </c>
      <c r="AO1866" t="str">
        <f t="shared" si="199"/>
        <v/>
      </c>
      <c r="AP1866" t="b">
        <f t="shared" si="200"/>
        <v>0</v>
      </c>
      <c r="AQ1866" t="str">
        <f t="shared" si="201"/>
        <v/>
      </c>
      <c r="AR1866" t="b">
        <f t="shared" si="202"/>
        <v>0</v>
      </c>
    </row>
    <row r="1867" spans="3:44">
      <c r="C1867" s="300" t="s">
        <v>2320</v>
      </c>
      <c r="D1867" s="301"/>
      <c r="E1867" s="307"/>
      <c r="F1867" s="392"/>
      <c r="G1867" s="308"/>
      <c r="H1867" s="296"/>
      <c r="I1867" s="296"/>
      <c r="J1867" s="296"/>
      <c r="K1867" s="296"/>
      <c r="L1867" s="296"/>
      <c r="M1867" s="296"/>
      <c r="N1867" s="300" t="str">
        <f>IF(P1867="","",INDEX(Aux_loc!B:D,MATCH(P1867,Aux_loc!D:D,0),2))</f>
        <v/>
      </c>
      <c r="O1867" s="301"/>
      <c r="P1867" s="297"/>
      <c r="Q1867" s="297"/>
      <c r="R1867" s="297"/>
      <c r="S1867" s="297"/>
      <c r="T1867" s="297"/>
      <c r="U1867" s="297"/>
      <c r="V1867" s="183"/>
      <c r="W1867" s="183"/>
      <c r="X1867" s="183"/>
      <c r="Y1867" s="183"/>
      <c r="Z1867" s="183"/>
      <c r="AA1867" s="183"/>
      <c r="AB1867" s="183"/>
      <c r="AC1867" s="183"/>
      <c r="AD1867" s="183"/>
      <c r="AE1867" s="397" t="str">
        <f>IF(P1867="","",INDEX(Aux_loc!D:E,MATCH(P1867,Aux_loc!D:D,0),2))</f>
        <v/>
      </c>
      <c r="AG1867">
        <f t="shared" si="196"/>
        <v>0</v>
      </c>
      <c r="AJ1867">
        <f t="shared" si="197"/>
        <v>0</v>
      </c>
      <c r="AN1867" t="b">
        <f t="shared" si="198"/>
        <v>0</v>
      </c>
      <c r="AO1867" t="str">
        <f t="shared" si="199"/>
        <v/>
      </c>
      <c r="AP1867" t="b">
        <f t="shared" si="200"/>
        <v>0</v>
      </c>
      <c r="AQ1867" t="str">
        <f t="shared" si="201"/>
        <v/>
      </c>
      <c r="AR1867" t="b">
        <f t="shared" si="202"/>
        <v>0</v>
      </c>
    </row>
    <row r="1868" spans="3:44">
      <c r="C1868" s="300" t="s">
        <v>2321</v>
      </c>
      <c r="D1868" s="301"/>
      <c r="E1868" s="307"/>
      <c r="F1868" s="392"/>
      <c r="G1868" s="308"/>
      <c r="H1868" s="296"/>
      <c r="I1868" s="296"/>
      <c r="J1868" s="296"/>
      <c r="K1868" s="296"/>
      <c r="L1868" s="296"/>
      <c r="M1868" s="296"/>
      <c r="N1868" s="300" t="str">
        <f>IF(P1868="","",INDEX(Aux_loc!B:D,MATCH(P1868,Aux_loc!D:D,0),2))</f>
        <v/>
      </c>
      <c r="O1868" s="301"/>
      <c r="P1868" s="297"/>
      <c r="Q1868" s="297"/>
      <c r="R1868" s="297"/>
      <c r="S1868" s="297"/>
      <c r="T1868" s="297"/>
      <c r="U1868" s="297"/>
      <c r="V1868" s="183"/>
      <c r="W1868" s="183"/>
      <c r="X1868" s="183"/>
      <c r="Y1868" s="183"/>
      <c r="Z1868" s="183"/>
      <c r="AA1868" s="183"/>
      <c r="AB1868" s="183"/>
      <c r="AC1868" s="183"/>
      <c r="AD1868" s="183"/>
      <c r="AE1868" s="397" t="str">
        <f>IF(P1868="","",INDEX(Aux_loc!D:E,MATCH(P1868,Aux_loc!D:D,0),2))</f>
        <v/>
      </c>
      <c r="AG1868">
        <f t="shared" si="196"/>
        <v>0</v>
      </c>
      <c r="AJ1868">
        <f t="shared" si="197"/>
        <v>0</v>
      </c>
      <c r="AN1868" t="b">
        <f t="shared" si="198"/>
        <v>0</v>
      </c>
      <c r="AO1868" t="str">
        <f t="shared" si="199"/>
        <v/>
      </c>
      <c r="AP1868" t="b">
        <f t="shared" si="200"/>
        <v>0</v>
      </c>
      <c r="AQ1868" t="str">
        <f t="shared" si="201"/>
        <v/>
      </c>
      <c r="AR1868" t="b">
        <f t="shared" si="202"/>
        <v>0</v>
      </c>
    </row>
    <row r="1869" spans="3:44">
      <c r="C1869" s="300" t="s">
        <v>2322</v>
      </c>
      <c r="D1869" s="301"/>
      <c r="E1869" s="307"/>
      <c r="F1869" s="392"/>
      <c r="G1869" s="308"/>
      <c r="H1869" s="296"/>
      <c r="I1869" s="296"/>
      <c r="J1869" s="296"/>
      <c r="K1869" s="296"/>
      <c r="L1869" s="296"/>
      <c r="M1869" s="296"/>
      <c r="N1869" s="300" t="str">
        <f>IF(P1869="","",INDEX(Aux_loc!B:D,MATCH(P1869,Aux_loc!D:D,0),2))</f>
        <v/>
      </c>
      <c r="O1869" s="301"/>
      <c r="P1869" s="297"/>
      <c r="Q1869" s="297"/>
      <c r="R1869" s="297"/>
      <c r="S1869" s="297"/>
      <c r="T1869" s="297"/>
      <c r="U1869" s="297"/>
      <c r="V1869" s="183"/>
      <c r="W1869" s="183"/>
      <c r="X1869" s="183"/>
      <c r="Y1869" s="183"/>
      <c r="Z1869" s="183"/>
      <c r="AA1869" s="183"/>
      <c r="AB1869" s="183"/>
      <c r="AC1869" s="183"/>
      <c r="AD1869" s="183"/>
      <c r="AE1869" s="397" t="str">
        <f>IF(P1869="","",INDEX(Aux_loc!D:E,MATCH(P1869,Aux_loc!D:D,0),2))</f>
        <v/>
      </c>
      <c r="AG1869">
        <f t="shared" si="196"/>
        <v>0</v>
      </c>
      <c r="AJ1869">
        <f t="shared" si="197"/>
        <v>0</v>
      </c>
      <c r="AN1869" t="b">
        <f t="shared" si="198"/>
        <v>0</v>
      </c>
      <c r="AO1869" t="str">
        <f t="shared" si="199"/>
        <v/>
      </c>
      <c r="AP1869" t="b">
        <f t="shared" si="200"/>
        <v>0</v>
      </c>
      <c r="AQ1869" t="str">
        <f t="shared" si="201"/>
        <v/>
      </c>
      <c r="AR1869" t="b">
        <f t="shared" si="202"/>
        <v>0</v>
      </c>
    </row>
    <row r="1870" spans="3:44">
      <c r="C1870" s="300" t="s">
        <v>2323</v>
      </c>
      <c r="D1870" s="301"/>
      <c r="E1870" s="307"/>
      <c r="F1870" s="392"/>
      <c r="G1870" s="308"/>
      <c r="H1870" s="296"/>
      <c r="I1870" s="296"/>
      <c r="J1870" s="296"/>
      <c r="K1870" s="296"/>
      <c r="L1870" s="296"/>
      <c r="M1870" s="296"/>
      <c r="N1870" s="300" t="str">
        <f>IF(P1870="","",INDEX(Aux_loc!B:D,MATCH(P1870,Aux_loc!D:D,0),2))</f>
        <v/>
      </c>
      <c r="O1870" s="301"/>
      <c r="P1870" s="297"/>
      <c r="Q1870" s="297"/>
      <c r="R1870" s="297"/>
      <c r="S1870" s="297"/>
      <c r="T1870" s="297"/>
      <c r="U1870" s="297"/>
      <c r="V1870" s="183"/>
      <c r="W1870" s="183"/>
      <c r="X1870" s="183"/>
      <c r="Y1870" s="183"/>
      <c r="Z1870" s="183"/>
      <c r="AA1870" s="183"/>
      <c r="AB1870" s="183"/>
      <c r="AC1870" s="183"/>
      <c r="AD1870" s="183"/>
      <c r="AE1870" s="397" t="str">
        <f>IF(P1870="","",INDEX(Aux_loc!D:E,MATCH(P1870,Aux_loc!D:D,0),2))</f>
        <v/>
      </c>
      <c r="AG1870">
        <f t="shared" si="196"/>
        <v>0</v>
      </c>
      <c r="AJ1870">
        <f t="shared" si="197"/>
        <v>0</v>
      </c>
      <c r="AN1870" t="b">
        <f t="shared" si="198"/>
        <v>0</v>
      </c>
      <c r="AO1870" t="str">
        <f t="shared" si="199"/>
        <v/>
      </c>
      <c r="AP1870" t="b">
        <f t="shared" si="200"/>
        <v>0</v>
      </c>
      <c r="AQ1870" t="str">
        <f t="shared" si="201"/>
        <v/>
      </c>
      <c r="AR1870" t="b">
        <f t="shared" si="202"/>
        <v>0</v>
      </c>
    </row>
    <row r="1871" spans="3:44">
      <c r="C1871" s="300" t="s">
        <v>2324</v>
      </c>
      <c r="D1871" s="301"/>
      <c r="E1871" s="307"/>
      <c r="F1871" s="392"/>
      <c r="G1871" s="308"/>
      <c r="H1871" s="296"/>
      <c r="I1871" s="296"/>
      <c r="J1871" s="296"/>
      <c r="K1871" s="296"/>
      <c r="L1871" s="296"/>
      <c r="M1871" s="296"/>
      <c r="N1871" s="300" t="str">
        <f>IF(P1871="","",INDEX(Aux_loc!B:D,MATCH(P1871,Aux_loc!D:D,0),2))</f>
        <v/>
      </c>
      <c r="O1871" s="301"/>
      <c r="P1871" s="297"/>
      <c r="Q1871" s="297"/>
      <c r="R1871" s="297"/>
      <c r="S1871" s="297"/>
      <c r="T1871" s="297"/>
      <c r="U1871" s="297"/>
      <c r="V1871" s="183"/>
      <c r="W1871" s="183"/>
      <c r="X1871" s="183"/>
      <c r="Y1871" s="183"/>
      <c r="Z1871" s="183"/>
      <c r="AA1871" s="183"/>
      <c r="AB1871" s="183"/>
      <c r="AC1871" s="183"/>
      <c r="AD1871" s="183"/>
      <c r="AE1871" s="397" t="str">
        <f>IF(P1871="","",INDEX(Aux_loc!D:E,MATCH(P1871,Aux_loc!D:D,0),2))</f>
        <v/>
      </c>
      <c r="AG1871">
        <f t="shared" si="196"/>
        <v>0</v>
      </c>
      <c r="AJ1871">
        <f t="shared" si="197"/>
        <v>0</v>
      </c>
      <c r="AN1871" t="b">
        <f t="shared" si="198"/>
        <v>0</v>
      </c>
      <c r="AO1871" t="str">
        <f t="shared" si="199"/>
        <v/>
      </c>
      <c r="AP1871" t="b">
        <f t="shared" si="200"/>
        <v>0</v>
      </c>
      <c r="AQ1871" t="str">
        <f t="shared" si="201"/>
        <v/>
      </c>
      <c r="AR1871" t="b">
        <f t="shared" si="202"/>
        <v>0</v>
      </c>
    </row>
    <row r="1872" spans="3:44">
      <c r="C1872" s="300" t="s">
        <v>2325</v>
      </c>
      <c r="D1872" s="301"/>
      <c r="E1872" s="307"/>
      <c r="F1872" s="392"/>
      <c r="G1872" s="308"/>
      <c r="H1872" s="296"/>
      <c r="I1872" s="296"/>
      <c r="J1872" s="296"/>
      <c r="K1872" s="296"/>
      <c r="L1872" s="296"/>
      <c r="M1872" s="296"/>
      <c r="N1872" s="300" t="str">
        <f>IF(P1872="","",INDEX(Aux_loc!B:D,MATCH(P1872,Aux_loc!D:D,0),2))</f>
        <v/>
      </c>
      <c r="O1872" s="301"/>
      <c r="P1872" s="297"/>
      <c r="Q1872" s="297"/>
      <c r="R1872" s="297"/>
      <c r="S1872" s="297"/>
      <c r="T1872" s="297"/>
      <c r="U1872" s="297"/>
      <c r="V1872" s="183"/>
      <c r="W1872" s="183"/>
      <c r="X1872" s="183"/>
      <c r="Y1872" s="183"/>
      <c r="Z1872" s="183"/>
      <c r="AA1872" s="183"/>
      <c r="AB1872" s="183"/>
      <c r="AC1872" s="183"/>
      <c r="AD1872" s="183"/>
      <c r="AE1872" s="397" t="str">
        <f>IF(P1872="","",INDEX(Aux_loc!D:E,MATCH(P1872,Aux_loc!D:D,0),2))</f>
        <v/>
      </c>
      <c r="AG1872">
        <f t="shared" si="196"/>
        <v>0</v>
      </c>
      <c r="AJ1872">
        <f t="shared" si="197"/>
        <v>0</v>
      </c>
      <c r="AN1872" t="b">
        <f t="shared" si="198"/>
        <v>0</v>
      </c>
      <c r="AO1872" t="str">
        <f t="shared" si="199"/>
        <v/>
      </c>
      <c r="AP1872" t="b">
        <f t="shared" si="200"/>
        <v>0</v>
      </c>
      <c r="AQ1872" t="str">
        <f t="shared" si="201"/>
        <v/>
      </c>
      <c r="AR1872" t="b">
        <f t="shared" si="202"/>
        <v>0</v>
      </c>
    </row>
    <row r="1873" spans="3:44">
      <c r="C1873" s="300" t="s">
        <v>2326</v>
      </c>
      <c r="D1873" s="301"/>
      <c r="E1873" s="307"/>
      <c r="F1873" s="392"/>
      <c r="G1873" s="308"/>
      <c r="H1873" s="296"/>
      <c r="I1873" s="296"/>
      <c r="J1873" s="296"/>
      <c r="K1873" s="296"/>
      <c r="L1873" s="296"/>
      <c r="M1873" s="296"/>
      <c r="N1873" s="300" t="str">
        <f>IF(P1873="","",INDEX(Aux_loc!B:D,MATCH(P1873,Aux_loc!D:D,0),2))</f>
        <v/>
      </c>
      <c r="O1873" s="301"/>
      <c r="P1873" s="297"/>
      <c r="Q1873" s="297"/>
      <c r="R1873" s="297"/>
      <c r="S1873" s="297"/>
      <c r="T1873" s="297"/>
      <c r="U1873" s="297"/>
      <c r="V1873" s="183"/>
      <c r="W1873" s="183"/>
      <c r="X1873" s="183"/>
      <c r="Y1873" s="183"/>
      <c r="Z1873" s="183"/>
      <c r="AA1873" s="183"/>
      <c r="AB1873" s="183"/>
      <c r="AC1873" s="183"/>
      <c r="AD1873" s="183"/>
      <c r="AE1873" s="397" t="str">
        <f>IF(P1873="","",INDEX(Aux_loc!D:E,MATCH(P1873,Aux_loc!D:D,0),2))</f>
        <v/>
      </c>
      <c r="AG1873">
        <f t="shared" si="196"/>
        <v>0</v>
      </c>
      <c r="AJ1873">
        <f t="shared" si="197"/>
        <v>0</v>
      </c>
      <c r="AN1873" t="b">
        <f t="shared" si="198"/>
        <v>0</v>
      </c>
      <c r="AO1873" t="str">
        <f t="shared" si="199"/>
        <v/>
      </c>
      <c r="AP1873" t="b">
        <f t="shared" si="200"/>
        <v>0</v>
      </c>
      <c r="AQ1873" t="str">
        <f t="shared" si="201"/>
        <v/>
      </c>
      <c r="AR1873" t="b">
        <f t="shared" si="202"/>
        <v>0</v>
      </c>
    </row>
    <row r="1874" spans="3:44">
      <c r="C1874" s="300" t="s">
        <v>2327</v>
      </c>
      <c r="D1874" s="301"/>
      <c r="E1874" s="307"/>
      <c r="F1874" s="392"/>
      <c r="G1874" s="308"/>
      <c r="H1874" s="296"/>
      <c r="I1874" s="296"/>
      <c r="J1874" s="296"/>
      <c r="K1874" s="296"/>
      <c r="L1874" s="296"/>
      <c r="M1874" s="296"/>
      <c r="N1874" s="300" t="str">
        <f>IF(P1874="","",INDEX(Aux_loc!B:D,MATCH(P1874,Aux_loc!D:D,0),2))</f>
        <v/>
      </c>
      <c r="O1874" s="301"/>
      <c r="P1874" s="297"/>
      <c r="Q1874" s="297"/>
      <c r="R1874" s="297"/>
      <c r="S1874" s="297"/>
      <c r="T1874" s="297"/>
      <c r="U1874" s="297"/>
      <c r="V1874" s="183"/>
      <c r="W1874" s="183"/>
      <c r="X1874" s="183"/>
      <c r="Y1874" s="183"/>
      <c r="Z1874" s="183"/>
      <c r="AA1874" s="183"/>
      <c r="AB1874" s="183"/>
      <c r="AC1874" s="183"/>
      <c r="AD1874" s="183"/>
      <c r="AE1874" s="397" t="str">
        <f>IF(P1874="","",INDEX(Aux_loc!D:E,MATCH(P1874,Aux_loc!D:D,0),2))</f>
        <v/>
      </c>
      <c r="AG1874">
        <f t="shared" ref="AG1874:AG1937" si="203">IF(OR(AG1871=AH1871,L1874="NS",L1874="NA"),0,IF((LEN(L1874)-LEN(INT(L1874))-1)&gt;0,1,0))</f>
        <v>0</v>
      </c>
      <c r="AJ1874">
        <f t="shared" ref="AJ1874:AJ1937" si="204">IF(COUNTBLANK(E1874:O1874)=11,0,IF(COUNTA(E1874,H1874,J1874,L1874,N1874)&lt;&gt;5,1,0))+IF(COUNTBLANK(E1874:O1874)=11,0,IF(COUNTA(V1874:AD1874)&gt;=1,0,1))</f>
        <v>0</v>
      </c>
      <c r="AN1874" t="b">
        <f t="shared" ref="AN1874:AN1937" si="205">NOT(EXACT(E1874,UPPER(E1874)))</f>
        <v>0</v>
      </c>
      <c r="AO1874" t="str">
        <f t="shared" ref="AO1874:AO1937" si="206">SUBSTITUTE( SUBSTITUTE( SUBSTITUTE( SUBSTITUTE( SUBSTITUTE( SUBSTITUTE( SUBSTITUTE( SUBSTITUTE( SUBSTITUTE( SUBSTITUTE(E1874, "á", "a"), "é", "e"), "í", "i"), "ó", "o"), "ú", "u"), "Á", "A"), "É", "E"), "Í", "I"), "Ó", "O"), "Ú", "U")</f>
        <v/>
      </c>
      <c r="AP1874" t="b">
        <f t="shared" ref="AP1874:AP1937" si="207">NOT(EXACT(E1874,AO1874))</f>
        <v>0</v>
      </c>
      <c r="AQ1874" t="str">
        <f t="shared" ref="AQ1874:AQ1937" si="208">SUBSTITUTE((SUBSTITUTE(SUBSTITUTE(SUBSTITUTE(E1874,".",""),",",""),"(","")),")","")</f>
        <v/>
      </c>
      <c r="AR1874" t="b">
        <f t="shared" ref="AR1874:AR1937" si="209">NOT(EXACT(E1874,AQ1874))</f>
        <v>0</v>
      </c>
    </row>
    <row r="1875" spans="3:44">
      <c r="C1875" s="300" t="s">
        <v>2328</v>
      </c>
      <c r="D1875" s="301"/>
      <c r="E1875" s="307"/>
      <c r="F1875" s="392"/>
      <c r="G1875" s="308"/>
      <c r="H1875" s="296"/>
      <c r="I1875" s="296"/>
      <c r="J1875" s="296"/>
      <c r="K1875" s="296"/>
      <c r="L1875" s="296"/>
      <c r="M1875" s="296"/>
      <c r="N1875" s="300" t="str">
        <f>IF(P1875="","",INDEX(Aux_loc!B:D,MATCH(P1875,Aux_loc!D:D,0),2))</f>
        <v/>
      </c>
      <c r="O1875" s="301"/>
      <c r="P1875" s="297"/>
      <c r="Q1875" s="297"/>
      <c r="R1875" s="297"/>
      <c r="S1875" s="297"/>
      <c r="T1875" s="297"/>
      <c r="U1875" s="297"/>
      <c r="V1875" s="183"/>
      <c r="W1875" s="183"/>
      <c r="X1875" s="183"/>
      <c r="Y1875" s="183"/>
      <c r="Z1875" s="183"/>
      <c r="AA1875" s="183"/>
      <c r="AB1875" s="183"/>
      <c r="AC1875" s="183"/>
      <c r="AD1875" s="183"/>
      <c r="AE1875" s="397" t="str">
        <f>IF(P1875="","",INDEX(Aux_loc!D:E,MATCH(P1875,Aux_loc!D:D,0),2))</f>
        <v/>
      </c>
      <c r="AG1875">
        <f t="shared" si="203"/>
        <v>0</v>
      </c>
      <c r="AJ1875">
        <f t="shared" si="204"/>
        <v>0</v>
      </c>
      <c r="AN1875" t="b">
        <f t="shared" si="205"/>
        <v>0</v>
      </c>
      <c r="AO1875" t="str">
        <f t="shared" si="206"/>
        <v/>
      </c>
      <c r="AP1875" t="b">
        <f t="shared" si="207"/>
        <v>0</v>
      </c>
      <c r="AQ1875" t="str">
        <f t="shared" si="208"/>
        <v/>
      </c>
      <c r="AR1875" t="b">
        <f t="shared" si="209"/>
        <v>0</v>
      </c>
    </row>
    <row r="1876" spans="3:44">
      <c r="C1876" s="300" t="s">
        <v>2329</v>
      </c>
      <c r="D1876" s="301"/>
      <c r="E1876" s="307"/>
      <c r="F1876" s="392"/>
      <c r="G1876" s="308"/>
      <c r="H1876" s="296"/>
      <c r="I1876" s="296"/>
      <c r="J1876" s="296"/>
      <c r="K1876" s="296"/>
      <c r="L1876" s="296"/>
      <c r="M1876" s="296"/>
      <c r="N1876" s="300" t="str">
        <f>IF(P1876="","",INDEX(Aux_loc!B:D,MATCH(P1876,Aux_loc!D:D,0),2))</f>
        <v/>
      </c>
      <c r="O1876" s="301"/>
      <c r="P1876" s="297"/>
      <c r="Q1876" s="297"/>
      <c r="R1876" s="297"/>
      <c r="S1876" s="297"/>
      <c r="T1876" s="297"/>
      <c r="U1876" s="297"/>
      <c r="V1876" s="183"/>
      <c r="W1876" s="183"/>
      <c r="X1876" s="183"/>
      <c r="Y1876" s="183"/>
      <c r="Z1876" s="183"/>
      <c r="AA1876" s="183"/>
      <c r="AB1876" s="183"/>
      <c r="AC1876" s="183"/>
      <c r="AD1876" s="183"/>
      <c r="AE1876" s="397" t="str">
        <f>IF(P1876="","",INDEX(Aux_loc!D:E,MATCH(P1876,Aux_loc!D:D,0),2))</f>
        <v/>
      </c>
      <c r="AG1876">
        <f t="shared" si="203"/>
        <v>0</v>
      </c>
      <c r="AJ1876">
        <f t="shared" si="204"/>
        <v>0</v>
      </c>
      <c r="AN1876" t="b">
        <f t="shared" si="205"/>
        <v>0</v>
      </c>
      <c r="AO1876" t="str">
        <f t="shared" si="206"/>
        <v/>
      </c>
      <c r="AP1876" t="b">
        <f t="shared" si="207"/>
        <v>0</v>
      </c>
      <c r="AQ1876" t="str">
        <f t="shared" si="208"/>
        <v/>
      </c>
      <c r="AR1876" t="b">
        <f t="shared" si="209"/>
        <v>0</v>
      </c>
    </row>
    <row r="1877" spans="3:44">
      <c r="C1877" s="300" t="s">
        <v>2330</v>
      </c>
      <c r="D1877" s="301"/>
      <c r="E1877" s="307"/>
      <c r="F1877" s="392"/>
      <c r="G1877" s="308"/>
      <c r="H1877" s="296"/>
      <c r="I1877" s="296"/>
      <c r="J1877" s="296"/>
      <c r="K1877" s="296"/>
      <c r="L1877" s="296"/>
      <c r="M1877" s="296"/>
      <c r="N1877" s="300" t="str">
        <f>IF(P1877="","",INDEX(Aux_loc!B:D,MATCH(P1877,Aux_loc!D:D,0),2))</f>
        <v/>
      </c>
      <c r="O1877" s="301"/>
      <c r="P1877" s="297"/>
      <c r="Q1877" s="297"/>
      <c r="R1877" s="297"/>
      <c r="S1877" s="297"/>
      <c r="T1877" s="297"/>
      <c r="U1877" s="297"/>
      <c r="V1877" s="183"/>
      <c r="W1877" s="183"/>
      <c r="X1877" s="183"/>
      <c r="Y1877" s="183"/>
      <c r="Z1877" s="183"/>
      <c r="AA1877" s="183"/>
      <c r="AB1877" s="183"/>
      <c r="AC1877" s="183"/>
      <c r="AD1877" s="183"/>
      <c r="AE1877" s="397" t="str">
        <f>IF(P1877="","",INDEX(Aux_loc!D:E,MATCH(P1877,Aux_loc!D:D,0),2))</f>
        <v/>
      </c>
      <c r="AG1877">
        <f t="shared" si="203"/>
        <v>0</v>
      </c>
      <c r="AJ1877">
        <f t="shared" si="204"/>
        <v>0</v>
      </c>
      <c r="AN1877" t="b">
        <f t="shared" si="205"/>
        <v>0</v>
      </c>
      <c r="AO1877" t="str">
        <f t="shared" si="206"/>
        <v/>
      </c>
      <c r="AP1877" t="b">
        <f t="shared" si="207"/>
        <v>0</v>
      </c>
      <c r="AQ1877" t="str">
        <f t="shared" si="208"/>
        <v/>
      </c>
      <c r="AR1877" t="b">
        <f t="shared" si="209"/>
        <v>0</v>
      </c>
    </row>
    <row r="1878" spans="3:44">
      <c r="C1878" s="300" t="s">
        <v>2331</v>
      </c>
      <c r="D1878" s="301"/>
      <c r="E1878" s="307"/>
      <c r="F1878" s="392"/>
      <c r="G1878" s="308"/>
      <c r="H1878" s="296"/>
      <c r="I1878" s="296"/>
      <c r="J1878" s="296"/>
      <c r="K1878" s="296"/>
      <c r="L1878" s="296"/>
      <c r="M1878" s="296"/>
      <c r="N1878" s="300" t="str">
        <f>IF(P1878="","",INDEX(Aux_loc!B:D,MATCH(P1878,Aux_loc!D:D,0),2))</f>
        <v/>
      </c>
      <c r="O1878" s="301"/>
      <c r="P1878" s="297"/>
      <c r="Q1878" s="297"/>
      <c r="R1878" s="297"/>
      <c r="S1878" s="297"/>
      <c r="T1878" s="297"/>
      <c r="U1878" s="297"/>
      <c r="V1878" s="183"/>
      <c r="W1878" s="183"/>
      <c r="X1878" s="183"/>
      <c r="Y1878" s="183"/>
      <c r="Z1878" s="183"/>
      <c r="AA1878" s="183"/>
      <c r="AB1878" s="183"/>
      <c r="AC1878" s="183"/>
      <c r="AD1878" s="183"/>
      <c r="AE1878" s="397" t="str">
        <f>IF(P1878="","",INDEX(Aux_loc!D:E,MATCH(P1878,Aux_loc!D:D,0),2))</f>
        <v/>
      </c>
      <c r="AG1878">
        <f t="shared" si="203"/>
        <v>0</v>
      </c>
      <c r="AJ1878">
        <f t="shared" si="204"/>
        <v>0</v>
      </c>
      <c r="AN1878" t="b">
        <f t="shared" si="205"/>
        <v>0</v>
      </c>
      <c r="AO1878" t="str">
        <f t="shared" si="206"/>
        <v/>
      </c>
      <c r="AP1878" t="b">
        <f t="shared" si="207"/>
        <v>0</v>
      </c>
      <c r="AQ1878" t="str">
        <f t="shared" si="208"/>
        <v/>
      </c>
      <c r="AR1878" t="b">
        <f t="shared" si="209"/>
        <v>0</v>
      </c>
    </row>
    <row r="1879" spans="3:44">
      <c r="C1879" s="300" t="s">
        <v>2332</v>
      </c>
      <c r="D1879" s="301"/>
      <c r="E1879" s="307"/>
      <c r="F1879" s="392"/>
      <c r="G1879" s="308"/>
      <c r="H1879" s="296"/>
      <c r="I1879" s="296"/>
      <c r="J1879" s="296"/>
      <c r="K1879" s="296"/>
      <c r="L1879" s="296"/>
      <c r="M1879" s="296"/>
      <c r="N1879" s="300" t="str">
        <f>IF(P1879="","",INDEX(Aux_loc!B:D,MATCH(P1879,Aux_loc!D:D,0),2))</f>
        <v/>
      </c>
      <c r="O1879" s="301"/>
      <c r="P1879" s="297"/>
      <c r="Q1879" s="297"/>
      <c r="R1879" s="297"/>
      <c r="S1879" s="297"/>
      <c r="T1879" s="297"/>
      <c r="U1879" s="297"/>
      <c r="V1879" s="183"/>
      <c r="W1879" s="183"/>
      <c r="X1879" s="183"/>
      <c r="Y1879" s="183"/>
      <c r="Z1879" s="183"/>
      <c r="AA1879" s="183"/>
      <c r="AB1879" s="183"/>
      <c r="AC1879" s="183"/>
      <c r="AD1879" s="183"/>
      <c r="AE1879" s="397" t="str">
        <f>IF(P1879="","",INDEX(Aux_loc!D:E,MATCH(P1879,Aux_loc!D:D,0),2))</f>
        <v/>
      </c>
      <c r="AG1879">
        <f t="shared" si="203"/>
        <v>0</v>
      </c>
      <c r="AJ1879">
        <f t="shared" si="204"/>
        <v>0</v>
      </c>
      <c r="AN1879" t="b">
        <f t="shared" si="205"/>
        <v>0</v>
      </c>
      <c r="AO1879" t="str">
        <f t="shared" si="206"/>
        <v/>
      </c>
      <c r="AP1879" t="b">
        <f t="shared" si="207"/>
        <v>0</v>
      </c>
      <c r="AQ1879" t="str">
        <f t="shared" si="208"/>
        <v/>
      </c>
      <c r="AR1879" t="b">
        <f t="shared" si="209"/>
        <v>0</v>
      </c>
    </row>
    <row r="1880" spans="3:44">
      <c r="C1880" s="300" t="s">
        <v>2333</v>
      </c>
      <c r="D1880" s="301"/>
      <c r="E1880" s="307"/>
      <c r="F1880" s="392"/>
      <c r="G1880" s="308"/>
      <c r="H1880" s="296"/>
      <c r="I1880" s="296"/>
      <c r="J1880" s="296"/>
      <c r="K1880" s="296"/>
      <c r="L1880" s="296"/>
      <c r="M1880" s="296"/>
      <c r="N1880" s="300" t="str">
        <f>IF(P1880="","",INDEX(Aux_loc!B:D,MATCH(P1880,Aux_loc!D:D,0),2))</f>
        <v/>
      </c>
      <c r="O1880" s="301"/>
      <c r="P1880" s="297"/>
      <c r="Q1880" s="297"/>
      <c r="R1880" s="297"/>
      <c r="S1880" s="297"/>
      <c r="T1880" s="297"/>
      <c r="U1880" s="297"/>
      <c r="V1880" s="183"/>
      <c r="W1880" s="183"/>
      <c r="X1880" s="183"/>
      <c r="Y1880" s="183"/>
      <c r="Z1880" s="183"/>
      <c r="AA1880" s="183"/>
      <c r="AB1880" s="183"/>
      <c r="AC1880" s="183"/>
      <c r="AD1880" s="183"/>
      <c r="AE1880" s="397" t="str">
        <f>IF(P1880="","",INDEX(Aux_loc!D:E,MATCH(P1880,Aux_loc!D:D,0),2))</f>
        <v/>
      </c>
      <c r="AG1880">
        <f t="shared" si="203"/>
        <v>0</v>
      </c>
      <c r="AJ1880">
        <f t="shared" si="204"/>
        <v>0</v>
      </c>
      <c r="AN1880" t="b">
        <f t="shared" si="205"/>
        <v>0</v>
      </c>
      <c r="AO1880" t="str">
        <f t="shared" si="206"/>
        <v/>
      </c>
      <c r="AP1880" t="b">
        <f t="shared" si="207"/>
        <v>0</v>
      </c>
      <c r="AQ1880" t="str">
        <f t="shared" si="208"/>
        <v/>
      </c>
      <c r="AR1880" t="b">
        <f t="shared" si="209"/>
        <v>0</v>
      </c>
    </row>
    <row r="1881" spans="3:44">
      <c r="C1881" s="300" t="s">
        <v>2334</v>
      </c>
      <c r="D1881" s="301"/>
      <c r="E1881" s="307"/>
      <c r="F1881" s="392"/>
      <c r="G1881" s="308"/>
      <c r="H1881" s="296"/>
      <c r="I1881" s="296"/>
      <c r="J1881" s="296"/>
      <c r="K1881" s="296"/>
      <c r="L1881" s="296"/>
      <c r="M1881" s="296"/>
      <c r="N1881" s="300" t="str">
        <f>IF(P1881="","",INDEX(Aux_loc!B:D,MATCH(P1881,Aux_loc!D:D,0),2))</f>
        <v/>
      </c>
      <c r="O1881" s="301"/>
      <c r="P1881" s="297"/>
      <c r="Q1881" s="297"/>
      <c r="R1881" s="297"/>
      <c r="S1881" s="297"/>
      <c r="T1881" s="297"/>
      <c r="U1881" s="297"/>
      <c r="V1881" s="183"/>
      <c r="W1881" s="183"/>
      <c r="X1881" s="183"/>
      <c r="Y1881" s="183"/>
      <c r="Z1881" s="183"/>
      <c r="AA1881" s="183"/>
      <c r="AB1881" s="183"/>
      <c r="AC1881" s="183"/>
      <c r="AD1881" s="183"/>
      <c r="AE1881" s="397" t="str">
        <f>IF(P1881="","",INDEX(Aux_loc!D:E,MATCH(P1881,Aux_loc!D:D,0),2))</f>
        <v/>
      </c>
      <c r="AG1881">
        <f t="shared" si="203"/>
        <v>0</v>
      </c>
      <c r="AJ1881">
        <f t="shared" si="204"/>
        <v>0</v>
      </c>
      <c r="AN1881" t="b">
        <f t="shared" si="205"/>
        <v>0</v>
      </c>
      <c r="AO1881" t="str">
        <f t="shared" si="206"/>
        <v/>
      </c>
      <c r="AP1881" t="b">
        <f t="shared" si="207"/>
        <v>0</v>
      </c>
      <c r="AQ1881" t="str">
        <f t="shared" si="208"/>
        <v/>
      </c>
      <c r="AR1881" t="b">
        <f t="shared" si="209"/>
        <v>0</v>
      </c>
    </row>
    <row r="1882" spans="3:44">
      <c r="C1882" s="300" t="s">
        <v>2335</v>
      </c>
      <c r="D1882" s="301"/>
      <c r="E1882" s="307"/>
      <c r="F1882" s="392"/>
      <c r="G1882" s="308"/>
      <c r="H1882" s="296"/>
      <c r="I1882" s="296"/>
      <c r="J1882" s="296"/>
      <c r="K1882" s="296"/>
      <c r="L1882" s="296"/>
      <c r="M1882" s="296"/>
      <c r="N1882" s="300" t="str">
        <f>IF(P1882="","",INDEX(Aux_loc!B:D,MATCH(P1882,Aux_loc!D:D,0),2))</f>
        <v/>
      </c>
      <c r="O1882" s="301"/>
      <c r="P1882" s="297"/>
      <c r="Q1882" s="297"/>
      <c r="R1882" s="297"/>
      <c r="S1882" s="297"/>
      <c r="T1882" s="297"/>
      <c r="U1882" s="297"/>
      <c r="V1882" s="183"/>
      <c r="W1882" s="183"/>
      <c r="X1882" s="183"/>
      <c r="Y1882" s="183"/>
      <c r="Z1882" s="183"/>
      <c r="AA1882" s="183"/>
      <c r="AB1882" s="183"/>
      <c r="AC1882" s="183"/>
      <c r="AD1882" s="183"/>
      <c r="AE1882" s="397" t="str">
        <f>IF(P1882="","",INDEX(Aux_loc!D:E,MATCH(P1882,Aux_loc!D:D,0),2))</f>
        <v/>
      </c>
      <c r="AG1882">
        <f t="shared" si="203"/>
        <v>0</v>
      </c>
      <c r="AJ1882">
        <f t="shared" si="204"/>
        <v>0</v>
      </c>
      <c r="AN1882" t="b">
        <f t="shared" si="205"/>
        <v>0</v>
      </c>
      <c r="AO1882" t="str">
        <f t="shared" si="206"/>
        <v/>
      </c>
      <c r="AP1882" t="b">
        <f t="shared" si="207"/>
        <v>0</v>
      </c>
      <c r="AQ1882" t="str">
        <f t="shared" si="208"/>
        <v/>
      </c>
      <c r="AR1882" t="b">
        <f t="shared" si="209"/>
        <v>0</v>
      </c>
    </row>
    <row r="1883" spans="3:44">
      <c r="C1883" s="300" t="s">
        <v>2336</v>
      </c>
      <c r="D1883" s="301"/>
      <c r="E1883" s="307"/>
      <c r="F1883" s="392"/>
      <c r="G1883" s="308"/>
      <c r="H1883" s="296"/>
      <c r="I1883" s="296"/>
      <c r="J1883" s="296"/>
      <c r="K1883" s="296"/>
      <c r="L1883" s="296"/>
      <c r="M1883" s="296"/>
      <c r="N1883" s="300" t="str">
        <f>IF(P1883="","",INDEX(Aux_loc!B:D,MATCH(P1883,Aux_loc!D:D,0),2))</f>
        <v/>
      </c>
      <c r="O1883" s="301"/>
      <c r="P1883" s="297"/>
      <c r="Q1883" s="297"/>
      <c r="R1883" s="297"/>
      <c r="S1883" s="297"/>
      <c r="T1883" s="297"/>
      <c r="U1883" s="297"/>
      <c r="V1883" s="183"/>
      <c r="W1883" s="183"/>
      <c r="X1883" s="183"/>
      <c r="Y1883" s="183"/>
      <c r="Z1883" s="183"/>
      <c r="AA1883" s="183"/>
      <c r="AB1883" s="183"/>
      <c r="AC1883" s="183"/>
      <c r="AD1883" s="183"/>
      <c r="AE1883" s="397" t="str">
        <f>IF(P1883="","",INDEX(Aux_loc!D:E,MATCH(P1883,Aux_loc!D:D,0),2))</f>
        <v/>
      </c>
      <c r="AG1883">
        <f t="shared" si="203"/>
        <v>0</v>
      </c>
      <c r="AJ1883">
        <f t="shared" si="204"/>
        <v>0</v>
      </c>
      <c r="AN1883" t="b">
        <f t="shared" si="205"/>
        <v>0</v>
      </c>
      <c r="AO1883" t="str">
        <f t="shared" si="206"/>
        <v/>
      </c>
      <c r="AP1883" t="b">
        <f t="shared" si="207"/>
        <v>0</v>
      </c>
      <c r="AQ1883" t="str">
        <f t="shared" si="208"/>
        <v/>
      </c>
      <c r="AR1883" t="b">
        <f t="shared" si="209"/>
        <v>0</v>
      </c>
    </row>
    <row r="1884" spans="3:44">
      <c r="C1884" s="300" t="s">
        <v>2337</v>
      </c>
      <c r="D1884" s="301"/>
      <c r="E1884" s="307"/>
      <c r="F1884" s="392"/>
      <c r="G1884" s="308"/>
      <c r="H1884" s="296"/>
      <c r="I1884" s="296"/>
      <c r="J1884" s="296"/>
      <c r="K1884" s="296"/>
      <c r="L1884" s="296"/>
      <c r="M1884" s="296"/>
      <c r="N1884" s="300" t="str">
        <f>IF(P1884="","",INDEX(Aux_loc!B:D,MATCH(P1884,Aux_loc!D:D,0),2))</f>
        <v/>
      </c>
      <c r="O1884" s="301"/>
      <c r="P1884" s="297"/>
      <c r="Q1884" s="297"/>
      <c r="R1884" s="297"/>
      <c r="S1884" s="297"/>
      <c r="T1884" s="297"/>
      <c r="U1884" s="297"/>
      <c r="V1884" s="183"/>
      <c r="W1884" s="183"/>
      <c r="X1884" s="183"/>
      <c r="Y1884" s="183"/>
      <c r="Z1884" s="183"/>
      <c r="AA1884" s="183"/>
      <c r="AB1884" s="183"/>
      <c r="AC1884" s="183"/>
      <c r="AD1884" s="183"/>
      <c r="AE1884" s="397" t="str">
        <f>IF(P1884="","",INDEX(Aux_loc!D:E,MATCH(P1884,Aux_loc!D:D,0),2))</f>
        <v/>
      </c>
      <c r="AG1884">
        <f t="shared" si="203"/>
        <v>0</v>
      </c>
      <c r="AJ1884">
        <f t="shared" si="204"/>
        <v>0</v>
      </c>
      <c r="AN1884" t="b">
        <f t="shared" si="205"/>
        <v>0</v>
      </c>
      <c r="AO1884" t="str">
        <f t="shared" si="206"/>
        <v/>
      </c>
      <c r="AP1884" t="b">
        <f t="shared" si="207"/>
        <v>0</v>
      </c>
      <c r="AQ1884" t="str">
        <f t="shared" si="208"/>
        <v/>
      </c>
      <c r="AR1884" t="b">
        <f t="shared" si="209"/>
        <v>0</v>
      </c>
    </row>
    <row r="1885" spans="3:44">
      <c r="C1885" s="300" t="s">
        <v>2338</v>
      </c>
      <c r="D1885" s="301"/>
      <c r="E1885" s="307"/>
      <c r="F1885" s="392"/>
      <c r="G1885" s="308"/>
      <c r="H1885" s="296"/>
      <c r="I1885" s="296"/>
      <c r="J1885" s="296"/>
      <c r="K1885" s="296"/>
      <c r="L1885" s="296"/>
      <c r="M1885" s="296"/>
      <c r="N1885" s="300" t="str">
        <f>IF(P1885="","",INDEX(Aux_loc!B:D,MATCH(P1885,Aux_loc!D:D,0),2))</f>
        <v/>
      </c>
      <c r="O1885" s="301"/>
      <c r="P1885" s="297"/>
      <c r="Q1885" s="297"/>
      <c r="R1885" s="297"/>
      <c r="S1885" s="297"/>
      <c r="T1885" s="297"/>
      <c r="U1885" s="297"/>
      <c r="V1885" s="183"/>
      <c r="W1885" s="183"/>
      <c r="X1885" s="183"/>
      <c r="Y1885" s="183"/>
      <c r="Z1885" s="183"/>
      <c r="AA1885" s="183"/>
      <c r="AB1885" s="183"/>
      <c r="AC1885" s="183"/>
      <c r="AD1885" s="183"/>
      <c r="AE1885" s="397" t="str">
        <f>IF(P1885="","",INDEX(Aux_loc!D:E,MATCH(P1885,Aux_loc!D:D,0),2))</f>
        <v/>
      </c>
      <c r="AG1885">
        <f t="shared" si="203"/>
        <v>0</v>
      </c>
      <c r="AJ1885">
        <f t="shared" si="204"/>
        <v>0</v>
      </c>
      <c r="AN1885" t="b">
        <f t="shared" si="205"/>
        <v>0</v>
      </c>
      <c r="AO1885" t="str">
        <f t="shared" si="206"/>
        <v/>
      </c>
      <c r="AP1885" t="b">
        <f t="shared" si="207"/>
        <v>0</v>
      </c>
      <c r="AQ1885" t="str">
        <f t="shared" si="208"/>
        <v/>
      </c>
      <c r="AR1885" t="b">
        <f t="shared" si="209"/>
        <v>0</v>
      </c>
    </row>
    <row r="1886" spans="3:44">
      <c r="C1886" s="300" t="s">
        <v>2339</v>
      </c>
      <c r="D1886" s="301"/>
      <c r="E1886" s="307"/>
      <c r="F1886" s="392"/>
      <c r="G1886" s="308"/>
      <c r="H1886" s="296"/>
      <c r="I1886" s="296"/>
      <c r="J1886" s="296"/>
      <c r="K1886" s="296"/>
      <c r="L1886" s="296"/>
      <c r="M1886" s="296"/>
      <c r="N1886" s="300" t="str">
        <f>IF(P1886="","",INDEX(Aux_loc!B:D,MATCH(P1886,Aux_loc!D:D,0),2))</f>
        <v/>
      </c>
      <c r="O1886" s="301"/>
      <c r="P1886" s="297"/>
      <c r="Q1886" s="297"/>
      <c r="R1886" s="297"/>
      <c r="S1886" s="297"/>
      <c r="T1886" s="297"/>
      <c r="U1886" s="297"/>
      <c r="V1886" s="183"/>
      <c r="W1886" s="183"/>
      <c r="X1886" s="183"/>
      <c r="Y1886" s="183"/>
      <c r="Z1886" s="183"/>
      <c r="AA1886" s="183"/>
      <c r="AB1886" s="183"/>
      <c r="AC1886" s="183"/>
      <c r="AD1886" s="183"/>
      <c r="AE1886" s="397" t="str">
        <f>IF(P1886="","",INDEX(Aux_loc!D:E,MATCH(P1886,Aux_loc!D:D,0),2))</f>
        <v/>
      </c>
      <c r="AG1886">
        <f t="shared" si="203"/>
        <v>0</v>
      </c>
      <c r="AJ1886">
        <f t="shared" si="204"/>
        <v>0</v>
      </c>
      <c r="AN1886" t="b">
        <f t="shared" si="205"/>
        <v>0</v>
      </c>
      <c r="AO1886" t="str">
        <f t="shared" si="206"/>
        <v/>
      </c>
      <c r="AP1886" t="b">
        <f t="shared" si="207"/>
        <v>0</v>
      </c>
      <c r="AQ1886" t="str">
        <f t="shared" si="208"/>
        <v/>
      </c>
      <c r="AR1886" t="b">
        <f t="shared" si="209"/>
        <v>0</v>
      </c>
    </row>
    <row r="1887" spans="3:44">
      <c r="C1887" s="300" t="s">
        <v>2340</v>
      </c>
      <c r="D1887" s="301"/>
      <c r="E1887" s="307"/>
      <c r="F1887" s="392"/>
      <c r="G1887" s="308"/>
      <c r="H1887" s="296"/>
      <c r="I1887" s="296"/>
      <c r="J1887" s="296"/>
      <c r="K1887" s="296"/>
      <c r="L1887" s="296"/>
      <c r="M1887" s="296"/>
      <c r="N1887" s="300" t="str">
        <f>IF(P1887="","",INDEX(Aux_loc!B:D,MATCH(P1887,Aux_loc!D:D,0),2))</f>
        <v/>
      </c>
      <c r="O1887" s="301"/>
      <c r="P1887" s="297"/>
      <c r="Q1887" s="297"/>
      <c r="R1887" s="297"/>
      <c r="S1887" s="297"/>
      <c r="T1887" s="297"/>
      <c r="U1887" s="297"/>
      <c r="V1887" s="183"/>
      <c r="W1887" s="183"/>
      <c r="X1887" s="183"/>
      <c r="Y1887" s="183"/>
      <c r="Z1887" s="183"/>
      <c r="AA1887" s="183"/>
      <c r="AB1887" s="183"/>
      <c r="AC1887" s="183"/>
      <c r="AD1887" s="183"/>
      <c r="AE1887" s="397" t="str">
        <f>IF(P1887="","",INDEX(Aux_loc!D:E,MATCH(P1887,Aux_loc!D:D,0),2))</f>
        <v/>
      </c>
      <c r="AG1887">
        <f t="shared" si="203"/>
        <v>0</v>
      </c>
      <c r="AJ1887">
        <f t="shared" si="204"/>
        <v>0</v>
      </c>
      <c r="AN1887" t="b">
        <f t="shared" si="205"/>
        <v>0</v>
      </c>
      <c r="AO1887" t="str">
        <f t="shared" si="206"/>
        <v/>
      </c>
      <c r="AP1887" t="b">
        <f t="shared" si="207"/>
        <v>0</v>
      </c>
      <c r="AQ1887" t="str">
        <f t="shared" si="208"/>
        <v/>
      </c>
      <c r="AR1887" t="b">
        <f t="shared" si="209"/>
        <v>0</v>
      </c>
    </row>
    <row r="1888" spans="3:44">
      <c r="C1888" s="300" t="s">
        <v>2341</v>
      </c>
      <c r="D1888" s="301"/>
      <c r="E1888" s="307"/>
      <c r="F1888" s="392"/>
      <c r="G1888" s="308"/>
      <c r="H1888" s="296"/>
      <c r="I1888" s="296"/>
      <c r="J1888" s="296"/>
      <c r="K1888" s="296"/>
      <c r="L1888" s="296"/>
      <c r="M1888" s="296"/>
      <c r="N1888" s="300" t="str">
        <f>IF(P1888="","",INDEX(Aux_loc!B:D,MATCH(P1888,Aux_loc!D:D,0),2))</f>
        <v/>
      </c>
      <c r="O1888" s="301"/>
      <c r="P1888" s="297"/>
      <c r="Q1888" s="297"/>
      <c r="R1888" s="297"/>
      <c r="S1888" s="297"/>
      <c r="T1888" s="297"/>
      <c r="U1888" s="297"/>
      <c r="V1888" s="183"/>
      <c r="W1888" s="183"/>
      <c r="X1888" s="183"/>
      <c r="Y1888" s="183"/>
      <c r="Z1888" s="183"/>
      <c r="AA1888" s="183"/>
      <c r="AB1888" s="183"/>
      <c r="AC1888" s="183"/>
      <c r="AD1888" s="183"/>
      <c r="AE1888" s="397" t="str">
        <f>IF(P1888="","",INDEX(Aux_loc!D:E,MATCH(P1888,Aux_loc!D:D,0),2))</f>
        <v/>
      </c>
      <c r="AG1888">
        <f t="shared" si="203"/>
        <v>0</v>
      </c>
      <c r="AJ1888">
        <f t="shared" si="204"/>
        <v>0</v>
      </c>
      <c r="AN1888" t="b">
        <f t="shared" si="205"/>
        <v>0</v>
      </c>
      <c r="AO1888" t="str">
        <f t="shared" si="206"/>
        <v/>
      </c>
      <c r="AP1888" t="b">
        <f t="shared" si="207"/>
        <v>0</v>
      </c>
      <c r="AQ1888" t="str">
        <f t="shared" si="208"/>
        <v/>
      </c>
      <c r="AR1888" t="b">
        <f t="shared" si="209"/>
        <v>0</v>
      </c>
    </row>
    <row r="1889" spans="3:44">
      <c r="C1889" s="300" t="s">
        <v>2342</v>
      </c>
      <c r="D1889" s="301"/>
      <c r="E1889" s="307"/>
      <c r="F1889" s="392"/>
      <c r="G1889" s="308"/>
      <c r="H1889" s="296"/>
      <c r="I1889" s="296"/>
      <c r="J1889" s="296"/>
      <c r="K1889" s="296"/>
      <c r="L1889" s="296"/>
      <c r="M1889" s="296"/>
      <c r="N1889" s="300" t="str">
        <f>IF(P1889="","",INDEX(Aux_loc!B:D,MATCH(P1889,Aux_loc!D:D,0),2))</f>
        <v/>
      </c>
      <c r="O1889" s="301"/>
      <c r="P1889" s="297"/>
      <c r="Q1889" s="297"/>
      <c r="R1889" s="297"/>
      <c r="S1889" s="297"/>
      <c r="T1889" s="297"/>
      <c r="U1889" s="297"/>
      <c r="V1889" s="183"/>
      <c r="W1889" s="183"/>
      <c r="X1889" s="183"/>
      <c r="Y1889" s="183"/>
      <c r="Z1889" s="183"/>
      <c r="AA1889" s="183"/>
      <c r="AB1889" s="183"/>
      <c r="AC1889" s="183"/>
      <c r="AD1889" s="183"/>
      <c r="AE1889" s="397" t="str">
        <f>IF(P1889="","",INDEX(Aux_loc!D:E,MATCH(P1889,Aux_loc!D:D,0),2))</f>
        <v/>
      </c>
      <c r="AG1889">
        <f t="shared" si="203"/>
        <v>0</v>
      </c>
      <c r="AJ1889">
        <f t="shared" si="204"/>
        <v>0</v>
      </c>
      <c r="AN1889" t="b">
        <f t="shared" si="205"/>
        <v>0</v>
      </c>
      <c r="AO1889" t="str">
        <f t="shared" si="206"/>
        <v/>
      </c>
      <c r="AP1889" t="b">
        <f t="shared" si="207"/>
        <v>0</v>
      </c>
      <c r="AQ1889" t="str">
        <f t="shared" si="208"/>
        <v/>
      </c>
      <c r="AR1889" t="b">
        <f t="shared" si="209"/>
        <v>0</v>
      </c>
    </row>
    <row r="1890" spans="3:44">
      <c r="C1890" s="300" t="s">
        <v>2343</v>
      </c>
      <c r="D1890" s="301"/>
      <c r="E1890" s="307"/>
      <c r="F1890" s="392"/>
      <c r="G1890" s="308"/>
      <c r="H1890" s="296"/>
      <c r="I1890" s="296"/>
      <c r="J1890" s="296"/>
      <c r="K1890" s="296"/>
      <c r="L1890" s="296"/>
      <c r="M1890" s="296"/>
      <c r="N1890" s="300" t="str">
        <f>IF(P1890="","",INDEX(Aux_loc!B:D,MATCH(P1890,Aux_loc!D:D,0),2))</f>
        <v/>
      </c>
      <c r="O1890" s="301"/>
      <c r="P1890" s="297"/>
      <c r="Q1890" s="297"/>
      <c r="R1890" s="297"/>
      <c r="S1890" s="297"/>
      <c r="T1890" s="297"/>
      <c r="U1890" s="297"/>
      <c r="V1890" s="183"/>
      <c r="W1890" s="183"/>
      <c r="X1890" s="183"/>
      <c r="Y1890" s="183"/>
      <c r="Z1890" s="183"/>
      <c r="AA1890" s="183"/>
      <c r="AB1890" s="183"/>
      <c r="AC1890" s="183"/>
      <c r="AD1890" s="183"/>
      <c r="AE1890" s="397" t="str">
        <f>IF(P1890="","",INDEX(Aux_loc!D:E,MATCH(P1890,Aux_loc!D:D,0),2))</f>
        <v/>
      </c>
      <c r="AG1890">
        <f t="shared" si="203"/>
        <v>0</v>
      </c>
      <c r="AJ1890">
        <f t="shared" si="204"/>
        <v>0</v>
      </c>
      <c r="AN1890" t="b">
        <f t="shared" si="205"/>
        <v>0</v>
      </c>
      <c r="AO1890" t="str">
        <f t="shared" si="206"/>
        <v/>
      </c>
      <c r="AP1890" t="b">
        <f t="shared" si="207"/>
        <v>0</v>
      </c>
      <c r="AQ1890" t="str">
        <f t="shared" si="208"/>
        <v/>
      </c>
      <c r="AR1890" t="b">
        <f t="shared" si="209"/>
        <v>0</v>
      </c>
    </row>
    <row r="1891" spans="3:44">
      <c r="C1891" s="300" t="s">
        <v>2344</v>
      </c>
      <c r="D1891" s="301"/>
      <c r="E1891" s="307"/>
      <c r="F1891" s="392"/>
      <c r="G1891" s="308"/>
      <c r="H1891" s="296"/>
      <c r="I1891" s="296"/>
      <c r="J1891" s="296"/>
      <c r="K1891" s="296"/>
      <c r="L1891" s="296"/>
      <c r="M1891" s="296"/>
      <c r="N1891" s="300" t="str">
        <f>IF(P1891="","",INDEX(Aux_loc!B:D,MATCH(P1891,Aux_loc!D:D,0),2))</f>
        <v/>
      </c>
      <c r="O1891" s="301"/>
      <c r="P1891" s="297"/>
      <c r="Q1891" s="297"/>
      <c r="R1891" s="297"/>
      <c r="S1891" s="297"/>
      <c r="T1891" s="297"/>
      <c r="U1891" s="297"/>
      <c r="V1891" s="183"/>
      <c r="W1891" s="183"/>
      <c r="X1891" s="183"/>
      <c r="Y1891" s="183"/>
      <c r="Z1891" s="183"/>
      <c r="AA1891" s="183"/>
      <c r="AB1891" s="183"/>
      <c r="AC1891" s="183"/>
      <c r="AD1891" s="183"/>
      <c r="AE1891" s="397" t="str">
        <f>IF(P1891="","",INDEX(Aux_loc!D:E,MATCH(P1891,Aux_loc!D:D,0),2))</f>
        <v/>
      </c>
      <c r="AG1891">
        <f t="shared" si="203"/>
        <v>0</v>
      </c>
      <c r="AJ1891">
        <f t="shared" si="204"/>
        <v>0</v>
      </c>
      <c r="AN1891" t="b">
        <f t="shared" si="205"/>
        <v>0</v>
      </c>
      <c r="AO1891" t="str">
        <f t="shared" si="206"/>
        <v/>
      </c>
      <c r="AP1891" t="b">
        <f t="shared" si="207"/>
        <v>0</v>
      </c>
      <c r="AQ1891" t="str">
        <f t="shared" si="208"/>
        <v/>
      </c>
      <c r="AR1891" t="b">
        <f t="shared" si="209"/>
        <v>0</v>
      </c>
    </row>
    <row r="1892" spans="3:44">
      <c r="C1892" s="300" t="s">
        <v>2345</v>
      </c>
      <c r="D1892" s="301"/>
      <c r="E1892" s="307"/>
      <c r="F1892" s="392"/>
      <c r="G1892" s="308"/>
      <c r="H1892" s="296"/>
      <c r="I1892" s="296"/>
      <c r="J1892" s="296"/>
      <c r="K1892" s="296"/>
      <c r="L1892" s="296"/>
      <c r="M1892" s="296"/>
      <c r="N1892" s="300" t="str">
        <f>IF(P1892="","",INDEX(Aux_loc!B:D,MATCH(P1892,Aux_loc!D:D,0),2))</f>
        <v/>
      </c>
      <c r="O1892" s="301"/>
      <c r="P1892" s="297"/>
      <c r="Q1892" s="297"/>
      <c r="R1892" s="297"/>
      <c r="S1892" s="297"/>
      <c r="T1892" s="297"/>
      <c r="U1892" s="297"/>
      <c r="V1892" s="183"/>
      <c r="W1892" s="183"/>
      <c r="X1892" s="183"/>
      <c r="Y1892" s="183"/>
      <c r="Z1892" s="183"/>
      <c r="AA1892" s="183"/>
      <c r="AB1892" s="183"/>
      <c r="AC1892" s="183"/>
      <c r="AD1892" s="183"/>
      <c r="AE1892" s="397" t="str">
        <f>IF(P1892="","",INDEX(Aux_loc!D:E,MATCH(P1892,Aux_loc!D:D,0),2))</f>
        <v/>
      </c>
      <c r="AG1892">
        <f t="shared" si="203"/>
        <v>0</v>
      </c>
      <c r="AJ1892">
        <f t="shared" si="204"/>
        <v>0</v>
      </c>
      <c r="AN1892" t="b">
        <f t="shared" si="205"/>
        <v>0</v>
      </c>
      <c r="AO1892" t="str">
        <f t="shared" si="206"/>
        <v/>
      </c>
      <c r="AP1892" t="b">
        <f t="shared" si="207"/>
        <v>0</v>
      </c>
      <c r="AQ1892" t="str">
        <f t="shared" si="208"/>
        <v/>
      </c>
      <c r="AR1892" t="b">
        <f t="shared" si="209"/>
        <v>0</v>
      </c>
    </row>
    <row r="1893" spans="3:44">
      <c r="C1893" s="300" t="s">
        <v>2346</v>
      </c>
      <c r="D1893" s="301"/>
      <c r="E1893" s="307"/>
      <c r="F1893" s="392"/>
      <c r="G1893" s="308"/>
      <c r="H1893" s="296"/>
      <c r="I1893" s="296"/>
      <c r="J1893" s="296"/>
      <c r="K1893" s="296"/>
      <c r="L1893" s="296"/>
      <c r="M1893" s="296"/>
      <c r="N1893" s="300" t="str">
        <f>IF(P1893="","",INDEX(Aux_loc!B:D,MATCH(P1893,Aux_loc!D:D,0),2))</f>
        <v/>
      </c>
      <c r="O1893" s="301"/>
      <c r="P1893" s="297"/>
      <c r="Q1893" s="297"/>
      <c r="R1893" s="297"/>
      <c r="S1893" s="297"/>
      <c r="T1893" s="297"/>
      <c r="U1893" s="297"/>
      <c r="V1893" s="183"/>
      <c r="W1893" s="183"/>
      <c r="X1893" s="183"/>
      <c r="Y1893" s="183"/>
      <c r="Z1893" s="183"/>
      <c r="AA1893" s="183"/>
      <c r="AB1893" s="183"/>
      <c r="AC1893" s="183"/>
      <c r="AD1893" s="183"/>
      <c r="AE1893" s="397" t="str">
        <f>IF(P1893="","",INDEX(Aux_loc!D:E,MATCH(P1893,Aux_loc!D:D,0),2))</f>
        <v/>
      </c>
      <c r="AG1893">
        <f t="shared" si="203"/>
        <v>0</v>
      </c>
      <c r="AJ1893">
        <f t="shared" si="204"/>
        <v>0</v>
      </c>
      <c r="AN1893" t="b">
        <f t="shared" si="205"/>
        <v>0</v>
      </c>
      <c r="AO1893" t="str">
        <f t="shared" si="206"/>
        <v/>
      </c>
      <c r="AP1893" t="b">
        <f t="shared" si="207"/>
        <v>0</v>
      </c>
      <c r="AQ1893" t="str">
        <f t="shared" si="208"/>
        <v/>
      </c>
      <c r="AR1893" t="b">
        <f t="shared" si="209"/>
        <v>0</v>
      </c>
    </row>
    <row r="1894" spans="3:44">
      <c r="C1894" s="300" t="s">
        <v>2347</v>
      </c>
      <c r="D1894" s="301"/>
      <c r="E1894" s="307"/>
      <c r="F1894" s="392"/>
      <c r="G1894" s="308"/>
      <c r="H1894" s="296"/>
      <c r="I1894" s="296"/>
      <c r="J1894" s="296"/>
      <c r="K1894" s="296"/>
      <c r="L1894" s="296"/>
      <c r="M1894" s="296"/>
      <c r="N1894" s="300" t="str">
        <f>IF(P1894="","",INDEX(Aux_loc!B:D,MATCH(P1894,Aux_loc!D:D,0),2))</f>
        <v/>
      </c>
      <c r="O1894" s="301"/>
      <c r="P1894" s="297"/>
      <c r="Q1894" s="297"/>
      <c r="R1894" s="297"/>
      <c r="S1894" s="297"/>
      <c r="T1894" s="297"/>
      <c r="U1894" s="297"/>
      <c r="V1894" s="183"/>
      <c r="W1894" s="183"/>
      <c r="X1894" s="183"/>
      <c r="Y1894" s="183"/>
      <c r="Z1894" s="183"/>
      <c r="AA1894" s="183"/>
      <c r="AB1894" s="183"/>
      <c r="AC1894" s="183"/>
      <c r="AD1894" s="183"/>
      <c r="AE1894" s="397" t="str">
        <f>IF(P1894="","",INDEX(Aux_loc!D:E,MATCH(P1894,Aux_loc!D:D,0),2))</f>
        <v/>
      </c>
      <c r="AG1894">
        <f t="shared" si="203"/>
        <v>0</v>
      </c>
      <c r="AJ1894">
        <f t="shared" si="204"/>
        <v>0</v>
      </c>
      <c r="AN1894" t="b">
        <f t="shared" si="205"/>
        <v>0</v>
      </c>
      <c r="AO1894" t="str">
        <f t="shared" si="206"/>
        <v/>
      </c>
      <c r="AP1894" t="b">
        <f t="shared" si="207"/>
        <v>0</v>
      </c>
      <c r="AQ1894" t="str">
        <f t="shared" si="208"/>
        <v/>
      </c>
      <c r="AR1894" t="b">
        <f t="shared" si="209"/>
        <v>0</v>
      </c>
    </row>
    <row r="1895" spans="3:44">
      <c r="C1895" s="300" t="s">
        <v>2348</v>
      </c>
      <c r="D1895" s="301"/>
      <c r="E1895" s="307"/>
      <c r="F1895" s="392"/>
      <c r="G1895" s="308"/>
      <c r="H1895" s="296"/>
      <c r="I1895" s="296"/>
      <c r="J1895" s="296"/>
      <c r="K1895" s="296"/>
      <c r="L1895" s="296"/>
      <c r="M1895" s="296"/>
      <c r="N1895" s="300" t="str">
        <f>IF(P1895="","",INDEX(Aux_loc!B:D,MATCH(P1895,Aux_loc!D:D,0),2))</f>
        <v/>
      </c>
      <c r="O1895" s="301"/>
      <c r="P1895" s="297"/>
      <c r="Q1895" s="297"/>
      <c r="R1895" s="297"/>
      <c r="S1895" s="297"/>
      <c r="T1895" s="297"/>
      <c r="U1895" s="297"/>
      <c r="V1895" s="183"/>
      <c r="W1895" s="183"/>
      <c r="X1895" s="183"/>
      <c r="Y1895" s="183"/>
      <c r="Z1895" s="183"/>
      <c r="AA1895" s="183"/>
      <c r="AB1895" s="183"/>
      <c r="AC1895" s="183"/>
      <c r="AD1895" s="183"/>
      <c r="AE1895" s="397" t="str">
        <f>IF(P1895="","",INDEX(Aux_loc!D:E,MATCH(P1895,Aux_loc!D:D,0),2))</f>
        <v/>
      </c>
      <c r="AG1895">
        <f t="shared" si="203"/>
        <v>0</v>
      </c>
      <c r="AJ1895">
        <f t="shared" si="204"/>
        <v>0</v>
      </c>
      <c r="AN1895" t="b">
        <f t="shared" si="205"/>
        <v>0</v>
      </c>
      <c r="AO1895" t="str">
        <f t="shared" si="206"/>
        <v/>
      </c>
      <c r="AP1895" t="b">
        <f t="shared" si="207"/>
        <v>0</v>
      </c>
      <c r="AQ1895" t="str">
        <f t="shared" si="208"/>
        <v/>
      </c>
      <c r="AR1895" t="b">
        <f t="shared" si="209"/>
        <v>0</v>
      </c>
    </row>
    <row r="1896" spans="3:44">
      <c r="C1896" s="300" t="s">
        <v>2349</v>
      </c>
      <c r="D1896" s="301"/>
      <c r="E1896" s="307"/>
      <c r="F1896" s="392"/>
      <c r="G1896" s="308"/>
      <c r="H1896" s="296"/>
      <c r="I1896" s="296"/>
      <c r="J1896" s="296"/>
      <c r="K1896" s="296"/>
      <c r="L1896" s="296"/>
      <c r="M1896" s="296"/>
      <c r="N1896" s="300" t="str">
        <f>IF(P1896="","",INDEX(Aux_loc!B:D,MATCH(P1896,Aux_loc!D:D,0),2))</f>
        <v/>
      </c>
      <c r="O1896" s="301"/>
      <c r="P1896" s="297"/>
      <c r="Q1896" s="297"/>
      <c r="R1896" s="297"/>
      <c r="S1896" s="297"/>
      <c r="T1896" s="297"/>
      <c r="U1896" s="297"/>
      <c r="V1896" s="183"/>
      <c r="W1896" s="183"/>
      <c r="X1896" s="183"/>
      <c r="Y1896" s="183"/>
      <c r="Z1896" s="183"/>
      <c r="AA1896" s="183"/>
      <c r="AB1896" s="183"/>
      <c r="AC1896" s="183"/>
      <c r="AD1896" s="183"/>
      <c r="AE1896" s="397" t="str">
        <f>IF(P1896="","",INDEX(Aux_loc!D:E,MATCH(P1896,Aux_loc!D:D,0),2))</f>
        <v/>
      </c>
      <c r="AG1896">
        <f t="shared" si="203"/>
        <v>0</v>
      </c>
      <c r="AJ1896">
        <f t="shared" si="204"/>
        <v>0</v>
      </c>
      <c r="AN1896" t="b">
        <f t="shared" si="205"/>
        <v>0</v>
      </c>
      <c r="AO1896" t="str">
        <f t="shared" si="206"/>
        <v/>
      </c>
      <c r="AP1896" t="b">
        <f t="shared" si="207"/>
        <v>0</v>
      </c>
      <c r="AQ1896" t="str">
        <f t="shared" si="208"/>
        <v/>
      </c>
      <c r="AR1896" t="b">
        <f t="shared" si="209"/>
        <v>0</v>
      </c>
    </row>
    <row r="1897" spans="3:44">
      <c r="C1897" s="300" t="s">
        <v>2350</v>
      </c>
      <c r="D1897" s="301"/>
      <c r="E1897" s="307"/>
      <c r="F1897" s="392"/>
      <c r="G1897" s="308"/>
      <c r="H1897" s="296"/>
      <c r="I1897" s="296"/>
      <c r="J1897" s="296"/>
      <c r="K1897" s="296"/>
      <c r="L1897" s="296"/>
      <c r="M1897" s="296"/>
      <c r="N1897" s="300" t="str">
        <f>IF(P1897="","",INDEX(Aux_loc!B:D,MATCH(P1897,Aux_loc!D:D,0),2))</f>
        <v/>
      </c>
      <c r="O1897" s="301"/>
      <c r="P1897" s="297"/>
      <c r="Q1897" s="297"/>
      <c r="R1897" s="297"/>
      <c r="S1897" s="297"/>
      <c r="T1897" s="297"/>
      <c r="U1897" s="297"/>
      <c r="V1897" s="183"/>
      <c r="W1897" s="183"/>
      <c r="X1897" s="183"/>
      <c r="Y1897" s="183"/>
      <c r="Z1897" s="183"/>
      <c r="AA1897" s="183"/>
      <c r="AB1897" s="183"/>
      <c r="AC1897" s="183"/>
      <c r="AD1897" s="183"/>
      <c r="AE1897" s="397" t="str">
        <f>IF(P1897="","",INDEX(Aux_loc!D:E,MATCH(P1897,Aux_loc!D:D,0),2))</f>
        <v/>
      </c>
      <c r="AG1897">
        <f t="shared" si="203"/>
        <v>0</v>
      </c>
      <c r="AJ1897">
        <f t="shared" si="204"/>
        <v>0</v>
      </c>
      <c r="AN1897" t="b">
        <f t="shared" si="205"/>
        <v>0</v>
      </c>
      <c r="AO1897" t="str">
        <f t="shared" si="206"/>
        <v/>
      </c>
      <c r="AP1897" t="b">
        <f t="shared" si="207"/>
        <v>0</v>
      </c>
      <c r="AQ1897" t="str">
        <f t="shared" si="208"/>
        <v/>
      </c>
      <c r="AR1897" t="b">
        <f t="shared" si="209"/>
        <v>0</v>
      </c>
    </row>
    <row r="1898" spans="3:44">
      <c r="C1898" s="300" t="s">
        <v>2351</v>
      </c>
      <c r="D1898" s="301"/>
      <c r="E1898" s="307"/>
      <c r="F1898" s="392"/>
      <c r="G1898" s="308"/>
      <c r="H1898" s="296"/>
      <c r="I1898" s="296"/>
      <c r="J1898" s="296"/>
      <c r="K1898" s="296"/>
      <c r="L1898" s="296"/>
      <c r="M1898" s="296"/>
      <c r="N1898" s="300" t="str">
        <f>IF(P1898="","",INDEX(Aux_loc!B:D,MATCH(P1898,Aux_loc!D:D,0),2))</f>
        <v/>
      </c>
      <c r="O1898" s="301"/>
      <c r="P1898" s="297"/>
      <c r="Q1898" s="297"/>
      <c r="R1898" s="297"/>
      <c r="S1898" s="297"/>
      <c r="T1898" s="297"/>
      <c r="U1898" s="297"/>
      <c r="V1898" s="183"/>
      <c r="W1898" s="183"/>
      <c r="X1898" s="183"/>
      <c r="Y1898" s="183"/>
      <c r="Z1898" s="183"/>
      <c r="AA1898" s="183"/>
      <c r="AB1898" s="183"/>
      <c r="AC1898" s="183"/>
      <c r="AD1898" s="183"/>
      <c r="AE1898" s="397" t="str">
        <f>IF(P1898="","",INDEX(Aux_loc!D:E,MATCH(P1898,Aux_loc!D:D,0),2))</f>
        <v/>
      </c>
      <c r="AG1898">
        <f t="shared" si="203"/>
        <v>0</v>
      </c>
      <c r="AJ1898">
        <f t="shared" si="204"/>
        <v>0</v>
      </c>
      <c r="AN1898" t="b">
        <f t="shared" si="205"/>
        <v>0</v>
      </c>
      <c r="AO1898" t="str">
        <f t="shared" si="206"/>
        <v/>
      </c>
      <c r="AP1898" t="b">
        <f t="shared" si="207"/>
        <v>0</v>
      </c>
      <c r="AQ1898" t="str">
        <f t="shared" si="208"/>
        <v/>
      </c>
      <c r="AR1898" t="b">
        <f t="shared" si="209"/>
        <v>0</v>
      </c>
    </row>
    <row r="1899" spans="3:44">
      <c r="C1899" s="300" t="s">
        <v>2352</v>
      </c>
      <c r="D1899" s="301"/>
      <c r="E1899" s="307"/>
      <c r="F1899" s="392"/>
      <c r="G1899" s="308"/>
      <c r="H1899" s="296"/>
      <c r="I1899" s="296"/>
      <c r="J1899" s="296"/>
      <c r="K1899" s="296"/>
      <c r="L1899" s="296"/>
      <c r="M1899" s="296"/>
      <c r="N1899" s="300" t="str">
        <f>IF(P1899="","",INDEX(Aux_loc!B:D,MATCH(P1899,Aux_loc!D:D,0),2))</f>
        <v/>
      </c>
      <c r="O1899" s="301"/>
      <c r="P1899" s="297"/>
      <c r="Q1899" s="297"/>
      <c r="R1899" s="297"/>
      <c r="S1899" s="297"/>
      <c r="T1899" s="297"/>
      <c r="U1899" s="297"/>
      <c r="V1899" s="183"/>
      <c r="W1899" s="183"/>
      <c r="X1899" s="183"/>
      <c r="Y1899" s="183"/>
      <c r="Z1899" s="183"/>
      <c r="AA1899" s="183"/>
      <c r="AB1899" s="183"/>
      <c r="AC1899" s="183"/>
      <c r="AD1899" s="183"/>
      <c r="AE1899" s="397" t="str">
        <f>IF(P1899="","",INDEX(Aux_loc!D:E,MATCH(P1899,Aux_loc!D:D,0),2))</f>
        <v/>
      </c>
      <c r="AG1899">
        <f t="shared" si="203"/>
        <v>0</v>
      </c>
      <c r="AJ1899">
        <f t="shared" si="204"/>
        <v>0</v>
      </c>
      <c r="AN1899" t="b">
        <f t="shared" si="205"/>
        <v>0</v>
      </c>
      <c r="AO1899" t="str">
        <f t="shared" si="206"/>
        <v/>
      </c>
      <c r="AP1899" t="b">
        <f t="shared" si="207"/>
        <v>0</v>
      </c>
      <c r="AQ1899" t="str">
        <f t="shared" si="208"/>
        <v/>
      </c>
      <c r="AR1899" t="b">
        <f t="shared" si="209"/>
        <v>0</v>
      </c>
    </row>
    <row r="1900" spans="3:44">
      <c r="C1900" s="300" t="s">
        <v>2353</v>
      </c>
      <c r="D1900" s="301"/>
      <c r="E1900" s="307"/>
      <c r="F1900" s="392"/>
      <c r="G1900" s="308"/>
      <c r="H1900" s="296"/>
      <c r="I1900" s="296"/>
      <c r="J1900" s="296"/>
      <c r="K1900" s="296"/>
      <c r="L1900" s="296"/>
      <c r="M1900" s="296"/>
      <c r="N1900" s="300" t="str">
        <f>IF(P1900="","",INDEX(Aux_loc!B:D,MATCH(P1900,Aux_loc!D:D,0),2))</f>
        <v/>
      </c>
      <c r="O1900" s="301"/>
      <c r="P1900" s="297"/>
      <c r="Q1900" s="297"/>
      <c r="R1900" s="297"/>
      <c r="S1900" s="297"/>
      <c r="T1900" s="297"/>
      <c r="U1900" s="297"/>
      <c r="V1900" s="183"/>
      <c r="W1900" s="183"/>
      <c r="X1900" s="183"/>
      <c r="Y1900" s="183"/>
      <c r="Z1900" s="183"/>
      <c r="AA1900" s="183"/>
      <c r="AB1900" s="183"/>
      <c r="AC1900" s="183"/>
      <c r="AD1900" s="183"/>
      <c r="AE1900" s="397" t="str">
        <f>IF(P1900="","",INDEX(Aux_loc!D:E,MATCH(P1900,Aux_loc!D:D,0),2))</f>
        <v/>
      </c>
      <c r="AG1900">
        <f t="shared" si="203"/>
        <v>0</v>
      </c>
      <c r="AJ1900">
        <f t="shared" si="204"/>
        <v>0</v>
      </c>
      <c r="AN1900" t="b">
        <f t="shared" si="205"/>
        <v>0</v>
      </c>
      <c r="AO1900" t="str">
        <f t="shared" si="206"/>
        <v/>
      </c>
      <c r="AP1900" t="b">
        <f t="shared" si="207"/>
        <v>0</v>
      </c>
      <c r="AQ1900" t="str">
        <f t="shared" si="208"/>
        <v/>
      </c>
      <c r="AR1900" t="b">
        <f t="shared" si="209"/>
        <v>0</v>
      </c>
    </row>
    <row r="1901" spans="3:44">
      <c r="C1901" s="300" t="s">
        <v>2354</v>
      </c>
      <c r="D1901" s="301"/>
      <c r="E1901" s="307"/>
      <c r="F1901" s="392"/>
      <c r="G1901" s="308"/>
      <c r="H1901" s="296"/>
      <c r="I1901" s="296"/>
      <c r="J1901" s="296"/>
      <c r="K1901" s="296"/>
      <c r="L1901" s="296"/>
      <c r="M1901" s="296"/>
      <c r="N1901" s="300" t="str">
        <f>IF(P1901="","",INDEX(Aux_loc!B:D,MATCH(P1901,Aux_loc!D:D,0),2))</f>
        <v/>
      </c>
      <c r="O1901" s="301"/>
      <c r="P1901" s="297"/>
      <c r="Q1901" s="297"/>
      <c r="R1901" s="297"/>
      <c r="S1901" s="297"/>
      <c r="T1901" s="297"/>
      <c r="U1901" s="297"/>
      <c r="V1901" s="183"/>
      <c r="W1901" s="183"/>
      <c r="X1901" s="183"/>
      <c r="Y1901" s="183"/>
      <c r="Z1901" s="183"/>
      <c r="AA1901" s="183"/>
      <c r="AB1901" s="183"/>
      <c r="AC1901" s="183"/>
      <c r="AD1901" s="183"/>
      <c r="AE1901" s="397" t="str">
        <f>IF(P1901="","",INDEX(Aux_loc!D:E,MATCH(P1901,Aux_loc!D:D,0),2))</f>
        <v/>
      </c>
      <c r="AG1901">
        <f t="shared" si="203"/>
        <v>0</v>
      </c>
      <c r="AJ1901">
        <f t="shared" si="204"/>
        <v>0</v>
      </c>
      <c r="AN1901" t="b">
        <f t="shared" si="205"/>
        <v>0</v>
      </c>
      <c r="AO1901" t="str">
        <f t="shared" si="206"/>
        <v/>
      </c>
      <c r="AP1901" t="b">
        <f t="shared" si="207"/>
        <v>0</v>
      </c>
      <c r="AQ1901" t="str">
        <f t="shared" si="208"/>
        <v/>
      </c>
      <c r="AR1901" t="b">
        <f t="shared" si="209"/>
        <v>0</v>
      </c>
    </row>
    <row r="1902" spans="3:44">
      <c r="C1902" s="300" t="s">
        <v>2355</v>
      </c>
      <c r="D1902" s="301"/>
      <c r="E1902" s="307"/>
      <c r="F1902" s="392"/>
      <c r="G1902" s="308"/>
      <c r="H1902" s="296"/>
      <c r="I1902" s="296"/>
      <c r="J1902" s="296"/>
      <c r="K1902" s="296"/>
      <c r="L1902" s="296"/>
      <c r="M1902" s="296"/>
      <c r="N1902" s="300" t="str">
        <f>IF(P1902="","",INDEX(Aux_loc!B:D,MATCH(P1902,Aux_loc!D:D,0),2))</f>
        <v/>
      </c>
      <c r="O1902" s="301"/>
      <c r="P1902" s="297"/>
      <c r="Q1902" s="297"/>
      <c r="R1902" s="297"/>
      <c r="S1902" s="297"/>
      <c r="T1902" s="297"/>
      <c r="U1902" s="297"/>
      <c r="V1902" s="183"/>
      <c r="W1902" s="183"/>
      <c r="X1902" s="183"/>
      <c r="Y1902" s="183"/>
      <c r="Z1902" s="183"/>
      <c r="AA1902" s="183"/>
      <c r="AB1902" s="183"/>
      <c r="AC1902" s="183"/>
      <c r="AD1902" s="183"/>
      <c r="AE1902" s="397" t="str">
        <f>IF(P1902="","",INDEX(Aux_loc!D:E,MATCH(P1902,Aux_loc!D:D,0),2))</f>
        <v/>
      </c>
      <c r="AG1902">
        <f t="shared" si="203"/>
        <v>0</v>
      </c>
      <c r="AJ1902">
        <f t="shared" si="204"/>
        <v>0</v>
      </c>
      <c r="AN1902" t="b">
        <f t="shared" si="205"/>
        <v>0</v>
      </c>
      <c r="AO1902" t="str">
        <f t="shared" si="206"/>
        <v/>
      </c>
      <c r="AP1902" t="b">
        <f t="shared" si="207"/>
        <v>0</v>
      </c>
      <c r="AQ1902" t="str">
        <f t="shared" si="208"/>
        <v/>
      </c>
      <c r="AR1902" t="b">
        <f t="shared" si="209"/>
        <v>0</v>
      </c>
    </row>
    <row r="1903" spans="3:44">
      <c r="C1903" s="300" t="s">
        <v>2356</v>
      </c>
      <c r="D1903" s="301"/>
      <c r="E1903" s="307"/>
      <c r="F1903" s="392"/>
      <c r="G1903" s="308"/>
      <c r="H1903" s="296"/>
      <c r="I1903" s="296"/>
      <c r="J1903" s="296"/>
      <c r="K1903" s="296"/>
      <c r="L1903" s="296"/>
      <c r="M1903" s="296"/>
      <c r="N1903" s="300" t="str">
        <f>IF(P1903="","",INDEX(Aux_loc!B:D,MATCH(P1903,Aux_loc!D:D,0),2))</f>
        <v/>
      </c>
      <c r="O1903" s="301"/>
      <c r="P1903" s="297"/>
      <c r="Q1903" s="297"/>
      <c r="R1903" s="297"/>
      <c r="S1903" s="297"/>
      <c r="T1903" s="297"/>
      <c r="U1903" s="297"/>
      <c r="V1903" s="183"/>
      <c r="W1903" s="183"/>
      <c r="X1903" s="183"/>
      <c r="Y1903" s="183"/>
      <c r="Z1903" s="183"/>
      <c r="AA1903" s="183"/>
      <c r="AB1903" s="183"/>
      <c r="AC1903" s="183"/>
      <c r="AD1903" s="183"/>
      <c r="AE1903" s="397" t="str">
        <f>IF(P1903="","",INDEX(Aux_loc!D:E,MATCH(P1903,Aux_loc!D:D,0),2))</f>
        <v/>
      </c>
      <c r="AG1903">
        <f t="shared" si="203"/>
        <v>0</v>
      </c>
      <c r="AJ1903">
        <f t="shared" si="204"/>
        <v>0</v>
      </c>
      <c r="AN1903" t="b">
        <f t="shared" si="205"/>
        <v>0</v>
      </c>
      <c r="AO1903" t="str">
        <f t="shared" si="206"/>
        <v/>
      </c>
      <c r="AP1903" t="b">
        <f t="shared" si="207"/>
        <v>0</v>
      </c>
      <c r="AQ1903" t="str">
        <f t="shared" si="208"/>
        <v/>
      </c>
      <c r="AR1903" t="b">
        <f t="shared" si="209"/>
        <v>0</v>
      </c>
    </row>
    <row r="1904" spans="3:44">
      <c r="C1904" s="300" t="s">
        <v>2357</v>
      </c>
      <c r="D1904" s="301"/>
      <c r="E1904" s="307"/>
      <c r="F1904" s="392"/>
      <c r="G1904" s="308"/>
      <c r="H1904" s="296"/>
      <c r="I1904" s="296"/>
      <c r="J1904" s="296"/>
      <c r="K1904" s="296"/>
      <c r="L1904" s="296"/>
      <c r="M1904" s="296"/>
      <c r="N1904" s="300" t="str">
        <f>IF(P1904="","",INDEX(Aux_loc!B:D,MATCH(P1904,Aux_loc!D:D,0),2))</f>
        <v/>
      </c>
      <c r="O1904" s="301"/>
      <c r="P1904" s="297"/>
      <c r="Q1904" s="297"/>
      <c r="R1904" s="297"/>
      <c r="S1904" s="297"/>
      <c r="T1904" s="297"/>
      <c r="U1904" s="297"/>
      <c r="V1904" s="183"/>
      <c r="W1904" s="183"/>
      <c r="X1904" s="183"/>
      <c r="Y1904" s="183"/>
      <c r="Z1904" s="183"/>
      <c r="AA1904" s="183"/>
      <c r="AB1904" s="183"/>
      <c r="AC1904" s="183"/>
      <c r="AD1904" s="183"/>
      <c r="AE1904" s="397" t="str">
        <f>IF(P1904="","",INDEX(Aux_loc!D:E,MATCH(P1904,Aux_loc!D:D,0),2))</f>
        <v/>
      </c>
      <c r="AG1904">
        <f t="shared" si="203"/>
        <v>0</v>
      </c>
      <c r="AJ1904">
        <f t="shared" si="204"/>
        <v>0</v>
      </c>
      <c r="AN1904" t="b">
        <f t="shared" si="205"/>
        <v>0</v>
      </c>
      <c r="AO1904" t="str">
        <f t="shared" si="206"/>
        <v/>
      </c>
      <c r="AP1904" t="b">
        <f t="shared" si="207"/>
        <v>0</v>
      </c>
      <c r="AQ1904" t="str">
        <f t="shared" si="208"/>
        <v/>
      </c>
      <c r="AR1904" t="b">
        <f t="shared" si="209"/>
        <v>0</v>
      </c>
    </row>
    <row r="1905" spans="3:44">
      <c r="C1905" s="300" t="s">
        <v>2358</v>
      </c>
      <c r="D1905" s="301"/>
      <c r="E1905" s="307"/>
      <c r="F1905" s="392"/>
      <c r="G1905" s="308"/>
      <c r="H1905" s="296"/>
      <c r="I1905" s="296"/>
      <c r="J1905" s="296"/>
      <c r="K1905" s="296"/>
      <c r="L1905" s="296"/>
      <c r="M1905" s="296"/>
      <c r="N1905" s="300" t="str">
        <f>IF(P1905="","",INDEX(Aux_loc!B:D,MATCH(P1905,Aux_loc!D:D,0),2))</f>
        <v/>
      </c>
      <c r="O1905" s="301"/>
      <c r="P1905" s="297"/>
      <c r="Q1905" s="297"/>
      <c r="R1905" s="297"/>
      <c r="S1905" s="297"/>
      <c r="T1905" s="297"/>
      <c r="U1905" s="297"/>
      <c r="V1905" s="183"/>
      <c r="W1905" s="183"/>
      <c r="X1905" s="183"/>
      <c r="Y1905" s="183"/>
      <c r="Z1905" s="183"/>
      <c r="AA1905" s="183"/>
      <c r="AB1905" s="183"/>
      <c r="AC1905" s="183"/>
      <c r="AD1905" s="183"/>
      <c r="AE1905" s="397" t="str">
        <f>IF(P1905="","",INDEX(Aux_loc!D:E,MATCH(P1905,Aux_loc!D:D,0),2))</f>
        <v/>
      </c>
      <c r="AG1905">
        <f t="shared" si="203"/>
        <v>0</v>
      </c>
      <c r="AJ1905">
        <f t="shared" si="204"/>
        <v>0</v>
      </c>
      <c r="AN1905" t="b">
        <f t="shared" si="205"/>
        <v>0</v>
      </c>
      <c r="AO1905" t="str">
        <f t="shared" si="206"/>
        <v/>
      </c>
      <c r="AP1905" t="b">
        <f t="shared" si="207"/>
        <v>0</v>
      </c>
      <c r="AQ1905" t="str">
        <f t="shared" si="208"/>
        <v/>
      </c>
      <c r="AR1905" t="b">
        <f t="shared" si="209"/>
        <v>0</v>
      </c>
    </row>
    <row r="1906" spans="3:44">
      <c r="C1906" s="300" t="s">
        <v>2359</v>
      </c>
      <c r="D1906" s="301"/>
      <c r="E1906" s="307"/>
      <c r="F1906" s="392"/>
      <c r="G1906" s="308"/>
      <c r="H1906" s="296"/>
      <c r="I1906" s="296"/>
      <c r="J1906" s="296"/>
      <c r="K1906" s="296"/>
      <c r="L1906" s="296"/>
      <c r="M1906" s="296"/>
      <c r="N1906" s="300" t="str">
        <f>IF(P1906="","",INDEX(Aux_loc!B:D,MATCH(P1906,Aux_loc!D:D,0),2))</f>
        <v/>
      </c>
      <c r="O1906" s="301"/>
      <c r="P1906" s="297"/>
      <c r="Q1906" s="297"/>
      <c r="R1906" s="297"/>
      <c r="S1906" s="297"/>
      <c r="T1906" s="297"/>
      <c r="U1906" s="297"/>
      <c r="V1906" s="183"/>
      <c r="W1906" s="183"/>
      <c r="X1906" s="183"/>
      <c r="Y1906" s="183"/>
      <c r="Z1906" s="183"/>
      <c r="AA1906" s="183"/>
      <c r="AB1906" s="183"/>
      <c r="AC1906" s="183"/>
      <c r="AD1906" s="183"/>
      <c r="AE1906" s="397" t="str">
        <f>IF(P1906="","",INDEX(Aux_loc!D:E,MATCH(P1906,Aux_loc!D:D,0),2))</f>
        <v/>
      </c>
      <c r="AG1906">
        <f t="shared" si="203"/>
        <v>0</v>
      </c>
      <c r="AJ1906">
        <f t="shared" si="204"/>
        <v>0</v>
      </c>
      <c r="AN1906" t="b">
        <f t="shared" si="205"/>
        <v>0</v>
      </c>
      <c r="AO1906" t="str">
        <f t="shared" si="206"/>
        <v/>
      </c>
      <c r="AP1906" t="b">
        <f t="shared" si="207"/>
        <v>0</v>
      </c>
      <c r="AQ1906" t="str">
        <f t="shared" si="208"/>
        <v/>
      </c>
      <c r="AR1906" t="b">
        <f t="shared" si="209"/>
        <v>0</v>
      </c>
    </row>
    <row r="1907" spans="3:44">
      <c r="C1907" s="300" t="s">
        <v>2360</v>
      </c>
      <c r="D1907" s="301"/>
      <c r="E1907" s="307"/>
      <c r="F1907" s="392"/>
      <c r="G1907" s="308"/>
      <c r="H1907" s="296"/>
      <c r="I1907" s="296"/>
      <c r="J1907" s="296"/>
      <c r="K1907" s="296"/>
      <c r="L1907" s="296"/>
      <c r="M1907" s="296"/>
      <c r="N1907" s="300" t="str">
        <f>IF(P1907="","",INDEX(Aux_loc!B:D,MATCH(P1907,Aux_loc!D:D,0),2))</f>
        <v/>
      </c>
      <c r="O1907" s="301"/>
      <c r="P1907" s="297"/>
      <c r="Q1907" s="297"/>
      <c r="R1907" s="297"/>
      <c r="S1907" s="297"/>
      <c r="T1907" s="297"/>
      <c r="U1907" s="297"/>
      <c r="V1907" s="183"/>
      <c r="W1907" s="183"/>
      <c r="X1907" s="183"/>
      <c r="Y1907" s="183"/>
      <c r="Z1907" s="183"/>
      <c r="AA1907" s="183"/>
      <c r="AB1907" s="183"/>
      <c r="AC1907" s="183"/>
      <c r="AD1907" s="183"/>
      <c r="AE1907" s="397" t="str">
        <f>IF(P1907="","",INDEX(Aux_loc!D:E,MATCH(P1907,Aux_loc!D:D,0),2))</f>
        <v/>
      </c>
      <c r="AG1907">
        <f t="shared" si="203"/>
        <v>0</v>
      </c>
      <c r="AJ1907">
        <f t="shared" si="204"/>
        <v>0</v>
      </c>
      <c r="AN1907" t="b">
        <f t="shared" si="205"/>
        <v>0</v>
      </c>
      <c r="AO1907" t="str">
        <f t="shared" si="206"/>
        <v/>
      </c>
      <c r="AP1907" t="b">
        <f t="shared" si="207"/>
        <v>0</v>
      </c>
      <c r="AQ1907" t="str">
        <f t="shared" si="208"/>
        <v/>
      </c>
      <c r="AR1907" t="b">
        <f t="shared" si="209"/>
        <v>0</v>
      </c>
    </row>
    <row r="1908" spans="3:44">
      <c r="C1908" s="300" t="s">
        <v>2361</v>
      </c>
      <c r="D1908" s="301"/>
      <c r="E1908" s="307"/>
      <c r="F1908" s="392"/>
      <c r="G1908" s="308"/>
      <c r="H1908" s="296"/>
      <c r="I1908" s="296"/>
      <c r="J1908" s="296"/>
      <c r="K1908" s="296"/>
      <c r="L1908" s="296"/>
      <c r="M1908" s="296"/>
      <c r="N1908" s="300" t="str">
        <f>IF(P1908="","",INDEX(Aux_loc!B:D,MATCH(P1908,Aux_loc!D:D,0),2))</f>
        <v/>
      </c>
      <c r="O1908" s="301"/>
      <c r="P1908" s="297"/>
      <c r="Q1908" s="297"/>
      <c r="R1908" s="297"/>
      <c r="S1908" s="297"/>
      <c r="T1908" s="297"/>
      <c r="U1908" s="297"/>
      <c r="V1908" s="183"/>
      <c r="W1908" s="183"/>
      <c r="X1908" s="183"/>
      <c r="Y1908" s="183"/>
      <c r="Z1908" s="183"/>
      <c r="AA1908" s="183"/>
      <c r="AB1908" s="183"/>
      <c r="AC1908" s="183"/>
      <c r="AD1908" s="183"/>
      <c r="AE1908" s="397" t="str">
        <f>IF(P1908="","",INDEX(Aux_loc!D:E,MATCH(P1908,Aux_loc!D:D,0),2))</f>
        <v/>
      </c>
      <c r="AG1908">
        <f t="shared" si="203"/>
        <v>0</v>
      </c>
      <c r="AJ1908">
        <f t="shared" si="204"/>
        <v>0</v>
      </c>
      <c r="AN1908" t="b">
        <f t="shared" si="205"/>
        <v>0</v>
      </c>
      <c r="AO1908" t="str">
        <f t="shared" si="206"/>
        <v/>
      </c>
      <c r="AP1908" t="b">
        <f t="shared" si="207"/>
        <v>0</v>
      </c>
      <c r="AQ1908" t="str">
        <f t="shared" si="208"/>
        <v/>
      </c>
      <c r="AR1908" t="b">
        <f t="shared" si="209"/>
        <v>0</v>
      </c>
    </row>
    <row r="1909" spans="3:44">
      <c r="C1909" s="300" t="s">
        <v>2362</v>
      </c>
      <c r="D1909" s="301"/>
      <c r="E1909" s="307"/>
      <c r="F1909" s="392"/>
      <c r="G1909" s="308"/>
      <c r="H1909" s="296"/>
      <c r="I1909" s="296"/>
      <c r="J1909" s="296"/>
      <c r="K1909" s="296"/>
      <c r="L1909" s="296"/>
      <c r="M1909" s="296"/>
      <c r="N1909" s="300" t="str">
        <f>IF(P1909="","",INDEX(Aux_loc!B:D,MATCH(P1909,Aux_loc!D:D,0),2))</f>
        <v/>
      </c>
      <c r="O1909" s="301"/>
      <c r="P1909" s="297"/>
      <c r="Q1909" s="297"/>
      <c r="R1909" s="297"/>
      <c r="S1909" s="297"/>
      <c r="T1909" s="297"/>
      <c r="U1909" s="297"/>
      <c r="V1909" s="183"/>
      <c r="W1909" s="183"/>
      <c r="X1909" s="183"/>
      <c r="Y1909" s="183"/>
      <c r="Z1909" s="183"/>
      <c r="AA1909" s="183"/>
      <c r="AB1909" s="183"/>
      <c r="AC1909" s="183"/>
      <c r="AD1909" s="183"/>
      <c r="AE1909" s="397" t="str">
        <f>IF(P1909="","",INDEX(Aux_loc!D:E,MATCH(P1909,Aux_loc!D:D,0),2))</f>
        <v/>
      </c>
      <c r="AG1909">
        <f t="shared" si="203"/>
        <v>0</v>
      </c>
      <c r="AJ1909">
        <f t="shared" si="204"/>
        <v>0</v>
      </c>
      <c r="AN1909" t="b">
        <f t="shared" si="205"/>
        <v>0</v>
      </c>
      <c r="AO1909" t="str">
        <f t="shared" si="206"/>
        <v/>
      </c>
      <c r="AP1909" t="b">
        <f t="shared" si="207"/>
        <v>0</v>
      </c>
      <c r="AQ1909" t="str">
        <f t="shared" si="208"/>
        <v/>
      </c>
      <c r="AR1909" t="b">
        <f t="shared" si="209"/>
        <v>0</v>
      </c>
    </row>
    <row r="1910" spans="3:44">
      <c r="C1910" s="300" t="s">
        <v>2363</v>
      </c>
      <c r="D1910" s="301"/>
      <c r="E1910" s="307"/>
      <c r="F1910" s="392"/>
      <c r="G1910" s="308"/>
      <c r="H1910" s="296"/>
      <c r="I1910" s="296"/>
      <c r="J1910" s="296"/>
      <c r="K1910" s="296"/>
      <c r="L1910" s="296"/>
      <c r="M1910" s="296"/>
      <c r="N1910" s="300" t="str">
        <f>IF(P1910="","",INDEX(Aux_loc!B:D,MATCH(P1910,Aux_loc!D:D,0),2))</f>
        <v/>
      </c>
      <c r="O1910" s="301"/>
      <c r="P1910" s="297"/>
      <c r="Q1910" s="297"/>
      <c r="R1910" s="297"/>
      <c r="S1910" s="297"/>
      <c r="T1910" s="297"/>
      <c r="U1910" s="297"/>
      <c r="V1910" s="183"/>
      <c r="W1910" s="183"/>
      <c r="X1910" s="183"/>
      <c r="Y1910" s="183"/>
      <c r="Z1910" s="183"/>
      <c r="AA1910" s="183"/>
      <c r="AB1910" s="183"/>
      <c r="AC1910" s="183"/>
      <c r="AD1910" s="183"/>
      <c r="AE1910" s="397" t="str">
        <f>IF(P1910="","",INDEX(Aux_loc!D:E,MATCH(P1910,Aux_loc!D:D,0),2))</f>
        <v/>
      </c>
      <c r="AG1910">
        <f t="shared" si="203"/>
        <v>0</v>
      </c>
      <c r="AJ1910">
        <f t="shared" si="204"/>
        <v>0</v>
      </c>
      <c r="AN1910" t="b">
        <f t="shared" si="205"/>
        <v>0</v>
      </c>
      <c r="AO1910" t="str">
        <f t="shared" si="206"/>
        <v/>
      </c>
      <c r="AP1910" t="b">
        <f t="shared" si="207"/>
        <v>0</v>
      </c>
      <c r="AQ1910" t="str">
        <f t="shared" si="208"/>
        <v/>
      </c>
      <c r="AR1910" t="b">
        <f t="shared" si="209"/>
        <v>0</v>
      </c>
    </row>
    <row r="1911" spans="3:44">
      <c r="C1911" s="300" t="s">
        <v>2364</v>
      </c>
      <c r="D1911" s="301"/>
      <c r="E1911" s="307"/>
      <c r="F1911" s="392"/>
      <c r="G1911" s="308"/>
      <c r="H1911" s="296"/>
      <c r="I1911" s="296"/>
      <c r="J1911" s="296"/>
      <c r="K1911" s="296"/>
      <c r="L1911" s="296"/>
      <c r="M1911" s="296"/>
      <c r="N1911" s="300" t="str">
        <f>IF(P1911="","",INDEX(Aux_loc!B:D,MATCH(P1911,Aux_loc!D:D,0),2))</f>
        <v/>
      </c>
      <c r="O1911" s="301"/>
      <c r="P1911" s="297"/>
      <c r="Q1911" s="297"/>
      <c r="R1911" s="297"/>
      <c r="S1911" s="297"/>
      <c r="T1911" s="297"/>
      <c r="U1911" s="297"/>
      <c r="V1911" s="183"/>
      <c r="W1911" s="183"/>
      <c r="X1911" s="183"/>
      <c r="Y1911" s="183"/>
      <c r="Z1911" s="183"/>
      <c r="AA1911" s="183"/>
      <c r="AB1911" s="183"/>
      <c r="AC1911" s="183"/>
      <c r="AD1911" s="183"/>
      <c r="AE1911" s="397" t="str">
        <f>IF(P1911="","",INDEX(Aux_loc!D:E,MATCH(P1911,Aux_loc!D:D,0),2))</f>
        <v/>
      </c>
      <c r="AG1911">
        <f t="shared" si="203"/>
        <v>0</v>
      </c>
      <c r="AJ1911">
        <f t="shared" si="204"/>
        <v>0</v>
      </c>
      <c r="AN1911" t="b">
        <f t="shared" si="205"/>
        <v>0</v>
      </c>
      <c r="AO1911" t="str">
        <f t="shared" si="206"/>
        <v/>
      </c>
      <c r="AP1911" t="b">
        <f t="shared" si="207"/>
        <v>0</v>
      </c>
      <c r="AQ1911" t="str">
        <f t="shared" si="208"/>
        <v/>
      </c>
      <c r="AR1911" t="b">
        <f t="shared" si="209"/>
        <v>0</v>
      </c>
    </row>
    <row r="1912" spans="3:44">
      <c r="C1912" s="300" t="s">
        <v>2365</v>
      </c>
      <c r="D1912" s="301"/>
      <c r="E1912" s="307"/>
      <c r="F1912" s="392"/>
      <c r="G1912" s="308"/>
      <c r="H1912" s="296"/>
      <c r="I1912" s="296"/>
      <c r="J1912" s="296"/>
      <c r="K1912" s="296"/>
      <c r="L1912" s="296"/>
      <c r="M1912" s="296"/>
      <c r="N1912" s="300" t="str">
        <f>IF(P1912="","",INDEX(Aux_loc!B:D,MATCH(P1912,Aux_loc!D:D,0),2))</f>
        <v/>
      </c>
      <c r="O1912" s="301"/>
      <c r="P1912" s="297"/>
      <c r="Q1912" s="297"/>
      <c r="R1912" s="297"/>
      <c r="S1912" s="297"/>
      <c r="T1912" s="297"/>
      <c r="U1912" s="297"/>
      <c r="V1912" s="183"/>
      <c r="W1912" s="183"/>
      <c r="X1912" s="183"/>
      <c r="Y1912" s="183"/>
      <c r="Z1912" s="183"/>
      <c r="AA1912" s="183"/>
      <c r="AB1912" s="183"/>
      <c r="AC1912" s="183"/>
      <c r="AD1912" s="183"/>
      <c r="AE1912" s="397" t="str">
        <f>IF(P1912="","",INDEX(Aux_loc!D:E,MATCH(P1912,Aux_loc!D:D,0),2))</f>
        <v/>
      </c>
      <c r="AG1912">
        <f t="shared" si="203"/>
        <v>0</v>
      </c>
      <c r="AJ1912">
        <f t="shared" si="204"/>
        <v>0</v>
      </c>
      <c r="AN1912" t="b">
        <f t="shared" si="205"/>
        <v>0</v>
      </c>
      <c r="AO1912" t="str">
        <f t="shared" si="206"/>
        <v/>
      </c>
      <c r="AP1912" t="b">
        <f t="shared" si="207"/>
        <v>0</v>
      </c>
      <c r="AQ1912" t="str">
        <f t="shared" si="208"/>
        <v/>
      </c>
      <c r="AR1912" t="b">
        <f t="shared" si="209"/>
        <v>0</v>
      </c>
    </row>
    <row r="1913" spans="3:44">
      <c r="C1913" s="300" t="s">
        <v>2366</v>
      </c>
      <c r="D1913" s="301"/>
      <c r="E1913" s="307"/>
      <c r="F1913" s="392"/>
      <c r="G1913" s="308"/>
      <c r="H1913" s="296"/>
      <c r="I1913" s="296"/>
      <c r="J1913" s="296"/>
      <c r="K1913" s="296"/>
      <c r="L1913" s="296"/>
      <c r="M1913" s="296"/>
      <c r="N1913" s="300" t="str">
        <f>IF(P1913="","",INDEX(Aux_loc!B:D,MATCH(P1913,Aux_loc!D:D,0),2))</f>
        <v/>
      </c>
      <c r="O1913" s="301"/>
      <c r="P1913" s="297"/>
      <c r="Q1913" s="297"/>
      <c r="R1913" s="297"/>
      <c r="S1913" s="297"/>
      <c r="T1913" s="297"/>
      <c r="U1913" s="297"/>
      <c r="V1913" s="183"/>
      <c r="W1913" s="183"/>
      <c r="X1913" s="183"/>
      <c r="Y1913" s="183"/>
      <c r="Z1913" s="183"/>
      <c r="AA1913" s="183"/>
      <c r="AB1913" s="183"/>
      <c r="AC1913" s="183"/>
      <c r="AD1913" s="183"/>
      <c r="AE1913" s="397" t="str">
        <f>IF(P1913="","",INDEX(Aux_loc!D:E,MATCH(P1913,Aux_loc!D:D,0),2))</f>
        <v/>
      </c>
      <c r="AG1913">
        <f t="shared" si="203"/>
        <v>0</v>
      </c>
      <c r="AJ1913">
        <f t="shared" si="204"/>
        <v>0</v>
      </c>
      <c r="AN1913" t="b">
        <f t="shared" si="205"/>
        <v>0</v>
      </c>
      <c r="AO1913" t="str">
        <f t="shared" si="206"/>
        <v/>
      </c>
      <c r="AP1913" t="b">
        <f t="shared" si="207"/>
        <v>0</v>
      </c>
      <c r="AQ1913" t="str">
        <f t="shared" si="208"/>
        <v/>
      </c>
      <c r="AR1913" t="b">
        <f t="shared" si="209"/>
        <v>0</v>
      </c>
    </row>
    <row r="1914" spans="3:44">
      <c r="C1914" s="300" t="s">
        <v>2367</v>
      </c>
      <c r="D1914" s="301"/>
      <c r="E1914" s="307"/>
      <c r="F1914" s="392"/>
      <c r="G1914" s="308"/>
      <c r="H1914" s="296"/>
      <c r="I1914" s="296"/>
      <c r="J1914" s="296"/>
      <c r="K1914" s="296"/>
      <c r="L1914" s="296"/>
      <c r="M1914" s="296"/>
      <c r="N1914" s="300" t="str">
        <f>IF(P1914="","",INDEX(Aux_loc!B:D,MATCH(P1914,Aux_loc!D:D,0),2))</f>
        <v/>
      </c>
      <c r="O1914" s="301"/>
      <c r="P1914" s="297"/>
      <c r="Q1914" s="297"/>
      <c r="R1914" s="297"/>
      <c r="S1914" s="297"/>
      <c r="T1914" s="297"/>
      <c r="U1914" s="297"/>
      <c r="V1914" s="183"/>
      <c r="W1914" s="183"/>
      <c r="X1914" s="183"/>
      <c r="Y1914" s="183"/>
      <c r="Z1914" s="183"/>
      <c r="AA1914" s="183"/>
      <c r="AB1914" s="183"/>
      <c r="AC1914" s="183"/>
      <c r="AD1914" s="183"/>
      <c r="AE1914" s="397" t="str">
        <f>IF(P1914="","",INDEX(Aux_loc!D:E,MATCH(P1914,Aux_loc!D:D,0),2))</f>
        <v/>
      </c>
      <c r="AG1914">
        <f t="shared" si="203"/>
        <v>0</v>
      </c>
      <c r="AJ1914">
        <f t="shared" si="204"/>
        <v>0</v>
      </c>
      <c r="AN1914" t="b">
        <f t="shared" si="205"/>
        <v>0</v>
      </c>
      <c r="AO1914" t="str">
        <f t="shared" si="206"/>
        <v/>
      </c>
      <c r="AP1914" t="b">
        <f t="shared" si="207"/>
        <v>0</v>
      </c>
      <c r="AQ1914" t="str">
        <f t="shared" si="208"/>
        <v/>
      </c>
      <c r="AR1914" t="b">
        <f t="shared" si="209"/>
        <v>0</v>
      </c>
    </row>
    <row r="1915" spans="3:44">
      <c r="C1915" s="300" t="s">
        <v>2368</v>
      </c>
      <c r="D1915" s="301"/>
      <c r="E1915" s="307"/>
      <c r="F1915" s="392"/>
      <c r="G1915" s="308"/>
      <c r="H1915" s="296"/>
      <c r="I1915" s="296"/>
      <c r="J1915" s="296"/>
      <c r="K1915" s="296"/>
      <c r="L1915" s="296"/>
      <c r="M1915" s="296"/>
      <c r="N1915" s="300" t="str">
        <f>IF(P1915="","",INDEX(Aux_loc!B:D,MATCH(P1915,Aux_loc!D:D,0),2))</f>
        <v/>
      </c>
      <c r="O1915" s="301"/>
      <c r="P1915" s="297"/>
      <c r="Q1915" s="297"/>
      <c r="R1915" s="297"/>
      <c r="S1915" s="297"/>
      <c r="T1915" s="297"/>
      <c r="U1915" s="297"/>
      <c r="V1915" s="183"/>
      <c r="W1915" s="183"/>
      <c r="X1915" s="183"/>
      <c r="Y1915" s="183"/>
      <c r="Z1915" s="183"/>
      <c r="AA1915" s="183"/>
      <c r="AB1915" s="183"/>
      <c r="AC1915" s="183"/>
      <c r="AD1915" s="183"/>
      <c r="AE1915" s="397" t="str">
        <f>IF(P1915="","",INDEX(Aux_loc!D:E,MATCH(P1915,Aux_loc!D:D,0),2))</f>
        <v/>
      </c>
      <c r="AG1915">
        <f t="shared" si="203"/>
        <v>0</v>
      </c>
      <c r="AJ1915">
        <f t="shared" si="204"/>
        <v>0</v>
      </c>
      <c r="AN1915" t="b">
        <f t="shared" si="205"/>
        <v>0</v>
      </c>
      <c r="AO1915" t="str">
        <f t="shared" si="206"/>
        <v/>
      </c>
      <c r="AP1915" t="b">
        <f t="shared" si="207"/>
        <v>0</v>
      </c>
      <c r="AQ1915" t="str">
        <f t="shared" si="208"/>
        <v/>
      </c>
      <c r="AR1915" t="b">
        <f t="shared" si="209"/>
        <v>0</v>
      </c>
    </row>
    <row r="1916" spans="3:44">
      <c r="C1916" s="300" t="s">
        <v>2369</v>
      </c>
      <c r="D1916" s="301"/>
      <c r="E1916" s="307"/>
      <c r="F1916" s="392"/>
      <c r="G1916" s="308"/>
      <c r="H1916" s="296"/>
      <c r="I1916" s="296"/>
      <c r="J1916" s="296"/>
      <c r="K1916" s="296"/>
      <c r="L1916" s="296"/>
      <c r="M1916" s="296"/>
      <c r="N1916" s="300" t="str">
        <f>IF(P1916="","",INDEX(Aux_loc!B:D,MATCH(P1916,Aux_loc!D:D,0),2))</f>
        <v/>
      </c>
      <c r="O1916" s="301"/>
      <c r="P1916" s="297"/>
      <c r="Q1916" s="297"/>
      <c r="R1916" s="297"/>
      <c r="S1916" s="297"/>
      <c r="T1916" s="297"/>
      <c r="U1916" s="297"/>
      <c r="V1916" s="183"/>
      <c r="W1916" s="183"/>
      <c r="X1916" s="183"/>
      <c r="Y1916" s="183"/>
      <c r="Z1916" s="183"/>
      <c r="AA1916" s="183"/>
      <c r="AB1916" s="183"/>
      <c r="AC1916" s="183"/>
      <c r="AD1916" s="183"/>
      <c r="AE1916" s="397" t="str">
        <f>IF(P1916="","",INDEX(Aux_loc!D:E,MATCH(P1916,Aux_loc!D:D,0),2))</f>
        <v/>
      </c>
      <c r="AG1916">
        <f t="shared" si="203"/>
        <v>0</v>
      </c>
      <c r="AJ1916">
        <f t="shared" si="204"/>
        <v>0</v>
      </c>
      <c r="AN1916" t="b">
        <f t="shared" si="205"/>
        <v>0</v>
      </c>
      <c r="AO1916" t="str">
        <f t="shared" si="206"/>
        <v/>
      </c>
      <c r="AP1916" t="b">
        <f t="shared" si="207"/>
        <v>0</v>
      </c>
      <c r="AQ1916" t="str">
        <f t="shared" si="208"/>
        <v/>
      </c>
      <c r="AR1916" t="b">
        <f t="shared" si="209"/>
        <v>0</v>
      </c>
    </row>
    <row r="1917" spans="3:44">
      <c r="C1917" s="300" t="s">
        <v>2370</v>
      </c>
      <c r="D1917" s="301"/>
      <c r="E1917" s="307"/>
      <c r="F1917" s="392"/>
      <c r="G1917" s="308"/>
      <c r="H1917" s="296"/>
      <c r="I1917" s="296"/>
      <c r="J1917" s="296"/>
      <c r="K1917" s="296"/>
      <c r="L1917" s="296"/>
      <c r="M1917" s="296"/>
      <c r="N1917" s="300" t="str">
        <f>IF(P1917="","",INDEX(Aux_loc!B:D,MATCH(P1917,Aux_loc!D:D,0),2))</f>
        <v/>
      </c>
      <c r="O1917" s="301"/>
      <c r="P1917" s="297"/>
      <c r="Q1917" s="297"/>
      <c r="R1917" s="297"/>
      <c r="S1917" s="297"/>
      <c r="T1917" s="297"/>
      <c r="U1917" s="297"/>
      <c r="V1917" s="183"/>
      <c r="W1917" s="183"/>
      <c r="X1917" s="183"/>
      <c r="Y1917" s="183"/>
      <c r="Z1917" s="183"/>
      <c r="AA1917" s="183"/>
      <c r="AB1917" s="183"/>
      <c r="AC1917" s="183"/>
      <c r="AD1917" s="183"/>
      <c r="AE1917" s="397" t="str">
        <f>IF(P1917="","",INDEX(Aux_loc!D:E,MATCH(P1917,Aux_loc!D:D,0),2))</f>
        <v/>
      </c>
      <c r="AG1917">
        <f t="shared" si="203"/>
        <v>0</v>
      </c>
      <c r="AJ1917">
        <f t="shared" si="204"/>
        <v>0</v>
      </c>
      <c r="AN1917" t="b">
        <f t="shared" si="205"/>
        <v>0</v>
      </c>
      <c r="AO1917" t="str">
        <f t="shared" si="206"/>
        <v/>
      </c>
      <c r="AP1917" t="b">
        <f t="shared" si="207"/>
        <v>0</v>
      </c>
      <c r="AQ1917" t="str">
        <f t="shared" si="208"/>
        <v/>
      </c>
      <c r="AR1917" t="b">
        <f t="shared" si="209"/>
        <v>0</v>
      </c>
    </row>
    <row r="1918" spans="3:44">
      <c r="C1918" s="300" t="s">
        <v>2371</v>
      </c>
      <c r="D1918" s="301"/>
      <c r="E1918" s="307"/>
      <c r="F1918" s="392"/>
      <c r="G1918" s="308"/>
      <c r="H1918" s="296"/>
      <c r="I1918" s="296"/>
      <c r="J1918" s="296"/>
      <c r="K1918" s="296"/>
      <c r="L1918" s="296"/>
      <c r="M1918" s="296"/>
      <c r="N1918" s="300" t="str">
        <f>IF(P1918="","",INDEX(Aux_loc!B:D,MATCH(P1918,Aux_loc!D:D,0),2))</f>
        <v/>
      </c>
      <c r="O1918" s="301"/>
      <c r="P1918" s="297"/>
      <c r="Q1918" s="297"/>
      <c r="R1918" s="297"/>
      <c r="S1918" s="297"/>
      <c r="T1918" s="297"/>
      <c r="U1918" s="297"/>
      <c r="V1918" s="183"/>
      <c r="W1918" s="183"/>
      <c r="X1918" s="183"/>
      <c r="Y1918" s="183"/>
      <c r="Z1918" s="183"/>
      <c r="AA1918" s="183"/>
      <c r="AB1918" s="183"/>
      <c r="AC1918" s="183"/>
      <c r="AD1918" s="183"/>
      <c r="AE1918" s="397" t="str">
        <f>IF(P1918="","",INDEX(Aux_loc!D:E,MATCH(P1918,Aux_loc!D:D,0),2))</f>
        <v/>
      </c>
      <c r="AG1918">
        <f t="shared" si="203"/>
        <v>0</v>
      </c>
      <c r="AJ1918">
        <f t="shared" si="204"/>
        <v>0</v>
      </c>
      <c r="AN1918" t="b">
        <f t="shared" si="205"/>
        <v>0</v>
      </c>
      <c r="AO1918" t="str">
        <f t="shared" si="206"/>
        <v/>
      </c>
      <c r="AP1918" t="b">
        <f t="shared" si="207"/>
        <v>0</v>
      </c>
      <c r="AQ1918" t="str">
        <f t="shared" si="208"/>
        <v/>
      </c>
      <c r="AR1918" t="b">
        <f t="shared" si="209"/>
        <v>0</v>
      </c>
    </row>
    <row r="1919" spans="3:44">
      <c r="C1919" s="300" t="s">
        <v>2372</v>
      </c>
      <c r="D1919" s="301"/>
      <c r="E1919" s="307"/>
      <c r="F1919" s="392"/>
      <c r="G1919" s="308"/>
      <c r="H1919" s="296"/>
      <c r="I1919" s="296"/>
      <c r="J1919" s="296"/>
      <c r="K1919" s="296"/>
      <c r="L1919" s="296"/>
      <c r="M1919" s="296"/>
      <c r="N1919" s="300" t="str">
        <f>IF(P1919="","",INDEX(Aux_loc!B:D,MATCH(P1919,Aux_loc!D:D,0),2))</f>
        <v/>
      </c>
      <c r="O1919" s="301"/>
      <c r="P1919" s="297"/>
      <c r="Q1919" s="297"/>
      <c r="R1919" s="297"/>
      <c r="S1919" s="297"/>
      <c r="T1919" s="297"/>
      <c r="U1919" s="297"/>
      <c r="V1919" s="183"/>
      <c r="W1919" s="183"/>
      <c r="X1919" s="183"/>
      <c r="Y1919" s="183"/>
      <c r="Z1919" s="183"/>
      <c r="AA1919" s="183"/>
      <c r="AB1919" s="183"/>
      <c r="AC1919" s="183"/>
      <c r="AD1919" s="183"/>
      <c r="AE1919" s="397" t="str">
        <f>IF(P1919="","",INDEX(Aux_loc!D:E,MATCH(P1919,Aux_loc!D:D,0),2))</f>
        <v/>
      </c>
      <c r="AG1919">
        <f t="shared" si="203"/>
        <v>0</v>
      </c>
      <c r="AJ1919">
        <f t="shared" si="204"/>
        <v>0</v>
      </c>
      <c r="AN1919" t="b">
        <f t="shared" si="205"/>
        <v>0</v>
      </c>
      <c r="AO1919" t="str">
        <f t="shared" si="206"/>
        <v/>
      </c>
      <c r="AP1919" t="b">
        <f t="shared" si="207"/>
        <v>0</v>
      </c>
      <c r="AQ1919" t="str">
        <f t="shared" si="208"/>
        <v/>
      </c>
      <c r="AR1919" t="b">
        <f t="shared" si="209"/>
        <v>0</v>
      </c>
    </row>
    <row r="1920" spans="3:44">
      <c r="C1920" s="300" t="s">
        <v>2373</v>
      </c>
      <c r="D1920" s="301"/>
      <c r="E1920" s="307"/>
      <c r="F1920" s="392"/>
      <c r="G1920" s="308"/>
      <c r="H1920" s="296"/>
      <c r="I1920" s="296"/>
      <c r="J1920" s="296"/>
      <c r="K1920" s="296"/>
      <c r="L1920" s="296"/>
      <c r="M1920" s="296"/>
      <c r="N1920" s="300" t="str">
        <f>IF(P1920="","",INDEX(Aux_loc!B:D,MATCH(P1920,Aux_loc!D:D,0),2))</f>
        <v/>
      </c>
      <c r="O1920" s="301"/>
      <c r="P1920" s="297"/>
      <c r="Q1920" s="297"/>
      <c r="R1920" s="297"/>
      <c r="S1920" s="297"/>
      <c r="T1920" s="297"/>
      <c r="U1920" s="297"/>
      <c r="V1920" s="183"/>
      <c r="W1920" s="183"/>
      <c r="X1920" s="183"/>
      <c r="Y1920" s="183"/>
      <c r="Z1920" s="183"/>
      <c r="AA1920" s="183"/>
      <c r="AB1920" s="183"/>
      <c r="AC1920" s="183"/>
      <c r="AD1920" s="183"/>
      <c r="AE1920" s="397" t="str">
        <f>IF(P1920="","",INDEX(Aux_loc!D:E,MATCH(P1920,Aux_loc!D:D,0),2))</f>
        <v/>
      </c>
      <c r="AG1920">
        <f t="shared" si="203"/>
        <v>0</v>
      </c>
      <c r="AJ1920">
        <f t="shared" si="204"/>
        <v>0</v>
      </c>
      <c r="AN1920" t="b">
        <f t="shared" si="205"/>
        <v>0</v>
      </c>
      <c r="AO1920" t="str">
        <f t="shared" si="206"/>
        <v/>
      </c>
      <c r="AP1920" t="b">
        <f t="shared" si="207"/>
        <v>0</v>
      </c>
      <c r="AQ1920" t="str">
        <f t="shared" si="208"/>
        <v/>
      </c>
      <c r="AR1920" t="b">
        <f t="shared" si="209"/>
        <v>0</v>
      </c>
    </row>
    <row r="1921" spans="3:44">
      <c r="C1921" s="300" t="s">
        <v>2374</v>
      </c>
      <c r="D1921" s="301"/>
      <c r="E1921" s="307"/>
      <c r="F1921" s="392"/>
      <c r="G1921" s="308"/>
      <c r="H1921" s="296"/>
      <c r="I1921" s="296"/>
      <c r="J1921" s="296"/>
      <c r="K1921" s="296"/>
      <c r="L1921" s="296"/>
      <c r="M1921" s="296"/>
      <c r="N1921" s="300" t="str">
        <f>IF(P1921="","",INDEX(Aux_loc!B:D,MATCH(P1921,Aux_loc!D:D,0),2))</f>
        <v/>
      </c>
      <c r="O1921" s="301"/>
      <c r="P1921" s="297"/>
      <c r="Q1921" s="297"/>
      <c r="R1921" s="297"/>
      <c r="S1921" s="297"/>
      <c r="T1921" s="297"/>
      <c r="U1921" s="297"/>
      <c r="V1921" s="183"/>
      <c r="W1921" s="183"/>
      <c r="X1921" s="183"/>
      <c r="Y1921" s="183"/>
      <c r="Z1921" s="183"/>
      <c r="AA1921" s="183"/>
      <c r="AB1921" s="183"/>
      <c r="AC1921" s="183"/>
      <c r="AD1921" s="183"/>
      <c r="AE1921" s="397" t="str">
        <f>IF(P1921="","",INDEX(Aux_loc!D:E,MATCH(P1921,Aux_loc!D:D,0),2))</f>
        <v/>
      </c>
      <c r="AG1921">
        <f t="shared" si="203"/>
        <v>0</v>
      </c>
      <c r="AJ1921">
        <f t="shared" si="204"/>
        <v>0</v>
      </c>
      <c r="AN1921" t="b">
        <f t="shared" si="205"/>
        <v>0</v>
      </c>
      <c r="AO1921" t="str">
        <f t="shared" si="206"/>
        <v/>
      </c>
      <c r="AP1921" t="b">
        <f t="shared" si="207"/>
        <v>0</v>
      </c>
      <c r="AQ1921" t="str">
        <f t="shared" si="208"/>
        <v/>
      </c>
      <c r="AR1921" t="b">
        <f t="shared" si="209"/>
        <v>0</v>
      </c>
    </row>
    <row r="1922" spans="3:44">
      <c r="C1922" s="300" t="s">
        <v>2375</v>
      </c>
      <c r="D1922" s="301"/>
      <c r="E1922" s="307"/>
      <c r="F1922" s="392"/>
      <c r="G1922" s="308"/>
      <c r="H1922" s="296"/>
      <c r="I1922" s="296"/>
      <c r="J1922" s="296"/>
      <c r="K1922" s="296"/>
      <c r="L1922" s="296"/>
      <c r="M1922" s="296"/>
      <c r="N1922" s="300" t="str">
        <f>IF(P1922="","",INDEX(Aux_loc!B:D,MATCH(P1922,Aux_loc!D:D,0),2))</f>
        <v/>
      </c>
      <c r="O1922" s="301"/>
      <c r="P1922" s="297"/>
      <c r="Q1922" s="297"/>
      <c r="R1922" s="297"/>
      <c r="S1922" s="297"/>
      <c r="T1922" s="297"/>
      <c r="U1922" s="297"/>
      <c r="V1922" s="183"/>
      <c r="W1922" s="183"/>
      <c r="X1922" s="183"/>
      <c r="Y1922" s="183"/>
      <c r="Z1922" s="183"/>
      <c r="AA1922" s="183"/>
      <c r="AB1922" s="183"/>
      <c r="AC1922" s="183"/>
      <c r="AD1922" s="183"/>
      <c r="AE1922" s="397" t="str">
        <f>IF(P1922="","",INDEX(Aux_loc!D:E,MATCH(P1922,Aux_loc!D:D,0),2))</f>
        <v/>
      </c>
      <c r="AG1922">
        <f t="shared" si="203"/>
        <v>0</v>
      </c>
      <c r="AJ1922">
        <f t="shared" si="204"/>
        <v>0</v>
      </c>
      <c r="AN1922" t="b">
        <f t="shared" si="205"/>
        <v>0</v>
      </c>
      <c r="AO1922" t="str">
        <f t="shared" si="206"/>
        <v/>
      </c>
      <c r="AP1922" t="b">
        <f t="shared" si="207"/>
        <v>0</v>
      </c>
      <c r="AQ1922" t="str">
        <f t="shared" si="208"/>
        <v/>
      </c>
      <c r="AR1922" t="b">
        <f t="shared" si="209"/>
        <v>0</v>
      </c>
    </row>
    <row r="1923" spans="3:44">
      <c r="C1923" s="300" t="s">
        <v>2376</v>
      </c>
      <c r="D1923" s="301"/>
      <c r="E1923" s="307"/>
      <c r="F1923" s="392"/>
      <c r="G1923" s="308"/>
      <c r="H1923" s="296"/>
      <c r="I1923" s="296"/>
      <c r="J1923" s="296"/>
      <c r="K1923" s="296"/>
      <c r="L1923" s="296"/>
      <c r="M1923" s="296"/>
      <c r="N1923" s="300" t="str">
        <f>IF(P1923="","",INDEX(Aux_loc!B:D,MATCH(P1923,Aux_loc!D:D,0),2))</f>
        <v/>
      </c>
      <c r="O1923" s="301"/>
      <c r="P1923" s="297"/>
      <c r="Q1923" s="297"/>
      <c r="R1923" s="297"/>
      <c r="S1923" s="297"/>
      <c r="T1923" s="297"/>
      <c r="U1923" s="297"/>
      <c r="V1923" s="183"/>
      <c r="W1923" s="183"/>
      <c r="X1923" s="183"/>
      <c r="Y1923" s="183"/>
      <c r="Z1923" s="183"/>
      <c r="AA1923" s="183"/>
      <c r="AB1923" s="183"/>
      <c r="AC1923" s="183"/>
      <c r="AD1923" s="183"/>
      <c r="AE1923" s="397" t="str">
        <f>IF(P1923="","",INDEX(Aux_loc!D:E,MATCH(P1923,Aux_loc!D:D,0),2))</f>
        <v/>
      </c>
      <c r="AG1923">
        <f t="shared" si="203"/>
        <v>0</v>
      </c>
      <c r="AJ1923">
        <f t="shared" si="204"/>
        <v>0</v>
      </c>
      <c r="AN1923" t="b">
        <f t="shared" si="205"/>
        <v>0</v>
      </c>
      <c r="AO1923" t="str">
        <f t="shared" si="206"/>
        <v/>
      </c>
      <c r="AP1923" t="b">
        <f t="shared" si="207"/>
        <v>0</v>
      </c>
      <c r="AQ1923" t="str">
        <f t="shared" si="208"/>
        <v/>
      </c>
      <c r="AR1923" t="b">
        <f t="shared" si="209"/>
        <v>0</v>
      </c>
    </row>
    <row r="1924" spans="3:44">
      <c r="C1924" s="300" t="s">
        <v>2377</v>
      </c>
      <c r="D1924" s="301"/>
      <c r="E1924" s="307"/>
      <c r="F1924" s="392"/>
      <c r="G1924" s="308"/>
      <c r="H1924" s="296"/>
      <c r="I1924" s="296"/>
      <c r="J1924" s="296"/>
      <c r="K1924" s="296"/>
      <c r="L1924" s="296"/>
      <c r="M1924" s="296"/>
      <c r="N1924" s="300" t="str">
        <f>IF(P1924="","",INDEX(Aux_loc!B:D,MATCH(P1924,Aux_loc!D:D,0),2))</f>
        <v/>
      </c>
      <c r="O1924" s="301"/>
      <c r="P1924" s="297"/>
      <c r="Q1924" s="297"/>
      <c r="R1924" s="297"/>
      <c r="S1924" s="297"/>
      <c r="T1924" s="297"/>
      <c r="U1924" s="297"/>
      <c r="V1924" s="183"/>
      <c r="W1924" s="183"/>
      <c r="X1924" s="183"/>
      <c r="Y1924" s="183"/>
      <c r="Z1924" s="183"/>
      <c r="AA1924" s="183"/>
      <c r="AB1924" s="183"/>
      <c r="AC1924" s="183"/>
      <c r="AD1924" s="183"/>
      <c r="AE1924" s="397" t="str">
        <f>IF(P1924="","",INDEX(Aux_loc!D:E,MATCH(P1924,Aux_loc!D:D,0),2))</f>
        <v/>
      </c>
      <c r="AG1924">
        <f t="shared" si="203"/>
        <v>0</v>
      </c>
      <c r="AJ1924">
        <f t="shared" si="204"/>
        <v>0</v>
      </c>
      <c r="AN1924" t="b">
        <f t="shared" si="205"/>
        <v>0</v>
      </c>
      <c r="AO1924" t="str">
        <f t="shared" si="206"/>
        <v/>
      </c>
      <c r="AP1924" t="b">
        <f t="shared" si="207"/>
        <v>0</v>
      </c>
      <c r="AQ1924" t="str">
        <f t="shared" si="208"/>
        <v/>
      </c>
      <c r="AR1924" t="b">
        <f t="shared" si="209"/>
        <v>0</v>
      </c>
    </row>
    <row r="1925" spans="3:44">
      <c r="C1925" s="300" t="s">
        <v>2378</v>
      </c>
      <c r="D1925" s="301"/>
      <c r="E1925" s="307"/>
      <c r="F1925" s="392"/>
      <c r="G1925" s="308"/>
      <c r="H1925" s="296"/>
      <c r="I1925" s="296"/>
      <c r="J1925" s="296"/>
      <c r="K1925" s="296"/>
      <c r="L1925" s="296"/>
      <c r="M1925" s="296"/>
      <c r="N1925" s="300" t="str">
        <f>IF(P1925="","",INDEX(Aux_loc!B:D,MATCH(P1925,Aux_loc!D:D,0),2))</f>
        <v/>
      </c>
      <c r="O1925" s="301"/>
      <c r="P1925" s="297"/>
      <c r="Q1925" s="297"/>
      <c r="R1925" s="297"/>
      <c r="S1925" s="297"/>
      <c r="T1925" s="297"/>
      <c r="U1925" s="297"/>
      <c r="V1925" s="183"/>
      <c r="W1925" s="183"/>
      <c r="X1925" s="183"/>
      <c r="Y1925" s="183"/>
      <c r="Z1925" s="183"/>
      <c r="AA1925" s="183"/>
      <c r="AB1925" s="183"/>
      <c r="AC1925" s="183"/>
      <c r="AD1925" s="183"/>
      <c r="AE1925" s="397" t="str">
        <f>IF(P1925="","",INDEX(Aux_loc!D:E,MATCH(P1925,Aux_loc!D:D,0),2))</f>
        <v/>
      </c>
      <c r="AG1925">
        <f t="shared" si="203"/>
        <v>0</v>
      </c>
      <c r="AJ1925">
        <f t="shared" si="204"/>
        <v>0</v>
      </c>
      <c r="AN1925" t="b">
        <f t="shared" si="205"/>
        <v>0</v>
      </c>
      <c r="AO1925" t="str">
        <f t="shared" si="206"/>
        <v/>
      </c>
      <c r="AP1925" t="b">
        <f t="shared" si="207"/>
        <v>0</v>
      </c>
      <c r="AQ1925" t="str">
        <f t="shared" si="208"/>
        <v/>
      </c>
      <c r="AR1925" t="b">
        <f t="shared" si="209"/>
        <v>0</v>
      </c>
    </row>
    <row r="1926" spans="3:44">
      <c r="C1926" s="300" t="s">
        <v>2379</v>
      </c>
      <c r="D1926" s="301"/>
      <c r="E1926" s="307"/>
      <c r="F1926" s="392"/>
      <c r="G1926" s="308"/>
      <c r="H1926" s="296"/>
      <c r="I1926" s="296"/>
      <c r="J1926" s="296"/>
      <c r="K1926" s="296"/>
      <c r="L1926" s="296"/>
      <c r="M1926" s="296"/>
      <c r="N1926" s="300" t="str">
        <f>IF(P1926="","",INDEX(Aux_loc!B:D,MATCH(P1926,Aux_loc!D:D,0),2))</f>
        <v/>
      </c>
      <c r="O1926" s="301"/>
      <c r="P1926" s="297"/>
      <c r="Q1926" s="297"/>
      <c r="R1926" s="297"/>
      <c r="S1926" s="297"/>
      <c r="T1926" s="297"/>
      <c r="U1926" s="297"/>
      <c r="V1926" s="183"/>
      <c r="W1926" s="183"/>
      <c r="X1926" s="183"/>
      <c r="Y1926" s="183"/>
      <c r="Z1926" s="183"/>
      <c r="AA1926" s="183"/>
      <c r="AB1926" s="183"/>
      <c r="AC1926" s="183"/>
      <c r="AD1926" s="183"/>
      <c r="AE1926" s="397" t="str">
        <f>IF(P1926="","",INDEX(Aux_loc!D:E,MATCH(P1926,Aux_loc!D:D,0),2))</f>
        <v/>
      </c>
      <c r="AG1926">
        <f t="shared" si="203"/>
        <v>0</v>
      </c>
      <c r="AJ1926">
        <f t="shared" si="204"/>
        <v>0</v>
      </c>
      <c r="AN1926" t="b">
        <f t="shared" si="205"/>
        <v>0</v>
      </c>
      <c r="AO1926" t="str">
        <f t="shared" si="206"/>
        <v/>
      </c>
      <c r="AP1926" t="b">
        <f t="shared" si="207"/>
        <v>0</v>
      </c>
      <c r="AQ1926" t="str">
        <f t="shared" si="208"/>
        <v/>
      </c>
      <c r="AR1926" t="b">
        <f t="shared" si="209"/>
        <v>0</v>
      </c>
    </row>
    <row r="1927" spans="3:44">
      <c r="C1927" s="300" t="s">
        <v>2380</v>
      </c>
      <c r="D1927" s="301"/>
      <c r="E1927" s="307"/>
      <c r="F1927" s="392"/>
      <c r="G1927" s="308"/>
      <c r="H1927" s="296"/>
      <c r="I1927" s="296"/>
      <c r="J1927" s="296"/>
      <c r="K1927" s="296"/>
      <c r="L1927" s="296"/>
      <c r="M1927" s="296"/>
      <c r="N1927" s="300" t="str">
        <f>IF(P1927="","",INDEX(Aux_loc!B:D,MATCH(P1927,Aux_loc!D:D,0),2))</f>
        <v/>
      </c>
      <c r="O1927" s="301"/>
      <c r="P1927" s="297"/>
      <c r="Q1927" s="297"/>
      <c r="R1927" s="297"/>
      <c r="S1927" s="297"/>
      <c r="T1927" s="297"/>
      <c r="U1927" s="297"/>
      <c r="V1927" s="183"/>
      <c r="W1927" s="183"/>
      <c r="X1927" s="183"/>
      <c r="Y1927" s="183"/>
      <c r="Z1927" s="183"/>
      <c r="AA1927" s="183"/>
      <c r="AB1927" s="183"/>
      <c r="AC1927" s="183"/>
      <c r="AD1927" s="183"/>
      <c r="AE1927" s="397" t="str">
        <f>IF(P1927="","",INDEX(Aux_loc!D:E,MATCH(P1927,Aux_loc!D:D,0),2))</f>
        <v/>
      </c>
      <c r="AG1927">
        <f t="shared" si="203"/>
        <v>0</v>
      </c>
      <c r="AJ1927">
        <f t="shared" si="204"/>
        <v>0</v>
      </c>
      <c r="AN1927" t="b">
        <f t="shared" si="205"/>
        <v>0</v>
      </c>
      <c r="AO1927" t="str">
        <f t="shared" si="206"/>
        <v/>
      </c>
      <c r="AP1927" t="b">
        <f t="shared" si="207"/>
        <v>0</v>
      </c>
      <c r="AQ1927" t="str">
        <f t="shared" si="208"/>
        <v/>
      </c>
      <c r="AR1927" t="b">
        <f t="shared" si="209"/>
        <v>0</v>
      </c>
    </row>
    <row r="1928" spans="3:44">
      <c r="C1928" s="300" t="s">
        <v>2381</v>
      </c>
      <c r="D1928" s="301"/>
      <c r="E1928" s="307"/>
      <c r="F1928" s="392"/>
      <c r="G1928" s="308"/>
      <c r="H1928" s="296"/>
      <c r="I1928" s="296"/>
      <c r="J1928" s="296"/>
      <c r="K1928" s="296"/>
      <c r="L1928" s="296"/>
      <c r="M1928" s="296"/>
      <c r="N1928" s="300" t="str">
        <f>IF(P1928="","",INDEX(Aux_loc!B:D,MATCH(P1928,Aux_loc!D:D,0),2))</f>
        <v/>
      </c>
      <c r="O1928" s="301"/>
      <c r="P1928" s="297"/>
      <c r="Q1928" s="297"/>
      <c r="R1928" s="297"/>
      <c r="S1928" s="297"/>
      <c r="T1928" s="297"/>
      <c r="U1928" s="297"/>
      <c r="V1928" s="183"/>
      <c r="W1928" s="183"/>
      <c r="X1928" s="183"/>
      <c r="Y1928" s="183"/>
      <c r="Z1928" s="183"/>
      <c r="AA1928" s="183"/>
      <c r="AB1928" s="183"/>
      <c r="AC1928" s="183"/>
      <c r="AD1928" s="183"/>
      <c r="AE1928" s="397" t="str">
        <f>IF(P1928="","",INDEX(Aux_loc!D:E,MATCH(P1928,Aux_loc!D:D,0),2))</f>
        <v/>
      </c>
      <c r="AG1928">
        <f t="shared" si="203"/>
        <v>0</v>
      </c>
      <c r="AJ1928">
        <f t="shared" si="204"/>
        <v>0</v>
      </c>
      <c r="AN1928" t="b">
        <f t="shared" si="205"/>
        <v>0</v>
      </c>
      <c r="AO1928" t="str">
        <f t="shared" si="206"/>
        <v/>
      </c>
      <c r="AP1928" t="b">
        <f t="shared" si="207"/>
        <v>0</v>
      </c>
      <c r="AQ1928" t="str">
        <f t="shared" si="208"/>
        <v/>
      </c>
      <c r="AR1928" t="b">
        <f t="shared" si="209"/>
        <v>0</v>
      </c>
    </row>
    <row r="1929" spans="3:44">
      <c r="C1929" s="300" t="s">
        <v>2382</v>
      </c>
      <c r="D1929" s="301"/>
      <c r="E1929" s="307"/>
      <c r="F1929" s="392"/>
      <c r="G1929" s="308"/>
      <c r="H1929" s="296"/>
      <c r="I1929" s="296"/>
      <c r="J1929" s="296"/>
      <c r="K1929" s="296"/>
      <c r="L1929" s="296"/>
      <c r="M1929" s="296"/>
      <c r="N1929" s="300" t="str">
        <f>IF(P1929="","",INDEX(Aux_loc!B:D,MATCH(P1929,Aux_loc!D:D,0),2))</f>
        <v/>
      </c>
      <c r="O1929" s="301"/>
      <c r="P1929" s="297"/>
      <c r="Q1929" s="297"/>
      <c r="R1929" s="297"/>
      <c r="S1929" s="297"/>
      <c r="T1929" s="297"/>
      <c r="U1929" s="297"/>
      <c r="V1929" s="183"/>
      <c r="W1929" s="183"/>
      <c r="X1929" s="183"/>
      <c r="Y1929" s="183"/>
      <c r="Z1929" s="183"/>
      <c r="AA1929" s="183"/>
      <c r="AB1929" s="183"/>
      <c r="AC1929" s="183"/>
      <c r="AD1929" s="183"/>
      <c r="AE1929" s="397" t="str">
        <f>IF(P1929="","",INDEX(Aux_loc!D:E,MATCH(P1929,Aux_loc!D:D,0),2))</f>
        <v/>
      </c>
      <c r="AG1929">
        <f t="shared" si="203"/>
        <v>0</v>
      </c>
      <c r="AJ1929">
        <f t="shared" si="204"/>
        <v>0</v>
      </c>
      <c r="AN1929" t="b">
        <f t="shared" si="205"/>
        <v>0</v>
      </c>
      <c r="AO1929" t="str">
        <f t="shared" si="206"/>
        <v/>
      </c>
      <c r="AP1929" t="b">
        <f t="shared" si="207"/>
        <v>0</v>
      </c>
      <c r="AQ1929" t="str">
        <f t="shared" si="208"/>
        <v/>
      </c>
      <c r="AR1929" t="b">
        <f t="shared" si="209"/>
        <v>0</v>
      </c>
    </row>
    <row r="1930" spans="3:44">
      <c r="C1930" s="300" t="s">
        <v>2383</v>
      </c>
      <c r="D1930" s="301"/>
      <c r="E1930" s="307"/>
      <c r="F1930" s="392"/>
      <c r="G1930" s="308"/>
      <c r="H1930" s="296"/>
      <c r="I1930" s="296"/>
      <c r="J1930" s="296"/>
      <c r="K1930" s="296"/>
      <c r="L1930" s="296"/>
      <c r="M1930" s="296"/>
      <c r="N1930" s="300" t="str">
        <f>IF(P1930="","",INDEX(Aux_loc!B:D,MATCH(P1930,Aux_loc!D:D,0),2))</f>
        <v/>
      </c>
      <c r="O1930" s="301"/>
      <c r="P1930" s="297"/>
      <c r="Q1930" s="297"/>
      <c r="R1930" s="297"/>
      <c r="S1930" s="297"/>
      <c r="T1930" s="297"/>
      <c r="U1930" s="297"/>
      <c r="V1930" s="183"/>
      <c r="W1930" s="183"/>
      <c r="X1930" s="183"/>
      <c r="Y1930" s="183"/>
      <c r="Z1930" s="183"/>
      <c r="AA1930" s="183"/>
      <c r="AB1930" s="183"/>
      <c r="AC1930" s="183"/>
      <c r="AD1930" s="183"/>
      <c r="AE1930" s="397" t="str">
        <f>IF(P1930="","",INDEX(Aux_loc!D:E,MATCH(P1930,Aux_loc!D:D,0),2))</f>
        <v/>
      </c>
      <c r="AG1930">
        <f t="shared" si="203"/>
        <v>0</v>
      </c>
      <c r="AJ1930">
        <f t="shared" si="204"/>
        <v>0</v>
      </c>
      <c r="AN1930" t="b">
        <f t="shared" si="205"/>
        <v>0</v>
      </c>
      <c r="AO1930" t="str">
        <f t="shared" si="206"/>
        <v/>
      </c>
      <c r="AP1930" t="b">
        <f t="shared" si="207"/>
        <v>0</v>
      </c>
      <c r="AQ1930" t="str">
        <f t="shared" si="208"/>
        <v/>
      </c>
      <c r="AR1930" t="b">
        <f t="shared" si="209"/>
        <v>0</v>
      </c>
    </row>
    <row r="1931" spans="3:44">
      <c r="C1931" s="300" t="s">
        <v>2384</v>
      </c>
      <c r="D1931" s="301"/>
      <c r="E1931" s="307"/>
      <c r="F1931" s="392"/>
      <c r="G1931" s="308"/>
      <c r="H1931" s="296"/>
      <c r="I1931" s="296"/>
      <c r="J1931" s="296"/>
      <c r="K1931" s="296"/>
      <c r="L1931" s="296"/>
      <c r="M1931" s="296"/>
      <c r="N1931" s="300" t="str">
        <f>IF(P1931="","",INDEX(Aux_loc!B:D,MATCH(P1931,Aux_loc!D:D,0),2))</f>
        <v/>
      </c>
      <c r="O1931" s="301"/>
      <c r="P1931" s="297"/>
      <c r="Q1931" s="297"/>
      <c r="R1931" s="297"/>
      <c r="S1931" s="297"/>
      <c r="T1931" s="297"/>
      <c r="U1931" s="297"/>
      <c r="V1931" s="183"/>
      <c r="W1931" s="183"/>
      <c r="X1931" s="183"/>
      <c r="Y1931" s="183"/>
      <c r="Z1931" s="183"/>
      <c r="AA1931" s="183"/>
      <c r="AB1931" s="183"/>
      <c r="AC1931" s="183"/>
      <c r="AD1931" s="183"/>
      <c r="AE1931" s="397" t="str">
        <f>IF(P1931="","",INDEX(Aux_loc!D:E,MATCH(P1931,Aux_loc!D:D,0),2))</f>
        <v/>
      </c>
      <c r="AG1931">
        <f t="shared" si="203"/>
        <v>0</v>
      </c>
      <c r="AJ1931">
        <f t="shared" si="204"/>
        <v>0</v>
      </c>
      <c r="AN1931" t="b">
        <f t="shared" si="205"/>
        <v>0</v>
      </c>
      <c r="AO1931" t="str">
        <f t="shared" si="206"/>
        <v/>
      </c>
      <c r="AP1931" t="b">
        <f t="shared" si="207"/>
        <v>0</v>
      </c>
      <c r="AQ1931" t="str">
        <f t="shared" si="208"/>
        <v/>
      </c>
      <c r="AR1931" t="b">
        <f t="shared" si="209"/>
        <v>0</v>
      </c>
    </row>
    <row r="1932" spans="3:44">
      <c r="C1932" s="300" t="s">
        <v>2385</v>
      </c>
      <c r="D1932" s="301"/>
      <c r="E1932" s="307"/>
      <c r="F1932" s="392"/>
      <c r="G1932" s="308"/>
      <c r="H1932" s="296"/>
      <c r="I1932" s="296"/>
      <c r="J1932" s="296"/>
      <c r="K1932" s="296"/>
      <c r="L1932" s="296"/>
      <c r="M1932" s="296"/>
      <c r="N1932" s="300" t="str">
        <f>IF(P1932="","",INDEX(Aux_loc!B:D,MATCH(P1932,Aux_loc!D:D,0),2))</f>
        <v/>
      </c>
      <c r="O1932" s="301"/>
      <c r="P1932" s="297"/>
      <c r="Q1932" s="297"/>
      <c r="R1932" s="297"/>
      <c r="S1932" s="297"/>
      <c r="T1932" s="297"/>
      <c r="U1932" s="297"/>
      <c r="V1932" s="183"/>
      <c r="W1932" s="183"/>
      <c r="X1932" s="183"/>
      <c r="Y1932" s="183"/>
      <c r="Z1932" s="183"/>
      <c r="AA1932" s="183"/>
      <c r="AB1932" s="183"/>
      <c r="AC1932" s="183"/>
      <c r="AD1932" s="183"/>
      <c r="AE1932" s="397" t="str">
        <f>IF(P1932="","",INDEX(Aux_loc!D:E,MATCH(P1932,Aux_loc!D:D,0),2))</f>
        <v/>
      </c>
      <c r="AG1932">
        <f t="shared" si="203"/>
        <v>0</v>
      </c>
      <c r="AJ1932">
        <f t="shared" si="204"/>
        <v>0</v>
      </c>
      <c r="AN1932" t="b">
        <f t="shared" si="205"/>
        <v>0</v>
      </c>
      <c r="AO1932" t="str">
        <f t="shared" si="206"/>
        <v/>
      </c>
      <c r="AP1932" t="b">
        <f t="shared" si="207"/>
        <v>0</v>
      </c>
      <c r="AQ1932" t="str">
        <f t="shared" si="208"/>
        <v/>
      </c>
      <c r="AR1932" t="b">
        <f t="shared" si="209"/>
        <v>0</v>
      </c>
    </row>
    <row r="1933" spans="3:44">
      <c r="C1933" s="300" t="s">
        <v>2386</v>
      </c>
      <c r="D1933" s="301"/>
      <c r="E1933" s="307"/>
      <c r="F1933" s="392"/>
      <c r="G1933" s="308"/>
      <c r="H1933" s="296"/>
      <c r="I1933" s="296"/>
      <c r="J1933" s="296"/>
      <c r="K1933" s="296"/>
      <c r="L1933" s="296"/>
      <c r="M1933" s="296"/>
      <c r="N1933" s="300" t="str">
        <f>IF(P1933="","",INDEX(Aux_loc!B:D,MATCH(P1933,Aux_loc!D:D,0),2))</f>
        <v/>
      </c>
      <c r="O1933" s="301"/>
      <c r="P1933" s="297"/>
      <c r="Q1933" s="297"/>
      <c r="R1933" s="297"/>
      <c r="S1933" s="297"/>
      <c r="T1933" s="297"/>
      <c r="U1933" s="297"/>
      <c r="V1933" s="183"/>
      <c r="W1933" s="183"/>
      <c r="X1933" s="183"/>
      <c r="Y1933" s="183"/>
      <c r="Z1933" s="183"/>
      <c r="AA1933" s="183"/>
      <c r="AB1933" s="183"/>
      <c r="AC1933" s="183"/>
      <c r="AD1933" s="183"/>
      <c r="AE1933" s="397" t="str">
        <f>IF(P1933="","",INDEX(Aux_loc!D:E,MATCH(P1933,Aux_loc!D:D,0),2))</f>
        <v/>
      </c>
      <c r="AG1933">
        <f t="shared" si="203"/>
        <v>0</v>
      </c>
      <c r="AJ1933">
        <f t="shared" si="204"/>
        <v>0</v>
      </c>
      <c r="AN1933" t="b">
        <f t="shared" si="205"/>
        <v>0</v>
      </c>
      <c r="AO1933" t="str">
        <f t="shared" si="206"/>
        <v/>
      </c>
      <c r="AP1933" t="b">
        <f t="shared" si="207"/>
        <v>0</v>
      </c>
      <c r="AQ1933" t="str">
        <f t="shared" si="208"/>
        <v/>
      </c>
      <c r="AR1933" t="b">
        <f t="shared" si="209"/>
        <v>0</v>
      </c>
    </row>
    <row r="1934" spans="3:44">
      <c r="C1934" s="300" t="s">
        <v>2387</v>
      </c>
      <c r="D1934" s="301"/>
      <c r="E1934" s="307"/>
      <c r="F1934" s="392"/>
      <c r="G1934" s="308"/>
      <c r="H1934" s="296"/>
      <c r="I1934" s="296"/>
      <c r="J1934" s="296"/>
      <c r="K1934" s="296"/>
      <c r="L1934" s="296"/>
      <c r="M1934" s="296"/>
      <c r="N1934" s="300" t="str">
        <f>IF(P1934="","",INDEX(Aux_loc!B:D,MATCH(P1934,Aux_loc!D:D,0),2))</f>
        <v/>
      </c>
      <c r="O1934" s="301"/>
      <c r="P1934" s="297"/>
      <c r="Q1934" s="297"/>
      <c r="R1934" s="297"/>
      <c r="S1934" s="297"/>
      <c r="T1934" s="297"/>
      <c r="U1934" s="297"/>
      <c r="V1934" s="183"/>
      <c r="W1934" s="183"/>
      <c r="X1934" s="183"/>
      <c r="Y1934" s="183"/>
      <c r="Z1934" s="183"/>
      <c r="AA1934" s="183"/>
      <c r="AB1934" s="183"/>
      <c r="AC1934" s="183"/>
      <c r="AD1934" s="183"/>
      <c r="AE1934" s="397" t="str">
        <f>IF(P1934="","",INDEX(Aux_loc!D:E,MATCH(P1934,Aux_loc!D:D,0),2))</f>
        <v/>
      </c>
      <c r="AG1934">
        <f t="shared" si="203"/>
        <v>0</v>
      </c>
      <c r="AJ1934">
        <f t="shared" si="204"/>
        <v>0</v>
      </c>
      <c r="AN1934" t="b">
        <f t="shared" si="205"/>
        <v>0</v>
      </c>
      <c r="AO1934" t="str">
        <f t="shared" si="206"/>
        <v/>
      </c>
      <c r="AP1934" t="b">
        <f t="shared" si="207"/>
        <v>0</v>
      </c>
      <c r="AQ1934" t="str">
        <f t="shared" si="208"/>
        <v/>
      </c>
      <c r="AR1934" t="b">
        <f t="shared" si="209"/>
        <v>0</v>
      </c>
    </row>
    <row r="1935" spans="3:44">
      <c r="C1935" s="300" t="s">
        <v>2388</v>
      </c>
      <c r="D1935" s="301"/>
      <c r="E1935" s="307"/>
      <c r="F1935" s="392"/>
      <c r="G1935" s="308"/>
      <c r="H1935" s="296"/>
      <c r="I1935" s="296"/>
      <c r="J1935" s="296"/>
      <c r="K1935" s="296"/>
      <c r="L1935" s="296"/>
      <c r="M1935" s="296"/>
      <c r="N1935" s="300" t="str">
        <f>IF(P1935="","",INDEX(Aux_loc!B:D,MATCH(P1935,Aux_loc!D:D,0),2))</f>
        <v/>
      </c>
      <c r="O1935" s="301"/>
      <c r="P1935" s="297"/>
      <c r="Q1935" s="297"/>
      <c r="R1935" s="297"/>
      <c r="S1935" s="297"/>
      <c r="T1935" s="297"/>
      <c r="U1935" s="297"/>
      <c r="V1935" s="183"/>
      <c r="W1935" s="183"/>
      <c r="X1935" s="183"/>
      <c r="Y1935" s="183"/>
      <c r="Z1935" s="183"/>
      <c r="AA1935" s="183"/>
      <c r="AB1935" s="183"/>
      <c r="AC1935" s="183"/>
      <c r="AD1935" s="183"/>
      <c r="AE1935" s="397" t="str">
        <f>IF(P1935="","",INDEX(Aux_loc!D:E,MATCH(P1935,Aux_loc!D:D,0),2))</f>
        <v/>
      </c>
      <c r="AG1935">
        <f t="shared" si="203"/>
        <v>0</v>
      </c>
      <c r="AJ1935">
        <f t="shared" si="204"/>
        <v>0</v>
      </c>
      <c r="AN1935" t="b">
        <f t="shared" si="205"/>
        <v>0</v>
      </c>
      <c r="AO1935" t="str">
        <f t="shared" si="206"/>
        <v/>
      </c>
      <c r="AP1935" t="b">
        <f t="shared" si="207"/>
        <v>0</v>
      </c>
      <c r="AQ1935" t="str">
        <f t="shared" si="208"/>
        <v/>
      </c>
      <c r="AR1935" t="b">
        <f t="shared" si="209"/>
        <v>0</v>
      </c>
    </row>
    <row r="1936" spans="3:44">
      <c r="C1936" s="300" t="s">
        <v>2389</v>
      </c>
      <c r="D1936" s="301"/>
      <c r="E1936" s="307"/>
      <c r="F1936" s="392"/>
      <c r="G1936" s="308"/>
      <c r="H1936" s="296"/>
      <c r="I1936" s="296"/>
      <c r="J1936" s="296"/>
      <c r="K1936" s="296"/>
      <c r="L1936" s="296"/>
      <c r="M1936" s="296"/>
      <c r="N1936" s="300" t="str">
        <f>IF(P1936="","",INDEX(Aux_loc!B:D,MATCH(P1936,Aux_loc!D:D,0),2))</f>
        <v/>
      </c>
      <c r="O1936" s="301"/>
      <c r="P1936" s="297"/>
      <c r="Q1936" s="297"/>
      <c r="R1936" s="297"/>
      <c r="S1936" s="297"/>
      <c r="T1936" s="297"/>
      <c r="U1936" s="297"/>
      <c r="V1936" s="183"/>
      <c r="W1936" s="183"/>
      <c r="X1936" s="183"/>
      <c r="Y1936" s="183"/>
      <c r="Z1936" s="183"/>
      <c r="AA1936" s="183"/>
      <c r="AB1936" s="183"/>
      <c r="AC1936" s="183"/>
      <c r="AD1936" s="183"/>
      <c r="AE1936" s="397" t="str">
        <f>IF(P1936="","",INDEX(Aux_loc!D:E,MATCH(P1936,Aux_loc!D:D,0),2))</f>
        <v/>
      </c>
      <c r="AG1936">
        <f t="shared" si="203"/>
        <v>0</v>
      </c>
      <c r="AJ1936">
        <f t="shared" si="204"/>
        <v>0</v>
      </c>
      <c r="AN1936" t="b">
        <f t="shared" si="205"/>
        <v>0</v>
      </c>
      <c r="AO1936" t="str">
        <f t="shared" si="206"/>
        <v/>
      </c>
      <c r="AP1936" t="b">
        <f t="shared" si="207"/>
        <v>0</v>
      </c>
      <c r="AQ1936" t="str">
        <f t="shared" si="208"/>
        <v/>
      </c>
      <c r="AR1936" t="b">
        <f t="shared" si="209"/>
        <v>0</v>
      </c>
    </row>
    <row r="1937" spans="3:44">
      <c r="C1937" s="300" t="s">
        <v>2390</v>
      </c>
      <c r="D1937" s="301"/>
      <c r="E1937" s="307"/>
      <c r="F1937" s="392"/>
      <c r="G1937" s="308"/>
      <c r="H1937" s="296"/>
      <c r="I1937" s="296"/>
      <c r="J1937" s="296"/>
      <c r="K1937" s="296"/>
      <c r="L1937" s="296"/>
      <c r="M1937" s="296"/>
      <c r="N1937" s="300" t="str">
        <f>IF(P1937="","",INDEX(Aux_loc!B:D,MATCH(P1937,Aux_loc!D:D,0),2))</f>
        <v/>
      </c>
      <c r="O1937" s="301"/>
      <c r="P1937" s="297"/>
      <c r="Q1937" s="297"/>
      <c r="R1937" s="297"/>
      <c r="S1937" s="297"/>
      <c r="T1937" s="297"/>
      <c r="U1937" s="297"/>
      <c r="V1937" s="183"/>
      <c r="W1937" s="183"/>
      <c r="X1937" s="183"/>
      <c r="Y1937" s="183"/>
      <c r="Z1937" s="183"/>
      <c r="AA1937" s="183"/>
      <c r="AB1937" s="183"/>
      <c r="AC1937" s="183"/>
      <c r="AD1937" s="183"/>
      <c r="AE1937" s="397" t="str">
        <f>IF(P1937="","",INDEX(Aux_loc!D:E,MATCH(P1937,Aux_loc!D:D,0),2))</f>
        <v/>
      </c>
      <c r="AG1937">
        <f t="shared" si="203"/>
        <v>0</v>
      </c>
      <c r="AJ1937">
        <f t="shared" si="204"/>
        <v>0</v>
      </c>
      <c r="AN1937" t="b">
        <f t="shared" si="205"/>
        <v>0</v>
      </c>
      <c r="AO1937" t="str">
        <f t="shared" si="206"/>
        <v/>
      </c>
      <c r="AP1937" t="b">
        <f t="shared" si="207"/>
        <v>0</v>
      </c>
      <c r="AQ1937" t="str">
        <f t="shared" si="208"/>
        <v/>
      </c>
      <c r="AR1937" t="b">
        <f t="shared" si="209"/>
        <v>0</v>
      </c>
    </row>
    <row r="1938" spans="3:44">
      <c r="C1938" s="300" t="s">
        <v>2391</v>
      </c>
      <c r="D1938" s="301"/>
      <c r="E1938" s="307"/>
      <c r="F1938" s="392"/>
      <c r="G1938" s="308"/>
      <c r="H1938" s="296"/>
      <c r="I1938" s="296"/>
      <c r="J1938" s="296"/>
      <c r="K1938" s="296"/>
      <c r="L1938" s="296"/>
      <c r="M1938" s="296"/>
      <c r="N1938" s="300" t="str">
        <f>IF(P1938="","",INDEX(Aux_loc!B:D,MATCH(P1938,Aux_loc!D:D,0),2))</f>
        <v/>
      </c>
      <c r="O1938" s="301"/>
      <c r="P1938" s="297"/>
      <c r="Q1938" s="297"/>
      <c r="R1938" s="297"/>
      <c r="S1938" s="297"/>
      <c r="T1938" s="297"/>
      <c r="U1938" s="297"/>
      <c r="V1938" s="183"/>
      <c r="W1938" s="183"/>
      <c r="X1938" s="183"/>
      <c r="Y1938" s="183"/>
      <c r="Z1938" s="183"/>
      <c r="AA1938" s="183"/>
      <c r="AB1938" s="183"/>
      <c r="AC1938" s="183"/>
      <c r="AD1938" s="183"/>
      <c r="AE1938" s="397" t="str">
        <f>IF(P1938="","",INDEX(Aux_loc!D:E,MATCH(P1938,Aux_loc!D:D,0),2))</f>
        <v/>
      </c>
      <c r="AG1938">
        <f t="shared" ref="AG1938:AG2001" si="210">IF(OR(AG1935=AH1935,L1938="NS",L1938="NA"),0,IF((LEN(L1938)-LEN(INT(L1938))-1)&gt;0,1,0))</f>
        <v>0</v>
      </c>
      <c r="AJ1938">
        <f t="shared" ref="AJ1938:AJ2001" si="211">IF(COUNTBLANK(E1938:O1938)=11,0,IF(COUNTA(E1938,H1938,J1938,L1938,N1938)&lt;&gt;5,1,0))+IF(COUNTBLANK(E1938:O1938)=11,0,IF(COUNTA(V1938:AD1938)&gt;=1,0,1))</f>
        <v>0</v>
      </c>
      <c r="AN1938" t="b">
        <f t="shared" ref="AN1938:AN2001" si="212">NOT(EXACT(E1938,UPPER(E1938)))</f>
        <v>0</v>
      </c>
      <c r="AO1938" t="str">
        <f t="shared" ref="AO1938:AO2001" si="213">SUBSTITUTE( SUBSTITUTE( SUBSTITUTE( SUBSTITUTE( SUBSTITUTE( SUBSTITUTE( SUBSTITUTE( SUBSTITUTE( SUBSTITUTE( SUBSTITUTE(E1938, "á", "a"), "é", "e"), "í", "i"), "ó", "o"), "ú", "u"), "Á", "A"), "É", "E"), "Í", "I"), "Ó", "O"), "Ú", "U")</f>
        <v/>
      </c>
      <c r="AP1938" t="b">
        <f t="shared" ref="AP1938:AP2001" si="214">NOT(EXACT(E1938,AO1938))</f>
        <v>0</v>
      </c>
      <c r="AQ1938" t="str">
        <f t="shared" ref="AQ1938:AQ2001" si="215">SUBSTITUTE((SUBSTITUTE(SUBSTITUTE(SUBSTITUTE(E1938,".",""),",",""),"(","")),")","")</f>
        <v/>
      </c>
      <c r="AR1938" t="b">
        <f t="shared" ref="AR1938:AR2001" si="216">NOT(EXACT(E1938,AQ1938))</f>
        <v>0</v>
      </c>
    </row>
    <row r="1939" spans="3:44">
      <c r="C1939" s="300" t="s">
        <v>2392</v>
      </c>
      <c r="D1939" s="301"/>
      <c r="E1939" s="307"/>
      <c r="F1939" s="392"/>
      <c r="G1939" s="308"/>
      <c r="H1939" s="296"/>
      <c r="I1939" s="296"/>
      <c r="J1939" s="296"/>
      <c r="K1939" s="296"/>
      <c r="L1939" s="296"/>
      <c r="M1939" s="296"/>
      <c r="N1939" s="300" t="str">
        <f>IF(P1939="","",INDEX(Aux_loc!B:D,MATCH(P1939,Aux_loc!D:D,0),2))</f>
        <v/>
      </c>
      <c r="O1939" s="301"/>
      <c r="P1939" s="297"/>
      <c r="Q1939" s="297"/>
      <c r="R1939" s="297"/>
      <c r="S1939" s="297"/>
      <c r="T1939" s="297"/>
      <c r="U1939" s="297"/>
      <c r="V1939" s="183"/>
      <c r="W1939" s="183"/>
      <c r="X1939" s="183"/>
      <c r="Y1939" s="183"/>
      <c r="Z1939" s="183"/>
      <c r="AA1939" s="183"/>
      <c r="AB1939" s="183"/>
      <c r="AC1939" s="183"/>
      <c r="AD1939" s="183"/>
      <c r="AE1939" s="397" t="str">
        <f>IF(P1939="","",INDEX(Aux_loc!D:E,MATCH(P1939,Aux_loc!D:D,0),2))</f>
        <v/>
      </c>
      <c r="AG1939">
        <f t="shared" si="210"/>
        <v>0</v>
      </c>
      <c r="AJ1939">
        <f t="shared" si="211"/>
        <v>0</v>
      </c>
      <c r="AN1939" t="b">
        <f t="shared" si="212"/>
        <v>0</v>
      </c>
      <c r="AO1939" t="str">
        <f t="shared" si="213"/>
        <v/>
      </c>
      <c r="AP1939" t="b">
        <f t="shared" si="214"/>
        <v>0</v>
      </c>
      <c r="AQ1939" t="str">
        <f t="shared" si="215"/>
        <v/>
      </c>
      <c r="AR1939" t="b">
        <f t="shared" si="216"/>
        <v>0</v>
      </c>
    </row>
    <row r="1940" spans="3:44">
      <c r="C1940" s="300" t="s">
        <v>2393</v>
      </c>
      <c r="D1940" s="301"/>
      <c r="E1940" s="307"/>
      <c r="F1940" s="392"/>
      <c r="G1940" s="308"/>
      <c r="H1940" s="296"/>
      <c r="I1940" s="296"/>
      <c r="J1940" s="296"/>
      <c r="K1940" s="296"/>
      <c r="L1940" s="296"/>
      <c r="M1940" s="296"/>
      <c r="N1940" s="300" t="str">
        <f>IF(P1940="","",INDEX(Aux_loc!B:D,MATCH(P1940,Aux_loc!D:D,0),2))</f>
        <v/>
      </c>
      <c r="O1940" s="301"/>
      <c r="P1940" s="297"/>
      <c r="Q1940" s="297"/>
      <c r="R1940" s="297"/>
      <c r="S1940" s="297"/>
      <c r="T1940" s="297"/>
      <c r="U1940" s="297"/>
      <c r="V1940" s="183"/>
      <c r="W1940" s="183"/>
      <c r="X1940" s="183"/>
      <c r="Y1940" s="183"/>
      <c r="Z1940" s="183"/>
      <c r="AA1940" s="183"/>
      <c r="AB1940" s="183"/>
      <c r="AC1940" s="183"/>
      <c r="AD1940" s="183"/>
      <c r="AE1940" s="397" t="str">
        <f>IF(P1940="","",INDEX(Aux_loc!D:E,MATCH(P1940,Aux_loc!D:D,0),2))</f>
        <v/>
      </c>
      <c r="AG1940">
        <f t="shared" si="210"/>
        <v>0</v>
      </c>
      <c r="AJ1940">
        <f t="shared" si="211"/>
        <v>0</v>
      </c>
      <c r="AN1940" t="b">
        <f t="shared" si="212"/>
        <v>0</v>
      </c>
      <c r="AO1940" t="str">
        <f t="shared" si="213"/>
        <v/>
      </c>
      <c r="AP1940" t="b">
        <f t="shared" si="214"/>
        <v>0</v>
      </c>
      <c r="AQ1940" t="str">
        <f t="shared" si="215"/>
        <v/>
      </c>
      <c r="AR1940" t="b">
        <f t="shared" si="216"/>
        <v>0</v>
      </c>
    </row>
    <row r="1941" spans="3:44">
      <c r="C1941" s="300" t="s">
        <v>2394</v>
      </c>
      <c r="D1941" s="301"/>
      <c r="E1941" s="307"/>
      <c r="F1941" s="392"/>
      <c r="G1941" s="308"/>
      <c r="H1941" s="296"/>
      <c r="I1941" s="296"/>
      <c r="J1941" s="296"/>
      <c r="K1941" s="296"/>
      <c r="L1941" s="296"/>
      <c r="M1941" s="296"/>
      <c r="N1941" s="300" t="str">
        <f>IF(P1941="","",INDEX(Aux_loc!B:D,MATCH(P1941,Aux_loc!D:D,0),2))</f>
        <v/>
      </c>
      <c r="O1941" s="301"/>
      <c r="P1941" s="297"/>
      <c r="Q1941" s="297"/>
      <c r="R1941" s="297"/>
      <c r="S1941" s="297"/>
      <c r="T1941" s="297"/>
      <c r="U1941" s="297"/>
      <c r="V1941" s="183"/>
      <c r="W1941" s="183"/>
      <c r="X1941" s="183"/>
      <c r="Y1941" s="183"/>
      <c r="Z1941" s="183"/>
      <c r="AA1941" s="183"/>
      <c r="AB1941" s="183"/>
      <c r="AC1941" s="183"/>
      <c r="AD1941" s="183"/>
      <c r="AE1941" s="397" t="str">
        <f>IF(P1941="","",INDEX(Aux_loc!D:E,MATCH(P1941,Aux_loc!D:D,0),2))</f>
        <v/>
      </c>
      <c r="AG1941">
        <f t="shared" si="210"/>
        <v>0</v>
      </c>
      <c r="AJ1941">
        <f t="shared" si="211"/>
        <v>0</v>
      </c>
      <c r="AN1941" t="b">
        <f t="shared" si="212"/>
        <v>0</v>
      </c>
      <c r="AO1941" t="str">
        <f t="shared" si="213"/>
        <v/>
      </c>
      <c r="AP1941" t="b">
        <f t="shared" si="214"/>
        <v>0</v>
      </c>
      <c r="AQ1941" t="str">
        <f t="shared" si="215"/>
        <v/>
      </c>
      <c r="AR1941" t="b">
        <f t="shared" si="216"/>
        <v>0</v>
      </c>
    </row>
    <row r="1942" spans="3:44">
      <c r="C1942" s="300" t="s">
        <v>2395</v>
      </c>
      <c r="D1942" s="301"/>
      <c r="E1942" s="307"/>
      <c r="F1942" s="392"/>
      <c r="G1942" s="308"/>
      <c r="H1942" s="296"/>
      <c r="I1942" s="296"/>
      <c r="J1942" s="296"/>
      <c r="K1942" s="296"/>
      <c r="L1942" s="296"/>
      <c r="M1942" s="296"/>
      <c r="N1942" s="300" t="str">
        <f>IF(P1942="","",INDEX(Aux_loc!B:D,MATCH(P1942,Aux_loc!D:D,0),2))</f>
        <v/>
      </c>
      <c r="O1942" s="301"/>
      <c r="P1942" s="297"/>
      <c r="Q1942" s="297"/>
      <c r="R1942" s="297"/>
      <c r="S1942" s="297"/>
      <c r="T1942" s="297"/>
      <c r="U1942" s="297"/>
      <c r="V1942" s="183"/>
      <c r="W1942" s="183"/>
      <c r="X1942" s="183"/>
      <c r="Y1942" s="183"/>
      <c r="Z1942" s="183"/>
      <c r="AA1942" s="183"/>
      <c r="AB1942" s="183"/>
      <c r="AC1942" s="183"/>
      <c r="AD1942" s="183"/>
      <c r="AE1942" s="397" t="str">
        <f>IF(P1942="","",INDEX(Aux_loc!D:E,MATCH(P1942,Aux_loc!D:D,0),2))</f>
        <v/>
      </c>
      <c r="AG1942">
        <f t="shared" si="210"/>
        <v>0</v>
      </c>
      <c r="AJ1942">
        <f t="shared" si="211"/>
        <v>0</v>
      </c>
      <c r="AN1942" t="b">
        <f t="shared" si="212"/>
        <v>0</v>
      </c>
      <c r="AO1942" t="str">
        <f t="shared" si="213"/>
        <v/>
      </c>
      <c r="AP1942" t="b">
        <f t="shared" si="214"/>
        <v>0</v>
      </c>
      <c r="AQ1942" t="str">
        <f t="shared" si="215"/>
        <v/>
      </c>
      <c r="AR1942" t="b">
        <f t="shared" si="216"/>
        <v>0</v>
      </c>
    </row>
    <row r="1943" spans="3:44">
      <c r="C1943" s="300" t="s">
        <v>2396</v>
      </c>
      <c r="D1943" s="301"/>
      <c r="E1943" s="307"/>
      <c r="F1943" s="392"/>
      <c r="G1943" s="308"/>
      <c r="H1943" s="296"/>
      <c r="I1943" s="296"/>
      <c r="J1943" s="296"/>
      <c r="K1943" s="296"/>
      <c r="L1943" s="296"/>
      <c r="M1943" s="296"/>
      <c r="N1943" s="300" t="str">
        <f>IF(P1943="","",INDEX(Aux_loc!B:D,MATCH(P1943,Aux_loc!D:D,0),2))</f>
        <v/>
      </c>
      <c r="O1943" s="301"/>
      <c r="P1943" s="297"/>
      <c r="Q1943" s="297"/>
      <c r="R1943" s="297"/>
      <c r="S1943" s="297"/>
      <c r="T1943" s="297"/>
      <c r="U1943" s="297"/>
      <c r="V1943" s="183"/>
      <c r="W1943" s="183"/>
      <c r="X1943" s="183"/>
      <c r="Y1943" s="183"/>
      <c r="Z1943" s="183"/>
      <c r="AA1943" s="183"/>
      <c r="AB1943" s="183"/>
      <c r="AC1943" s="183"/>
      <c r="AD1943" s="183"/>
      <c r="AE1943" s="397" t="str">
        <f>IF(P1943="","",INDEX(Aux_loc!D:E,MATCH(P1943,Aux_loc!D:D,0),2))</f>
        <v/>
      </c>
      <c r="AG1943">
        <f t="shared" si="210"/>
        <v>0</v>
      </c>
      <c r="AJ1943">
        <f t="shared" si="211"/>
        <v>0</v>
      </c>
      <c r="AN1943" t="b">
        <f t="shared" si="212"/>
        <v>0</v>
      </c>
      <c r="AO1943" t="str">
        <f t="shared" si="213"/>
        <v/>
      </c>
      <c r="AP1943" t="b">
        <f t="shared" si="214"/>
        <v>0</v>
      </c>
      <c r="AQ1943" t="str">
        <f t="shared" si="215"/>
        <v/>
      </c>
      <c r="AR1943" t="b">
        <f t="shared" si="216"/>
        <v>0</v>
      </c>
    </row>
    <row r="1944" spans="3:44">
      <c r="C1944" s="300" t="s">
        <v>2397</v>
      </c>
      <c r="D1944" s="301"/>
      <c r="E1944" s="307"/>
      <c r="F1944" s="392"/>
      <c r="G1944" s="308"/>
      <c r="H1944" s="296"/>
      <c r="I1944" s="296"/>
      <c r="J1944" s="296"/>
      <c r="K1944" s="296"/>
      <c r="L1944" s="296"/>
      <c r="M1944" s="296"/>
      <c r="N1944" s="300" t="str">
        <f>IF(P1944="","",INDEX(Aux_loc!B:D,MATCH(P1944,Aux_loc!D:D,0),2))</f>
        <v/>
      </c>
      <c r="O1944" s="301"/>
      <c r="P1944" s="297"/>
      <c r="Q1944" s="297"/>
      <c r="R1944" s="297"/>
      <c r="S1944" s="297"/>
      <c r="T1944" s="297"/>
      <c r="U1944" s="297"/>
      <c r="V1944" s="183"/>
      <c r="W1944" s="183"/>
      <c r="X1944" s="183"/>
      <c r="Y1944" s="183"/>
      <c r="Z1944" s="183"/>
      <c r="AA1944" s="183"/>
      <c r="AB1944" s="183"/>
      <c r="AC1944" s="183"/>
      <c r="AD1944" s="183"/>
      <c r="AE1944" s="397" t="str">
        <f>IF(P1944="","",INDEX(Aux_loc!D:E,MATCH(P1944,Aux_loc!D:D,0),2))</f>
        <v/>
      </c>
      <c r="AG1944">
        <f t="shared" si="210"/>
        <v>0</v>
      </c>
      <c r="AJ1944">
        <f t="shared" si="211"/>
        <v>0</v>
      </c>
      <c r="AN1944" t="b">
        <f t="shared" si="212"/>
        <v>0</v>
      </c>
      <c r="AO1944" t="str">
        <f t="shared" si="213"/>
        <v/>
      </c>
      <c r="AP1944" t="b">
        <f t="shared" si="214"/>
        <v>0</v>
      </c>
      <c r="AQ1944" t="str">
        <f t="shared" si="215"/>
        <v/>
      </c>
      <c r="AR1944" t="b">
        <f t="shared" si="216"/>
        <v>0</v>
      </c>
    </row>
    <row r="1945" spans="3:44">
      <c r="C1945" s="300" t="s">
        <v>2398</v>
      </c>
      <c r="D1945" s="301"/>
      <c r="E1945" s="307"/>
      <c r="F1945" s="392"/>
      <c r="G1945" s="308"/>
      <c r="H1945" s="296"/>
      <c r="I1945" s="296"/>
      <c r="J1945" s="296"/>
      <c r="K1945" s="296"/>
      <c r="L1945" s="296"/>
      <c r="M1945" s="296"/>
      <c r="N1945" s="300" t="str">
        <f>IF(P1945="","",INDEX(Aux_loc!B:D,MATCH(P1945,Aux_loc!D:D,0),2))</f>
        <v/>
      </c>
      <c r="O1945" s="301"/>
      <c r="P1945" s="297"/>
      <c r="Q1945" s="297"/>
      <c r="R1945" s="297"/>
      <c r="S1945" s="297"/>
      <c r="T1945" s="297"/>
      <c r="U1945" s="297"/>
      <c r="V1945" s="183"/>
      <c r="W1945" s="183"/>
      <c r="X1945" s="183"/>
      <c r="Y1945" s="183"/>
      <c r="Z1945" s="183"/>
      <c r="AA1945" s="183"/>
      <c r="AB1945" s="183"/>
      <c r="AC1945" s="183"/>
      <c r="AD1945" s="183"/>
      <c r="AE1945" s="397" t="str">
        <f>IF(P1945="","",INDEX(Aux_loc!D:E,MATCH(P1945,Aux_loc!D:D,0),2))</f>
        <v/>
      </c>
      <c r="AG1945">
        <f t="shared" si="210"/>
        <v>0</v>
      </c>
      <c r="AJ1945">
        <f t="shared" si="211"/>
        <v>0</v>
      </c>
      <c r="AN1945" t="b">
        <f t="shared" si="212"/>
        <v>0</v>
      </c>
      <c r="AO1945" t="str">
        <f t="shared" si="213"/>
        <v/>
      </c>
      <c r="AP1945" t="b">
        <f t="shared" si="214"/>
        <v>0</v>
      </c>
      <c r="AQ1945" t="str">
        <f t="shared" si="215"/>
        <v/>
      </c>
      <c r="AR1945" t="b">
        <f t="shared" si="216"/>
        <v>0</v>
      </c>
    </row>
    <row r="1946" spans="3:44">
      <c r="C1946" s="300" t="s">
        <v>2399</v>
      </c>
      <c r="D1946" s="301"/>
      <c r="E1946" s="307"/>
      <c r="F1946" s="392"/>
      <c r="G1946" s="308"/>
      <c r="H1946" s="296"/>
      <c r="I1946" s="296"/>
      <c r="J1946" s="296"/>
      <c r="K1946" s="296"/>
      <c r="L1946" s="296"/>
      <c r="M1946" s="296"/>
      <c r="N1946" s="300" t="str">
        <f>IF(P1946="","",INDEX(Aux_loc!B:D,MATCH(P1946,Aux_loc!D:D,0),2))</f>
        <v/>
      </c>
      <c r="O1946" s="301"/>
      <c r="P1946" s="297"/>
      <c r="Q1946" s="297"/>
      <c r="R1946" s="297"/>
      <c r="S1946" s="297"/>
      <c r="T1946" s="297"/>
      <c r="U1946" s="297"/>
      <c r="V1946" s="183"/>
      <c r="W1946" s="183"/>
      <c r="X1946" s="183"/>
      <c r="Y1946" s="183"/>
      <c r="Z1946" s="183"/>
      <c r="AA1946" s="183"/>
      <c r="AB1946" s="183"/>
      <c r="AC1946" s="183"/>
      <c r="AD1946" s="183"/>
      <c r="AE1946" s="397" t="str">
        <f>IF(P1946="","",INDEX(Aux_loc!D:E,MATCH(P1946,Aux_loc!D:D,0),2))</f>
        <v/>
      </c>
      <c r="AG1946">
        <f t="shared" si="210"/>
        <v>0</v>
      </c>
      <c r="AJ1946">
        <f t="shared" si="211"/>
        <v>0</v>
      </c>
      <c r="AN1946" t="b">
        <f t="shared" si="212"/>
        <v>0</v>
      </c>
      <c r="AO1946" t="str">
        <f t="shared" si="213"/>
        <v/>
      </c>
      <c r="AP1946" t="b">
        <f t="shared" si="214"/>
        <v>0</v>
      </c>
      <c r="AQ1946" t="str">
        <f t="shared" si="215"/>
        <v/>
      </c>
      <c r="AR1946" t="b">
        <f t="shared" si="216"/>
        <v>0</v>
      </c>
    </row>
    <row r="1947" spans="3:44">
      <c r="C1947" s="300" t="s">
        <v>2400</v>
      </c>
      <c r="D1947" s="301"/>
      <c r="E1947" s="307"/>
      <c r="F1947" s="392"/>
      <c r="G1947" s="308"/>
      <c r="H1947" s="296"/>
      <c r="I1947" s="296"/>
      <c r="J1947" s="296"/>
      <c r="K1947" s="296"/>
      <c r="L1947" s="296"/>
      <c r="M1947" s="296"/>
      <c r="N1947" s="300" t="str">
        <f>IF(P1947="","",INDEX(Aux_loc!B:D,MATCH(P1947,Aux_loc!D:D,0),2))</f>
        <v/>
      </c>
      <c r="O1947" s="301"/>
      <c r="P1947" s="297"/>
      <c r="Q1947" s="297"/>
      <c r="R1947" s="297"/>
      <c r="S1947" s="297"/>
      <c r="T1947" s="297"/>
      <c r="U1947" s="297"/>
      <c r="V1947" s="183"/>
      <c r="W1947" s="183"/>
      <c r="X1947" s="183"/>
      <c r="Y1947" s="183"/>
      <c r="Z1947" s="183"/>
      <c r="AA1947" s="183"/>
      <c r="AB1947" s="183"/>
      <c r="AC1947" s="183"/>
      <c r="AD1947" s="183"/>
      <c r="AE1947" s="397" t="str">
        <f>IF(P1947="","",INDEX(Aux_loc!D:E,MATCH(P1947,Aux_loc!D:D,0),2))</f>
        <v/>
      </c>
      <c r="AG1947">
        <f t="shared" si="210"/>
        <v>0</v>
      </c>
      <c r="AJ1947">
        <f t="shared" si="211"/>
        <v>0</v>
      </c>
      <c r="AN1947" t="b">
        <f t="shared" si="212"/>
        <v>0</v>
      </c>
      <c r="AO1947" t="str">
        <f t="shared" si="213"/>
        <v/>
      </c>
      <c r="AP1947" t="b">
        <f t="shared" si="214"/>
        <v>0</v>
      </c>
      <c r="AQ1947" t="str">
        <f t="shared" si="215"/>
        <v/>
      </c>
      <c r="AR1947" t="b">
        <f t="shared" si="216"/>
        <v>0</v>
      </c>
    </row>
    <row r="1948" spans="3:44">
      <c r="C1948" s="300" t="s">
        <v>2401</v>
      </c>
      <c r="D1948" s="301"/>
      <c r="E1948" s="307"/>
      <c r="F1948" s="392"/>
      <c r="G1948" s="308"/>
      <c r="H1948" s="296"/>
      <c r="I1948" s="296"/>
      <c r="J1948" s="296"/>
      <c r="K1948" s="296"/>
      <c r="L1948" s="296"/>
      <c r="M1948" s="296"/>
      <c r="N1948" s="300" t="str">
        <f>IF(P1948="","",INDEX(Aux_loc!B:D,MATCH(P1948,Aux_loc!D:D,0),2))</f>
        <v/>
      </c>
      <c r="O1948" s="301"/>
      <c r="P1948" s="297"/>
      <c r="Q1948" s="297"/>
      <c r="R1948" s="297"/>
      <c r="S1948" s="297"/>
      <c r="T1948" s="297"/>
      <c r="U1948" s="297"/>
      <c r="V1948" s="183"/>
      <c r="W1948" s="183"/>
      <c r="X1948" s="183"/>
      <c r="Y1948" s="183"/>
      <c r="Z1948" s="183"/>
      <c r="AA1948" s="183"/>
      <c r="AB1948" s="183"/>
      <c r="AC1948" s="183"/>
      <c r="AD1948" s="183"/>
      <c r="AE1948" s="397" t="str">
        <f>IF(P1948="","",INDEX(Aux_loc!D:E,MATCH(P1948,Aux_loc!D:D,0),2))</f>
        <v/>
      </c>
      <c r="AG1948">
        <f t="shared" si="210"/>
        <v>0</v>
      </c>
      <c r="AJ1948">
        <f t="shared" si="211"/>
        <v>0</v>
      </c>
      <c r="AN1948" t="b">
        <f t="shared" si="212"/>
        <v>0</v>
      </c>
      <c r="AO1948" t="str">
        <f t="shared" si="213"/>
        <v/>
      </c>
      <c r="AP1948" t="b">
        <f t="shared" si="214"/>
        <v>0</v>
      </c>
      <c r="AQ1948" t="str">
        <f t="shared" si="215"/>
        <v/>
      </c>
      <c r="AR1948" t="b">
        <f t="shared" si="216"/>
        <v>0</v>
      </c>
    </row>
    <row r="1949" spans="3:44">
      <c r="C1949" s="300" t="s">
        <v>2402</v>
      </c>
      <c r="D1949" s="301"/>
      <c r="E1949" s="307"/>
      <c r="F1949" s="392"/>
      <c r="G1949" s="308"/>
      <c r="H1949" s="296"/>
      <c r="I1949" s="296"/>
      <c r="J1949" s="296"/>
      <c r="K1949" s="296"/>
      <c r="L1949" s="296"/>
      <c r="M1949" s="296"/>
      <c r="N1949" s="300" t="str">
        <f>IF(P1949="","",INDEX(Aux_loc!B:D,MATCH(P1949,Aux_loc!D:D,0),2))</f>
        <v/>
      </c>
      <c r="O1949" s="301"/>
      <c r="P1949" s="297"/>
      <c r="Q1949" s="297"/>
      <c r="R1949" s="297"/>
      <c r="S1949" s="297"/>
      <c r="T1949" s="297"/>
      <c r="U1949" s="297"/>
      <c r="V1949" s="183"/>
      <c r="W1949" s="183"/>
      <c r="X1949" s="183"/>
      <c r="Y1949" s="183"/>
      <c r="Z1949" s="183"/>
      <c r="AA1949" s="183"/>
      <c r="AB1949" s="183"/>
      <c r="AC1949" s="183"/>
      <c r="AD1949" s="183"/>
      <c r="AE1949" s="397" t="str">
        <f>IF(P1949="","",INDEX(Aux_loc!D:E,MATCH(P1949,Aux_loc!D:D,0),2))</f>
        <v/>
      </c>
      <c r="AG1949">
        <f t="shared" si="210"/>
        <v>0</v>
      </c>
      <c r="AJ1949">
        <f t="shared" si="211"/>
        <v>0</v>
      </c>
      <c r="AN1949" t="b">
        <f t="shared" si="212"/>
        <v>0</v>
      </c>
      <c r="AO1949" t="str">
        <f t="shared" si="213"/>
        <v/>
      </c>
      <c r="AP1949" t="b">
        <f t="shared" si="214"/>
        <v>0</v>
      </c>
      <c r="AQ1949" t="str">
        <f t="shared" si="215"/>
        <v/>
      </c>
      <c r="AR1949" t="b">
        <f t="shared" si="216"/>
        <v>0</v>
      </c>
    </row>
    <row r="1950" spans="3:44">
      <c r="C1950" s="300" t="s">
        <v>2403</v>
      </c>
      <c r="D1950" s="301"/>
      <c r="E1950" s="307"/>
      <c r="F1950" s="392"/>
      <c r="G1950" s="308"/>
      <c r="H1950" s="296"/>
      <c r="I1950" s="296"/>
      <c r="J1950" s="296"/>
      <c r="K1950" s="296"/>
      <c r="L1950" s="296"/>
      <c r="M1950" s="296"/>
      <c r="N1950" s="300" t="str">
        <f>IF(P1950="","",INDEX(Aux_loc!B:D,MATCH(P1950,Aux_loc!D:D,0),2))</f>
        <v/>
      </c>
      <c r="O1950" s="301"/>
      <c r="P1950" s="297"/>
      <c r="Q1950" s="297"/>
      <c r="R1950" s="297"/>
      <c r="S1950" s="297"/>
      <c r="T1950" s="297"/>
      <c r="U1950" s="297"/>
      <c r="V1950" s="183"/>
      <c r="W1950" s="183"/>
      <c r="X1950" s="183"/>
      <c r="Y1950" s="183"/>
      <c r="Z1950" s="183"/>
      <c r="AA1950" s="183"/>
      <c r="AB1950" s="183"/>
      <c r="AC1950" s="183"/>
      <c r="AD1950" s="183"/>
      <c r="AE1950" s="397" t="str">
        <f>IF(P1950="","",INDEX(Aux_loc!D:E,MATCH(P1950,Aux_loc!D:D,0),2))</f>
        <v/>
      </c>
      <c r="AG1950">
        <f t="shared" si="210"/>
        <v>0</v>
      </c>
      <c r="AJ1950">
        <f t="shared" si="211"/>
        <v>0</v>
      </c>
      <c r="AN1950" t="b">
        <f t="shared" si="212"/>
        <v>0</v>
      </c>
      <c r="AO1950" t="str">
        <f t="shared" si="213"/>
        <v/>
      </c>
      <c r="AP1950" t="b">
        <f t="shared" si="214"/>
        <v>0</v>
      </c>
      <c r="AQ1950" t="str">
        <f t="shared" si="215"/>
        <v/>
      </c>
      <c r="AR1950" t="b">
        <f t="shared" si="216"/>
        <v>0</v>
      </c>
    </row>
    <row r="1951" spans="3:44">
      <c r="C1951" s="300" t="s">
        <v>2404</v>
      </c>
      <c r="D1951" s="301"/>
      <c r="E1951" s="307"/>
      <c r="F1951" s="392"/>
      <c r="G1951" s="308"/>
      <c r="H1951" s="296"/>
      <c r="I1951" s="296"/>
      <c r="J1951" s="296"/>
      <c r="K1951" s="296"/>
      <c r="L1951" s="296"/>
      <c r="M1951" s="296"/>
      <c r="N1951" s="300" t="str">
        <f>IF(P1951="","",INDEX(Aux_loc!B:D,MATCH(P1951,Aux_loc!D:D,0),2))</f>
        <v/>
      </c>
      <c r="O1951" s="301"/>
      <c r="P1951" s="297"/>
      <c r="Q1951" s="297"/>
      <c r="R1951" s="297"/>
      <c r="S1951" s="297"/>
      <c r="T1951" s="297"/>
      <c r="U1951" s="297"/>
      <c r="V1951" s="183"/>
      <c r="W1951" s="183"/>
      <c r="X1951" s="183"/>
      <c r="Y1951" s="183"/>
      <c r="Z1951" s="183"/>
      <c r="AA1951" s="183"/>
      <c r="AB1951" s="183"/>
      <c r="AC1951" s="183"/>
      <c r="AD1951" s="183"/>
      <c r="AE1951" s="397" t="str">
        <f>IF(P1951="","",INDEX(Aux_loc!D:E,MATCH(P1951,Aux_loc!D:D,0),2))</f>
        <v/>
      </c>
      <c r="AG1951">
        <f t="shared" si="210"/>
        <v>0</v>
      </c>
      <c r="AJ1951">
        <f t="shared" si="211"/>
        <v>0</v>
      </c>
      <c r="AN1951" t="b">
        <f t="shared" si="212"/>
        <v>0</v>
      </c>
      <c r="AO1951" t="str">
        <f t="shared" si="213"/>
        <v/>
      </c>
      <c r="AP1951" t="b">
        <f t="shared" si="214"/>
        <v>0</v>
      </c>
      <c r="AQ1951" t="str">
        <f t="shared" si="215"/>
        <v/>
      </c>
      <c r="AR1951" t="b">
        <f t="shared" si="216"/>
        <v>0</v>
      </c>
    </row>
    <row r="1952" spans="3:44">
      <c r="C1952" s="300" t="s">
        <v>2405</v>
      </c>
      <c r="D1952" s="301"/>
      <c r="E1952" s="307"/>
      <c r="F1952" s="392"/>
      <c r="G1952" s="308"/>
      <c r="H1952" s="296"/>
      <c r="I1952" s="296"/>
      <c r="J1952" s="296"/>
      <c r="K1952" s="296"/>
      <c r="L1952" s="296"/>
      <c r="M1952" s="296"/>
      <c r="N1952" s="300" t="str">
        <f>IF(P1952="","",INDEX(Aux_loc!B:D,MATCH(P1952,Aux_loc!D:D,0),2))</f>
        <v/>
      </c>
      <c r="O1952" s="301"/>
      <c r="P1952" s="297"/>
      <c r="Q1952" s="297"/>
      <c r="R1952" s="297"/>
      <c r="S1952" s="297"/>
      <c r="T1952" s="297"/>
      <c r="U1952" s="297"/>
      <c r="V1952" s="183"/>
      <c r="W1952" s="183"/>
      <c r="X1952" s="183"/>
      <c r="Y1952" s="183"/>
      <c r="Z1952" s="183"/>
      <c r="AA1952" s="183"/>
      <c r="AB1952" s="183"/>
      <c r="AC1952" s="183"/>
      <c r="AD1952" s="183"/>
      <c r="AE1952" s="397" t="str">
        <f>IF(P1952="","",INDEX(Aux_loc!D:E,MATCH(P1952,Aux_loc!D:D,0),2))</f>
        <v/>
      </c>
      <c r="AG1952">
        <f t="shared" si="210"/>
        <v>0</v>
      </c>
      <c r="AJ1952">
        <f t="shared" si="211"/>
        <v>0</v>
      </c>
      <c r="AN1952" t="b">
        <f t="shared" si="212"/>
        <v>0</v>
      </c>
      <c r="AO1952" t="str">
        <f t="shared" si="213"/>
        <v/>
      </c>
      <c r="AP1952" t="b">
        <f t="shared" si="214"/>
        <v>0</v>
      </c>
      <c r="AQ1952" t="str">
        <f t="shared" si="215"/>
        <v/>
      </c>
      <c r="AR1952" t="b">
        <f t="shared" si="216"/>
        <v>0</v>
      </c>
    </row>
    <row r="1953" spans="3:44">
      <c r="C1953" s="300" t="s">
        <v>2406</v>
      </c>
      <c r="D1953" s="301"/>
      <c r="E1953" s="307"/>
      <c r="F1953" s="392"/>
      <c r="G1953" s="308"/>
      <c r="H1953" s="296"/>
      <c r="I1953" s="296"/>
      <c r="J1953" s="296"/>
      <c r="K1953" s="296"/>
      <c r="L1953" s="296"/>
      <c r="M1953" s="296"/>
      <c r="N1953" s="300" t="str">
        <f>IF(P1953="","",INDEX(Aux_loc!B:D,MATCH(P1953,Aux_loc!D:D,0),2))</f>
        <v/>
      </c>
      <c r="O1953" s="301"/>
      <c r="P1953" s="297"/>
      <c r="Q1953" s="297"/>
      <c r="R1953" s="297"/>
      <c r="S1953" s="297"/>
      <c r="T1953" s="297"/>
      <c r="U1953" s="297"/>
      <c r="V1953" s="183"/>
      <c r="W1953" s="183"/>
      <c r="X1953" s="183"/>
      <c r="Y1953" s="183"/>
      <c r="Z1953" s="183"/>
      <c r="AA1953" s="183"/>
      <c r="AB1953" s="183"/>
      <c r="AC1953" s="183"/>
      <c r="AD1953" s="183"/>
      <c r="AE1953" s="397" t="str">
        <f>IF(P1953="","",INDEX(Aux_loc!D:E,MATCH(P1953,Aux_loc!D:D,0),2))</f>
        <v/>
      </c>
      <c r="AG1953">
        <f t="shared" si="210"/>
        <v>0</v>
      </c>
      <c r="AJ1953">
        <f t="shared" si="211"/>
        <v>0</v>
      </c>
      <c r="AN1953" t="b">
        <f t="shared" si="212"/>
        <v>0</v>
      </c>
      <c r="AO1953" t="str">
        <f t="shared" si="213"/>
        <v/>
      </c>
      <c r="AP1953" t="b">
        <f t="shared" si="214"/>
        <v>0</v>
      </c>
      <c r="AQ1953" t="str">
        <f t="shared" si="215"/>
        <v/>
      </c>
      <c r="AR1953" t="b">
        <f t="shared" si="216"/>
        <v>0</v>
      </c>
    </row>
    <row r="1954" spans="3:44">
      <c r="C1954" s="300" t="s">
        <v>2407</v>
      </c>
      <c r="D1954" s="301"/>
      <c r="E1954" s="307"/>
      <c r="F1954" s="392"/>
      <c r="G1954" s="308"/>
      <c r="H1954" s="296"/>
      <c r="I1954" s="296"/>
      <c r="J1954" s="296"/>
      <c r="K1954" s="296"/>
      <c r="L1954" s="296"/>
      <c r="M1954" s="296"/>
      <c r="N1954" s="300" t="str">
        <f>IF(P1954="","",INDEX(Aux_loc!B:D,MATCH(P1954,Aux_loc!D:D,0),2))</f>
        <v/>
      </c>
      <c r="O1954" s="301"/>
      <c r="P1954" s="297"/>
      <c r="Q1954" s="297"/>
      <c r="R1954" s="297"/>
      <c r="S1954" s="297"/>
      <c r="T1954" s="297"/>
      <c r="U1954" s="297"/>
      <c r="V1954" s="183"/>
      <c r="W1954" s="183"/>
      <c r="X1954" s="183"/>
      <c r="Y1954" s="183"/>
      <c r="Z1954" s="183"/>
      <c r="AA1954" s="183"/>
      <c r="AB1954" s="183"/>
      <c r="AC1954" s="183"/>
      <c r="AD1954" s="183"/>
      <c r="AE1954" s="397" t="str">
        <f>IF(P1954="","",INDEX(Aux_loc!D:E,MATCH(P1954,Aux_loc!D:D,0),2))</f>
        <v/>
      </c>
      <c r="AG1954">
        <f t="shared" si="210"/>
        <v>0</v>
      </c>
      <c r="AJ1954">
        <f t="shared" si="211"/>
        <v>0</v>
      </c>
      <c r="AN1954" t="b">
        <f t="shared" si="212"/>
        <v>0</v>
      </c>
      <c r="AO1954" t="str">
        <f t="shared" si="213"/>
        <v/>
      </c>
      <c r="AP1954" t="b">
        <f t="shared" si="214"/>
        <v>0</v>
      </c>
      <c r="AQ1954" t="str">
        <f t="shared" si="215"/>
        <v/>
      </c>
      <c r="AR1954" t="b">
        <f t="shared" si="216"/>
        <v>0</v>
      </c>
    </row>
    <row r="1955" spans="3:44">
      <c r="C1955" s="300" t="s">
        <v>2408</v>
      </c>
      <c r="D1955" s="301"/>
      <c r="E1955" s="307"/>
      <c r="F1955" s="392"/>
      <c r="G1955" s="308"/>
      <c r="H1955" s="296"/>
      <c r="I1955" s="296"/>
      <c r="J1955" s="296"/>
      <c r="K1955" s="296"/>
      <c r="L1955" s="296"/>
      <c r="M1955" s="296"/>
      <c r="N1955" s="300" t="str">
        <f>IF(P1955="","",INDEX(Aux_loc!B:D,MATCH(P1955,Aux_loc!D:D,0),2))</f>
        <v/>
      </c>
      <c r="O1955" s="301"/>
      <c r="P1955" s="297"/>
      <c r="Q1955" s="297"/>
      <c r="R1955" s="297"/>
      <c r="S1955" s="297"/>
      <c r="T1955" s="297"/>
      <c r="U1955" s="297"/>
      <c r="V1955" s="183"/>
      <c r="W1955" s="183"/>
      <c r="X1955" s="183"/>
      <c r="Y1955" s="183"/>
      <c r="Z1955" s="183"/>
      <c r="AA1955" s="183"/>
      <c r="AB1955" s="183"/>
      <c r="AC1955" s="183"/>
      <c r="AD1955" s="183"/>
      <c r="AE1955" s="397" t="str">
        <f>IF(P1955="","",INDEX(Aux_loc!D:E,MATCH(P1955,Aux_loc!D:D,0),2))</f>
        <v/>
      </c>
      <c r="AG1955">
        <f t="shared" si="210"/>
        <v>0</v>
      </c>
      <c r="AJ1955">
        <f t="shared" si="211"/>
        <v>0</v>
      </c>
      <c r="AN1955" t="b">
        <f t="shared" si="212"/>
        <v>0</v>
      </c>
      <c r="AO1955" t="str">
        <f t="shared" si="213"/>
        <v/>
      </c>
      <c r="AP1955" t="b">
        <f t="shared" si="214"/>
        <v>0</v>
      </c>
      <c r="AQ1955" t="str">
        <f t="shared" si="215"/>
        <v/>
      </c>
      <c r="AR1955" t="b">
        <f t="shared" si="216"/>
        <v>0</v>
      </c>
    </row>
    <row r="1956" spans="3:44">
      <c r="C1956" s="300" t="s">
        <v>2409</v>
      </c>
      <c r="D1956" s="301"/>
      <c r="E1956" s="307"/>
      <c r="F1956" s="392"/>
      <c r="G1956" s="308"/>
      <c r="H1956" s="296"/>
      <c r="I1956" s="296"/>
      <c r="J1956" s="296"/>
      <c r="K1956" s="296"/>
      <c r="L1956" s="296"/>
      <c r="M1956" s="296"/>
      <c r="N1956" s="300" t="str">
        <f>IF(P1956="","",INDEX(Aux_loc!B:D,MATCH(P1956,Aux_loc!D:D,0),2))</f>
        <v/>
      </c>
      <c r="O1956" s="301"/>
      <c r="P1956" s="297"/>
      <c r="Q1956" s="297"/>
      <c r="R1956" s="297"/>
      <c r="S1956" s="297"/>
      <c r="T1956" s="297"/>
      <c r="U1956" s="297"/>
      <c r="V1956" s="183"/>
      <c r="W1956" s="183"/>
      <c r="X1956" s="183"/>
      <c r="Y1956" s="183"/>
      <c r="Z1956" s="183"/>
      <c r="AA1956" s="183"/>
      <c r="AB1956" s="183"/>
      <c r="AC1956" s="183"/>
      <c r="AD1956" s="183"/>
      <c r="AE1956" s="397" t="str">
        <f>IF(P1956="","",INDEX(Aux_loc!D:E,MATCH(P1956,Aux_loc!D:D,0),2))</f>
        <v/>
      </c>
      <c r="AG1956">
        <f t="shared" si="210"/>
        <v>0</v>
      </c>
      <c r="AJ1956">
        <f t="shared" si="211"/>
        <v>0</v>
      </c>
      <c r="AN1956" t="b">
        <f t="shared" si="212"/>
        <v>0</v>
      </c>
      <c r="AO1956" t="str">
        <f t="shared" si="213"/>
        <v/>
      </c>
      <c r="AP1956" t="b">
        <f t="shared" si="214"/>
        <v>0</v>
      </c>
      <c r="AQ1956" t="str">
        <f t="shared" si="215"/>
        <v/>
      </c>
      <c r="AR1956" t="b">
        <f t="shared" si="216"/>
        <v>0</v>
      </c>
    </row>
    <row r="1957" spans="3:44">
      <c r="C1957" s="300" t="s">
        <v>2410</v>
      </c>
      <c r="D1957" s="301"/>
      <c r="E1957" s="307"/>
      <c r="F1957" s="392"/>
      <c r="G1957" s="308"/>
      <c r="H1957" s="296"/>
      <c r="I1957" s="296"/>
      <c r="J1957" s="296"/>
      <c r="K1957" s="296"/>
      <c r="L1957" s="296"/>
      <c r="M1957" s="296"/>
      <c r="N1957" s="300" t="str">
        <f>IF(P1957="","",INDEX(Aux_loc!B:D,MATCH(P1957,Aux_loc!D:D,0),2))</f>
        <v/>
      </c>
      <c r="O1957" s="301"/>
      <c r="P1957" s="297"/>
      <c r="Q1957" s="297"/>
      <c r="R1957" s="297"/>
      <c r="S1957" s="297"/>
      <c r="T1957" s="297"/>
      <c r="U1957" s="297"/>
      <c r="V1957" s="183"/>
      <c r="W1957" s="183"/>
      <c r="X1957" s="183"/>
      <c r="Y1957" s="183"/>
      <c r="Z1957" s="183"/>
      <c r="AA1957" s="183"/>
      <c r="AB1957" s="183"/>
      <c r="AC1957" s="183"/>
      <c r="AD1957" s="183"/>
      <c r="AE1957" s="397" t="str">
        <f>IF(P1957="","",INDEX(Aux_loc!D:E,MATCH(P1957,Aux_loc!D:D,0),2))</f>
        <v/>
      </c>
      <c r="AG1957">
        <f t="shared" si="210"/>
        <v>0</v>
      </c>
      <c r="AJ1957">
        <f t="shared" si="211"/>
        <v>0</v>
      </c>
      <c r="AN1957" t="b">
        <f t="shared" si="212"/>
        <v>0</v>
      </c>
      <c r="AO1957" t="str">
        <f t="shared" si="213"/>
        <v/>
      </c>
      <c r="AP1957" t="b">
        <f t="shared" si="214"/>
        <v>0</v>
      </c>
      <c r="AQ1957" t="str">
        <f t="shared" si="215"/>
        <v/>
      </c>
      <c r="AR1957" t="b">
        <f t="shared" si="216"/>
        <v>0</v>
      </c>
    </row>
    <row r="1958" spans="3:44">
      <c r="C1958" s="300" t="s">
        <v>2411</v>
      </c>
      <c r="D1958" s="301"/>
      <c r="E1958" s="307"/>
      <c r="F1958" s="392"/>
      <c r="G1958" s="308"/>
      <c r="H1958" s="296"/>
      <c r="I1958" s="296"/>
      <c r="J1958" s="296"/>
      <c r="K1958" s="296"/>
      <c r="L1958" s="296"/>
      <c r="M1958" s="296"/>
      <c r="N1958" s="300" t="str">
        <f>IF(P1958="","",INDEX(Aux_loc!B:D,MATCH(P1958,Aux_loc!D:D,0),2))</f>
        <v/>
      </c>
      <c r="O1958" s="301"/>
      <c r="P1958" s="297"/>
      <c r="Q1958" s="297"/>
      <c r="R1958" s="297"/>
      <c r="S1958" s="297"/>
      <c r="T1958" s="297"/>
      <c r="U1958" s="297"/>
      <c r="V1958" s="183"/>
      <c r="W1958" s="183"/>
      <c r="X1958" s="183"/>
      <c r="Y1958" s="183"/>
      <c r="Z1958" s="183"/>
      <c r="AA1958" s="183"/>
      <c r="AB1958" s="183"/>
      <c r="AC1958" s="183"/>
      <c r="AD1958" s="183"/>
      <c r="AE1958" s="397" t="str">
        <f>IF(P1958="","",INDEX(Aux_loc!D:E,MATCH(P1958,Aux_loc!D:D,0),2))</f>
        <v/>
      </c>
      <c r="AG1958">
        <f t="shared" si="210"/>
        <v>0</v>
      </c>
      <c r="AJ1958">
        <f t="shared" si="211"/>
        <v>0</v>
      </c>
      <c r="AN1958" t="b">
        <f t="shared" si="212"/>
        <v>0</v>
      </c>
      <c r="AO1958" t="str">
        <f t="shared" si="213"/>
        <v/>
      </c>
      <c r="AP1958" t="b">
        <f t="shared" si="214"/>
        <v>0</v>
      </c>
      <c r="AQ1958" t="str">
        <f t="shared" si="215"/>
        <v/>
      </c>
      <c r="AR1958" t="b">
        <f t="shared" si="216"/>
        <v>0</v>
      </c>
    </row>
    <row r="1959" spans="3:44">
      <c r="C1959" s="300" t="s">
        <v>2412</v>
      </c>
      <c r="D1959" s="301"/>
      <c r="E1959" s="307"/>
      <c r="F1959" s="392"/>
      <c r="G1959" s="308"/>
      <c r="H1959" s="296"/>
      <c r="I1959" s="296"/>
      <c r="J1959" s="296"/>
      <c r="K1959" s="296"/>
      <c r="L1959" s="296"/>
      <c r="M1959" s="296"/>
      <c r="N1959" s="300" t="str">
        <f>IF(P1959="","",INDEX(Aux_loc!B:D,MATCH(P1959,Aux_loc!D:D,0),2))</f>
        <v/>
      </c>
      <c r="O1959" s="301"/>
      <c r="P1959" s="297"/>
      <c r="Q1959" s="297"/>
      <c r="R1959" s="297"/>
      <c r="S1959" s="297"/>
      <c r="T1959" s="297"/>
      <c r="U1959" s="297"/>
      <c r="V1959" s="183"/>
      <c r="W1959" s="183"/>
      <c r="X1959" s="183"/>
      <c r="Y1959" s="183"/>
      <c r="Z1959" s="183"/>
      <c r="AA1959" s="183"/>
      <c r="AB1959" s="183"/>
      <c r="AC1959" s="183"/>
      <c r="AD1959" s="183"/>
      <c r="AE1959" s="397" t="str">
        <f>IF(P1959="","",INDEX(Aux_loc!D:E,MATCH(P1959,Aux_loc!D:D,0),2))</f>
        <v/>
      </c>
      <c r="AG1959">
        <f t="shared" si="210"/>
        <v>0</v>
      </c>
      <c r="AJ1959">
        <f t="shared" si="211"/>
        <v>0</v>
      </c>
      <c r="AN1959" t="b">
        <f t="shared" si="212"/>
        <v>0</v>
      </c>
      <c r="AO1959" t="str">
        <f t="shared" si="213"/>
        <v/>
      </c>
      <c r="AP1959" t="b">
        <f t="shared" si="214"/>
        <v>0</v>
      </c>
      <c r="AQ1959" t="str">
        <f t="shared" si="215"/>
        <v/>
      </c>
      <c r="AR1959" t="b">
        <f t="shared" si="216"/>
        <v>0</v>
      </c>
    </row>
    <row r="1960" spans="3:44">
      <c r="C1960" s="300" t="s">
        <v>2413</v>
      </c>
      <c r="D1960" s="301"/>
      <c r="E1960" s="307"/>
      <c r="F1960" s="392"/>
      <c r="G1960" s="308"/>
      <c r="H1960" s="296"/>
      <c r="I1960" s="296"/>
      <c r="J1960" s="296"/>
      <c r="K1960" s="296"/>
      <c r="L1960" s="296"/>
      <c r="M1960" s="296"/>
      <c r="N1960" s="300" t="str">
        <f>IF(P1960="","",INDEX(Aux_loc!B:D,MATCH(P1960,Aux_loc!D:D,0),2))</f>
        <v/>
      </c>
      <c r="O1960" s="301"/>
      <c r="P1960" s="297"/>
      <c r="Q1960" s="297"/>
      <c r="R1960" s="297"/>
      <c r="S1960" s="297"/>
      <c r="T1960" s="297"/>
      <c r="U1960" s="297"/>
      <c r="V1960" s="183"/>
      <c r="W1960" s="183"/>
      <c r="X1960" s="183"/>
      <c r="Y1960" s="183"/>
      <c r="Z1960" s="183"/>
      <c r="AA1960" s="183"/>
      <c r="AB1960" s="183"/>
      <c r="AC1960" s="183"/>
      <c r="AD1960" s="183"/>
      <c r="AE1960" s="397" t="str">
        <f>IF(P1960="","",INDEX(Aux_loc!D:E,MATCH(P1960,Aux_loc!D:D,0),2))</f>
        <v/>
      </c>
      <c r="AG1960">
        <f t="shared" si="210"/>
        <v>0</v>
      </c>
      <c r="AJ1960">
        <f t="shared" si="211"/>
        <v>0</v>
      </c>
      <c r="AN1960" t="b">
        <f t="shared" si="212"/>
        <v>0</v>
      </c>
      <c r="AO1960" t="str">
        <f t="shared" si="213"/>
        <v/>
      </c>
      <c r="AP1960" t="b">
        <f t="shared" si="214"/>
        <v>0</v>
      </c>
      <c r="AQ1960" t="str">
        <f t="shared" si="215"/>
        <v/>
      </c>
      <c r="AR1960" t="b">
        <f t="shared" si="216"/>
        <v>0</v>
      </c>
    </row>
    <row r="1961" spans="3:44">
      <c r="C1961" s="300" t="s">
        <v>2414</v>
      </c>
      <c r="D1961" s="301"/>
      <c r="E1961" s="307"/>
      <c r="F1961" s="392"/>
      <c r="G1961" s="308"/>
      <c r="H1961" s="296"/>
      <c r="I1961" s="296"/>
      <c r="J1961" s="296"/>
      <c r="K1961" s="296"/>
      <c r="L1961" s="296"/>
      <c r="M1961" s="296"/>
      <c r="N1961" s="300" t="str">
        <f>IF(P1961="","",INDEX(Aux_loc!B:D,MATCH(P1961,Aux_loc!D:D,0),2))</f>
        <v/>
      </c>
      <c r="O1961" s="301"/>
      <c r="P1961" s="297"/>
      <c r="Q1961" s="297"/>
      <c r="R1961" s="297"/>
      <c r="S1961" s="297"/>
      <c r="T1961" s="297"/>
      <c r="U1961" s="297"/>
      <c r="V1961" s="183"/>
      <c r="W1961" s="183"/>
      <c r="X1961" s="183"/>
      <c r="Y1961" s="183"/>
      <c r="Z1961" s="183"/>
      <c r="AA1961" s="183"/>
      <c r="AB1961" s="183"/>
      <c r="AC1961" s="183"/>
      <c r="AD1961" s="183"/>
      <c r="AE1961" s="397" t="str">
        <f>IF(P1961="","",INDEX(Aux_loc!D:E,MATCH(P1961,Aux_loc!D:D,0),2))</f>
        <v/>
      </c>
      <c r="AG1961">
        <f t="shared" si="210"/>
        <v>0</v>
      </c>
      <c r="AJ1961">
        <f t="shared" si="211"/>
        <v>0</v>
      </c>
      <c r="AN1961" t="b">
        <f t="shared" si="212"/>
        <v>0</v>
      </c>
      <c r="AO1961" t="str">
        <f t="shared" si="213"/>
        <v/>
      </c>
      <c r="AP1961" t="b">
        <f t="shared" si="214"/>
        <v>0</v>
      </c>
      <c r="AQ1961" t="str">
        <f t="shared" si="215"/>
        <v/>
      </c>
      <c r="AR1961" t="b">
        <f t="shared" si="216"/>
        <v>0</v>
      </c>
    </row>
    <row r="1962" spans="3:44">
      <c r="C1962" s="300" t="s">
        <v>2415</v>
      </c>
      <c r="D1962" s="301"/>
      <c r="E1962" s="307"/>
      <c r="F1962" s="392"/>
      <c r="G1962" s="308"/>
      <c r="H1962" s="296"/>
      <c r="I1962" s="296"/>
      <c r="J1962" s="296"/>
      <c r="K1962" s="296"/>
      <c r="L1962" s="296"/>
      <c r="M1962" s="296"/>
      <c r="N1962" s="300" t="str">
        <f>IF(P1962="","",INDEX(Aux_loc!B:D,MATCH(P1962,Aux_loc!D:D,0),2))</f>
        <v/>
      </c>
      <c r="O1962" s="301"/>
      <c r="P1962" s="297"/>
      <c r="Q1962" s="297"/>
      <c r="R1962" s="297"/>
      <c r="S1962" s="297"/>
      <c r="T1962" s="297"/>
      <c r="U1962" s="297"/>
      <c r="V1962" s="183"/>
      <c r="W1962" s="183"/>
      <c r="X1962" s="183"/>
      <c r="Y1962" s="183"/>
      <c r="Z1962" s="183"/>
      <c r="AA1962" s="183"/>
      <c r="AB1962" s="183"/>
      <c r="AC1962" s="183"/>
      <c r="AD1962" s="183"/>
      <c r="AE1962" s="397" t="str">
        <f>IF(P1962="","",INDEX(Aux_loc!D:E,MATCH(P1962,Aux_loc!D:D,0),2))</f>
        <v/>
      </c>
      <c r="AG1962">
        <f t="shared" si="210"/>
        <v>0</v>
      </c>
      <c r="AJ1962">
        <f t="shared" si="211"/>
        <v>0</v>
      </c>
      <c r="AN1962" t="b">
        <f t="shared" si="212"/>
        <v>0</v>
      </c>
      <c r="AO1962" t="str">
        <f t="shared" si="213"/>
        <v/>
      </c>
      <c r="AP1962" t="b">
        <f t="shared" si="214"/>
        <v>0</v>
      </c>
      <c r="AQ1962" t="str">
        <f t="shared" si="215"/>
        <v/>
      </c>
      <c r="AR1962" t="b">
        <f t="shared" si="216"/>
        <v>0</v>
      </c>
    </row>
    <row r="1963" spans="3:44">
      <c r="C1963" s="300" t="s">
        <v>2416</v>
      </c>
      <c r="D1963" s="301"/>
      <c r="E1963" s="307"/>
      <c r="F1963" s="392"/>
      <c r="G1963" s="308"/>
      <c r="H1963" s="296"/>
      <c r="I1963" s="296"/>
      <c r="J1963" s="296"/>
      <c r="K1963" s="296"/>
      <c r="L1963" s="296"/>
      <c r="M1963" s="296"/>
      <c r="N1963" s="300" t="str">
        <f>IF(P1963="","",INDEX(Aux_loc!B:D,MATCH(P1963,Aux_loc!D:D,0),2))</f>
        <v/>
      </c>
      <c r="O1963" s="301"/>
      <c r="P1963" s="297"/>
      <c r="Q1963" s="297"/>
      <c r="R1963" s="297"/>
      <c r="S1963" s="297"/>
      <c r="T1963" s="297"/>
      <c r="U1963" s="297"/>
      <c r="V1963" s="183"/>
      <c r="W1963" s="183"/>
      <c r="X1963" s="183"/>
      <c r="Y1963" s="183"/>
      <c r="Z1963" s="183"/>
      <c r="AA1963" s="183"/>
      <c r="AB1963" s="183"/>
      <c r="AC1963" s="183"/>
      <c r="AD1963" s="183"/>
      <c r="AE1963" s="397" t="str">
        <f>IF(P1963="","",INDEX(Aux_loc!D:E,MATCH(P1963,Aux_loc!D:D,0),2))</f>
        <v/>
      </c>
      <c r="AG1963">
        <f t="shared" si="210"/>
        <v>0</v>
      </c>
      <c r="AJ1963">
        <f t="shared" si="211"/>
        <v>0</v>
      </c>
      <c r="AN1963" t="b">
        <f t="shared" si="212"/>
        <v>0</v>
      </c>
      <c r="AO1963" t="str">
        <f t="shared" si="213"/>
        <v/>
      </c>
      <c r="AP1963" t="b">
        <f t="shared" si="214"/>
        <v>0</v>
      </c>
      <c r="AQ1963" t="str">
        <f t="shared" si="215"/>
        <v/>
      </c>
      <c r="AR1963" t="b">
        <f t="shared" si="216"/>
        <v>0</v>
      </c>
    </row>
    <row r="1964" spans="3:44">
      <c r="C1964" s="300" t="s">
        <v>2417</v>
      </c>
      <c r="D1964" s="301"/>
      <c r="E1964" s="307"/>
      <c r="F1964" s="392"/>
      <c r="G1964" s="308"/>
      <c r="H1964" s="296"/>
      <c r="I1964" s="296"/>
      <c r="J1964" s="296"/>
      <c r="K1964" s="296"/>
      <c r="L1964" s="296"/>
      <c r="M1964" s="296"/>
      <c r="N1964" s="300" t="str">
        <f>IF(P1964="","",INDEX(Aux_loc!B:D,MATCH(P1964,Aux_loc!D:D,0),2))</f>
        <v/>
      </c>
      <c r="O1964" s="301"/>
      <c r="P1964" s="297"/>
      <c r="Q1964" s="297"/>
      <c r="R1964" s="297"/>
      <c r="S1964" s="297"/>
      <c r="T1964" s="297"/>
      <c r="U1964" s="297"/>
      <c r="V1964" s="183"/>
      <c r="W1964" s="183"/>
      <c r="X1964" s="183"/>
      <c r="Y1964" s="183"/>
      <c r="Z1964" s="183"/>
      <c r="AA1964" s="183"/>
      <c r="AB1964" s="183"/>
      <c r="AC1964" s="183"/>
      <c r="AD1964" s="183"/>
      <c r="AE1964" s="397" t="str">
        <f>IF(P1964="","",INDEX(Aux_loc!D:E,MATCH(P1964,Aux_loc!D:D,0),2))</f>
        <v/>
      </c>
      <c r="AG1964">
        <f t="shared" si="210"/>
        <v>0</v>
      </c>
      <c r="AJ1964">
        <f t="shared" si="211"/>
        <v>0</v>
      </c>
      <c r="AN1964" t="b">
        <f t="shared" si="212"/>
        <v>0</v>
      </c>
      <c r="AO1964" t="str">
        <f t="shared" si="213"/>
        <v/>
      </c>
      <c r="AP1964" t="b">
        <f t="shared" si="214"/>
        <v>0</v>
      </c>
      <c r="AQ1964" t="str">
        <f t="shared" si="215"/>
        <v/>
      </c>
      <c r="AR1964" t="b">
        <f t="shared" si="216"/>
        <v>0</v>
      </c>
    </row>
    <row r="1965" spans="3:44">
      <c r="C1965" s="300" t="s">
        <v>2418</v>
      </c>
      <c r="D1965" s="301"/>
      <c r="E1965" s="307"/>
      <c r="F1965" s="392"/>
      <c r="G1965" s="308"/>
      <c r="H1965" s="296"/>
      <c r="I1965" s="296"/>
      <c r="J1965" s="296"/>
      <c r="K1965" s="296"/>
      <c r="L1965" s="296"/>
      <c r="M1965" s="296"/>
      <c r="N1965" s="300" t="str">
        <f>IF(P1965="","",INDEX(Aux_loc!B:D,MATCH(P1965,Aux_loc!D:D,0),2))</f>
        <v/>
      </c>
      <c r="O1965" s="301"/>
      <c r="P1965" s="297"/>
      <c r="Q1965" s="297"/>
      <c r="R1965" s="297"/>
      <c r="S1965" s="297"/>
      <c r="T1965" s="297"/>
      <c r="U1965" s="297"/>
      <c r="V1965" s="183"/>
      <c r="W1965" s="183"/>
      <c r="X1965" s="183"/>
      <c r="Y1965" s="183"/>
      <c r="Z1965" s="183"/>
      <c r="AA1965" s="183"/>
      <c r="AB1965" s="183"/>
      <c r="AC1965" s="183"/>
      <c r="AD1965" s="183"/>
      <c r="AE1965" s="397" t="str">
        <f>IF(P1965="","",INDEX(Aux_loc!D:E,MATCH(P1965,Aux_loc!D:D,0),2))</f>
        <v/>
      </c>
      <c r="AG1965">
        <f t="shared" si="210"/>
        <v>0</v>
      </c>
      <c r="AJ1965">
        <f t="shared" si="211"/>
        <v>0</v>
      </c>
      <c r="AN1965" t="b">
        <f t="shared" si="212"/>
        <v>0</v>
      </c>
      <c r="AO1965" t="str">
        <f t="shared" si="213"/>
        <v/>
      </c>
      <c r="AP1965" t="b">
        <f t="shared" si="214"/>
        <v>0</v>
      </c>
      <c r="AQ1965" t="str">
        <f t="shared" si="215"/>
        <v/>
      </c>
      <c r="AR1965" t="b">
        <f t="shared" si="216"/>
        <v>0</v>
      </c>
    </row>
    <row r="1966" spans="3:44">
      <c r="C1966" s="300" t="s">
        <v>2419</v>
      </c>
      <c r="D1966" s="301"/>
      <c r="E1966" s="307"/>
      <c r="F1966" s="392"/>
      <c r="G1966" s="308"/>
      <c r="H1966" s="296"/>
      <c r="I1966" s="296"/>
      <c r="J1966" s="296"/>
      <c r="K1966" s="296"/>
      <c r="L1966" s="296"/>
      <c r="M1966" s="296"/>
      <c r="N1966" s="300" t="str">
        <f>IF(P1966="","",INDEX(Aux_loc!B:D,MATCH(P1966,Aux_loc!D:D,0),2))</f>
        <v/>
      </c>
      <c r="O1966" s="301"/>
      <c r="P1966" s="297"/>
      <c r="Q1966" s="297"/>
      <c r="R1966" s="297"/>
      <c r="S1966" s="297"/>
      <c r="T1966" s="297"/>
      <c r="U1966" s="297"/>
      <c r="V1966" s="183"/>
      <c r="W1966" s="183"/>
      <c r="X1966" s="183"/>
      <c r="Y1966" s="183"/>
      <c r="Z1966" s="183"/>
      <c r="AA1966" s="183"/>
      <c r="AB1966" s="183"/>
      <c r="AC1966" s="183"/>
      <c r="AD1966" s="183"/>
      <c r="AE1966" s="397" t="str">
        <f>IF(P1966="","",INDEX(Aux_loc!D:E,MATCH(P1966,Aux_loc!D:D,0),2))</f>
        <v/>
      </c>
      <c r="AG1966">
        <f t="shared" si="210"/>
        <v>0</v>
      </c>
      <c r="AJ1966">
        <f t="shared" si="211"/>
        <v>0</v>
      </c>
      <c r="AN1966" t="b">
        <f t="shared" si="212"/>
        <v>0</v>
      </c>
      <c r="AO1966" t="str">
        <f t="shared" si="213"/>
        <v/>
      </c>
      <c r="AP1966" t="b">
        <f t="shared" si="214"/>
        <v>0</v>
      </c>
      <c r="AQ1966" t="str">
        <f t="shared" si="215"/>
        <v/>
      </c>
      <c r="AR1966" t="b">
        <f t="shared" si="216"/>
        <v>0</v>
      </c>
    </row>
    <row r="1967" spans="3:44">
      <c r="C1967" s="300" t="s">
        <v>2420</v>
      </c>
      <c r="D1967" s="301"/>
      <c r="E1967" s="307"/>
      <c r="F1967" s="392"/>
      <c r="G1967" s="308"/>
      <c r="H1967" s="296"/>
      <c r="I1967" s="296"/>
      <c r="J1967" s="296"/>
      <c r="K1967" s="296"/>
      <c r="L1967" s="296"/>
      <c r="M1967" s="296"/>
      <c r="N1967" s="300" t="str">
        <f>IF(P1967="","",INDEX(Aux_loc!B:D,MATCH(P1967,Aux_loc!D:D,0),2))</f>
        <v/>
      </c>
      <c r="O1967" s="301"/>
      <c r="P1967" s="297"/>
      <c r="Q1967" s="297"/>
      <c r="R1967" s="297"/>
      <c r="S1967" s="297"/>
      <c r="T1967" s="297"/>
      <c r="U1967" s="297"/>
      <c r="V1967" s="183"/>
      <c r="W1967" s="183"/>
      <c r="X1967" s="183"/>
      <c r="Y1967" s="183"/>
      <c r="Z1967" s="183"/>
      <c r="AA1967" s="183"/>
      <c r="AB1967" s="183"/>
      <c r="AC1967" s="183"/>
      <c r="AD1967" s="183"/>
      <c r="AE1967" s="397" t="str">
        <f>IF(P1967="","",INDEX(Aux_loc!D:E,MATCH(P1967,Aux_loc!D:D,0),2))</f>
        <v/>
      </c>
      <c r="AG1967">
        <f t="shared" si="210"/>
        <v>0</v>
      </c>
      <c r="AJ1967">
        <f t="shared" si="211"/>
        <v>0</v>
      </c>
      <c r="AN1967" t="b">
        <f t="shared" si="212"/>
        <v>0</v>
      </c>
      <c r="AO1967" t="str">
        <f t="shared" si="213"/>
        <v/>
      </c>
      <c r="AP1967" t="b">
        <f t="shared" si="214"/>
        <v>0</v>
      </c>
      <c r="AQ1967" t="str">
        <f t="shared" si="215"/>
        <v/>
      </c>
      <c r="AR1967" t="b">
        <f t="shared" si="216"/>
        <v>0</v>
      </c>
    </row>
    <row r="1968" spans="3:44">
      <c r="C1968" s="300" t="s">
        <v>2421</v>
      </c>
      <c r="D1968" s="301"/>
      <c r="E1968" s="307"/>
      <c r="F1968" s="392"/>
      <c r="G1968" s="308"/>
      <c r="H1968" s="296"/>
      <c r="I1968" s="296"/>
      <c r="J1968" s="296"/>
      <c r="K1968" s="296"/>
      <c r="L1968" s="296"/>
      <c r="M1968" s="296"/>
      <c r="N1968" s="300" t="str">
        <f>IF(P1968="","",INDEX(Aux_loc!B:D,MATCH(P1968,Aux_loc!D:D,0),2))</f>
        <v/>
      </c>
      <c r="O1968" s="301"/>
      <c r="P1968" s="297"/>
      <c r="Q1968" s="297"/>
      <c r="R1968" s="297"/>
      <c r="S1968" s="297"/>
      <c r="T1968" s="297"/>
      <c r="U1968" s="297"/>
      <c r="V1968" s="183"/>
      <c r="W1968" s="183"/>
      <c r="X1968" s="183"/>
      <c r="Y1968" s="183"/>
      <c r="Z1968" s="183"/>
      <c r="AA1968" s="183"/>
      <c r="AB1968" s="183"/>
      <c r="AC1968" s="183"/>
      <c r="AD1968" s="183"/>
      <c r="AE1968" s="397" t="str">
        <f>IF(P1968="","",INDEX(Aux_loc!D:E,MATCH(P1968,Aux_loc!D:D,0),2))</f>
        <v/>
      </c>
      <c r="AG1968">
        <f t="shared" si="210"/>
        <v>0</v>
      </c>
      <c r="AJ1968">
        <f t="shared" si="211"/>
        <v>0</v>
      </c>
      <c r="AN1968" t="b">
        <f t="shared" si="212"/>
        <v>0</v>
      </c>
      <c r="AO1968" t="str">
        <f t="shared" si="213"/>
        <v/>
      </c>
      <c r="AP1968" t="b">
        <f t="shared" si="214"/>
        <v>0</v>
      </c>
      <c r="AQ1968" t="str">
        <f t="shared" si="215"/>
        <v/>
      </c>
      <c r="AR1968" t="b">
        <f t="shared" si="216"/>
        <v>0</v>
      </c>
    </row>
    <row r="1969" spans="3:44">
      <c r="C1969" s="300" t="s">
        <v>2422</v>
      </c>
      <c r="D1969" s="301"/>
      <c r="E1969" s="307"/>
      <c r="F1969" s="392"/>
      <c r="G1969" s="308"/>
      <c r="H1969" s="296"/>
      <c r="I1969" s="296"/>
      <c r="J1969" s="296"/>
      <c r="K1969" s="296"/>
      <c r="L1969" s="296"/>
      <c r="M1969" s="296"/>
      <c r="N1969" s="300" t="str">
        <f>IF(P1969="","",INDEX(Aux_loc!B:D,MATCH(P1969,Aux_loc!D:D,0),2))</f>
        <v/>
      </c>
      <c r="O1969" s="301"/>
      <c r="P1969" s="297"/>
      <c r="Q1969" s="297"/>
      <c r="R1969" s="297"/>
      <c r="S1969" s="297"/>
      <c r="T1969" s="297"/>
      <c r="U1969" s="297"/>
      <c r="V1969" s="183"/>
      <c r="W1969" s="183"/>
      <c r="X1969" s="183"/>
      <c r="Y1969" s="183"/>
      <c r="Z1969" s="183"/>
      <c r="AA1969" s="183"/>
      <c r="AB1969" s="183"/>
      <c r="AC1969" s="183"/>
      <c r="AD1969" s="183"/>
      <c r="AE1969" s="397" t="str">
        <f>IF(P1969="","",INDEX(Aux_loc!D:E,MATCH(P1969,Aux_loc!D:D,0),2))</f>
        <v/>
      </c>
      <c r="AG1969">
        <f t="shared" si="210"/>
        <v>0</v>
      </c>
      <c r="AJ1969">
        <f t="shared" si="211"/>
        <v>0</v>
      </c>
      <c r="AN1969" t="b">
        <f t="shared" si="212"/>
        <v>0</v>
      </c>
      <c r="AO1969" t="str">
        <f t="shared" si="213"/>
        <v/>
      </c>
      <c r="AP1969" t="b">
        <f t="shared" si="214"/>
        <v>0</v>
      </c>
      <c r="AQ1969" t="str">
        <f t="shared" si="215"/>
        <v/>
      </c>
      <c r="AR1969" t="b">
        <f t="shared" si="216"/>
        <v>0</v>
      </c>
    </row>
    <row r="1970" spans="3:44">
      <c r="C1970" s="300" t="s">
        <v>2423</v>
      </c>
      <c r="D1970" s="301"/>
      <c r="E1970" s="307"/>
      <c r="F1970" s="392"/>
      <c r="G1970" s="308"/>
      <c r="H1970" s="296"/>
      <c r="I1970" s="296"/>
      <c r="J1970" s="296"/>
      <c r="K1970" s="296"/>
      <c r="L1970" s="296"/>
      <c r="M1970" s="296"/>
      <c r="N1970" s="300" t="str">
        <f>IF(P1970="","",INDEX(Aux_loc!B:D,MATCH(P1970,Aux_loc!D:D,0),2))</f>
        <v/>
      </c>
      <c r="O1970" s="301"/>
      <c r="P1970" s="297"/>
      <c r="Q1970" s="297"/>
      <c r="R1970" s="297"/>
      <c r="S1970" s="297"/>
      <c r="T1970" s="297"/>
      <c r="U1970" s="297"/>
      <c r="V1970" s="183"/>
      <c r="W1970" s="183"/>
      <c r="X1970" s="183"/>
      <c r="Y1970" s="183"/>
      <c r="Z1970" s="183"/>
      <c r="AA1970" s="183"/>
      <c r="AB1970" s="183"/>
      <c r="AC1970" s="183"/>
      <c r="AD1970" s="183"/>
      <c r="AE1970" s="397" t="str">
        <f>IF(P1970="","",INDEX(Aux_loc!D:E,MATCH(P1970,Aux_loc!D:D,0),2))</f>
        <v/>
      </c>
      <c r="AG1970">
        <f t="shared" si="210"/>
        <v>0</v>
      </c>
      <c r="AJ1970">
        <f t="shared" si="211"/>
        <v>0</v>
      </c>
      <c r="AN1970" t="b">
        <f t="shared" si="212"/>
        <v>0</v>
      </c>
      <c r="AO1970" t="str">
        <f t="shared" si="213"/>
        <v/>
      </c>
      <c r="AP1970" t="b">
        <f t="shared" si="214"/>
        <v>0</v>
      </c>
      <c r="AQ1970" t="str">
        <f t="shared" si="215"/>
        <v/>
      </c>
      <c r="AR1970" t="b">
        <f t="shared" si="216"/>
        <v>0</v>
      </c>
    </row>
    <row r="1971" spans="3:44">
      <c r="C1971" s="300" t="s">
        <v>2424</v>
      </c>
      <c r="D1971" s="301"/>
      <c r="E1971" s="307"/>
      <c r="F1971" s="392"/>
      <c r="G1971" s="308"/>
      <c r="H1971" s="296"/>
      <c r="I1971" s="296"/>
      <c r="J1971" s="296"/>
      <c r="K1971" s="296"/>
      <c r="L1971" s="296"/>
      <c r="M1971" s="296"/>
      <c r="N1971" s="300" t="str">
        <f>IF(P1971="","",INDEX(Aux_loc!B:D,MATCH(P1971,Aux_loc!D:D,0),2))</f>
        <v/>
      </c>
      <c r="O1971" s="301"/>
      <c r="P1971" s="297"/>
      <c r="Q1971" s="297"/>
      <c r="R1971" s="297"/>
      <c r="S1971" s="297"/>
      <c r="T1971" s="297"/>
      <c r="U1971" s="297"/>
      <c r="V1971" s="183"/>
      <c r="W1971" s="183"/>
      <c r="X1971" s="183"/>
      <c r="Y1971" s="183"/>
      <c r="Z1971" s="183"/>
      <c r="AA1971" s="183"/>
      <c r="AB1971" s="183"/>
      <c r="AC1971" s="183"/>
      <c r="AD1971" s="183"/>
      <c r="AE1971" s="397" t="str">
        <f>IF(P1971="","",INDEX(Aux_loc!D:E,MATCH(P1971,Aux_loc!D:D,0),2))</f>
        <v/>
      </c>
      <c r="AG1971">
        <f t="shared" si="210"/>
        <v>0</v>
      </c>
      <c r="AJ1971">
        <f t="shared" si="211"/>
        <v>0</v>
      </c>
      <c r="AN1971" t="b">
        <f t="shared" si="212"/>
        <v>0</v>
      </c>
      <c r="AO1971" t="str">
        <f t="shared" si="213"/>
        <v/>
      </c>
      <c r="AP1971" t="b">
        <f t="shared" si="214"/>
        <v>0</v>
      </c>
      <c r="AQ1971" t="str">
        <f t="shared" si="215"/>
        <v/>
      </c>
      <c r="AR1971" t="b">
        <f t="shared" si="216"/>
        <v>0</v>
      </c>
    </row>
    <row r="1972" spans="3:44">
      <c r="C1972" s="300" t="s">
        <v>2425</v>
      </c>
      <c r="D1972" s="301"/>
      <c r="E1972" s="307"/>
      <c r="F1972" s="392"/>
      <c r="G1972" s="308"/>
      <c r="H1972" s="296"/>
      <c r="I1972" s="296"/>
      <c r="J1972" s="296"/>
      <c r="K1972" s="296"/>
      <c r="L1972" s="296"/>
      <c r="M1972" s="296"/>
      <c r="N1972" s="300" t="str">
        <f>IF(P1972="","",INDEX(Aux_loc!B:D,MATCH(P1972,Aux_loc!D:D,0),2))</f>
        <v/>
      </c>
      <c r="O1972" s="301"/>
      <c r="P1972" s="297"/>
      <c r="Q1972" s="297"/>
      <c r="R1972" s="297"/>
      <c r="S1972" s="297"/>
      <c r="T1972" s="297"/>
      <c r="U1972" s="297"/>
      <c r="V1972" s="183"/>
      <c r="W1972" s="183"/>
      <c r="X1972" s="183"/>
      <c r="Y1972" s="183"/>
      <c r="Z1972" s="183"/>
      <c r="AA1972" s="183"/>
      <c r="AB1972" s="183"/>
      <c r="AC1972" s="183"/>
      <c r="AD1972" s="183"/>
      <c r="AE1972" s="397" t="str">
        <f>IF(P1972="","",INDEX(Aux_loc!D:E,MATCH(P1972,Aux_loc!D:D,0),2))</f>
        <v/>
      </c>
      <c r="AG1972">
        <f t="shared" si="210"/>
        <v>0</v>
      </c>
      <c r="AJ1972">
        <f t="shared" si="211"/>
        <v>0</v>
      </c>
      <c r="AN1972" t="b">
        <f t="shared" si="212"/>
        <v>0</v>
      </c>
      <c r="AO1972" t="str">
        <f t="shared" si="213"/>
        <v/>
      </c>
      <c r="AP1972" t="b">
        <f t="shared" si="214"/>
        <v>0</v>
      </c>
      <c r="AQ1972" t="str">
        <f t="shared" si="215"/>
        <v/>
      </c>
      <c r="AR1972" t="b">
        <f t="shared" si="216"/>
        <v>0</v>
      </c>
    </row>
    <row r="1973" spans="3:44">
      <c r="C1973" s="300" t="s">
        <v>2426</v>
      </c>
      <c r="D1973" s="301"/>
      <c r="E1973" s="307"/>
      <c r="F1973" s="392"/>
      <c r="G1973" s="308"/>
      <c r="H1973" s="296"/>
      <c r="I1973" s="296"/>
      <c r="J1973" s="296"/>
      <c r="K1973" s="296"/>
      <c r="L1973" s="296"/>
      <c r="M1973" s="296"/>
      <c r="N1973" s="300" t="str">
        <f>IF(P1973="","",INDEX(Aux_loc!B:D,MATCH(P1973,Aux_loc!D:D,0),2))</f>
        <v/>
      </c>
      <c r="O1973" s="301"/>
      <c r="P1973" s="297"/>
      <c r="Q1973" s="297"/>
      <c r="R1973" s="297"/>
      <c r="S1973" s="297"/>
      <c r="T1973" s="297"/>
      <c r="U1973" s="297"/>
      <c r="V1973" s="183"/>
      <c r="W1973" s="183"/>
      <c r="X1973" s="183"/>
      <c r="Y1973" s="183"/>
      <c r="Z1973" s="183"/>
      <c r="AA1973" s="183"/>
      <c r="AB1973" s="183"/>
      <c r="AC1973" s="183"/>
      <c r="AD1973" s="183"/>
      <c r="AE1973" s="397" t="str">
        <f>IF(P1973="","",INDEX(Aux_loc!D:E,MATCH(P1973,Aux_loc!D:D,0),2))</f>
        <v/>
      </c>
      <c r="AG1973">
        <f t="shared" si="210"/>
        <v>0</v>
      </c>
      <c r="AJ1973">
        <f t="shared" si="211"/>
        <v>0</v>
      </c>
      <c r="AN1973" t="b">
        <f t="shared" si="212"/>
        <v>0</v>
      </c>
      <c r="AO1973" t="str">
        <f t="shared" si="213"/>
        <v/>
      </c>
      <c r="AP1973" t="b">
        <f t="shared" si="214"/>
        <v>0</v>
      </c>
      <c r="AQ1973" t="str">
        <f t="shared" si="215"/>
        <v/>
      </c>
      <c r="AR1973" t="b">
        <f t="shared" si="216"/>
        <v>0</v>
      </c>
    </row>
    <row r="1974" spans="3:44">
      <c r="C1974" s="300" t="s">
        <v>2427</v>
      </c>
      <c r="D1974" s="301"/>
      <c r="E1974" s="307"/>
      <c r="F1974" s="392"/>
      <c r="G1974" s="308"/>
      <c r="H1974" s="296"/>
      <c r="I1974" s="296"/>
      <c r="J1974" s="296"/>
      <c r="K1974" s="296"/>
      <c r="L1974" s="296"/>
      <c r="M1974" s="296"/>
      <c r="N1974" s="300" t="str">
        <f>IF(P1974="","",INDEX(Aux_loc!B:D,MATCH(P1974,Aux_loc!D:D,0),2))</f>
        <v/>
      </c>
      <c r="O1974" s="301"/>
      <c r="P1974" s="297"/>
      <c r="Q1974" s="297"/>
      <c r="R1974" s="297"/>
      <c r="S1974" s="297"/>
      <c r="T1974" s="297"/>
      <c r="U1974" s="297"/>
      <c r="V1974" s="183"/>
      <c r="W1974" s="183"/>
      <c r="X1974" s="183"/>
      <c r="Y1974" s="183"/>
      <c r="Z1974" s="183"/>
      <c r="AA1974" s="183"/>
      <c r="AB1974" s="183"/>
      <c r="AC1974" s="183"/>
      <c r="AD1974" s="183"/>
      <c r="AE1974" s="397" t="str">
        <f>IF(P1974="","",INDEX(Aux_loc!D:E,MATCH(P1974,Aux_loc!D:D,0),2))</f>
        <v/>
      </c>
      <c r="AG1974">
        <f t="shared" si="210"/>
        <v>0</v>
      </c>
      <c r="AJ1974">
        <f t="shared" si="211"/>
        <v>0</v>
      </c>
      <c r="AN1974" t="b">
        <f t="shared" si="212"/>
        <v>0</v>
      </c>
      <c r="AO1974" t="str">
        <f t="shared" si="213"/>
        <v/>
      </c>
      <c r="AP1974" t="b">
        <f t="shared" si="214"/>
        <v>0</v>
      </c>
      <c r="AQ1974" t="str">
        <f t="shared" si="215"/>
        <v/>
      </c>
      <c r="AR1974" t="b">
        <f t="shared" si="216"/>
        <v>0</v>
      </c>
    </row>
    <row r="1975" spans="3:44">
      <c r="C1975" s="300" t="s">
        <v>2428</v>
      </c>
      <c r="D1975" s="301"/>
      <c r="E1975" s="307"/>
      <c r="F1975" s="392"/>
      <c r="G1975" s="308"/>
      <c r="H1975" s="296"/>
      <c r="I1975" s="296"/>
      <c r="J1975" s="296"/>
      <c r="K1975" s="296"/>
      <c r="L1975" s="296"/>
      <c r="M1975" s="296"/>
      <c r="N1975" s="300" t="str">
        <f>IF(P1975="","",INDEX(Aux_loc!B:D,MATCH(P1975,Aux_loc!D:D,0),2))</f>
        <v/>
      </c>
      <c r="O1975" s="301"/>
      <c r="P1975" s="297"/>
      <c r="Q1975" s="297"/>
      <c r="R1975" s="297"/>
      <c r="S1975" s="297"/>
      <c r="T1975" s="297"/>
      <c r="U1975" s="297"/>
      <c r="V1975" s="183"/>
      <c r="W1975" s="183"/>
      <c r="X1975" s="183"/>
      <c r="Y1975" s="183"/>
      <c r="Z1975" s="183"/>
      <c r="AA1975" s="183"/>
      <c r="AB1975" s="183"/>
      <c r="AC1975" s="183"/>
      <c r="AD1975" s="183"/>
      <c r="AE1975" s="397" t="str">
        <f>IF(P1975="","",INDEX(Aux_loc!D:E,MATCH(P1975,Aux_loc!D:D,0),2))</f>
        <v/>
      </c>
      <c r="AG1975">
        <f t="shared" si="210"/>
        <v>0</v>
      </c>
      <c r="AJ1975">
        <f t="shared" si="211"/>
        <v>0</v>
      </c>
      <c r="AN1975" t="b">
        <f t="shared" si="212"/>
        <v>0</v>
      </c>
      <c r="AO1975" t="str">
        <f t="shared" si="213"/>
        <v/>
      </c>
      <c r="AP1975" t="b">
        <f t="shared" si="214"/>
        <v>0</v>
      </c>
      <c r="AQ1975" t="str">
        <f t="shared" si="215"/>
        <v/>
      </c>
      <c r="AR1975" t="b">
        <f t="shared" si="216"/>
        <v>0</v>
      </c>
    </row>
    <row r="1976" spans="3:44">
      <c r="C1976" s="300" t="s">
        <v>2429</v>
      </c>
      <c r="D1976" s="301"/>
      <c r="E1976" s="307"/>
      <c r="F1976" s="392"/>
      <c r="G1976" s="308"/>
      <c r="H1976" s="296"/>
      <c r="I1976" s="296"/>
      <c r="J1976" s="296"/>
      <c r="K1976" s="296"/>
      <c r="L1976" s="296"/>
      <c r="M1976" s="296"/>
      <c r="N1976" s="300" t="str">
        <f>IF(P1976="","",INDEX(Aux_loc!B:D,MATCH(P1976,Aux_loc!D:D,0),2))</f>
        <v/>
      </c>
      <c r="O1976" s="301"/>
      <c r="P1976" s="297"/>
      <c r="Q1976" s="297"/>
      <c r="R1976" s="297"/>
      <c r="S1976" s="297"/>
      <c r="T1976" s="297"/>
      <c r="U1976" s="297"/>
      <c r="V1976" s="183"/>
      <c r="W1976" s="183"/>
      <c r="X1976" s="183"/>
      <c r="Y1976" s="183"/>
      <c r="Z1976" s="183"/>
      <c r="AA1976" s="183"/>
      <c r="AB1976" s="183"/>
      <c r="AC1976" s="183"/>
      <c r="AD1976" s="183"/>
      <c r="AE1976" s="397" t="str">
        <f>IF(P1976="","",INDEX(Aux_loc!D:E,MATCH(P1976,Aux_loc!D:D,0),2))</f>
        <v/>
      </c>
      <c r="AG1976">
        <f t="shared" si="210"/>
        <v>0</v>
      </c>
      <c r="AJ1976">
        <f t="shared" si="211"/>
        <v>0</v>
      </c>
      <c r="AN1976" t="b">
        <f t="shared" si="212"/>
        <v>0</v>
      </c>
      <c r="AO1976" t="str">
        <f t="shared" si="213"/>
        <v/>
      </c>
      <c r="AP1976" t="b">
        <f t="shared" si="214"/>
        <v>0</v>
      </c>
      <c r="AQ1976" t="str">
        <f t="shared" si="215"/>
        <v/>
      </c>
      <c r="AR1976" t="b">
        <f t="shared" si="216"/>
        <v>0</v>
      </c>
    </row>
    <row r="1977" spans="3:44">
      <c r="C1977" s="300" t="s">
        <v>2430</v>
      </c>
      <c r="D1977" s="301"/>
      <c r="E1977" s="307"/>
      <c r="F1977" s="392"/>
      <c r="G1977" s="308"/>
      <c r="H1977" s="296"/>
      <c r="I1977" s="296"/>
      <c r="J1977" s="296"/>
      <c r="K1977" s="296"/>
      <c r="L1977" s="296"/>
      <c r="M1977" s="296"/>
      <c r="N1977" s="300" t="str">
        <f>IF(P1977="","",INDEX(Aux_loc!B:D,MATCH(P1977,Aux_loc!D:D,0),2))</f>
        <v/>
      </c>
      <c r="O1977" s="301"/>
      <c r="P1977" s="297"/>
      <c r="Q1977" s="297"/>
      <c r="R1977" s="297"/>
      <c r="S1977" s="297"/>
      <c r="T1977" s="297"/>
      <c r="U1977" s="297"/>
      <c r="V1977" s="183"/>
      <c r="W1977" s="183"/>
      <c r="X1977" s="183"/>
      <c r="Y1977" s="183"/>
      <c r="Z1977" s="183"/>
      <c r="AA1977" s="183"/>
      <c r="AB1977" s="183"/>
      <c r="AC1977" s="183"/>
      <c r="AD1977" s="183"/>
      <c r="AE1977" s="397" t="str">
        <f>IF(P1977="","",INDEX(Aux_loc!D:E,MATCH(P1977,Aux_loc!D:D,0),2))</f>
        <v/>
      </c>
      <c r="AG1977">
        <f t="shared" si="210"/>
        <v>0</v>
      </c>
      <c r="AJ1977">
        <f t="shared" si="211"/>
        <v>0</v>
      </c>
      <c r="AN1977" t="b">
        <f t="shared" si="212"/>
        <v>0</v>
      </c>
      <c r="AO1977" t="str">
        <f t="shared" si="213"/>
        <v/>
      </c>
      <c r="AP1977" t="b">
        <f t="shared" si="214"/>
        <v>0</v>
      </c>
      <c r="AQ1977" t="str">
        <f t="shared" si="215"/>
        <v/>
      </c>
      <c r="AR1977" t="b">
        <f t="shared" si="216"/>
        <v>0</v>
      </c>
    </row>
    <row r="1978" spans="3:44">
      <c r="C1978" s="300" t="s">
        <v>2431</v>
      </c>
      <c r="D1978" s="301"/>
      <c r="E1978" s="307"/>
      <c r="F1978" s="392"/>
      <c r="G1978" s="308"/>
      <c r="H1978" s="296"/>
      <c r="I1978" s="296"/>
      <c r="J1978" s="296"/>
      <c r="K1978" s="296"/>
      <c r="L1978" s="296"/>
      <c r="M1978" s="296"/>
      <c r="N1978" s="300" t="str">
        <f>IF(P1978="","",INDEX(Aux_loc!B:D,MATCH(P1978,Aux_loc!D:D,0),2))</f>
        <v/>
      </c>
      <c r="O1978" s="301"/>
      <c r="P1978" s="297"/>
      <c r="Q1978" s="297"/>
      <c r="R1978" s="297"/>
      <c r="S1978" s="297"/>
      <c r="T1978" s="297"/>
      <c r="U1978" s="297"/>
      <c r="V1978" s="183"/>
      <c r="W1978" s="183"/>
      <c r="X1978" s="183"/>
      <c r="Y1978" s="183"/>
      <c r="Z1978" s="183"/>
      <c r="AA1978" s="183"/>
      <c r="AB1978" s="183"/>
      <c r="AC1978" s="183"/>
      <c r="AD1978" s="183"/>
      <c r="AE1978" s="397" t="str">
        <f>IF(P1978="","",INDEX(Aux_loc!D:E,MATCH(P1978,Aux_loc!D:D,0),2))</f>
        <v/>
      </c>
      <c r="AG1978">
        <f t="shared" si="210"/>
        <v>0</v>
      </c>
      <c r="AJ1978">
        <f t="shared" si="211"/>
        <v>0</v>
      </c>
      <c r="AN1978" t="b">
        <f t="shared" si="212"/>
        <v>0</v>
      </c>
      <c r="AO1978" t="str">
        <f t="shared" si="213"/>
        <v/>
      </c>
      <c r="AP1978" t="b">
        <f t="shared" si="214"/>
        <v>0</v>
      </c>
      <c r="AQ1978" t="str">
        <f t="shared" si="215"/>
        <v/>
      </c>
      <c r="AR1978" t="b">
        <f t="shared" si="216"/>
        <v>0</v>
      </c>
    </row>
    <row r="1979" spans="3:44">
      <c r="C1979" s="300" t="s">
        <v>2432</v>
      </c>
      <c r="D1979" s="301"/>
      <c r="E1979" s="307"/>
      <c r="F1979" s="392"/>
      <c r="G1979" s="308"/>
      <c r="H1979" s="296"/>
      <c r="I1979" s="296"/>
      <c r="J1979" s="296"/>
      <c r="K1979" s="296"/>
      <c r="L1979" s="296"/>
      <c r="M1979" s="296"/>
      <c r="N1979" s="300" t="str">
        <f>IF(P1979="","",INDEX(Aux_loc!B:D,MATCH(P1979,Aux_loc!D:D,0),2))</f>
        <v/>
      </c>
      <c r="O1979" s="301"/>
      <c r="P1979" s="297"/>
      <c r="Q1979" s="297"/>
      <c r="R1979" s="297"/>
      <c r="S1979" s="297"/>
      <c r="T1979" s="297"/>
      <c r="U1979" s="297"/>
      <c r="V1979" s="183"/>
      <c r="W1979" s="183"/>
      <c r="X1979" s="183"/>
      <c r="Y1979" s="183"/>
      <c r="Z1979" s="183"/>
      <c r="AA1979" s="183"/>
      <c r="AB1979" s="183"/>
      <c r="AC1979" s="183"/>
      <c r="AD1979" s="183"/>
      <c r="AE1979" s="397" t="str">
        <f>IF(P1979="","",INDEX(Aux_loc!D:E,MATCH(P1979,Aux_loc!D:D,0),2))</f>
        <v/>
      </c>
      <c r="AG1979">
        <f t="shared" si="210"/>
        <v>0</v>
      </c>
      <c r="AJ1979">
        <f t="shared" si="211"/>
        <v>0</v>
      </c>
      <c r="AN1979" t="b">
        <f t="shared" si="212"/>
        <v>0</v>
      </c>
      <c r="AO1979" t="str">
        <f t="shared" si="213"/>
        <v/>
      </c>
      <c r="AP1979" t="b">
        <f t="shared" si="214"/>
        <v>0</v>
      </c>
      <c r="AQ1979" t="str">
        <f t="shared" si="215"/>
        <v/>
      </c>
      <c r="AR1979" t="b">
        <f t="shared" si="216"/>
        <v>0</v>
      </c>
    </row>
    <row r="1980" spans="3:44">
      <c r="C1980" s="300" t="s">
        <v>2433</v>
      </c>
      <c r="D1980" s="301"/>
      <c r="E1980" s="307"/>
      <c r="F1980" s="392"/>
      <c r="G1980" s="308"/>
      <c r="H1980" s="296"/>
      <c r="I1980" s="296"/>
      <c r="J1980" s="296"/>
      <c r="K1980" s="296"/>
      <c r="L1980" s="296"/>
      <c r="M1980" s="296"/>
      <c r="N1980" s="300" t="str">
        <f>IF(P1980="","",INDEX(Aux_loc!B:D,MATCH(P1980,Aux_loc!D:D,0),2))</f>
        <v/>
      </c>
      <c r="O1980" s="301"/>
      <c r="P1980" s="297"/>
      <c r="Q1980" s="297"/>
      <c r="R1980" s="297"/>
      <c r="S1980" s="297"/>
      <c r="T1980" s="297"/>
      <c r="U1980" s="297"/>
      <c r="V1980" s="183"/>
      <c r="W1980" s="183"/>
      <c r="X1980" s="183"/>
      <c r="Y1980" s="183"/>
      <c r="Z1980" s="183"/>
      <c r="AA1980" s="183"/>
      <c r="AB1980" s="183"/>
      <c r="AC1980" s="183"/>
      <c r="AD1980" s="183"/>
      <c r="AE1980" s="397" t="str">
        <f>IF(P1980="","",INDEX(Aux_loc!D:E,MATCH(P1980,Aux_loc!D:D,0),2))</f>
        <v/>
      </c>
      <c r="AG1980">
        <f t="shared" si="210"/>
        <v>0</v>
      </c>
      <c r="AJ1980">
        <f t="shared" si="211"/>
        <v>0</v>
      </c>
      <c r="AN1980" t="b">
        <f t="shared" si="212"/>
        <v>0</v>
      </c>
      <c r="AO1980" t="str">
        <f t="shared" si="213"/>
        <v/>
      </c>
      <c r="AP1980" t="b">
        <f t="shared" si="214"/>
        <v>0</v>
      </c>
      <c r="AQ1980" t="str">
        <f t="shared" si="215"/>
        <v/>
      </c>
      <c r="AR1980" t="b">
        <f t="shared" si="216"/>
        <v>0</v>
      </c>
    </row>
    <row r="1981" spans="3:44">
      <c r="C1981" s="300" t="s">
        <v>2434</v>
      </c>
      <c r="D1981" s="301"/>
      <c r="E1981" s="307"/>
      <c r="F1981" s="392"/>
      <c r="G1981" s="308"/>
      <c r="H1981" s="296"/>
      <c r="I1981" s="296"/>
      <c r="J1981" s="296"/>
      <c r="K1981" s="296"/>
      <c r="L1981" s="296"/>
      <c r="M1981" s="296"/>
      <c r="N1981" s="300" t="str">
        <f>IF(P1981="","",INDEX(Aux_loc!B:D,MATCH(P1981,Aux_loc!D:D,0),2))</f>
        <v/>
      </c>
      <c r="O1981" s="301"/>
      <c r="P1981" s="297"/>
      <c r="Q1981" s="297"/>
      <c r="R1981" s="297"/>
      <c r="S1981" s="297"/>
      <c r="T1981" s="297"/>
      <c r="U1981" s="297"/>
      <c r="V1981" s="183"/>
      <c r="W1981" s="183"/>
      <c r="X1981" s="183"/>
      <c r="Y1981" s="183"/>
      <c r="Z1981" s="183"/>
      <c r="AA1981" s="183"/>
      <c r="AB1981" s="183"/>
      <c r="AC1981" s="183"/>
      <c r="AD1981" s="183"/>
      <c r="AE1981" s="397" t="str">
        <f>IF(P1981="","",INDEX(Aux_loc!D:E,MATCH(P1981,Aux_loc!D:D,0),2))</f>
        <v/>
      </c>
      <c r="AG1981">
        <f t="shared" si="210"/>
        <v>0</v>
      </c>
      <c r="AJ1981">
        <f t="shared" si="211"/>
        <v>0</v>
      </c>
      <c r="AN1981" t="b">
        <f t="shared" si="212"/>
        <v>0</v>
      </c>
      <c r="AO1981" t="str">
        <f t="shared" si="213"/>
        <v/>
      </c>
      <c r="AP1981" t="b">
        <f t="shared" si="214"/>
        <v>0</v>
      </c>
      <c r="AQ1981" t="str">
        <f t="shared" si="215"/>
        <v/>
      </c>
      <c r="AR1981" t="b">
        <f t="shared" si="216"/>
        <v>0</v>
      </c>
    </row>
    <row r="1982" spans="3:44">
      <c r="C1982" s="300" t="s">
        <v>2435</v>
      </c>
      <c r="D1982" s="301"/>
      <c r="E1982" s="307"/>
      <c r="F1982" s="392"/>
      <c r="G1982" s="308"/>
      <c r="H1982" s="296"/>
      <c r="I1982" s="296"/>
      <c r="J1982" s="296"/>
      <c r="K1982" s="296"/>
      <c r="L1982" s="296"/>
      <c r="M1982" s="296"/>
      <c r="N1982" s="300" t="str">
        <f>IF(P1982="","",INDEX(Aux_loc!B:D,MATCH(P1982,Aux_loc!D:D,0),2))</f>
        <v/>
      </c>
      <c r="O1982" s="301"/>
      <c r="P1982" s="297"/>
      <c r="Q1982" s="297"/>
      <c r="R1982" s="297"/>
      <c r="S1982" s="297"/>
      <c r="T1982" s="297"/>
      <c r="U1982" s="297"/>
      <c r="V1982" s="183"/>
      <c r="W1982" s="183"/>
      <c r="X1982" s="183"/>
      <c r="Y1982" s="183"/>
      <c r="Z1982" s="183"/>
      <c r="AA1982" s="183"/>
      <c r="AB1982" s="183"/>
      <c r="AC1982" s="183"/>
      <c r="AD1982" s="183"/>
      <c r="AE1982" s="397" t="str">
        <f>IF(P1982="","",INDEX(Aux_loc!D:E,MATCH(P1982,Aux_loc!D:D,0),2))</f>
        <v/>
      </c>
      <c r="AG1982">
        <f t="shared" si="210"/>
        <v>0</v>
      </c>
      <c r="AJ1982">
        <f t="shared" si="211"/>
        <v>0</v>
      </c>
      <c r="AN1982" t="b">
        <f t="shared" si="212"/>
        <v>0</v>
      </c>
      <c r="AO1982" t="str">
        <f t="shared" si="213"/>
        <v/>
      </c>
      <c r="AP1982" t="b">
        <f t="shared" si="214"/>
        <v>0</v>
      </c>
      <c r="AQ1982" t="str">
        <f t="shared" si="215"/>
        <v/>
      </c>
      <c r="AR1982" t="b">
        <f t="shared" si="216"/>
        <v>0</v>
      </c>
    </row>
    <row r="1983" spans="3:44">
      <c r="C1983" s="300" t="s">
        <v>2436</v>
      </c>
      <c r="D1983" s="301"/>
      <c r="E1983" s="307"/>
      <c r="F1983" s="392"/>
      <c r="G1983" s="308"/>
      <c r="H1983" s="296"/>
      <c r="I1983" s="296"/>
      <c r="J1983" s="296"/>
      <c r="K1983" s="296"/>
      <c r="L1983" s="296"/>
      <c r="M1983" s="296"/>
      <c r="N1983" s="300" t="str">
        <f>IF(P1983="","",INDEX(Aux_loc!B:D,MATCH(P1983,Aux_loc!D:D,0),2))</f>
        <v/>
      </c>
      <c r="O1983" s="301"/>
      <c r="P1983" s="297"/>
      <c r="Q1983" s="297"/>
      <c r="R1983" s="297"/>
      <c r="S1983" s="297"/>
      <c r="T1983" s="297"/>
      <c r="U1983" s="297"/>
      <c r="V1983" s="183"/>
      <c r="W1983" s="183"/>
      <c r="X1983" s="183"/>
      <c r="Y1983" s="183"/>
      <c r="Z1983" s="183"/>
      <c r="AA1983" s="183"/>
      <c r="AB1983" s="183"/>
      <c r="AC1983" s="183"/>
      <c r="AD1983" s="183"/>
      <c r="AE1983" s="397" t="str">
        <f>IF(P1983="","",INDEX(Aux_loc!D:E,MATCH(P1983,Aux_loc!D:D,0),2))</f>
        <v/>
      </c>
      <c r="AG1983">
        <f t="shared" si="210"/>
        <v>0</v>
      </c>
      <c r="AJ1983">
        <f t="shared" si="211"/>
        <v>0</v>
      </c>
      <c r="AN1983" t="b">
        <f t="shared" si="212"/>
        <v>0</v>
      </c>
      <c r="AO1983" t="str">
        <f t="shared" si="213"/>
        <v/>
      </c>
      <c r="AP1983" t="b">
        <f t="shared" si="214"/>
        <v>0</v>
      </c>
      <c r="AQ1983" t="str">
        <f t="shared" si="215"/>
        <v/>
      </c>
      <c r="AR1983" t="b">
        <f t="shared" si="216"/>
        <v>0</v>
      </c>
    </row>
    <row r="1984" spans="3:44">
      <c r="C1984" s="300" t="s">
        <v>2437</v>
      </c>
      <c r="D1984" s="301"/>
      <c r="E1984" s="307"/>
      <c r="F1984" s="392"/>
      <c r="G1984" s="308"/>
      <c r="H1984" s="296"/>
      <c r="I1984" s="296"/>
      <c r="J1984" s="296"/>
      <c r="K1984" s="296"/>
      <c r="L1984" s="296"/>
      <c r="M1984" s="296"/>
      <c r="N1984" s="300" t="str">
        <f>IF(P1984="","",INDEX(Aux_loc!B:D,MATCH(P1984,Aux_loc!D:D,0),2))</f>
        <v/>
      </c>
      <c r="O1984" s="301"/>
      <c r="P1984" s="297"/>
      <c r="Q1984" s="297"/>
      <c r="R1984" s="297"/>
      <c r="S1984" s="297"/>
      <c r="T1984" s="297"/>
      <c r="U1984" s="297"/>
      <c r="V1984" s="183"/>
      <c r="W1984" s="183"/>
      <c r="X1984" s="183"/>
      <c r="Y1984" s="183"/>
      <c r="Z1984" s="183"/>
      <c r="AA1984" s="183"/>
      <c r="AB1984" s="183"/>
      <c r="AC1984" s="183"/>
      <c r="AD1984" s="183"/>
      <c r="AE1984" s="397" t="str">
        <f>IF(P1984="","",INDEX(Aux_loc!D:E,MATCH(P1984,Aux_loc!D:D,0),2))</f>
        <v/>
      </c>
      <c r="AG1984">
        <f t="shared" si="210"/>
        <v>0</v>
      </c>
      <c r="AJ1984">
        <f t="shared" si="211"/>
        <v>0</v>
      </c>
      <c r="AN1984" t="b">
        <f t="shared" si="212"/>
        <v>0</v>
      </c>
      <c r="AO1984" t="str">
        <f t="shared" si="213"/>
        <v/>
      </c>
      <c r="AP1984" t="b">
        <f t="shared" si="214"/>
        <v>0</v>
      </c>
      <c r="AQ1984" t="str">
        <f t="shared" si="215"/>
        <v/>
      </c>
      <c r="AR1984" t="b">
        <f t="shared" si="216"/>
        <v>0</v>
      </c>
    </row>
    <row r="1985" spans="3:44">
      <c r="C1985" s="300" t="s">
        <v>2438</v>
      </c>
      <c r="D1985" s="301"/>
      <c r="E1985" s="307"/>
      <c r="F1985" s="392"/>
      <c r="G1985" s="308"/>
      <c r="H1985" s="296"/>
      <c r="I1985" s="296"/>
      <c r="J1985" s="296"/>
      <c r="K1985" s="296"/>
      <c r="L1985" s="296"/>
      <c r="M1985" s="296"/>
      <c r="N1985" s="300" t="str">
        <f>IF(P1985="","",INDEX(Aux_loc!B:D,MATCH(P1985,Aux_loc!D:D,0),2))</f>
        <v/>
      </c>
      <c r="O1985" s="301"/>
      <c r="P1985" s="297"/>
      <c r="Q1985" s="297"/>
      <c r="R1985" s="297"/>
      <c r="S1985" s="297"/>
      <c r="T1985" s="297"/>
      <c r="U1985" s="297"/>
      <c r="V1985" s="183"/>
      <c r="W1985" s="183"/>
      <c r="X1985" s="183"/>
      <c r="Y1985" s="183"/>
      <c r="Z1985" s="183"/>
      <c r="AA1985" s="183"/>
      <c r="AB1985" s="183"/>
      <c r="AC1985" s="183"/>
      <c r="AD1985" s="183"/>
      <c r="AE1985" s="397" t="str">
        <f>IF(P1985="","",INDEX(Aux_loc!D:E,MATCH(P1985,Aux_loc!D:D,0),2))</f>
        <v/>
      </c>
      <c r="AG1985">
        <f t="shared" si="210"/>
        <v>0</v>
      </c>
      <c r="AJ1985">
        <f t="shared" si="211"/>
        <v>0</v>
      </c>
      <c r="AN1985" t="b">
        <f t="shared" si="212"/>
        <v>0</v>
      </c>
      <c r="AO1985" t="str">
        <f t="shared" si="213"/>
        <v/>
      </c>
      <c r="AP1985" t="b">
        <f t="shared" si="214"/>
        <v>0</v>
      </c>
      <c r="AQ1985" t="str">
        <f t="shared" si="215"/>
        <v/>
      </c>
      <c r="AR1985" t="b">
        <f t="shared" si="216"/>
        <v>0</v>
      </c>
    </row>
    <row r="1986" spans="3:44">
      <c r="C1986" s="300" t="s">
        <v>2439</v>
      </c>
      <c r="D1986" s="301"/>
      <c r="E1986" s="307"/>
      <c r="F1986" s="392"/>
      <c r="G1986" s="308"/>
      <c r="H1986" s="296"/>
      <c r="I1986" s="296"/>
      <c r="J1986" s="296"/>
      <c r="K1986" s="296"/>
      <c r="L1986" s="296"/>
      <c r="M1986" s="296"/>
      <c r="N1986" s="300" t="str">
        <f>IF(P1986="","",INDEX(Aux_loc!B:D,MATCH(P1986,Aux_loc!D:D,0),2))</f>
        <v/>
      </c>
      <c r="O1986" s="301"/>
      <c r="P1986" s="297"/>
      <c r="Q1986" s="297"/>
      <c r="R1986" s="297"/>
      <c r="S1986" s="297"/>
      <c r="T1986" s="297"/>
      <c r="U1986" s="297"/>
      <c r="V1986" s="183"/>
      <c r="W1986" s="183"/>
      <c r="X1986" s="183"/>
      <c r="Y1986" s="183"/>
      <c r="Z1986" s="183"/>
      <c r="AA1986" s="183"/>
      <c r="AB1986" s="183"/>
      <c r="AC1986" s="183"/>
      <c r="AD1986" s="183"/>
      <c r="AE1986" s="397" t="str">
        <f>IF(P1986="","",INDEX(Aux_loc!D:E,MATCH(P1986,Aux_loc!D:D,0),2))</f>
        <v/>
      </c>
      <c r="AG1986">
        <f t="shared" si="210"/>
        <v>0</v>
      </c>
      <c r="AJ1986">
        <f t="shared" si="211"/>
        <v>0</v>
      </c>
      <c r="AN1986" t="b">
        <f t="shared" si="212"/>
        <v>0</v>
      </c>
      <c r="AO1986" t="str">
        <f t="shared" si="213"/>
        <v/>
      </c>
      <c r="AP1986" t="b">
        <f t="shared" si="214"/>
        <v>0</v>
      </c>
      <c r="AQ1986" t="str">
        <f t="shared" si="215"/>
        <v/>
      </c>
      <c r="AR1986" t="b">
        <f t="shared" si="216"/>
        <v>0</v>
      </c>
    </row>
    <row r="1987" spans="3:44">
      <c r="C1987" s="300" t="s">
        <v>2440</v>
      </c>
      <c r="D1987" s="301"/>
      <c r="E1987" s="307"/>
      <c r="F1987" s="392"/>
      <c r="G1987" s="308"/>
      <c r="H1987" s="296"/>
      <c r="I1987" s="296"/>
      <c r="J1987" s="296"/>
      <c r="K1987" s="296"/>
      <c r="L1987" s="296"/>
      <c r="M1987" s="296"/>
      <c r="N1987" s="300" t="str">
        <f>IF(P1987="","",INDEX(Aux_loc!B:D,MATCH(P1987,Aux_loc!D:D,0),2))</f>
        <v/>
      </c>
      <c r="O1987" s="301"/>
      <c r="P1987" s="297"/>
      <c r="Q1987" s="297"/>
      <c r="R1987" s="297"/>
      <c r="S1987" s="297"/>
      <c r="T1987" s="297"/>
      <c r="U1987" s="297"/>
      <c r="V1987" s="183"/>
      <c r="W1987" s="183"/>
      <c r="X1987" s="183"/>
      <c r="Y1987" s="183"/>
      <c r="Z1987" s="183"/>
      <c r="AA1987" s="183"/>
      <c r="AB1987" s="183"/>
      <c r="AC1987" s="183"/>
      <c r="AD1987" s="183"/>
      <c r="AE1987" s="397" t="str">
        <f>IF(P1987="","",INDEX(Aux_loc!D:E,MATCH(P1987,Aux_loc!D:D,0),2))</f>
        <v/>
      </c>
      <c r="AG1987">
        <f t="shared" si="210"/>
        <v>0</v>
      </c>
      <c r="AJ1987">
        <f t="shared" si="211"/>
        <v>0</v>
      </c>
      <c r="AN1987" t="b">
        <f t="shared" si="212"/>
        <v>0</v>
      </c>
      <c r="AO1987" t="str">
        <f t="shared" si="213"/>
        <v/>
      </c>
      <c r="AP1987" t="b">
        <f t="shared" si="214"/>
        <v>0</v>
      </c>
      <c r="AQ1987" t="str">
        <f t="shared" si="215"/>
        <v/>
      </c>
      <c r="AR1987" t="b">
        <f t="shared" si="216"/>
        <v>0</v>
      </c>
    </row>
    <row r="1988" spans="3:44">
      <c r="C1988" s="300" t="s">
        <v>2441</v>
      </c>
      <c r="D1988" s="301"/>
      <c r="E1988" s="307"/>
      <c r="F1988" s="392"/>
      <c r="G1988" s="308"/>
      <c r="H1988" s="296"/>
      <c r="I1988" s="296"/>
      <c r="J1988" s="296"/>
      <c r="K1988" s="296"/>
      <c r="L1988" s="296"/>
      <c r="M1988" s="296"/>
      <c r="N1988" s="300" t="str">
        <f>IF(P1988="","",INDEX(Aux_loc!B:D,MATCH(P1988,Aux_loc!D:D,0),2))</f>
        <v/>
      </c>
      <c r="O1988" s="301"/>
      <c r="P1988" s="297"/>
      <c r="Q1988" s="297"/>
      <c r="R1988" s="297"/>
      <c r="S1988" s="297"/>
      <c r="T1988" s="297"/>
      <c r="U1988" s="297"/>
      <c r="V1988" s="183"/>
      <c r="W1988" s="183"/>
      <c r="X1988" s="183"/>
      <c r="Y1988" s="183"/>
      <c r="Z1988" s="183"/>
      <c r="AA1988" s="183"/>
      <c r="AB1988" s="183"/>
      <c r="AC1988" s="183"/>
      <c r="AD1988" s="183"/>
      <c r="AE1988" s="397" t="str">
        <f>IF(P1988="","",INDEX(Aux_loc!D:E,MATCH(P1988,Aux_loc!D:D,0),2))</f>
        <v/>
      </c>
      <c r="AG1988">
        <f t="shared" si="210"/>
        <v>0</v>
      </c>
      <c r="AJ1988">
        <f t="shared" si="211"/>
        <v>0</v>
      </c>
      <c r="AN1988" t="b">
        <f t="shared" si="212"/>
        <v>0</v>
      </c>
      <c r="AO1988" t="str">
        <f t="shared" si="213"/>
        <v/>
      </c>
      <c r="AP1988" t="b">
        <f t="shared" si="214"/>
        <v>0</v>
      </c>
      <c r="AQ1988" t="str">
        <f t="shared" si="215"/>
        <v/>
      </c>
      <c r="AR1988" t="b">
        <f t="shared" si="216"/>
        <v>0</v>
      </c>
    </row>
    <row r="1989" spans="3:44">
      <c r="C1989" s="300" t="s">
        <v>2442</v>
      </c>
      <c r="D1989" s="301"/>
      <c r="E1989" s="307"/>
      <c r="F1989" s="392"/>
      <c r="G1989" s="308"/>
      <c r="H1989" s="296"/>
      <c r="I1989" s="296"/>
      <c r="J1989" s="296"/>
      <c r="K1989" s="296"/>
      <c r="L1989" s="296"/>
      <c r="M1989" s="296"/>
      <c r="N1989" s="300" t="str">
        <f>IF(P1989="","",INDEX(Aux_loc!B:D,MATCH(P1989,Aux_loc!D:D,0),2))</f>
        <v/>
      </c>
      <c r="O1989" s="301"/>
      <c r="P1989" s="297"/>
      <c r="Q1989" s="297"/>
      <c r="R1989" s="297"/>
      <c r="S1989" s="297"/>
      <c r="T1989" s="297"/>
      <c r="U1989" s="297"/>
      <c r="V1989" s="183"/>
      <c r="W1989" s="183"/>
      <c r="X1989" s="183"/>
      <c r="Y1989" s="183"/>
      <c r="Z1989" s="183"/>
      <c r="AA1989" s="183"/>
      <c r="AB1989" s="183"/>
      <c r="AC1989" s="183"/>
      <c r="AD1989" s="183"/>
      <c r="AE1989" s="397" t="str">
        <f>IF(P1989="","",INDEX(Aux_loc!D:E,MATCH(P1989,Aux_loc!D:D,0),2))</f>
        <v/>
      </c>
      <c r="AG1989">
        <f t="shared" si="210"/>
        <v>0</v>
      </c>
      <c r="AJ1989">
        <f t="shared" si="211"/>
        <v>0</v>
      </c>
      <c r="AN1989" t="b">
        <f t="shared" si="212"/>
        <v>0</v>
      </c>
      <c r="AO1989" t="str">
        <f t="shared" si="213"/>
        <v/>
      </c>
      <c r="AP1989" t="b">
        <f t="shared" si="214"/>
        <v>0</v>
      </c>
      <c r="AQ1989" t="str">
        <f t="shared" si="215"/>
        <v/>
      </c>
      <c r="AR1989" t="b">
        <f t="shared" si="216"/>
        <v>0</v>
      </c>
    </row>
    <row r="1990" spans="3:44">
      <c r="C1990" s="300" t="s">
        <v>2443</v>
      </c>
      <c r="D1990" s="301"/>
      <c r="E1990" s="307"/>
      <c r="F1990" s="392"/>
      <c r="G1990" s="308"/>
      <c r="H1990" s="296"/>
      <c r="I1990" s="296"/>
      <c r="J1990" s="296"/>
      <c r="K1990" s="296"/>
      <c r="L1990" s="296"/>
      <c r="M1990" s="296"/>
      <c r="N1990" s="300" t="str">
        <f>IF(P1990="","",INDEX(Aux_loc!B:D,MATCH(P1990,Aux_loc!D:D,0),2))</f>
        <v/>
      </c>
      <c r="O1990" s="301"/>
      <c r="P1990" s="297"/>
      <c r="Q1990" s="297"/>
      <c r="R1990" s="297"/>
      <c r="S1990" s="297"/>
      <c r="T1990" s="297"/>
      <c r="U1990" s="297"/>
      <c r="V1990" s="183"/>
      <c r="W1990" s="183"/>
      <c r="X1990" s="183"/>
      <c r="Y1990" s="183"/>
      <c r="Z1990" s="183"/>
      <c r="AA1990" s="183"/>
      <c r="AB1990" s="183"/>
      <c r="AC1990" s="183"/>
      <c r="AD1990" s="183"/>
      <c r="AE1990" s="397" t="str">
        <f>IF(P1990="","",INDEX(Aux_loc!D:E,MATCH(P1990,Aux_loc!D:D,0),2))</f>
        <v/>
      </c>
      <c r="AG1990">
        <f t="shared" si="210"/>
        <v>0</v>
      </c>
      <c r="AJ1990">
        <f t="shared" si="211"/>
        <v>0</v>
      </c>
      <c r="AN1990" t="b">
        <f t="shared" si="212"/>
        <v>0</v>
      </c>
      <c r="AO1990" t="str">
        <f t="shared" si="213"/>
        <v/>
      </c>
      <c r="AP1990" t="b">
        <f t="shared" si="214"/>
        <v>0</v>
      </c>
      <c r="AQ1990" t="str">
        <f t="shared" si="215"/>
        <v/>
      </c>
      <c r="AR1990" t="b">
        <f t="shared" si="216"/>
        <v>0</v>
      </c>
    </row>
    <row r="1991" spans="3:44">
      <c r="C1991" s="300" t="s">
        <v>2444</v>
      </c>
      <c r="D1991" s="301"/>
      <c r="E1991" s="307"/>
      <c r="F1991" s="392"/>
      <c r="G1991" s="308"/>
      <c r="H1991" s="296"/>
      <c r="I1991" s="296"/>
      <c r="J1991" s="296"/>
      <c r="K1991" s="296"/>
      <c r="L1991" s="296"/>
      <c r="M1991" s="296"/>
      <c r="N1991" s="300" t="str">
        <f>IF(P1991="","",INDEX(Aux_loc!B:D,MATCH(P1991,Aux_loc!D:D,0),2))</f>
        <v/>
      </c>
      <c r="O1991" s="301"/>
      <c r="P1991" s="297"/>
      <c r="Q1991" s="297"/>
      <c r="R1991" s="297"/>
      <c r="S1991" s="297"/>
      <c r="T1991" s="297"/>
      <c r="U1991" s="297"/>
      <c r="V1991" s="183"/>
      <c r="W1991" s="183"/>
      <c r="X1991" s="183"/>
      <c r="Y1991" s="183"/>
      <c r="Z1991" s="183"/>
      <c r="AA1991" s="183"/>
      <c r="AB1991" s="183"/>
      <c r="AC1991" s="183"/>
      <c r="AD1991" s="183"/>
      <c r="AE1991" s="397" t="str">
        <f>IF(P1991="","",INDEX(Aux_loc!D:E,MATCH(P1991,Aux_loc!D:D,0),2))</f>
        <v/>
      </c>
      <c r="AG1991">
        <f t="shared" si="210"/>
        <v>0</v>
      </c>
      <c r="AJ1991">
        <f t="shared" si="211"/>
        <v>0</v>
      </c>
      <c r="AN1991" t="b">
        <f t="shared" si="212"/>
        <v>0</v>
      </c>
      <c r="AO1991" t="str">
        <f t="shared" si="213"/>
        <v/>
      </c>
      <c r="AP1991" t="b">
        <f t="shared" si="214"/>
        <v>0</v>
      </c>
      <c r="AQ1991" t="str">
        <f t="shared" si="215"/>
        <v/>
      </c>
      <c r="AR1991" t="b">
        <f t="shared" si="216"/>
        <v>0</v>
      </c>
    </row>
    <row r="1992" spans="3:44">
      <c r="C1992" s="300" t="s">
        <v>2445</v>
      </c>
      <c r="D1992" s="301"/>
      <c r="E1992" s="307"/>
      <c r="F1992" s="392"/>
      <c r="G1992" s="308"/>
      <c r="H1992" s="296"/>
      <c r="I1992" s="296"/>
      <c r="J1992" s="296"/>
      <c r="K1992" s="296"/>
      <c r="L1992" s="296"/>
      <c r="M1992" s="296"/>
      <c r="N1992" s="300" t="str">
        <f>IF(P1992="","",INDEX(Aux_loc!B:D,MATCH(P1992,Aux_loc!D:D,0),2))</f>
        <v/>
      </c>
      <c r="O1992" s="301"/>
      <c r="P1992" s="297"/>
      <c r="Q1992" s="297"/>
      <c r="R1992" s="297"/>
      <c r="S1992" s="297"/>
      <c r="T1992" s="297"/>
      <c r="U1992" s="297"/>
      <c r="V1992" s="183"/>
      <c r="W1992" s="183"/>
      <c r="X1992" s="183"/>
      <c r="Y1992" s="183"/>
      <c r="Z1992" s="183"/>
      <c r="AA1992" s="183"/>
      <c r="AB1992" s="183"/>
      <c r="AC1992" s="183"/>
      <c r="AD1992" s="183"/>
      <c r="AE1992" s="397" t="str">
        <f>IF(P1992="","",INDEX(Aux_loc!D:E,MATCH(P1992,Aux_loc!D:D,0),2))</f>
        <v/>
      </c>
      <c r="AG1992">
        <f t="shared" si="210"/>
        <v>0</v>
      </c>
      <c r="AJ1992">
        <f t="shared" si="211"/>
        <v>0</v>
      </c>
      <c r="AN1992" t="b">
        <f t="shared" si="212"/>
        <v>0</v>
      </c>
      <c r="AO1992" t="str">
        <f t="shared" si="213"/>
        <v/>
      </c>
      <c r="AP1992" t="b">
        <f t="shared" si="214"/>
        <v>0</v>
      </c>
      <c r="AQ1992" t="str">
        <f t="shared" si="215"/>
        <v/>
      </c>
      <c r="AR1992" t="b">
        <f t="shared" si="216"/>
        <v>0</v>
      </c>
    </row>
    <row r="1993" spans="3:44">
      <c r="C1993" s="300" t="s">
        <v>2446</v>
      </c>
      <c r="D1993" s="301"/>
      <c r="E1993" s="307"/>
      <c r="F1993" s="392"/>
      <c r="G1993" s="308"/>
      <c r="H1993" s="296"/>
      <c r="I1993" s="296"/>
      <c r="J1993" s="296"/>
      <c r="K1993" s="296"/>
      <c r="L1993" s="296"/>
      <c r="M1993" s="296"/>
      <c r="N1993" s="300" t="str">
        <f>IF(P1993="","",INDEX(Aux_loc!B:D,MATCH(P1993,Aux_loc!D:D,0),2))</f>
        <v/>
      </c>
      <c r="O1993" s="301"/>
      <c r="P1993" s="297"/>
      <c r="Q1993" s="297"/>
      <c r="R1993" s="297"/>
      <c r="S1993" s="297"/>
      <c r="T1993" s="297"/>
      <c r="U1993" s="297"/>
      <c r="V1993" s="183"/>
      <c r="W1993" s="183"/>
      <c r="X1993" s="183"/>
      <c r="Y1993" s="183"/>
      <c r="Z1993" s="183"/>
      <c r="AA1993" s="183"/>
      <c r="AB1993" s="183"/>
      <c r="AC1993" s="183"/>
      <c r="AD1993" s="183"/>
      <c r="AE1993" s="397" t="str">
        <f>IF(P1993="","",INDEX(Aux_loc!D:E,MATCH(P1993,Aux_loc!D:D,0),2))</f>
        <v/>
      </c>
      <c r="AG1993">
        <f t="shared" si="210"/>
        <v>0</v>
      </c>
      <c r="AJ1993">
        <f t="shared" si="211"/>
        <v>0</v>
      </c>
      <c r="AN1993" t="b">
        <f t="shared" si="212"/>
        <v>0</v>
      </c>
      <c r="AO1993" t="str">
        <f t="shared" si="213"/>
        <v/>
      </c>
      <c r="AP1993" t="b">
        <f t="shared" si="214"/>
        <v>0</v>
      </c>
      <c r="AQ1993" t="str">
        <f t="shared" si="215"/>
        <v/>
      </c>
      <c r="AR1993" t="b">
        <f t="shared" si="216"/>
        <v>0</v>
      </c>
    </row>
    <row r="1994" spans="3:44">
      <c r="C1994" s="300" t="s">
        <v>2447</v>
      </c>
      <c r="D1994" s="301"/>
      <c r="E1994" s="307"/>
      <c r="F1994" s="392"/>
      <c r="G1994" s="308"/>
      <c r="H1994" s="296"/>
      <c r="I1994" s="296"/>
      <c r="J1994" s="296"/>
      <c r="K1994" s="296"/>
      <c r="L1994" s="296"/>
      <c r="M1994" s="296"/>
      <c r="N1994" s="300" t="str">
        <f>IF(P1994="","",INDEX(Aux_loc!B:D,MATCH(P1994,Aux_loc!D:D,0),2))</f>
        <v/>
      </c>
      <c r="O1994" s="301"/>
      <c r="P1994" s="297"/>
      <c r="Q1994" s="297"/>
      <c r="R1994" s="297"/>
      <c r="S1994" s="297"/>
      <c r="T1994" s="297"/>
      <c r="U1994" s="297"/>
      <c r="V1994" s="183"/>
      <c r="W1994" s="183"/>
      <c r="X1994" s="183"/>
      <c r="Y1994" s="183"/>
      <c r="Z1994" s="183"/>
      <c r="AA1994" s="183"/>
      <c r="AB1994" s="183"/>
      <c r="AC1994" s="183"/>
      <c r="AD1994" s="183"/>
      <c r="AE1994" s="397" t="str">
        <f>IF(P1994="","",INDEX(Aux_loc!D:E,MATCH(P1994,Aux_loc!D:D,0),2))</f>
        <v/>
      </c>
      <c r="AG1994">
        <f t="shared" si="210"/>
        <v>0</v>
      </c>
      <c r="AJ1994">
        <f t="shared" si="211"/>
        <v>0</v>
      </c>
      <c r="AN1994" t="b">
        <f t="shared" si="212"/>
        <v>0</v>
      </c>
      <c r="AO1994" t="str">
        <f t="shared" si="213"/>
        <v/>
      </c>
      <c r="AP1994" t="b">
        <f t="shared" si="214"/>
        <v>0</v>
      </c>
      <c r="AQ1994" t="str">
        <f t="shared" si="215"/>
        <v/>
      </c>
      <c r="AR1994" t="b">
        <f t="shared" si="216"/>
        <v>0</v>
      </c>
    </row>
    <row r="1995" spans="3:44">
      <c r="C1995" s="300" t="s">
        <v>2448</v>
      </c>
      <c r="D1995" s="301"/>
      <c r="E1995" s="307"/>
      <c r="F1995" s="392"/>
      <c r="G1995" s="308"/>
      <c r="H1995" s="296"/>
      <c r="I1995" s="296"/>
      <c r="J1995" s="296"/>
      <c r="K1995" s="296"/>
      <c r="L1995" s="296"/>
      <c r="M1995" s="296"/>
      <c r="N1995" s="300" t="str">
        <f>IF(P1995="","",INDEX(Aux_loc!B:D,MATCH(P1995,Aux_loc!D:D,0),2))</f>
        <v/>
      </c>
      <c r="O1995" s="301"/>
      <c r="P1995" s="297"/>
      <c r="Q1995" s="297"/>
      <c r="R1995" s="297"/>
      <c r="S1995" s="297"/>
      <c r="T1995" s="297"/>
      <c r="U1995" s="297"/>
      <c r="V1995" s="183"/>
      <c r="W1995" s="183"/>
      <c r="X1995" s="183"/>
      <c r="Y1995" s="183"/>
      <c r="Z1995" s="183"/>
      <c r="AA1995" s="183"/>
      <c r="AB1995" s="183"/>
      <c r="AC1995" s="183"/>
      <c r="AD1995" s="183"/>
      <c r="AE1995" s="397" t="str">
        <f>IF(P1995="","",INDEX(Aux_loc!D:E,MATCH(P1995,Aux_loc!D:D,0),2))</f>
        <v/>
      </c>
      <c r="AG1995">
        <f t="shared" si="210"/>
        <v>0</v>
      </c>
      <c r="AJ1995">
        <f t="shared" si="211"/>
        <v>0</v>
      </c>
      <c r="AN1995" t="b">
        <f t="shared" si="212"/>
        <v>0</v>
      </c>
      <c r="AO1995" t="str">
        <f t="shared" si="213"/>
        <v/>
      </c>
      <c r="AP1995" t="b">
        <f t="shared" si="214"/>
        <v>0</v>
      </c>
      <c r="AQ1995" t="str">
        <f t="shared" si="215"/>
        <v/>
      </c>
      <c r="AR1995" t="b">
        <f t="shared" si="216"/>
        <v>0</v>
      </c>
    </row>
    <row r="1996" spans="3:44">
      <c r="C1996" s="300" t="s">
        <v>2449</v>
      </c>
      <c r="D1996" s="301"/>
      <c r="E1996" s="307"/>
      <c r="F1996" s="392"/>
      <c r="G1996" s="308"/>
      <c r="H1996" s="296"/>
      <c r="I1996" s="296"/>
      <c r="J1996" s="296"/>
      <c r="K1996" s="296"/>
      <c r="L1996" s="296"/>
      <c r="M1996" s="296"/>
      <c r="N1996" s="300" t="str">
        <f>IF(P1996="","",INDEX(Aux_loc!B:D,MATCH(P1996,Aux_loc!D:D,0),2))</f>
        <v/>
      </c>
      <c r="O1996" s="301"/>
      <c r="P1996" s="297"/>
      <c r="Q1996" s="297"/>
      <c r="R1996" s="297"/>
      <c r="S1996" s="297"/>
      <c r="T1996" s="297"/>
      <c r="U1996" s="297"/>
      <c r="V1996" s="183"/>
      <c r="W1996" s="183"/>
      <c r="X1996" s="183"/>
      <c r="Y1996" s="183"/>
      <c r="Z1996" s="183"/>
      <c r="AA1996" s="183"/>
      <c r="AB1996" s="183"/>
      <c r="AC1996" s="183"/>
      <c r="AD1996" s="183"/>
      <c r="AE1996" s="397" t="str">
        <f>IF(P1996="","",INDEX(Aux_loc!D:E,MATCH(P1996,Aux_loc!D:D,0),2))</f>
        <v/>
      </c>
      <c r="AG1996">
        <f t="shared" si="210"/>
        <v>0</v>
      </c>
      <c r="AJ1996">
        <f t="shared" si="211"/>
        <v>0</v>
      </c>
      <c r="AN1996" t="b">
        <f t="shared" si="212"/>
        <v>0</v>
      </c>
      <c r="AO1996" t="str">
        <f t="shared" si="213"/>
        <v/>
      </c>
      <c r="AP1996" t="b">
        <f t="shared" si="214"/>
        <v>0</v>
      </c>
      <c r="AQ1996" t="str">
        <f t="shared" si="215"/>
        <v/>
      </c>
      <c r="AR1996" t="b">
        <f t="shared" si="216"/>
        <v>0</v>
      </c>
    </row>
    <row r="1997" spans="3:44">
      <c r="C1997" s="300" t="s">
        <v>2450</v>
      </c>
      <c r="D1997" s="301"/>
      <c r="E1997" s="307"/>
      <c r="F1997" s="392"/>
      <c r="G1997" s="308"/>
      <c r="H1997" s="296"/>
      <c r="I1997" s="296"/>
      <c r="J1997" s="296"/>
      <c r="K1997" s="296"/>
      <c r="L1997" s="296"/>
      <c r="M1997" s="296"/>
      <c r="N1997" s="300" t="str">
        <f>IF(P1997="","",INDEX(Aux_loc!B:D,MATCH(P1997,Aux_loc!D:D,0),2))</f>
        <v/>
      </c>
      <c r="O1997" s="301"/>
      <c r="P1997" s="297"/>
      <c r="Q1997" s="297"/>
      <c r="R1997" s="297"/>
      <c r="S1997" s="297"/>
      <c r="T1997" s="297"/>
      <c r="U1997" s="297"/>
      <c r="V1997" s="183"/>
      <c r="W1997" s="183"/>
      <c r="X1997" s="183"/>
      <c r="Y1997" s="183"/>
      <c r="Z1997" s="183"/>
      <c r="AA1997" s="183"/>
      <c r="AB1997" s="183"/>
      <c r="AC1997" s="183"/>
      <c r="AD1997" s="183"/>
      <c r="AE1997" s="397" t="str">
        <f>IF(P1997="","",INDEX(Aux_loc!D:E,MATCH(P1997,Aux_loc!D:D,0),2))</f>
        <v/>
      </c>
      <c r="AG1997">
        <f t="shared" si="210"/>
        <v>0</v>
      </c>
      <c r="AJ1997">
        <f t="shared" si="211"/>
        <v>0</v>
      </c>
      <c r="AN1997" t="b">
        <f t="shared" si="212"/>
        <v>0</v>
      </c>
      <c r="AO1997" t="str">
        <f t="shared" si="213"/>
        <v/>
      </c>
      <c r="AP1997" t="b">
        <f t="shared" si="214"/>
        <v>0</v>
      </c>
      <c r="AQ1997" t="str">
        <f t="shared" si="215"/>
        <v/>
      </c>
      <c r="AR1997" t="b">
        <f t="shared" si="216"/>
        <v>0</v>
      </c>
    </row>
    <row r="1998" spans="3:44">
      <c r="C1998" s="300" t="s">
        <v>2451</v>
      </c>
      <c r="D1998" s="301"/>
      <c r="E1998" s="307"/>
      <c r="F1998" s="392"/>
      <c r="G1998" s="308"/>
      <c r="H1998" s="296"/>
      <c r="I1998" s="296"/>
      <c r="J1998" s="296"/>
      <c r="K1998" s="296"/>
      <c r="L1998" s="296"/>
      <c r="M1998" s="296"/>
      <c r="N1998" s="300" t="str">
        <f>IF(P1998="","",INDEX(Aux_loc!B:D,MATCH(P1998,Aux_loc!D:D,0),2))</f>
        <v/>
      </c>
      <c r="O1998" s="301"/>
      <c r="P1998" s="297"/>
      <c r="Q1998" s="297"/>
      <c r="R1998" s="297"/>
      <c r="S1998" s="297"/>
      <c r="T1998" s="297"/>
      <c r="U1998" s="297"/>
      <c r="V1998" s="183"/>
      <c r="W1998" s="183"/>
      <c r="X1998" s="183"/>
      <c r="Y1998" s="183"/>
      <c r="Z1998" s="183"/>
      <c r="AA1998" s="183"/>
      <c r="AB1998" s="183"/>
      <c r="AC1998" s="183"/>
      <c r="AD1998" s="183"/>
      <c r="AE1998" s="397" t="str">
        <f>IF(P1998="","",INDEX(Aux_loc!D:E,MATCH(P1998,Aux_loc!D:D,0),2))</f>
        <v/>
      </c>
      <c r="AG1998">
        <f t="shared" si="210"/>
        <v>0</v>
      </c>
      <c r="AJ1998">
        <f t="shared" si="211"/>
        <v>0</v>
      </c>
      <c r="AN1998" t="b">
        <f t="shared" si="212"/>
        <v>0</v>
      </c>
      <c r="AO1998" t="str">
        <f t="shared" si="213"/>
        <v/>
      </c>
      <c r="AP1998" t="b">
        <f t="shared" si="214"/>
        <v>0</v>
      </c>
      <c r="AQ1998" t="str">
        <f t="shared" si="215"/>
        <v/>
      </c>
      <c r="AR1998" t="b">
        <f t="shared" si="216"/>
        <v>0</v>
      </c>
    </row>
    <row r="1999" spans="3:44">
      <c r="C1999" s="300" t="s">
        <v>2452</v>
      </c>
      <c r="D1999" s="301"/>
      <c r="E1999" s="307"/>
      <c r="F1999" s="392"/>
      <c r="G1999" s="308"/>
      <c r="H1999" s="296"/>
      <c r="I1999" s="296"/>
      <c r="J1999" s="296"/>
      <c r="K1999" s="296"/>
      <c r="L1999" s="296"/>
      <c r="M1999" s="296"/>
      <c r="N1999" s="300" t="str">
        <f>IF(P1999="","",INDEX(Aux_loc!B:D,MATCH(P1999,Aux_loc!D:D,0),2))</f>
        <v/>
      </c>
      <c r="O1999" s="301"/>
      <c r="P1999" s="297"/>
      <c r="Q1999" s="297"/>
      <c r="R1999" s="297"/>
      <c r="S1999" s="297"/>
      <c r="T1999" s="297"/>
      <c r="U1999" s="297"/>
      <c r="V1999" s="183"/>
      <c r="W1999" s="183"/>
      <c r="X1999" s="183"/>
      <c r="Y1999" s="183"/>
      <c r="Z1999" s="183"/>
      <c r="AA1999" s="183"/>
      <c r="AB1999" s="183"/>
      <c r="AC1999" s="183"/>
      <c r="AD1999" s="183"/>
      <c r="AE1999" s="397" t="str">
        <f>IF(P1999="","",INDEX(Aux_loc!D:E,MATCH(P1999,Aux_loc!D:D,0),2))</f>
        <v/>
      </c>
      <c r="AG1999">
        <f t="shared" si="210"/>
        <v>0</v>
      </c>
      <c r="AJ1999">
        <f t="shared" si="211"/>
        <v>0</v>
      </c>
      <c r="AN1999" t="b">
        <f t="shared" si="212"/>
        <v>0</v>
      </c>
      <c r="AO1999" t="str">
        <f t="shared" si="213"/>
        <v/>
      </c>
      <c r="AP1999" t="b">
        <f t="shared" si="214"/>
        <v>0</v>
      </c>
      <c r="AQ1999" t="str">
        <f t="shared" si="215"/>
        <v/>
      </c>
      <c r="AR1999" t="b">
        <f t="shared" si="216"/>
        <v>0</v>
      </c>
    </row>
    <row r="2000" spans="3:44">
      <c r="C2000" s="300" t="s">
        <v>2453</v>
      </c>
      <c r="D2000" s="301"/>
      <c r="E2000" s="307"/>
      <c r="F2000" s="392"/>
      <c r="G2000" s="308"/>
      <c r="H2000" s="296"/>
      <c r="I2000" s="296"/>
      <c r="J2000" s="296"/>
      <c r="K2000" s="296"/>
      <c r="L2000" s="296"/>
      <c r="M2000" s="296"/>
      <c r="N2000" s="300" t="str">
        <f>IF(P2000="","",INDEX(Aux_loc!B:D,MATCH(P2000,Aux_loc!D:D,0),2))</f>
        <v/>
      </c>
      <c r="O2000" s="301"/>
      <c r="P2000" s="297"/>
      <c r="Q2000" s="297"/>
      <c r="R2000" s="297"/>
      <c r="S2000" s="297"/>
      <c r="T2000" s="297"/>
      <c r="U2000" s="297"/>
      <c r="V2000" s="183"/>
      <c r="W2000" s="183"/>
      <c r="X2000" s="183"/>
      <c r="Y2000" s="183"/>
      <c r="Z2000" s="183"/>
      <c r="AA2000" s="183"/>
      <c r="AB2000" s="183"/>
      <c r="AC2000" s="183"/>
      <c r="AD2000" s="183"/>
      <c r="AE2000" s="397" t="str">
        <f>IF(P2000="","",INDEX(Aux_loc!D:E,MATCH(P2000,Aux_loc!D:D,0),2))</f>
        <v/>
      </c>
      <c r="AG2000">
        <f t="shared" si="210"/>
        <v>0</v>
      </c>
      <c r="AJ2000">
        <f t="shared" si="211"/>
        <v>0</v>
      </c>
      <c r="AN2000" t="b">
        <f t="shared" si="212"/>
        <v>0</v>
      </c>
      <c r="AO2000" t="str">
        <f t="shared" si="213"/>
        <v/>
      </c>
      <c r="AP2000" t="b">
        <f t="shared" si="214"/>
        <v>0</v>
      </c>
      <c r="AQ2000" t="str">
        <f t="shared" si="215"/>
        <v/>
      </c>
      <c r="AR2000" t="b">
        <f t="shared" si="216"/>
        <v>0</v>
      </c>
    </row>
    <row r="2001" spans="3:44">
      <c r="C2001" s="300" t="s">
        <v>2454</v>
      </c>
      <c r="D2001" s="301"/>
      <c r="E2001" s="307"/>
      <c r="F2001" s="392"/>
      <c r="G2001" s="308"/>
      <c r="H2001" s="296"/>
      <c r="I2001" s="296"/>
      <c r="J2001" s="296"/>
      <c r="K2001" s="296"/>
      <c r="L2001" s="296"/>
      <c r="M2001" s="296"/>
      <c r="N2001" s="300" t="str">
        <f>IF(P2001="","",INDEX(Aux_loc!B:D,MATCH(P2001,Aux_loc!D:D,0),2))</f>
        <v/>
      </c>
      <c r="O2001" s="301"/>
      <c r="P2001" s="297"/>
      <c r="Q2001" s="297"/>
      <c r="R2001" s="297"/>
      <c r="S2001" s="297"/>
      <c r="T2001" s="297"/>
      <c r="U2001" s="297"/>
      <c r="V2001" s="183"/>
      <c r="W2001" s="183"/>
      <c r="X2001" s="183"/>
      <c r="Y2001" s="183"/>
      <c r="Z2001" s="183"/>
      <c r="AA2001" s="183"/>
      <c r="AB2001" s="183"/>
      <c r="AC2001" s="183"/>
      <c r="AD2001" s="183"/>
      <c r="AE2001" s="397" t="str">
        <f>IF(P2001="","",INDEX(Aux_loc!D:E,MATCH(P2001,Aux_loc!D:D,0),2))</f>
        <v/>
      </c>
      <c r="AG2001">
        <f t="shared" si="210"/>
        <v>0</v>
      </c>
      <c r="AJ2001">
        <f t="shared" si="211"/>
        <v>0</v>
      </c>
      <c r="AN2001" t="b">
        <f t="shared" si="212"/>
        <v>0</v>
      </c>
      <c r="AO2001" t="str">
        <f t="shared" si="213"/>
        <v/>
      </c>
      <c r="AP2001" t="b">
        <f t="shared" si="214"/>
        <v>0</v>
      </c>
      <c r="AQ2001" t="str">
        <f t="shared" si="215"/>
        <v/>
      </c>
      <c r="AR2001" t="b">
        <f t="shared" si="216"/>
        <v>0</v>
      </c>
    </row>
    <row r="2002" spans="3:44">
      <c r="C2002" s="300" t="s">
        <v>2455</v>
      </c>
      <c r="D2002" s="301"/>
      <c r="E2002" s="307"/>
      <c r="F2002" s="392"/>
      <c r="G2002" s="308"/>
      <c r="H2002" s="296"/>
      <c r="I2002" s="296"/>
      <c r="J2002" s="296"/>
      <c r="K2002" s="296"/>
      <c r="L2002" s="296"/>
      <c r="M2002" s="296"/>
      <c r="N2002" s="300" t="str">
        <f>IF(P2002="","",INDEX(Aux_loc!B:D,MATCH(P2002,Aux_loc!D:D,0),2))</f>
        <v/>
      </c>
      <c r="O2002" s="301"/>
      <c r="P2002" s="297"/>
      <c r="Q2002" s="297"/>
      <c r="R2002" s="297"/>
      <c r="S2002" s="297"/>
      <c r="T2002" s="297"/>
      <c r="U2002" s="297"/>
      <c r="V2002" s="183"/>
      <c r="W2002" s="183"/>
      <c r="X2002" s="183"/>
      <c r="Y2002" s="183"/>
      <c r="Z2002" s="183"/>
      <c r="AA2002" s="183"/>
      <c r="AB2002" s="183"/>
      <c r="AC2002" s="183"/>
      <c r="AD2002" s="183"/>
      <c r="AE2002" s="397" t="str">
        <f>IF(P2002="","",INDEX(Aux_loc!D:E,MATCH(P2002,Aux_loc!D:D,0),2))</f>
        <v/>
      </c>
      <c r="AG2002">
        <f t="shared" ref="AG2002:AG2065" si="217">IF(OR(AG1999=AH1999,L2002="NS",L2002="NA"),0,IF((LEN(L2002)-LEN(INT(L2002))-1)&gt;0,1,0))</f>
        <v>0</v>
      </c>
      <c r="AJ2002">
        <f t="shared" ref="AJ2002:AJ2065" si="218">IF(COUNTBLANK(E2002:O2002)=11,0,IF(COUNTA(E2002,H2002,J2002,L2002,N2002)&lt;&gt;5,1,0))+IF(COUNTBLANK(E2002:O2002)=11,0,IF(COUNTA(V2002:AD2002)&gt;=1,0,1))</f>
        <v>0</v>
      </c>
      <c r="AN2002" t="b">
        <f t="shared" ref="AN2002:AN2065" si="219">NOT(EXACT(E2002,UPPER(E2002)))</f>
        <v>0</v>
      </c>
      <c r="AO2002" t="str">
        <f t="shared" ref="AO2002:AO2065" si="220">SUBSTITUTE( SUBSTITUTE( SUBSTITUTE( SUBSTITUTE( SUBSTITUTE( SUBSTITUTE( SUBSTITUTE( SUBSTITUTE( SUBSTITUTE( SUBSTITUTE(E2002, "á", "a"), "é", "e"), "í", "i"), "ó", "o"), "ú", "u"), "Á", "A"), "É", "E"), "Í", "I"), "Ó", "O"), "Ú", "U")</f>
        <v/>
      </c>
      <c r="AP2002" t="b">
        <f t="shared" ref="AP2002:AP2065" si="221">NOT(EXACT(E2002,AO2002))</f>
        <v>0</v>
      </c>
      <c r="AQ2002" t="str">
        <f t="shared" ref="AQ2002:AQ2065" si="222">SUBSTITUTE((SUBSTITUTE(SUBSTITUTE(SUBSTITUTE(E2002,".",""),",",""),"(","")),")","")</f>
        <v/>
      </c>
      <c r="AR2002" t="b">
        <f t="shared" ref="AR2002:AR2065" si="223">NOT(EXACT(E2002,AQ2002))</f>
        <v>0</v>
      </c>
    </row>
    <row r="2003" spans="3:44">
      <c r="C2003" s="300" t="s">
        <v>2456</v>
      </c>
      <c r="D2003" s="301"/>
      <c r="E2003" s="307"/>
      <c r="F2003" s="392"/>
      <c r="G2003" s="308"/>
      <c r="H2003" s="296"/>
      <c r="I2003" s="296"/>
      <c r="J2003" s="296"/>
      <c r="K2003" s="296"/>
      <c r="L2003" s="296"/>
      <c r="M2003" s="296"/>
      <c r="N2003" s="300" t="str">
        <f>IF(P2003="","",INDEX(Aux_loc!B:D,MATCH(P2003,Aux_loc!D:D,0),2))</f>
        <v/>
      </c>
      <c r="O2003" s="301"/>
      <c r="P2003" s="297"/>
      <c r="Q2003" s="297"/>
      <c r="R2003" s="297"/>
      <c r="S2003" s="297"/>
      <c r="T2003" s="297"/>
      <c r="U2003" s="297"/>
      <c r="V2003" s="183"/>
      <c r="W2003" s="183"/>
      <c r="X2003" s="183"/>
      <c r="Y2003" s="183"/>
      <c r="Z2003" s="183"/>
      <c r="AA2003" s="183"/>
      <c r="AB2003" s="183"/>
      <c r="AC2003" s="183"/>
      <c r="AD2003" s="183"/>
      <c r="AE2003" s="397" t="str">
        <f>IF(P2003="","",INDEX(Aux_loc!D:E,MATCH(P2003,Aux_loc!D:D,0),2))</f>
        <v/>
      </c>
      <c r="AG2003">
        <f t="shared" si="217"/>
        <v>0</v>
      </c>
      <c r="AJ2003">
        <f t="shared" si="218"/>
        <v>0</v>
      </c>
      <c r="AN2003" t="b">
        <f t="shared" si="219"/>
        <v>0</v>
      </c>
      <c r="AO2003" t="str">
        <f t="shared" si="220"/>
        <v/>
      </c>
      <c r="AP2003" t="b">
        <f t="shared" si="221"/>
        <v>0</v>
      </c>
      <c r="AQ2003" t="str">
        <f t="shared" si="222"/>
        <v/>
      </c>
      <c r="AR2003" t="b">
        <f t="shared" si="223"/>
        <v>0</v>
      </c>
    </row>
    <row r="2004" spans="3:44">
      <c r="C2004" s="300" t="s">
        <v>2457</v>
      </c>
      <c r="D2004" s="301"/>
      <c r="E2004" s="307"/>
      <c r="F2004" s="392"/>
      <c r="G2004" s="308"/>
      <c r="H2004" s="296"/>
      <c r="I2004" s="296"/>
      <c r="J2004" s="296"/>
      <c r="K2004" s="296"/>
      <c r="L2004" s="296"/>
      <c r="M2004" s="296"/>
      <c r="N2004" s="300" t="str">
        <f>IF(P2004="","",INDEX(Aux_loc!B:D,MATCH(P2004,Aux_loc!D:D,0),2))</f>
        <v/>
      </c>
      <c r="O2004" s="301"/>
      <c r="P2004" s="297"/>
      <c r="Q2004" s="297"/>
      <c r="R2004" s="297"/>
      <c r="S2004" s="297"/>
      <c r="T2004" s="297"/>
      <c r="U2004" s="297"/>
      <c r="V2004" s="183"/>
      <c r="W2004" s="183"/>
      <c r="X2004" s="183"/>
      <c r="Y2004" s="183"/>
      <c r="Z2004" s="183"/>
      <c r="AA2004" s="183"/>
      <c r="AB2004" s="183"/>
      <c r="AC2004" s="183"/>
      <c r="AD2004" s="183"/>
      <c r="AE2004" s="397" t="str">
        <f>IF(P2004="","",INDEX(Aux_loc!D:E,MATCH(P2004,Aux_loc!D:D,0),2))</f>
        <v/>
      </c>
      <c r="AG2004">
        <f t="shared" si="217"/>
        <v>0</v>
      </c>
      <c r="AJ2004">
        <f t="shared" si="218"/>
        <v>0</v>
      </c>
      <c r="AN2004" t="b">
        <f t="shared" si="219"/>
        <v>0</v>
      </c>
      <c r="AO2004" t="str">
        <f t="shared" si="220"/>
        <v/>
      </c>
      <c r="AP2004" t="b">
        <f t="shared" si="221"/>
        <v>0</v>
      </c>
      <c r="AQ2004" t="str">
        <f t="shared" si="222"/>
        <v/>
      </c>
      <c r="AR2004" t="b">
        <f t="shared" si="223"/>
        <v>0</v>
      </c>
    </row>
    <row r="2005" spans="3:44">
      <c r="C2005" s="300" t="s">
        <v>2458</v>
      </c>
      <c r="D2005" s="301"/>
      <c r="E2005" s="307"/>
      <c r="F2005" s="392"/>
      <c r="G2005" s="308"/>
      <c r="H2005" s="296"/>
      <c r="I2005" s="296"/>
      <c r="J2005" s="296"/>
      <c r="K2005" s="296"/>
      <c r="L2005" s="296"/>
      <c r="M2005" s="296"/>
      <c r="N2005" s="300" t="str">
        <f>IF(P2005="","",INDEX(Aux_loc!B:D,MATCH(P2005,Aux_loc!D:D,0),2))</f>
        <v/>
      </c>
      <c r="O2005" s="301"/>
      <c r="P2005" s="297"/>
      <c r="Q2005" s="297"/>
      <c r="R2005" s="297"/>
      <c r="S2005" s="297"/>
      <c r="T2005" s="297"/>
      <c r="U2005" s="297"/>
      <c r="V2005" s="183"/>
      <c r="W2005" s="183"/>
      <c r="X2005" s="183"/>
      <c r="Y2005" s="183"/>
      <c r="Z2005" s="183"/>
      <c r="AA2005" s="183"/>
      <c r="AB2005" s="183"/>
      <c r="AC2005" s="183"/>
      <c r="AD2005" s="183"/>
      <c r="AE2005" s="397" t="str">
        <f>IF(P2005="","",INDEX(Aux_loc!D:E,MATCH(P2005,Aux_loc!D:D,0),2))</f>
        <v/>
      </c>
      <c r="AG2005">
        <f t="shared" si="217"/>
        <v>0</v>
      </c>
      <c r="AJ2005">
        <f t="shared" si="218"/>
        <v>0</v>
      </c>
      <c r="AN2005" t="b">
        <f t="shared" si="219"/>
        <v>0</v>
      </c>
      <c r="AO2005" t="str">
        <f t="shared" si="220"/>
        <v/>
      </c>
      <c r="AP2005" t="b">
        <f t="shared" si="221"/>
        <v>0</v>
      </c>
      <c r="AQ2005" t="str">
        <f t="shared" si="222"/>
        <v/>
      </c>
      <c r="AR2005" t="b">
        <f t="shared" si="223"/>
        <v>0</v>
      </c>
    </row>
    <row r="2006" spans="3:44">
      <c r="C2006" s="300" t="s">
        <v>2459</v>
      </c>
      <c r="D2006" s="301"/>
      <c r="E2006" s="307"/>
      <c r="F2006" s="392"/>
      <c r="G2006" s="308"/>
      <c r="H2006" s="296"/>
      <c r="I2006" s="296"/>
      <c r="J2006" s="296"/>
      <c r="K2006" s="296"/>
      <c r="L2006" s="296"/>
      <c r="M2006" s="296"/>
      <c r="N2006" s="300" t="str">
        <f>IF(P2006="","",INDEX(Aux_loc!B:D,MATCH(P2006,Aux_loc!D:D,0),2))</f>
        <v/>
      </c>
      <c r="O2006" s="301"/>
      <c r="P2006" s="297"/>
      <c r="Q2006" s="297"/>
      <c r="R2006" s="297"/>
      <c r="S2006" s="297"/>
      <c r="T2006" s="297"/>
      <c r="U2006" s="297"/>
      <c r="V2006" s="183"/>
      <c r="W2006" s="183"/>
      <c r="X2006" s="183"/>
      <c r="Y2006" s="183"/>
      <c r="Z2006" s="183"/>
      <c r="AA2006" s="183"/>
      <c r="AB2006" s="183"/>
      <c r="AC2006" s="183"/>
      <c r="AD2006" s="183"/>
      <c r="AE2006" s="397" t="str">
        <f>IF(P2006="","",INDEX(Aux_loc!D:E,MATCH(P2006,Aux_loc!D:D,0),2))</f>
        <v/>
      </c>
      <c r="AG2006">
        <f t="shared" si="217"/>
        <v>0</v>
      </c>
      <c r="AJ2006">
        <f t="shared" si="218"/>
        <v>0</v>
      </c>
      <c r="AN2006" t="b">
        <f t="shared" si="219"/>
        <v>0</v>
      </c>
      <c r="AO2006" t="str">
        <f t="shared" si="220"/>
        <v/>
      </c>
      <c r="AP2006" t="b">
        <f t="shared" si="221"/>
        <v>0</v>
      </c>
      <c r="AQ2006" t="str">
        <f t="shared" si="222"/>
        <v/>
      </c>
      <c r="AR2006" t="b">
        <f t="shared" si="223"/>
        <v>0</v>
      </c>
    </row>
    <row r="2007" spans="3:44">
      <c r="C2007" s="300" t="s">
        <v>2460</v>
      </c>
      <c r="D2007" s="301"/>
      <c r="E2007" s="307"/>
      <c r="F2007" s="392"/>
      <c r="G2007" s="308"/>
      <c r="H2007" s="296"/>
      <c r="I2007" s="296"/>
      <c r="J2007" s="296"/>
      <c r="K2007" s="296"/>
      <c r="L2007" s="296"/>
      <c r="M2007" s="296"/>
      <c r="N2007" s="300" t="str">
        <f>IF(P2007="","",INDEX(Aux_loc!B:D,MATCH(P2007,Aux_loc!D:D,0),2))</f>
        <v/>
      </c>
      <c r="O2007" s="301"/>
      <c r="P2007" s="297"/>
      <c r="Q2007" s="297"/>
      <c r="R2007" s="297"/>
      <c r="S2007" s="297"/>
      <c r="T2007" s="297"/>
      <c r="U2007" s="297"/>
      <c r="V2007" s="183"/>
      <c r="W2007" s="183"/>
      <c r="X2007" s="183"/>
      <c r="Y2007" s="183"/>
      <c r="Z2007" s="183"/>
      <c r="AA2007" s="183"/>
      <c r="AB2007" s="183"/>
      <c r="AC2007" s="183"/>
      <c r="AD2007" s="183"/>
      <c r="AE2007" s="397" t="str">
        <f>IF(P2007="","",INDEX(Aux_loc!D:E,MATCH(P2007,Aux_loc!D:D,0),2))</f>
        <v/>
      </c>
      <c r="AG2007">
        <f t="shared" si="217"/>
        <v>0</v>
      </c>
      <c r="AJ2007">
        <f t="shared" si="218"/>
        <v>0</v>
      </c>
      <c r="AN2007" t="b">
        <f t="shared" si="219"/>
        <v>0</v>
      </c>
      <c r="AO2007" t="str">
        <f t="shared" si="220"/>
        <v/>
      </c>
      <c r="AP2007" t="b">
        <f t="shared" si="221"/>
        <v>0</v>
      </c>
      <c r="AQ2007" t="str">
        <f t="shared" si="222"/>
        <v/>
      </c>
      <c r="AR2007" t="b">
        <f t="shared" si="223"/>
        <v>0</v>
      </c>
    </row>
    <row r="2008" spans="3:44">
      <c r="C2008" s="300" t="s">
        <v>2461</v>
      </c>
      <c r="D2008" s="301"/>
      <c r="E2008" s="307"/>
      <c r="F2008" s="392"/>
      <c r="G2008" s="308"/>
      <c r="H2008" s="296"/>
      <c r="I2008" s="296"/>
      <c r="J2008" s="296"/>
      <c r="K2008" s="296"/>
      <c r="L2008" s="296"/>
      <c r="M2008" s="296"/>
      <c r="N2008" s="300" t="str">
        <f>IF(P2008="","",INDEX(Aux_loc!B:D,MATCH(P2008,Aux_loc!D:D,0),2))</f>
        <v/>
      </c>
      <c r="O2008" s="301"/>
      <c r="P2008" s="297"/>
      <c r="Q2008" s="297"/>
      <c r="R2008" s="297"/>
      <c r="S2008" s="297"/>
      <c r="T2008" s="297"/>
      <c r="U2008" s="297"/>
      <c r="V2008" s="183"/>
      <c r="W2008" s="183"/>
      <c r="X2008" s="183"/>
      <c r="Y2008" s="183"/>
      <c r="Z2008" s="183"/>
      <c r="AA2008" s="183"/>
      <c r="AB2008" s="183"/>
      <c r="AC2008" s="183"/>
      <c r="AD2008" s="183"/>
      <c r="AE2008" s="397" t="str">
        <f>IF(P2008="","",INDEX(Aux_loc!D:E,MATCH(P2008,Aux_loc!D:D,0),2))</f>
        <v/>
      </c>
      <c r="AG2008">
        <f t="shared" si="217"/>
        <v>0</v>
      </c>
      <c r="AJ2008">
        <f t="shared" si="218"/>
        <v>0</v>
      </c>
      <c r="AN2008" t="b">
        <f t="shared" si="219"/>
        <v>0</v>
      </c>
      <c r="AO2008" t="str">
        <f t="shared" si="220"/>
        <v/>
      </c>
      <c r="AP2008" t="b">
        <f t="shared" si="221"/>
        <v>0</v>
      </c>
      <c r="AQ2008" t="str">
        <f t="shared" si="222"/>
        <v/>
      </c>
      <c r="AR2008" t="b">
        <f t="shared" si="223"/>
        <v>0</v>
      </c>
    </row>
    <row r="2009" spans="3:44">
      <c r="C2009" s="300" t="s">
        <v>2462</v>
      </c>
      <c r="D2009" s="301"/>
      <c r="E2009" s="307"/>
      <c r="F2009" s="392"/>
      <c r="G2009" s="308"/>
      <c r="H2009" s="296"/>
      <c r="I2009" s="296"/>
      <c r="J2009" s="296"/>
      <c r="K2009" s="296"/>
      <c r="L2009" s="296"/>
      <c r="M2009" s="296"/>
      <c r="N2009" s="300" t="str">
        <f>IF(P2009="","",INDEX(Aux_loc!B:D,MATCH(P2009,Aux_loc!D:D,0),2))</f>
        <v/>
      </c>
      <c r="O2009" s="301"/>
      <c r="P2009" s="297"/>
      <c r="Q2009" s="297"/>
      <c r="R2009" s="297"/>
      <c r="S2009" s="297"/>
      <c r="T2009" s="297"/>
      <c r="U2009" s="297"/>
      <c r="V2009" s="183"/>
      <c r="W2009" s="183"/>
      <c r="X2009" s="183"/>
      <c r="Y2009" s="183"/>
      <c r="Z2009" s="183"/>
      <c r="AA2009" s="183"/>
      <c r="AB2009" s="183"/>
      <c r="AC2009" s="183"/>
      <c r="AD2009" s="183"/>
      <c r="AE2009" s="397" t="str">
        <f>IF(P2009="","",INDEX(Aux_loc!D:E,MATCH(P2009,Aux_loc!D:D,0),2))</f>
        <v/>
      </c>
      <c r="AG2009">
        <f t="shared" si="217"/>
        <v>0</v>
      </c>
      <c r="AJ2009">
        <f t="shared" si="218"/>
        <v>0</v>
      </c>
      <c r="AN2009" t="b">
        <f t="shared" si="219"/>
        <v>0</v>
      </c>
      <c r="AO2009" t="str">
        <f t="shared" si="220"/>
        <v/>
      </c>
      <c r="AP2009" t="b">
        <f t="shared" si="221"/>
        <v>0</v>
      </c>
      <c r="AQ2009" t="str">
        <f t="shared" si="222"/>
        <v/>
      </c>
      <c r="AR2009" t="b">
        <f t="shared" si="223"/>
        <v>0</v>
      </c>
    </row>
    <row r="2010" spans="3:44">
      <c r="C2010" s="300" t="s">
        <v>2463</v>
      </c>
      <c r="D2010" s="301"/>
      <c r="E2010" s="307"/>
      <c r="F2010" s="392"/>
      <c r="G2010" s="308"/>
      <c r="H2010" s="296"/>
      <c r="I2010" s="296"/>
      <c r="J2010" s="296"/>
      <c r="K2010" s="296"/>
      <c r="L2010" s="296"/>
      <c r="M2010" s="296"/>
      <c r="N2010" s="300" t="str">
        <f>IF(P2010="","",INDEX(Aux_loc!B:D,MATCH(P2010,Aux_loc!D:D,0),2))</f>
        <v/>
      </c>
      <c r="O2010" s="301"/>
      <c r="P2010" s="297"/>
      <c r="Q2010" s="297"/>
      <c r="R2010" s="297"/>
      <c r="S2010" s="297"/>
      <c r="T2010" s="297"/>
      <c r="U2010" s="297"/>
      <c r="V2010" s="183"/>
      <c r="W2010" s="183"/>
      <c r="X2010" s="183"/>
      <c r="Y2010" s="183"/>
      <c r="Z2010" s="183"/>
      <c r="AA2010" s="183"/>
      <c r="AB2010" s="183"/>
      <c r="AC2010" s="183"/>
      <c r="AD2010" s="183"/>
      <c r="AE2010" s="397" t="str">
        <f>IF(P2010="","",INDEX(Aux_loc!D:E,MATCH(P2010,Aux_loc!D:D,0),2))</f>
        <v/>
      </c>
      <c r="AG2010">
        <f t="shared" si="217"/>
        <v>0</v>
      </c>
      <c r="AJ2010">
        <f t="shared" si="218"/>
        <v>0</v>
      </c>
      <c r="AN2010" t="b">
        <f t="shared" si="219"/>
        <v>0</v>
      </c>
      <c r="AO2010" t="str">
        <f t="shared" si="220"/>
        <v/>
      </c>
      <c r="AP2010" t="b">
        <f t="shared" si="221"/>
        <v>0</v>
      </c>
      <c r="AQ2010" t="str">
        <f t="shared" si="222"/>
        <v/>
      </c>
      <c r="AR2010" t="b">
        <f t="shared" si="223"/>
        <v>0</v>
      </c>
    </row>
    <row r="2011" spans="3:44">
      <c r="C2011" s="300" t="s">
        <v>2464</v>
      </c>
      <c r="D2011" s="301"/>
      <c r="E2011" s="307"/>
      <c r="F2011" s="392"/>
      <c r="G2011" s="308"/>
      <c r="H2011" s="296"/>
      <c r="I2011" s="296"/>
      <c r="J2011" s="296"/>
      <c r="K2011" s="296"/>
      <c r="L2011" s="296"/>
      <c r="M2011" s="296"/>
      <c r="N2011" s="300" t="str">
        <f>IF(P2011="","",INDEX(Aux_loc!B:D,MATCH(P2011,Aux_loc!D:D,0),2))</f>
        <v/>
      </c>
      <c r="O2011" s="301"/>
      <c r="P2011" s="297"/>
      <c r="Q2011" s="297"/>
      <c r="R2011" s="297"/>
      <c r="S2011" s="297"/>
      <c r="T2011" s="297"/>
      <c r="U2011" s="297"/>
      <c r="V2011" s="183"/>
      <c r="W2011" s="183"/>
      <c r="X2011" s="183"/>
      <c r="Y2011" s="183"/>
      <c r="Z2011" s="183"/>
      <c r="AA2011" s="183"/>
      <c r="AB2011" s="183"/>
      <c r="AC2011" s="183"/>
      <c r="AD2011" s="183"/>
      <c r="AE2011" s="397" t="str">
        <f>IF(P2011="","",INDEX(Aux_loc!D:E,MATCH(P2011,Aux_loc!D:D,0),2))</f>
        <v/>
      </c>
      <c r="AG2011">
        <f t="shared" si="217"/>
        <v>0</v>
      </c>
      <c r="AJ2011">
        <f t="shared" si="218"/>
        <v>0</v>
      </c>
      <c r="AN2011" t="b">
        <f t="shared" si="219"/>
        <v>0</v>
      </c>
      <c r="AO2011" t="str">
        <f t="shared" si="220"/>
        <v/>
      </c>
      <c r="AP2011" t="b">
        <f t="shared" si="221"/>
        <v>0</v>
      </c>
      <c r="AQ2011" t="str">
        <f t="shared" si="222"/>
        <v/>
      </c>
      <c r="AR2011" t="b">
        <f t="shared" si="223"/>
        <v>0</v>
      </c>
    </row>
    <row r="2012" spans="3:44">
      <c r="C2012" s="300" t="s">
        <v>2465</v>
      </c>
      <c r="D2012" s="301"/>
      <c r="E2012" s="307"/>
      <c r="F2012" s="392"/>
      <c r="G2012" s="308"/>
      <c r="H2012" s="296"/>
      <c r="I2012" s="296"/>
      <c r="J2012" s="296"/>
      <c r="K2012" s="296"/>
      <c r="L2012" s="296"/>
      <c r="M2012" s="296"/>
      <c r="N2012" s="300" t="str">
        <f>IF(P2012="","",INDEX(Aux_loc!B:D,MATCH(P2012,Aux_loc!D:D,0),2))</f>
        <v/>
      </c>
      <c r="O2012" s="301"/>
      <c r="P2012" s="297"/>
      <c r="Q2012" s="297"/>
      <c r="R2012" s="297"/>
      <c r="S2012" s="297"/>
      <c r="T2012" s="297"/>
      <c r="U2012" s="297"/>
      <c r="V2012" s="183"/>
      <c r="W2012" s="183"/>
      <c r="X2012" s="183"/>
      <c r="Y2012" s="183"/>
      <c r="Z2012" s="183"/>
      <c r="AA2012" s="183"/>
      <c r="AB2012" s="183"/>
      <c r="AC2012" s="183"/>
      <c r="AD2012" s="183"/>
      <c r="AE2012" s="397" t="str">
        <f>IF(P2012="","",INDEX(Aux_loc!D:E,MATCH(P2012,Aux_loc!D:D,0),2))</f>
        <v/>
      </c>
      <c r="AG2012">
        <f t="shared" si="217"/>
        <v>0</v>
      </c>
      <c r="AJ2012">
        <f t="shared" si="218"/>
        <v>0</v>
      </c>
      <c r="AN2012" t="b">
        <f t="shared" si="219"/>
        <v>0</v>
      </c>
      <c r="AO2012" t="str">
        <f t="shared" si="220"/>
        <v/>
      </c>
      <c r="AP2012" t="b">
        <f t="shared" si="221"/>
        <v>0</v>
      </c>
      <c r="AQ2012" t="str">
        <f t="shared" si="222"/>
        <v/>
      </c>
      <c r="AR2012" t="b">
        <f t="shared" si="223"/>
        <v>0</v>
      </c>
    </row>
    <row r="2013" spans="3:44">
      <c r="C2013" s="300" t="s">
        <v>2466</v>
      </c>
      <c r="D2013" s="301"/>
      <c r="E2013" s="307"/>
      <c r="F2013" s="392"/>
      <c r="G2013" s="308"/>
      <c r="H2013" s="296"/>
      <c r="I2013" s="296"/>
      <c r="J2013" s="296"/>
      <c r="K2013" s="296"/>
      <c r="L2013" s="296"/>
      <c r="M2013" s="296"/>
      <c r="N2013" s="300" t="str">
        <f>IF(P2013="","",INDEX(Aux_loc!B:D,MATCH(P2013,Aux_loc!D:D,0),2))</f>
        <v/>
      </c>
      <c r="O2013" s="301"/>
      <c r="P2013" s="297"/>
      <c r="Q2013" s="297"/>
      <c r="R2013" s="297"/>
      <c r="S2013" s="297"/>
      <c r="T2013" s="297"/>
      <c r="U2013" s="297"/>
      <c r="V2013" s="183"/>
      <c r="W2013" s="183"/>
      <c r="X2013" s="183"/>
      <c r="Y2013" s="183"/>
      <c r="Z2013" s="183"/>
      <c r="AA2013" s="183"/>
      <c r="AB2013" s="183"/>
      <c r="AC2013" s="183"/>
      <c r="AD2013" s="183"/>
      <c r="AE2013" s="397" t="str">
        <f>IF(P2013="","",INDEX(Aux_loc!D:E,MATCH(P2013,Aux_loc!D:D,0),2))</f>
        <v/>
      </c>
      <c r="AG2013">
        <f t="shared" si="217"/>
        <v>0</v>
      </c>
      <c r="AJ2013">
        <f t="shared" si="218"/>
        <v>0</v>
      </c>
      <c r="AN2013" t="b">
        <f t="shared" si="219"/>
        <v>0</v>
      </c>
      <c r="AO2013" t="str">
        <f t="shared" si="220"/>
        <v/>
      </c>
      <c r="AP2013" t="b">
        <f t="shared" si="221"/>
        <v>0</v>
      </c>
      <c r="AQ2013" t="str">
        <f t="shared" si="222"/>
        <v/>
      </c>
      <c r="AR2013" t="b">
        <f t="shared" si="223"/>
        <v>0</v>
      </c>
    </row>
    <row r="2014" spans="3:44">
      <c r="C2014" s="300" t="s">
        <v>2467</v>
      </c>
      <c r="D2014" s="301"/>
      <c r="E2014" s="307"/>
      <c r="F2014" s="392"/>
      <c r="G2014" s="308"/>
      <c r="H2014" s="296"/>
      <c r="I2014" s="296"/>
      <c r="J2014" s="296"/>
      <c r="K2014" s="296"/>
      <c r="L2014" s="296"/>
      <c r="M2014" s="296"/>
      <c r="N2014" s="300" t="str">
        <f>IF(P2014="","",INDEX(Aux_loc!B:D,MATCH(P2014,Aux_loc!D:D,0),2))</f>
        <v/>
      </c>
      <c r="O2014" s="301"/>
      <c r="P2014" s="297"/>
      <c r="Q2014" s="297"/>
      <c r="R2014" s="297"/>
      <c r="S2014" s="297"/>
      <c r="T2014" s="297"/>
      <c r="U2014" s="297"/>
      <c r="V2014" s="183"/>
      <c r="W2014" s="183"/>
      <c r="X2014" s="183"/>
      <c r="Y2014" s="183"/>
      <c r="Z2014" s="183"/>
      <c r="AA2014" s="183"/>
      <c r="AB2014" s="183"/>
      <c r="AC2014" s="183"/>
      <c r="AD2014" s="183"/>
      <c r="AE2014" s="397" t="str">
        <f>IF(P2014="","",INDEX(Aux_loc!D:E,MATCH(P2014,Aux_loc!D:D,0),2))</f>
        <v/>
      </c>
      <c r="AG2014">
        <f t="shared" si="217"/>
        <v>0</v>
      </c>
      <c r="AJ2014">
        <f t="shared" si="218"/>
        <v>0</v>
      </c>
      <c r="AN2014" t="b">
        <f t="shared" si="219"/>
        <v>0</v>
      </c>
      <c r="AO2014" t="str">
        <f t="shared" si="220"/>
        <v/>
      </c>
      <c r="AP2014" t="b">
        <f t="shared" si="221"/>
        <v>0</v>
      </c>
      <c r="AQ2014" t="str">
        <f t="shared" si="222"/>
        <v/>
      </c>
      <c r="AR2014" t="b">
        <f t="shared" si="223"/>
        <v>0</v>
      </c>
    </row>
    <row r="2015" spans="3:44">
      <c r="C2015" s="300" t="s">
        <v>2468</v>
      </c>
      <c r="D2015" s="301"/>
      <c r="E2015" s="307"/>
      <c r="F2015" s="392"/>
      <c r="G2015" s="308"/>
      <c r="H2015" s="296"/>
      <c r="I2015" s="296"/>
      <c r="J2015" s="296"/>
      <c r="K2015" s="296"/>
      <c r="L2015" s="296"/>
      <c r="M2015" s="296"/>
      <c r="N2015" s="300" t="str">
        <f>IF(P2015="","",INDEX(Aux_loc!B:D,MATCH(P2015,Aux_loc!D:D,0),2))</f>
        <v/>
      </c>
      <c r="O2015" s="301"/>
      <c r="P2015" s="297"/>
      <c r="Q2015" s="297"/>
      <c r="R2015" s="297"/>
      <c r="S2015" s="297"/>
      <c r="T2015" s="297"/>
      <c r="U2015" s="297"/>
      <c r="V2015" s="183"/>
      <c r="W2015" s="183"/>
      <c r="X2015" s="183"/>
      <c r="Y2015" s="183"/>
      <c r="Z2015" s="183"/>
      <c r="AA2015" s="183"/>
      <c r="AB2015" s="183"/>
      <c r="AC2015" s="183"/>
      <c r="AD2015" s="183"/>
      <c r="AE2015" s="397" t="str">
        <f>IF(P2015="","",INDEX(Aux_loc!D:E,MATCH(P2015,Aux_loc!D:D,0),2))</f>
        <v/>
      </c>
      <c r="AG2015">
        <f t="shared" si="217"/>
        <v>0</v>
      </c>
      <c r="AJ2015">
        <f t="shared" si="218"/>
        <v>0</v>
      </c>
      <c r="AN2015" t="b">
        <f t="shared" si="219"/>
        <v>0</v>
      </c>
      <c r="AO2015" t="str">
        <f t="shared" si="220"/>
        <v/>
      </c>
      <c r="AP2015" t="b">
        <f t="shared" si="221"/>
        <v>0</v>
      </c>
      <c r="AQ2015" t="str">
        <f t="shared" si="222"/>
        <v/>
      </c>
      <c r="AR2015" t="b">
        <f t="shared" si="223"/>
        <v>0</v>
      </c>
    </row>
    <row r="2016" spans="3:44">
      <c r="C2016" s="300" t="s">
        <v>2469</v>
      </c>
      <c r="D2016" s="301"/>
      <c r="E2016" s="307"/>
      <c r="F2016" s="392"/>
      <c r="G2016" s="308"/>
      <c r="H2016" s="296"/>
      <c r="I2016" s="296"/>
      <c r="J2016" s="296"/>
      <c r="K2016" s="296"/>
      <c r="L2016" s="296"/>
      <c r="M2016" s="296"/>
      <c r="N2016" s="300" t="str">
        <f>IF(P2016="","",INDEX(Aux_loc!B:D,MATCH(P2016,Aux_loc!D:D,0),2))</f>
        <v/>
      </c>
      <c r="O2016" s="301"/>
      <c r="P2016" s="297"/>
      <c r="Q2016" s="297"/>
      <c r="R2016" s="297"/>
      <c r="S2016" s="297"/>
      <c r="T2016" s="297"/>
      <c r="U2016" s="297"/>
      <c r="V2016" s="183"/>
      <c r="W2016" s="183"/>
      <c r="X2016" s="183"/>
      <c r="Y2016" s="183"/>
      <c r="Z2016" s="183"/>
      <c r="AA2016" s="183"/>
      <c r="AB2016" s="183"/>
      <c r="AC2016" s="183"/>
      <c r="AD2016" s="183"/>
      <c r="AE2016" s="397" t="str">
        <f>IF(P2016="","",INDEX(Aux_loc!D:E,MATCH(P2016,Aux_loc!D:D,0),2))</f>
        <v/>
      </c>
      <c r="AG2016">
        <f t="shared" si="217"/>
        <v>0</v>
      </c>
      <c r="AJ2016">
        <f t="shared" si="218"/>
        <v>0</v>
      </c>
      <c r="AN2016" t="b">
        <f t="shared" si="219"/>
        <v>0</v>
      </c>
      <c r="AO2016" t="str">
        <f t="shared" si="220"/>
        <v/>
      </c>
      <c r="AP2016" t="b">
        <f t="shared" si="221"/>
        <v>0</v>
      </c>
      <c r="AQ2016" t="str">
        <f t="shared" si="222"/>
        <v/>
      </c>
      <c r="AR2016" t="b">
        <f t="shared" si="223"/>
        <v>0</v>
      </c>
    </row>
    <row r="2017" spans="3:44">
      <c r="C2017" s="300" t="s">
        <v>2470</v>
      </c>
      <c r="D2017" s="301"/>
      <c r="E2017" s="307"/>
      <c r="F2017" s="392"/>
      <c r="G2017" s="308"/>
      <c r="H2017" s="296"/>
      <c r="I2017" s="296"/>
      <c r="J2017" s="296"/>
      <c r="K2017" s="296"/>
      <c r="L2017" s="296"/>
      <c r="M2017" s="296"/>
      <c r="N2017" s="300" t="str">
        <f>IF(P2017="","",INDEX(Aux_loc!B:D,MATCH(P2017,Aux_loc!D:D,0),2))</f>
        <v/>
      </c>
      <c r="O2017" s="301"/>
      <c r="P2017" s="297"/>
      <c r="Q2017" s="297"/>
      <c r="R2017" s="297"/>
      <c r="S2017" s="297"/>
      <c r="T2017" s="297"/>
      <c r="U2017" s="297"/>
      <c r="V2017" s="183"/>
      <c r="W2017" s="183"/>
      <c r="X2017" s="183"/>
      <c r="Y2017" s="183"/>
      <c r="Z2017" s="183"/>
      <c r="AA2017" s="183"/>
      <c r="AB2017" s="183"/>
      <c r="AC2017" s="183"/>
      <c r="AD2017" s="183"/>
      <c r="AE2017" s="397" t="str">
        <f>IF(P2017="","",INDEX(Aux_loc!D:E,MATCH(P2017,Aux_loc!D:D,0),2))</f>
        <v/>
      </c>
      <c r="AG2017">
        <f t="shared" si="217"/>
        <v>0</v>
      </c>
      <c r="AJ2017">
        <f t="shared" si="218"/>
        <v>0</v>
      </c>
      <c r="AN2017" t="b">
        <f t="shared" si="219"/>
        <v>0</v>
      </c>
      <c r="AO2017" t="str">
        <f t="shared" si="220"/>
        <v/>
      </c>
      <c r="AP2017" t="b">
        <f t="shared" si="221"/>
        <v>0</v>
      </c>
      <c r="AQ2017" t="str">
        <f t="shared" si="222"/>
        <v/>
      </c>
      <c r="AR2017" t="b">
        <f t="shared" si="223"/>
        <v>0</v>
      </c>
    </row>
    <row r="2018" spans="3:44">
      <c r="C2018" s="300" t="s">
        <v>2471</v>
      </c>
      <c r="D2018" s="301"/>
      <c r="E2018" s="307"/>
      <c r="F2018" s="392"/>
      <c r="G2018" s="308"/>
      <c r="H2018" s="296"/>
      <c r="I2018" s="296"/>
      <c r="J2018" s="296"/>
      <c r="K2018" s="296"/>
      <c r="L2018" s="296"/>
      <c r="M2018" s="296"/>
      <c r="N2018" s="300" t="str">
        <f>IF(P2018="","",INDEX(Aux_loc!B:D,MATCH(P2018,Aux_loc!D:D,0),2))</f>
        <v/>
      </c>
      <c r="O2018" s="301"/>
      <c r="P2018" s="297"/>
      <c r="Q2018" s="297"/>
      <c r="R2018" s="297"/>
      <c r="S2018" s="297"/>
      <c r="T2018" s="297"/>
      <c r="U2018" s="297"/>
      <c r="V2018" s="183"/>
      <c r="W2018" s="183"/>
      <c r="X2018" s="183"/>
      <c r="Y2018" s="183"/>
      <c r="Z2018" s="183"/>
      <c r="AA2018" s="183"/>
      <c r="AB2018" s="183"/>
      <c r="AC2018" s="183"/>
      <c r="AD2018" s="183"/>
      <c r="AE2018" s="397" t="str">
        <f>IF(P2018="","",INDEX(Aux_loc!D:E,MATCH(P2018,Aux_loc!D:D,0),2))</f>
        <v/>
      </c>
      <c r="AG2018">
        <f t="shared" si="217"/>
        <v>0</v>
      </c>
      <c r="AJ2018">
        <f t="shared" si="218"/>
        <v>0</v>
      </c>
      <c r="AN2018" t="b">
        <f t="shared" si="219"/>
        <v>0</v>
      </c>
      <c r="AO2018" t="str">
        <f t="shared" si="220"/>
        <v/>
      </c>
      <c r="AP2018" t="b">
        <f t="shared" si="221"/>
        <v>0</v>
      </c>
      <c r="AQ2018" t="str">
        <f t="shared" si="222"/>
        <v/>
      </c>
      <c r="AR2018" t="b">
        <f t="shared" si="223"/>
        <v>0</v>
      </c>
    </row>
    <row r="2019" spans="3:44">
      <c r="C2019" s="300" t="s">
        <v>2472</v>
      </c>
      <c r="D2019" s="301"/>
      <c r="E2019" s="307"/>
      <c r="F2019" s="392"/>
      <c r="G2019" s="308"/>
      <c r="H2019" s="296"/>
      <c r="I2019" s="296"/>
      <c r="J2019" s="296"/>
      <c r="K2019" s="296"/>
      <c r="L2019" s="296"/>
      <c r="M2019" s="296"/>
      <c r="N2019" s="300" t="str">
        <f>IF(P2019="","",INDEX(Aux_loc!B:D,MATCH(P2019,Aux_loc!D:D,0),2))</f>
        <v/>
      </c>
      <c r="O2019" s="301"/>
      <c r="P2019" s="297"/>
      <c r="Q2019" s="297"/>
      <c r="R2019" s="297"/>
      <c r="S2019" s="297"/>
      <c r="T2019" s="297"/>
      <c r="U2019" s="297"/>
      <c r="V2019" s="183"/>
      <c r="W2019" s="183"/>
      <c r="X2019" s="183"/>
      <c r="Y2019" s="183"/>
      <c r="Z2019" s="183"/>
      <c r="AA2019" s="183"/>
      <c r="AB2019" s="183"/>
      <c r="AC2019" s="183"/>
      <c r="AD2019" s="183"/>
      <c r="AE2019" s="397" t="str">
        <f>IF(P2019="","",INDEX(Aux_loc!D:E,MATCH(P2019,Aux_loc!D:D,0),2))</f>
        <v/>
      </c>
      <c r="AG2019">
        <f t="shared" si="217"/>
        <v>0</v>
      </c>
      <c r="AJ2019">
        <f t="shared" si="218"/>
        <v>0</v>
      </c>
      <c r="AN2019" t="b">
        <f t="shared" si="219"/>
        <v>0</v>
      </c>
      <c r="AO2019" t="str">
        <f t="shared" si="220"/>
        <v/>
      </c>
      <c r="AP2019" t="b">
        <f t="shared" si="221"/>
        <v>0</v>
      </c>
      <c r="AQ2019" t="str">
        <f t="shared" si="222"/>
        <v/>
      </c>
      <c r="AR2019" t="b">
        <f t="shared" si="223"/>
        <v>0</v>
      </c>
    </row>
    <row r="2020" spans="3:44">
      <c r="C2020" s="300" t="s">
        <v>2473</v>
      </c>
      <c r="D2020" s="301"/>
      <c r="E2020" s="307"/>
      <c r="F2020" s="392"/>
      <c r="G2020" s="308"/>
      <c r="H2020" s="296"/>
      <c r="I2020" s="296"/>
      <c r="J2020" s="296"/>
      <c r="K2020" s="296"/>
      <c r="L2020" s="296"/>
      <c r="M2020" s="296"/>
      <c r="N2020" s="300" t="str">
        <f>IF(P2020="","",INDEX(Aux_loc!B:D,MATCH(P2020,Aux_loc!D:D,0),2))</f>
        <v/>
      </c>
      <c r="O2020" s="301"/>
      <c r="P2020" s="297"/>
      <c r="Q2020" s="297"/>
      <c r="R2020" s="297"/>
      <c r="S2020" s="297"/>
      <c r="T2020" s="297"/>
      <c r="U2020" s="297"/>
      <c r="V2020" s="183"/>
      <c r="W2020" s="183"/>
      <c r="X2020" s="183"/>
      <c r="Y2020" s="183"/>
      <c r="Z2020" s="183"/>
      <c r="AA2020" s="183"/>
      <c r="AB2020" s="183"/>
      <c r="AC2020" s="183"/>
      <c r="AD2020" s="183"/>
      <c r="AE2020" s="397" t="str">
        <f>IF(P2020="","",INDEX(Aux_loc!D:E,MATCH(P2020,Aux_loc!D:D,0),2))</f>
        <v/>
      </c>
      <c r="AG2020">
        <f t="shared" si="217"/>
        <v>0</v>
      </c>
      <c r="AJ2020">
        <f t="shared" si="218"/>
        <v>0</v>
      </c>
      <c r="AN2020" t="b">
        <f t="shared" si="219"/>
        <v>0</v>
      </c>
      <c r="AO2020" t="str">
        <f t="shared" si="220"/>
        <v/>
      </c>
      <c r="AP2020" t="b">
        <f t="shared" si="221"/>
        <v>0</v>
      </c>
      <c r="AQ2020" t="str">
        <f t="shared" si="222"/>
        <v/>
      </c>
      <c r="AR2020" t="b">
        <f t="shared" si="223"/>
        <v>0</v>
      </c>
    </row>
    <row r="2021" spans="3:44">
      <c r="C2021" s="300" t="s">
        <v>2474</v>
      </c>
      <c r="D2021" s="301"/>
      <c r="E2021" s="307"/>
      <c r="F2021" s="392"/>
      <c r="G2021" s="308"/>
      <c r="H2021" s="296"/>
      <c r="I2021" s="296"/>
      <c r="J2021" s="296"/>
      <c r="K2021" s="296"/>
      <c r="L2021" s="296"/>
      <c r="M2021" s="296"/>
      <c r="N2021" s="300" t="str">
        <f>IF(P2021="","",INDEX(Aux_loc!B:D,MATCH(P2021,Aux_loc!D:D,0),2))</f>
        <v/>
      </c>
      <c r="O2021" s="301"/>
      <c r="P2021" s="297"/>
      <c r="Q2021" s="297"/>
      <c r="R2021" s="297"/>
      <c r="S2021" s="297"/>
      <c r="T2021" s="297"/>
      <c r="U2021" s="297"/>
      <c r="V2021" s="183"/>
      <c r="W2021" s="183"/>
      <c r="X2021" s="183"/>
      <c r="Y2021" s="183"/>
      <c r="Z2021" s="183"/>
      <c r="AA2021" s="183"/>
      <c r="AB2021" s="183"/>
      <c r="AC2021" s="183"/>
      <c r="AD2021" s="183"/>
      <c r="AE2021" s="397" t="str">
        <f>IF(P2021="","",INDEX(Aux_loc!D:E,MATCH(P2021,Aux_loc!D:D,0),2))</f>
        <v/>
      </c>
      <c r="AG2021">
        <f t="shared" si="217"/>
        <v>0</v>
      </c>
      <c r="AJ2021">
        <f t="shared" si="218"/>
        <v>0</v>
      </c>
      <c r="AN2021" t="b">
        <f t="shared" si="219"/>
        <v>0</v>
      </c>
      <c r="AO2021" t="str">
        <f t="shared" si="220"/>
        <v/>
      </c>
      <c r="AP2021" t="b">
        <f t="shared" si="221"/>
        <v>0</v>
      </c>
      <c r="AQ2021" t="str">
        <f t="shared" si="222"/>
        <v/>
      </c>
      <c r="AR2021" t="b">
        <f t="shared" si="223"/>
        <v>0</v>
      </c>
    </row>
    <row r="2022" spans="3:44">
      <c r="C2022" s="300" t="s">
        <v>2475</v>
      </c>
      <c r="D2022" s="301"/>
      <c r="E2022" s="307"/>
      <c r="F2022" s="392"/>
      <c r="G2022" s="308"/>
      <c r="H2022" s="296"/>
      <c r="I2022" s="296"/>
      <c r="J2022" s="296"/>
      <c r="K2022" s="296"/>
      <c r="L2022" s="296"/>
      <c r="M2022" s="296"/>
      <c r="N2022" s="300" t="str">
        <f>IF(P2022="","",INDEX(Aux_loc!B:D,MATCH(P2022,Aux_loc!D:D,0),2))</f>
        <v/>
      </c>
      <c r="O2022" s="301"/>
      <c r="P2022" s="297"/>
      <c r="Q2022" s="297"/>
      <c r="R2022" s="297"/>
      <c r="S2022" s="297"/>
      <c r="T2022" s="297"/>
      <c r="U2022" s="297"/>
      <c r="V2022" s="183"/>
      <c r="W2022" s="183"/>
      <c r="X2022" s="183"/>
      <c r="Y2022" s="183"/>
      <c r="Z2022" s="183"/>
      <c r="AA2022" s="183"/>
      <c r="AB2022" s="183"/>
      <c r="AC2022" s="183"/>
      <c r="AD2022" s="183"/>
      <c r="AE2022" s="397" t="str">
        <f>IF(P2022="","",INDEX(Aux_loc!D:E,MATCH(P2022,Aux_loc!D:D,0),2))</f>
        <v/>
      </c>
      <c r="AG2022">
        <f t="shared" si="217"/>
        <v>0</v>
      </c>
      <c r="AJ2022">
        <f t="shared" si="218"/>
        <v>0</v>
      </c>
      <c r="AN2022" t="b">
        <f t="shared" si="219"/>
        <v>0</v>
      </c>
      <c r="AO2022" t="str">
        <f t="shared" si="220"/>
        <v/>
      </c>
      <c r="AP2022" t="b">
        <f t="shared" si="221"/>
        <v>0</v>
      </c>
      <c r="AQ2022" t="str">
        <f t="shared" si="222"/>
        <v/>
      </c>
      <c r="AR2022" t="b">
        <f t="shared" si="223"/>
        <v>0</v>
      </c>
    </row>
    <row r="2023" spans="3:44">
      <c r="C2023" s="300" t="s">
        <v>2476</v>
      </c>
      <c r="D2023" s="301"/>
      <c r="E2023" s="307"/>
      <c r="F2023" s="392"/>
      <c r="G2023" s="308"/>
      <c r="H2023" s="296"/>
      <c r="I2023" s="296"/>
      <c r="J2023" s="296"/>
      <c r="K2023" s="296"/>
      <c r="L2023" s="296"/>
      <c r="M2023" s="296"/>
      <c r="N2023" s="300" t="str">
        <f>IF(P2023="","",INDEX(Aux_loc!B:D,MATCH(P2023,Aux_loc!D:D,0),2))</f>
        <v/>
      </c>
      <c r="O2023" s="301"/>
      <c r="P2023" s="297"/>
      <c r="Q2023" s="297"/>
      <c r="R2023" s="297"/>
      <c r="S2023" s="297"/>
      <c r="T2023" s="297"/>
      <c r="U2023" s="297"/>
      <c r="V2023" s="183"/>
      <c r="W2023" s="183"/>
      <c r="X2023" s="183"/>
      <c r="Y2023" s="183"/>
      <c r="Z2023" s="183"/>
      <c r="AA2023" s="183"/>
      <c r="AB2023" s="183"/>
      <c r="AC2023" s="183"/>
      <c r="AD2023" s="183"/>
      <c r="AE2023" s="397" t="str">
        <f>IF(P2023="","",INDEX(Aux_loc!D:E,MATCH(P2023,Aux_loc!D:D,0),2))</f>
        <v/>
      </c>
      <c r="AG2023">
        <f t="shared" si="217"/>
        <v>0</v>
      </c>
      <c r="AJ2023">
        <f t="shared" si="218"/>
        <v>0</v>
      </c>
      <c r="AN2023" t="b">
        <f t="shared" si="219"/>
        <v>0</v>
      </c>
      <c r="AO2023" t="str">
        <f t="shared" si="220"/>
        <v/>
      </c>
      <c r="AP2023" t="b">
        <f t="shared" si="221"/>
        <v>0</v>
      </c>
      <c r="AQ2023" t="str">
        <f t="shared" si="222"/>
        <v/>
      </c>
      <c r="AR2023" t="b">
        <f t="shared" si="223"/>
        <v>0</v>
      </c>
    </row>
    <row r="2024" spans="3:44">
      <c r="C2024" s="300" t="s">
        <v>2477</v>
      </c>
      <c r="D2024" s="301"/>
      <c r="E2024" s="307"/>
      <c r="F2024" s="392"/>
      <c r="G2024" s="308"/>
      <c r="H2024" s="296"/>
      <c r="I2024" s="296"/>
      <c r="J2024" s="296"/>
      <c r="K2024" s="296"/>
      <c r="L2024" s="296"/>
      <c r="M2024" s="296"/>
      <c r="N2024" s="300" t="str">
        <f>IF(P2024="","",INDEX(Aux_loc!B:D,MATCH(P2024,Aux_loc!D:D,0),2))</f>
        <v/>
      </c>
      <c r="O2024" s="301"/>
      <c r="P2024" s="297"/>
      <c r="Q2024" s="297"/>
      <c r="R2024" s="297"/>
      <c r="S2024" s="297"/>
      <c r="T2024" s="297"/>
      <c r="U2024" s="297"/>
      <c r="V2024" s="183"/>
      <c r="W2024" s="183"/>
      <c r="X2024" s="183"/>
      <c r="Y2024" s="183"/>
      <c r="Z2024" s="183"/>
      <c r="AA2024" s="183"/>
      <c r="AB2024" s="183"/>
      <c r="AC2024" s="183"/>
      <c r="AD2024" s="183"/>
      <c r="AE2024" s="397" t="str">
        <f>IF(P2024="","",INDEX(Aux_loc!D:E,MATCH(P2024,Aux_loc!D:D,0),2))</f>
        <v/>
      </c>
      <c r="AG2024">
        <f t="shared" si="217"/>
        <v>0</v>
      </c>
      <c r="AJ2024">
        <f t="shared" si="218"/>
        <v>0</v>
      </c>
      <c r="AN2024" t="b">
        <f t="shared" si="219"/>
        <v>0</v>
      </c>
      <c r="AO2024" t="str">
        <f t="shared" si="220"/>
        <v/>
      </c>
      <c r="AP2024" t="b">
        <f t="shared" si="221"/>
        <v>0</v>
      </c>
      <c r="AQ2024" t="str">
        <f t="shared" si="222"/>
        <v/>
      </c>
      <c r="AR2024" t="b">
        <f t="shared" si="223"/>
        <v>0</v>
      </c>
    </row>
    <row r="2025" spans="3:44">
      <c r="C2025" s="300" t="s">
        <v>2478</v>
      </c>
      <c r="D2025" s="301"/>
      <c r="E2025" s="307"/>
      <c r="F2025" s="392"/>
      <c r="G2025" s="308"/>
      <c r="H2025" s="296"/>
      <c r="I2025" s="296"/>
      <c r="J2025" s="296"/>
      <c r="K2025" s="296"/>
      <c r="L2025" s="296"/>
      <c r="M2025" s="296"/>
      <c r="N2025" s="300" t="str">
        <f>IF(P2025="","",INDEX(Aux_loc!B:D,MATCH(P2025,Aux_loc!D:D,0),2))</f>
        <v/>
      </c>
      <c r="O2025" s="301"/>
      <c r="P2025" s="297"/>
      <c r="Q2025" s="297"/>
      <c r="R2025" s="297"/>
      <c r="S2025" s="297"/>
      <c r="T2025" s="297"/>
      <c r="U2025" s="297"/>
      <c r="V2025" s="183"/>
      <c r="W2025" s="183"/>
      <c r="X2025" s="183"/>
      <c r="Y2025" s="183"/>
      <c r="Z2025" s="183"/>
      <c r="AA2025" s="183"/>
      <c r="AB2025" s="183"/>
      <c r="AC2025" s="183"/>
      <c r="AD2025" s="183"/>
      <c r="AE2025" s="397" t="str">
        <f>IF(P2025="","",INDEX(Aux_loc!D:E,MATCH(P2025,Aux_loc!D:D,0),2))</f>
        <v/>
      </c>
      <c r="AG2025">
        <f t="shared" si="217"/>
        <v>0</v>
      </c>
      <c r="AJ2025">
        <f t="shared" si="218"/>
        <v>0</v>
      </c>
      <c r="AN2025" t="b">
        <f t="shared" si="219"/>
        <v>0</v>
      </c>
      <c r="AO2025" t="str">
        <f t="shared" si="220"/>
        <v/>
      </c>
      <c r="AP2025" t="b">
        <f t="shared" si="221"/>
        <v>0</v>
      </c>
      <c r="AQ2025" t="str">
        <f t="shared" si="222"/>
        <v/>
      </c>
      <c r="AR2025" t="b">
        <f t="shared" si="223"/>
        <v>0</v>
      </c>
    </row>
    <row r="2026" spans="3:44">
      <c r="C2026" s="300" t="s">
        <v>2479</v>
      </c>
      <c r="D2026" s="301"/>
      <c r="E2026" s="307"/>
      <c r="F2026" s="392"/>
      <c r="G2026" s="308"/>
      <c r="H2026" s="296"/>
      <c r="I2026" s="296"/>
      <c r="J2026" s="296"/>
      <c r="K2026" s="296"/>
      <c r="L2026" s="296"/>
      <c r="M2026" s="296"/>
      <c r="N2026" s="300" t="str">
        <f>IF(P2026="","",INDEX(Aux_loc!B:D,MATCH(P2026,Aux_loc!D:D,0),2))</f>
        <v/>
      </c>
      <c r="O2026" s="301"/>
      <c r="P2026" s="297"/>
      <c r="Q2026" s="297"/>
      <c r="R2026" s="297"/>
      <c r="S2026" s="297"/>
      <c r="T2026" s="297"/>
      <c r="U2026" s="297"/>
      <c r="V2026" s="183"/>
      <c r="W2026" s="183"/>
      <c r="X2026" s="183"/>
      <c r="Y2026" s="183"/>
      <c r="Z2026" s="183"/>
      <c r="AA2026" s="183"/>
      <c r="AB2026" s="183"/>
      <c r="AC2026" s="183"/>
      <c r="AD2026" s="183"/>
      <c r="AE2026" s="397" t="str">
        <f>IF(P2026="","",INDEX(Aux_loc!D:E,MATCH(P2026,Aux_loc!D:D,0),2))</f>
        <v/>
      </c>
      <c r="AG2026">
        <f t="shared" si="217"/>
        <v>0</v>
      </c>
      <c r="AJ2026">
        <f t="shared" si="218"/>
        <v>0</v>
      </c>
      <c r="AN2026" t="b">
        <f t="shared" si="219"/>
        <v>0</v>
      </c>
      <c r="AO2026" t="str">
        <f t="shared" si="220"/>
        <v/>
      </c>
      <c r="AP2026" t="b">
        <f t="shared" si="221"/>
        <v>0</v>
      </c>
      <c r="AQ2026" t="str">
        <f t="shared" si="222"/>
        <v/>
      </c>
      <c r="AR2026" t="b">
        <f t="shared" si="223"/>
        <v>0</v>
      </c>
    </row>
    <row r="2027" spans="3:44">
      <c r="C2027" s="300" t="s">
        <v>2480</v>
      </c>
      <c r="D2027" s="301"/>
      <c r="E2027" s="307"/>
      <c r="F2027" s="392"/>
      <c r="G2027" s="308"/>
      <c r="H2027" s="296"/>
      <c r="I2027" s="296"/>
      <c r="J2027" s="296"/>
      <c r="K2027" s="296"/>
      <c r="L2027" s="296"/>
      <c r="M2027" s="296"/>
      <c r="N2027" s="300" t="str">
        <f>IF(P2027="","",INDEX(Aux_loc!B:D,MATCH(P2027,Aux_loc!D:D,0),2))</f>
        <v/>
      </c>
      <c r="O2027" s="301"/>
      <c r="P2027" s="297"/>
      <c r="Q2027" s="297"/>
      <c r="R2027" s="297"/>
      <c r="S2027" s="297"/>
      <c r="T2027" s="297"/>
      <c r="U2027" s="297"/>
      <c r="V2027" s="183"/>
      <c r="W2027" s="183"/>
      <c r="X2027" s="183"/>
      <c r="Y2027" s="183"/>
      <c r="Z2027" s="183"/>
      <c r="AA2027" s="183"/>
      <c r="AB2027" s="183"/>
      <c r="AC2027" s="183"/>
      <c r="AD2027" s="183"/>
      <c r="AE2027" s="397" t="str">
        <f>IF(P2027="","",INDEX(Aux_loc!D:E,MATCH(P2027,Aux_loc!D:D,0),2))</f>
        <v/>
      </c>
      <c r="AG2027">
        <f t="shared" si="217"/>
        <v>0</v>
      </c>
      <c r="AJ2027">
        <f t="shared" si="218"/>
        <v>0</v>
      </c>
      <c r="AN2027" t="b">
        <f t="shared" si="219"/>
        <v>0</v>
      </c>
      <c r="AO2027" t="str">
        <f t="shared" si="220"/>
        <v/>
      </c>
      <c r="AP2027" t="b">
        <f t="shared" si="221"/>
        <v>0</v>
      </c>
      <c r="AQ2027" t="str">
        <f t="shared" si="222"/>
        <v/>
      </c>
      <c r="AR2027" t="b">
        <f t="shared" si="223"/>
        <v>0</v>
      </c>
    </row>
    <row r="2028" spans="3:44">
      <c r="C2028" s="300" t="s">
        <v>2481</v>
      </c>
      <c r="D2028" s="301"/>
      <c r="E2028" s="307"/>
      <c r="F2028" s="392"/>
      <c r="G2028" s="308"/>
      <c r="H2028" s="296"/>
      <c r="I2028" s="296"/>
      <c r="J2028" s="296"/>
      <c r="K2028" s="296"/>
      <c r="L2028" s="296"/>
      <c r="M2028" s="296"/>
      <c r="N2028" s="300" t="str">
        <f>IF(P2028="","",INDEX(Aux_loc!B:D,MATCH(P2028,Aux_loc!D:D,0),2))</f>
        <v/>
      </c>
      <c r="O2028" s="301"/>
      <c r="P2028" s="297"/>
      <c r="Q2028" s="297"/>
      <c r="R2028" s="297"/>
      <c r="S2028" s="297"/>
      <c r="T2028" s="297"/>
      <c r="U2028" s="297"/>
      <c r="V2028" s="183"/>
      <c r="W2028" s="183"/>
      <c r="X2028" s="183"/>
      <c r="Y2028" s="183"/>
      <c r="Z2028" s="183"/>
      <c r="AA2028" s="183"/>
      <c r="AB2028" s="183"/>
      <c r="AC2028" s="183"/>
      <c r="AD2028" s="183"/>
      <c r="AE2028" s="397" t="str">
        <f>IF(P2028="","",INDEX(Aux_loc!D:E,MATCH(P2028,Aux_loc!D:D,0),2))</f>
        <v/>
      </c>
      <c r="AG2028">
        <f t="shared" si="217"/>
        <v>0</v>
      </c>
      <c r="AJ2028">
        <f t="shared" si="218"/>
        <v>0</v>
      </c>
      <c r="AN2028" t="b">
        <f t="shared" si="219"/>
        <v>0</v>
      </c>
      <c r="AO2028" t="str">
        <f t="shared" si="220"/>
        <v/>
      </c>
      <c r="AP2028" t="b">
        <f t="shared" si="221"/>
        <v>0</v>
      </c>
      <c r="AQ2028" t="str">
        <f t="shared" si="222"/>
        <v/>
      </c>
      <c r="AR2028" t="b">
        <f t="shared" si="223"/>
        <v>0</v>
      </c>
    </row>
    <row r="2029" spans="3:44">
      <c r="C2029" s="300" t="s">
        <v>2482</v>
      </c>
      <c r="D2029" s="301"/>
      <c r="E2029" s="307"/>
      <c r="F2029" s="392"/>
      <c r="G2029" s="308"/>
      <c r="H2029" s="296"/>
      <c r="I2029" s="296"/>
      <c r="J2029" s="296"/>
      <c r="K2029" s="296"/>
      <c r="L2029" s="296"/>
      <c r="M2029" s="296"/>
      <c r="N2029" s="300" t="str">
        <f>IF(P2029="","",INDEX(Aux_loc!B:D,MATCH(P2029,Aux_loc!D:D,0),2))</f>
        <v/>
      </c>
      <c r="O2029" s="301"/>
      <c r="P2029" s="297"/>
      <c r="Q2029" s="297"/>
      <c r="R2029" s="297"/>
      <c r="S2029" s="297"/>
      <c r="T2029" s="297"/>
      <c r="U2029" s="297"/>
      <c r="V2029" s="183"/>
      <c r="W2029" s="183"/>
      <c r="X2029" s="183"/>
      <c r="Y2029" s="183"/>
      <c r="Z2029" s="183"/>
      <c r="AA2029" s="183"/>
      <c r="AB2029" s="183"/>
      <c r="AC2029" s="183"/>
      <c r="AD2029" s="183"/>
      <c r="AE2029" s="397" t="str">
        <f>IF(P2029="","",INDEX(Aux_loc!D:E,MATCH(P2029,Aux_loc!D:D,0),2))</f>
        <v/>
      </c>
      <c r="AG2029">
        <f t="shared" si="217"/>
        <v>0</v>
      </c>
      <c r="AJ2029">
        <f t="shared" si="218"/>
        <v>0</v>
      </c>
      <c r="AN2029" t="b">
        <f t="shared" si="219"/>
        <v>0</v>
      </c>
      <c r="AO2029" t="str">
        <f t="shared" si="220"/>
        <v/>
      </c>
      <c r="AP2029" t="b">
        <f t="shared" si="221"/>
        <v>0</v>
      </c>
      <c r="AQ2029" t="str">
        <f t="shared" si="222"/>
        <v/>
      </c>
      <c r="AR2029" t="b">
        <f t="shared" si="223"/>
        <v>0</v>
      </c>
    </row>
    <row r="2030" spans="3:44">
      <c r="C2030" s="300" t="s">
        <v>2483</v>
      </c>
      <c r="D2030" s="301"/>
      <c r="E2030" s="307"/>
      <c r="F2030" s="392"/>
      <c r="G2030" s="308"/>
      <c r="H2030" s="296"/>
      <c r="I2030" s="296"/>
      <c r="J2030" s="296"/>
      <c r="K2030" s="296"/>
      <c r="L2030" s="296"/>
      <c r="M2030" s="296"/>
      <c r="N2030" s="300" t="str">
        <f>IF(P2030="","",INDEX(Aux_loc!B:D,MATCH(P2030,Aux_loc!D:D,0),2))</f>
        <v/>
      </c>
      <c r="O2030" s="301"/>
      <c r="P2030" s="297"/>
      <c r="Q2030" s="297"/>
      <c r="R2030" s="297"/>
      <c r="S2030" s="297"/>
      <c r="T2030" s="297"/>
      <c r="U2030" s="297"/>
      <c r="V2030" s="183"/>
      <c r="W2030" s="183"/>
      <c r="X2030" s="183"/>
      <c r="Y2030" s="183"/>
      <c r="Z2030" s="183"/>
      <c r="AA2030" s="183"/>
      <c r="AB2030" s="183"/>
      <c r="AC2030" s="183"/>
      <c r="AD2030" s="183"/>
      <c r="AE2030" s="397" t="str">
        <f>IF(P2030="","",INDEX(Aux_loc!D:E,MATCH(P2030,Aux_loc!D:D,0),2))</f>
        <v/>
      </c>
      <c r="AG2030">
        <f t="shared" si="217"/>
        <v>0</v>
      </c>
      <c r="AJ2030">
        <f t="shared" si="218"/>
        <v>0</v>
      </c>
      <c r="AN2030" t="b">
        <f t="shared" si="219"/>
        <v>0</v>
      </c>
      <c r="AO2030" t="str">
        <f t="shared" si="220"/>
        <v/>
      </c>
      <c r="AP2030" t="b">
        <f t="shared" si="221"/>
        <v>0</v>
      </c>
      <c r="AQ2030" t="str">
        <f t="shared" si="222"/>
        <v/>
      </c>
      <c r="AR2030" t="b">
        <f t="shared" si="223"/>
        <v>0</v>
      </c>
    </row>
    <row r="2031" spans="3:44">
      <c r="C2031" s="300" t="s">
        <v>2484</v>
      </c>
      <c r="D2031" s="301"/>
      <c r="E2031" s="307"/>
      <c r="F2031" s="392"/>
      <c r="G2031" s="308"/>
      <c r="H2031" s="296"/>
      <c r="I2031" s="296"/>
      <c r="J2031" s="296"/>
      <c r="K2031" s="296"/>
      <c r="L2031" s="296"/>
      <c r="M2031" s="296"/>
      <c r="N2031" s="300" t="str">
        <f>IF(P2031="","",INDEX(Aux_loc!B:D,MATCH(P2031,Aux_loc!D:D,0),2))</f>
        <v/>
      </c>
      <c r="O2031" s="301"/>
      <c r="P2031" s="297"/>
      <c r="Q2031" s="297"/>
      <c r="R2031" s="297"/>
      <c r="S2031" s="297"/>
      <c r="T2031" s="297"/>
      <c r="U2031" s="297"/>
      <c r="V2031" s="183"/>
      <c r="W2031" s="183"/>
      <c r="X2031" s="183"/>
      <c r="Y2031" s="183"/>
      <c r="Z2031" s="183"/>
      <c r="AA2031" s="183"/>
      <c r="AB2031" s="183"/>
      <c r="AC2031" s="183"/>
      <c r="AD2031" s="183"/>
      <c r="AE2031" s="397" t="str">
        <f>IF(P2031="","",INDEX(Aux_loc!D:E,MATCH(P2031,Aux_loc!D:D,0),2))</f>
        <v/>
      </c>
      <c r="AG2031">
        <f t="shared" si="217"/>
        <v>0</v>
      </c>
      <c r="AJ2031">
        <f t="shared" si="218"/>
        <v>0</v>
      </c>
      <c r="AN2031" t="b">
        <f t="shared" si="219"/>
        <v>0</v>
      </c>
      <c r="AO2031" t="str">
        <f t="shared" si="220"/>
        <v/>
      </c>
      <c r="AP2031" t="b">
        <f t="shared" si="221"/>
        <v>0</v>
      </c>
      <c r="AQ2031" t="str">
        <f t="shared" si="222"/>
        <v/>
      </c>
      <c r="AR2031" t="b">
        <f t="shared" si="223"/>
        <v>0</v>
      </c>
    </row>
    <row r="2032" spans="3:44">
      <c r="C2032" s="300" t="s">
        <v>2485</v>
      </c>
      <c r="D2032" s="301"/>
      <c r="E2032" s="307"/>
      <c r="F2032" s="392"/>
      <c r="G2032" s="308"/>
      <c r="H2032" s="296"/>
      <c r="I2032" s="296"/>
      <c r="J2032" s="296"/>
      <c r="K2032" s="296"/>
      <c r="L2032" s="296"/>
      <c r="M2032" s="296"/>
      <c r="N2032" s="300" t="str">
        <f>IF(P2032="","",INDEX(Aux_loc!B:D,MATCH(P2032,Aux_loc!D:D,0),2))</f>
        <v/>
      </c>
      <c r="O2032" s="301"/>
      <c r="P2032" s="297"/>
      <c r="Q2032" s="297"/>
      <c r="R2032" s="297"/>
      <c r="S2032" s="297"/>
      <c r="T2032" s="297"/>
      <c r="U2032" s="297"/>
      <c r="V2032" s="183"/>
      <c r="W2032" s="183"/>
      <c r="X2032" s="183"/>
      <c r="Y2032" s="183"/>
      <c r="Z2032" s="183"/>
      <c r="AA2032" s="183"/>
      <c r="AB2032" s="183"/>
      <c r="AC2032" s="183"/>
      <c r="AD2032" s="183"/>
      <c r="AE2032" s="397" t="str">
        <f>IF(P2032="","",INDEX(Aux_loc!D:E,MATCH(P2032,Aux_loc!D:D,0),2))</f>
        <v/>
      </c>
      <c r="AG2032">
        <f t="shared" si="217"/>
        <v>0</v>
      </c>
      <c r="AJ2032">
        <f t="shared" si="218"/>
        <v>0</v>
      </c>
      <c r="AN2032" t="b">
        <f t="shared" si="219"/>
        <v>0</v>
      </c>
      <c r="AO2032" t="str">
        <f t="shared" si="220"/>
        <v/>
      </c>
      <c r="AP2032" t="b">
        <f t="shared" si="221"/>
        <v>0</v>
      </c>
      <c r="AQ2032" t="str">
        <f t="shared" si="222"/>
        <v/>
      </c>
      <c r="AR2032" t="b">
        <f t="shared" si="223"/>
        <v>0</v>
      </c>
    </row>
    <row r="2033" spans="3:44">
      <c r="C2033" s="300" t="s">
        <v>2486</v>
      </c>
      <c r="D2033" s="301"/>
      <c r="E2033" s="307"/>
      <c r="F2033" s="392"/>
      <c r="G2033" s="308"/>
      <c r="H2033" s="296"/>
      <c r="I2033" s="296"/>
      <c r="J2033" s="296"/>
      <c r="K2033" s="296"/>
      <c r="L2033" s="296"/>
      <c r="M2033" s="296"/>
      <c r="N2033" s="300" t="str">
        <f>IF(P2033="","",INDEX(Aux_loc!B:D,MATCH(P2033,Aux_loc!D:D,0),2))</f>
        <v/>
      </c>
      <c r="O2033" s="301"/>
      <c r="P2033" s="297"/>
      <c r="Q2033" s="297"/>
      <c r="R2033" s="297"/>
      <c r="S2033" s="297"/>
      <c r="T2033" s="297"/>
      <c r="U2033" s="297"/>
      <c r="V2033" s="183"/>
      <c r="W2033" s="183"/>
      <c r="X2033" s="183"/>
      <c r="Y2033" s="183"/>
      <c r="Z2033" s="183"/>
      <c r="AA2033" s="183"/>
      <c r="AB2033" s="183"/>
      <c r="AC2033" s="183"/>
      <c r="AD2033" s="183"/>
      <c r="AE2033" s="397" t="str">
        <f>IF(P2033="","",INDEX(Aux_loc!D:E,MATCH(P2033,Aux_loc!D:D,0),2))</f>
        <v/>
      </c>
      <c r="AG2033">
        <f t="shared" si="217"/>
        <v>0</v>
      </c>
      <c r="AJ2033">
        <f t="shared" si="218"/>
        <v>0</v>
      </c>
      <c r="AN2033" t="b">
        <f t="shared" si="219"/>
        <v>0</v>
      </c>
      <c r="AO2033" t="str">
        <f t="shared" si="220"/>
        <v/>
      </c>
      <c r="AP2033" t="b">
        <f t="shared" si="221"/>
        <v>0</v>
      </c>
      <c r="AQ2033" t="str">
        <f t="shared" si="222"/>
        <v/>
      </c>
      <c r="AR2033" t="b">
        <f t="shared" si="223"/>
        <v>0</v>
      </c>
    </row>
    <row r="2034" spans="3:44">
      <c r="C2034" s="300" t="s">
        <v>2487</v>
      </c>
      <c r="D2034" s="301"/>
      <c r="E2034" s="307"/>
      <c r="F2034" s="392"/>
      <c r="G2034" s="308"/>
      <c r="H2034" s="296"/>
      <c r="I2034" s="296"/>
      <c r="J2034" s="296"/>
      <c r="K2034" s="296"/>
      <c r="L2034" s="296"/>
      <c r="M2034" s="296"/>
      <c r="N2034" s="300" t="str">
        <f>IF(P2034="","",INDEX(Aux_loc!B:D,MATCH(P2034,Aux_loc!D:D,0),2))</f>
        <v/>
      </c>
      <c r="O2034" s="301"/>
      <c r="P2034" s="297"/>
      <c r="Q2034" s="297"/>
      <c r="R2034" s="297"/>
      <c r="S2034" s="297"/>
      <c r="T2034" s="297"/>
      <c r="U2034" s="297"/>
      <c r="V2034" s="183"/>
      <c r="W2034" s="183"/>
      <c r="X2034" s="183"/>
      <c r="Y2034" s="183"/>
      <c r="Z2034" s="183"/>
      <c r="AA2034" s="183"/>
      <c r="AB2034" s="183"/>
      <c r="AC2034" s="183"/>
      <c r="AD2034" s="183"/>
      <c r="AE2034" s="397" t="str">
        <f>IF(P2034="","",INDEX(Aux_loc!D:E,MATCH(P2034,Aux_loc!D:D,0),2))</f>
        <v/>
      </c>
      <c r="AG2034">
        <f t="shared" si="217"/>
        <v>0</v>
      </c>
      <c r="AJ2034">
        <f t="shared" si="218"/>
        <v>0</v>
      </c>
      <c r="AN2034" t="b">
        <f t="shared" si="219"/>
        <v>0</v>
      </c>
      <c r="AO2034" t="str">
        <f t="shared" si="220"/>
        <v/>
      </c>
      <c r="AP2034" t="b">
        <f t="shared" si="221"/>
        <v>0</v>
      </c>
      <c r="AQ2034" t="str">
        <f t="shared" si="222"/>
        <v/>
      </c>
      <c r="AR2034" t="b">
        <f t="shared" si="223"/>
        <v>0</v>
      </c>
    </row>
    <row r="2035" spans="3:44">
      <c r="C2035" s="300" t="s">
        <v>2488</v>
      </c>
      <c r="D2035" s="301"/>
      <c r="E2035" s="307"/>
      <c r="F2035" s="392"/>
      <c r="G2035" s="308"/>
      <c r="H2035" s="296"/>
      <c r="I2035" s="296"/>
      <c r="J2035" s="296"/>
      <c r="K2035" s="296"/>
      <c r="L2035" s="296"/>
      <c r="M2035" s="296"/>
      <c r="N2035" s="300" t="str">
        <f>IF(P2035="","",INDEX(Aux_loc!B:D,MATCH(P2035,Aux_loc!D:D,0),2))</f>
        <v/>
      </c>
      <c r="O2035" s="301"/>
      <c r="P2035" s="297"/>
      <c r="Q2035" s="297"/>
      <c r="R2035" s="297"/>
      <c r="S2035" s="297"/>
      <c r="T2035" s="297"/>
      <c r="U2035" s="297"/>
      <c r="V2035" s="183"/>
      <c r="W2035" s="183"/>
      <c r="X2035" s="183"/>
      <c r="Y2035" s="183"/>
      <c r="Z2035" s="183"/>
      <c r="AA2035" s="183"/>
      <c r="AB2035" s="183"/>
      <c r="AC2035" s="183"/>
      <c r="AD2035" s="183"/>
      <c r="AE2035" s="397" t="str">
        <f>IF(P2035="","",INDEX(Aux_loc!D:E,MATCH(P2035,Aux_loc!D:D,0),2))</f>
        <v/>
      </c>
      <c r="AG2035">
        <f t="shared" si="217"/>
        <v>0</v>
      </c>
      <c r="AJ2035">
        <f t="shared" si="218"/>
        <v>0</v>
      </c>
      <c r="AN2035" t="b">
        <f t="shared" si="219"/>
        <v>0</v>
      </c>
      <c r="AO2035" t="str">
        <f t="shared" si="220"/>
        <v/>
      </c>
      <c r="AP2035" t="b">
        <f t="shared" si="221"/>
        <v>0</v>
      </c>
      <c r="AQ2035" t="str">
        <f t="shared" si="222"/>
        <v/>
      </c>
      <c r="AR2035" t="b">
        <f t="shared" si="223"/>
        <v>0</v>
      </c>
    </row>
    <row r="2036" spans="3:44">
      <c r="C2036" s="300" t="s">
        <v>2489</v>
      </c>
      <c r="D2036" s="301"/>
      <c r="E2036" s="307"/>
      <c r="F2036" s="392"/>
      <c r="G2036" s="308"/>
      <c r="H2036" s="296"/>
      <c r="I2036" s="296"/>
      <c r="J2036" s="296"/>
      <c r="K2036" s="296"/>
      <c r="L2036" s="296"/>
      <c r="M2036" s="296"/>
      <c r="N2036" s="300" t="str">
        <f>IF(P2036="","",INDEX(Aux_loc!B:D,MATCH(P2036,Aux_loc!D:D,0),2))</f>
        <v/>
      </c>
      <c r="O2036" s="301"/>
      <c r="P2036" s="297"/>
      <c r="Q2036" s="297"/>
      <c r="R2036" s="297"/>
      <c r="S2036" s="297"/>
      <c r="T2036" s="297"/>
      <c r="U2036" s="297"/>
      <c r="V2036" s="183"/>
      <c r="W2036" s="183"/>
      <c r="X2036" s="183"/>
      <c r="Y2036" s="183"/>
      <c r="Z2036" s="183"/>
      <c r="AA2036" s="183"/>
      <c r="AB2036" s="183"/>
      <c r="AC2036" s="183"/>
      <c r="AD2036" s="183"/>
      <c r="AE2036" s="397" t="str">
        <f>IF(P2036="","",INDEX(Aux_loc!D:E,MATCH(P2036,Aux_loc!D:D,0),2))</f>
        <v/>
      </c>
      <c r="AG2036">
        <f t="shared" si="217"/>
        <v>0</v>
      </c>
      <c r="AJ2036">
        <f t="shared" si="218"/>
        <v>0</v>
      </c>
      <c r="AN2036" t="b">
        <f t="shared" si="219"/>
        <v>0</v>
      </c>
      <c r="AO2036" t="str">
        <f t="shared" si="220"/>
        <v/>
      </c>
      <c r="AP2036" t="b">
        <f t="shared" si="221"/>
        <v>0</v>
      </c>
      <c r="AQ2036" t="str">
        <f t="shared" si="222"/>
        <v/>
      </c>
      <c r="AR2036" t="b">
        <f t="shared" si="223"/>
        <v>0</v>
      </c>
    </row>
    <row r="2037" spans="3:44">
      <c r="C2037" s="300" t="s">
        <v>2490</v>
      </c>
      <c r="D2037" s="301"/>
      <c r="E2037" s="307"/>
      <c r="F2037" s="392"/>
      <c r="G2037" s="308"/>
      <c r="H2037" s="296"/>
      <c r="I2037" s="296"/>
      <c r="J2037" s="296"/>
      <c r="K2037" s="296"/>
      <c r="L2037" s="296"/>
      <c r="M2037" s="296"/>
      <c r="N2037" s="300" t="str">
        <f>IF(P2037="","",INDEX(Aux_loc!B:D,MATCH(P2037,Aux_loc!D:D,0),2))</f>
        <v/>
      </c>
      <c r="O2037" s="301"/>
      <c r="P2037" s="297"/>
      <c r="Q2037" s="297"/>
      <c r="R2037" s="297"/>
      <c r="S2037" s="297"/>
      <c r="T2037" s="297"/>
      <c r="U2037" s="297"/>
      <c r="V2037" s="183"/>
      <c r="W2037" s="183"/>
      <c r="X2037" s="183"/>
      <c r="Y2037" s="183"/>
      <c r="Z2037" s="183"/>
      <c r="AA2037" s="183"/>
      <c r="AB2037" s="183"/>
      <c r="AC2037" s="183"/>
      <c r="AD2037" s="183"/>
      <c r="AE2037" s="397" t="str">
        <f>IF(P2037="","",INDEX(Aux_loc!D:E,MATCH(P2037,Aux_loc!D:D,0),2))</f>
        <v/>
      </c>
      <c r="AG2037">
        <f t="shared" si="217"/>
        <v>0</v>
      </c>
      <c r="AJ2037">
        <f t="shared" si="218"/>
        <v>0</v>
      </c>
      <c r="AN2037" t="b">
        <f t="shared" si="219"/>
        <v>0</v>
      </c>
      <c r="AO2037" t="str">
        <f t="shared" si="220"/>
        <v/>
      </c>
      <c r="AP2037" t="b">
        <f t="shared" si="221"/>
        <v>0</v>
      </c>
      <c r="AQ2037" t="str">
        <f t="shared" si="222"/>
        <v/>
      </c>
      <c r="AR2037" t="b">
        <f t="shared" si="223"/>
        <v>0</v>
      </c>
    </row>
    <row r="2038" spans="3:44">
      <c r="C2038" s="300" t="s">
        <v>2491</v>
      </c>
      <c r="D2038" s="301"/>
      <c r="E2038" s="307"/>
      <c r="F2038" s="392"/>
      <c r="G2038" s="308"/>
      <c r="H2038" s="296"/>
      <c r="I2038" s="296"/>
      <c r="J2038" s="296"/>
      <c r="K2038" s="296"/>
      <c r="L2038" s="296"/>
      <c r="M2038" s="296"/>
      <c r="N2038" s="300" t="str">
        <f>IF(P2038="","",INDEX(Aux_loc!B:D,MATCH(P2038,Aux_loc!D:D,0),2))</f>
        <v/>
      </c>
      <c r="O2038" s="301"/>
      <c r="P2038" s="297"/>
      <c r="Q2038" s="297"/>
      <c r="R2038" s="297"/>
      <c r="S2038" s="297"/>
      <c r="T2038" s="297"/>
      <c r="U2038" s="297"/>
      <c r="V2038" s="183"/>
      <c r="W2038" s="183"/>
      <c r="X2038" s="183"/>
      <c r="Y2038" s="183"/>
      <c r="Z2038" s="183"/>
      <c r="AA2038" s="183"/>
      <c r="AB2038" s="183"/>
      <c r="AC2038" s="183"/>
      <c r="AD2038" s="183"/>
      <c r="AE2038" s="397" t="str">
        <f>IF(P2038="","",INDEX(Aux_loc!D:E,MATCH(P2038,Aux_loc!D:D,0),2))</f>
        <v/>
      </c>
      <c r="AG2038">
        <f t="shared" si="217"/>
        <v>0</v>
      </c>
      <c r="AJ2038">
        <f t="shared" si="218"/>
        <v>0</v>
      </c>
      <c r="AN2038" t="b">
        <f t="shared" si="219"/>
        <v>0</v>
      </c>
      <c r="AO2038" t="str">
        <f t="shared" si="220"/>
        <v/>
      </c>
      <c r="AP2038" t="b">
        <f t="shared" si="221"/>
        <v>0</v>
      </c>
      <c r="AQ2038" t="str">
        <f t="shared" si="222"/>
        <v/>
      </c>
      <c r="AR2038" t="b">
        <f t="shared" si="223"/>
        <v>0</v>
      </c>
    </row>
    <row r="2039" spans="3:44">
      <c r="C2039" s="300" t="s">
        <v>2492</v>
      </c>
      <c r="D2039" s="301"/>
      <c r="E2039" s="307"/>
      <c r="F2039" s="392"/>
      <c r="G2039" s="308"/>
      <c r="H2039" s="296"/>
      <c r="I2039" s="296"/>
      <c r="J2039" s="296"/>
      <c r="K2039" s="296"/>
      <c r="L2039" s="296"/>
      <c r="M2039" s="296"/>
      <c r="N2039" s="300" t="str">
        <f>IF(P2039="","",INDEX(Aux_loc!B:D,MATCH(P2039,Aux_loc!D:D,0),2))</f>
        <v/>
      </c>
      <c r="O2039" s="301"/>
      <c r="P2039" s="297"/>
      <c r="Q2039" s="297"/>
      <c r="R2039" s="297"/>
      <c r="S2039" s="297"/>
      <c r="T2039" s="297"/>
      <c r="U2039" s="297"/>
      <c r="V2039" s="183"/>
      <c r="W2039" s="183"/>
      <c r="X2039" s="183"/>
      <c r="Y2039" s="183"/>
      <c r="Z2039" s="183"/>
      <c r="AA2039" s="183"/>
      <c r="AB2039" s="183"/>
      <c r="AC2039" s="183"/>
      <c r="AD2039" s="183"/>
      <c r="AE2039" s="397" t="str">
        <f>IF(P2039="","",INDEX(Aux_loc!D:E,MATCH(P2039,Aux_loc!D:D,0),2))</f>
        <v/>
      </c>
      <c r="AG2039">
        <f t="shared" si="217"/>
        <v>0</v>
      </c>
      <c r="AJ2039">
        <f t="shared" si="218"/>
        <v>0</v>
      </c>
      <c r="AN2039" t="b">
        <f t="shared" si="219"/>
        <v>0</v>
      </c>
      <c r="AO2039" t="str">
        <f t="shared" si="220"/>
        <v/>
      </c>
      <c r="AP2039" t="b">
        <f t="shared" si="221"/>
        <v>0</v>
      </c>
      <c r="AQ2039" t="str">
        <f t="shared" si="222"/>
        <v/>
      </c>
      <c r="AR2039" t="b">
        <f t="shared" si="223"/>
        <v>0</v>
      </c>
    </row>
    <row r="2040" spans="3:44">
      <c r="C2040" s="300" t="s">
        <v>2493</v>
      </c>
      <c r="D2040" s="301"/>
      <c r="E2040" s="307"/>
      <c r="F2040" s="392"/>
      <c r="G2040" s="308"/>
      <c r="H2040" s="296"/>
      <c r="I2040" s="296"/>
      <c r="J2040" s="296"/>
      <c r="K2040" s="296"/>
      <c r="L2040" s="296"/>
      <c r="M2040" s="296"/>
      <c r="N2040" s="300" t="str">
        <f>IF(P2040="","",INDEX(Aux_loc!B:D,MATCH(P2040,Aux_loc!D:D,0),2))</f>
        <v/>
      </c>
      <c r="O2040" s="301"/>
      <c r="P2040" s="297"/>
      <c r="Q2040" s="297"/>
      <c r="R2040" s="297"/>
      <c r="S2040" s="297"/>
      <c r="T2040" s="297"/>
      <c r="U2040" s="297"/>
      <c r="V2040" s="183"/>
      <c r="W2040" s="183"/>
      <c r="X2040" s="183"/>
      <c r="Y2040" s="183"/>
      <c r="Z2040" s="183"/>
      <c r="AA2040" s="183"/>
      <c r="AB2040" s="183"/>
      <c r="AC2040" s="183"/>
      <c r="AD2040" s="183"/>
      <c r="AE2040" s="397" t="str">
        <f>IF(P2040="","",INDEX(Aux_loc!D:E,MATCH(P2040,Aux_loc!D:D,0),2))</f>
        <v/>
      </c>
      <c r="AG2040">
        <f t="shared" si="217"/>
        <v>0</v>
      </c>
      <c r="AJ2040">
        <f t="shared" si="218"/>
        <v>0</v>
      </c>
      <c r="AN2040" t="b">
        <f t="shared" si="219"/>
        <v>0</v>
      </c>
      <c r="AO2040" t="str">
        <f t="shared" si="220"/>
        <v/>
      </c>
      <c r="AP2040" t="b">
        <f t="shared" si="221"/>
        <v>0</v>
      </c>
      <c r="AQ2040" t="str">
        <f t="shared" si="222"/>
        <v/>
      </c>
      <c r="AR2040" t="b">
        <f t="shared" si="223"/>
        <v>0</v>
      </c>
    </row>
    <row r="2041" spans="3:44">
      <c r="C2041" s="300" t="s">
        <v>2494</v>
      </c>
      <c r="D2041" s="301"/>
      <c r="E2041" s="307"/>
      <c r="F2041" s="392"/>
      <c r="G2041" s="308"/>
      <c r="H2041" s="296"/>
      <c r="I2041" s="296"/>
      <c r="J2041" s="296"/>
      <c r="K2041" s="296"/>
      <c r="L2041" s="296"/>
      <c r="M2041" s="296"/>
      <c r="N2041" s="300" t="str">
        <f>IF(P2041="","",INDEX(Aux_loc!B:D,MATCH(P2041,Aux_loc!D:D,0),2))</f>
        <v/>
      </c>
      <c r="O2041" s="301"/>
      <c r="P2041" s="297"/>
      <c r="Q2041" s="297"/>
      <c r="R2041" s="297"/>
      <c r="S2041" s="297"/>
      <c r="T2041" s="297"/>
      <c r="U2041" s="297"/>
      <c r="V2041" s="183"/>
      <c r="W2041" s="183"/>
      <c r="X2041" s="183"/>
      <c r="Y2041" s="183"/>
      <c r="Z2041" s="183"/>
      <c r="AA2041" s="183"/>
      <c r="AB2041" s="183"/>
      <c r="AC2041" s="183"/>
      <c r="AD2041" s="183"/>
      <c r="AE2041" s="397" t="str">
        <f>IF(P2041="","",INDEX(Aux_loc!D:E,MATCH(P2041,Aux_loc!D:D,0),2))</f>
        <v/>
      </c>
      <c r="AG2041">
        <f t="shared" si="217"/>
        <v>0</v>
      </c>
      <c r="AJ2041">
        <f t="shared" si="218"/>
        <v>0</v>
      </c>
      <c r="AN2041" t="b">
        <f t="shared" si="219"/>
        <v>0</v>
      </c>
      <c r="AO2041" t="str">
        <f t="shared" si="220"/>
        <v/>
      </c>
      <c r="AP2041" t="b">
        <f t="shared" si="221"/>
        <v>0</v>
      </c>
      <c r="AQ2041" t="str">
        <f t="shared" si="222"/>
        <v/>
      </c>
      <c r="AR2041" t="b">
        <f t="shared" si="223"/>
        <v>0</v>
      </c>
    </row>
    <row r="2042" spans="3:44">
      <c r="C2042" s="300" t="s">
        <v>2495</v>
      </c>
      <c r="D2042" s="301"/>
      <c r="E2042" s="307"/>
      <c r="F2042" s="392"/>
      <c r="G2042" s="308"/>
      <c r="H2042" s="296"/>
      <c r="I2042" s="296"/>
      <c r="J2042" s="296"/>
      <c r="K2042" s="296"/>
      <c r="L2042" s="296"/>
      <c r="M2042" s="296"/>
      <c r="N2042" s="300" t="str">
        <f>IF(P2042="","",INDEX(Aux_loc!B:D,MATCH(P2042,Aux_loc!D:D,0),2))</f>
        <v/>
      </c>
      <c r="O2042" s="301"/>
      <c r="P2042" s="297"/>
      <c r="Q2042" s="297"/>
      <c r="R2042" s="297"/>
      <c r="S2042" s="297"/>
      <c r="T2042" s="297"/>
      <c r="U2042" s="297"/>
      <c r="V2042" s="183"/>
      <c r="W2042" s="183"/>
      <c r="X2042" s="183"/>
      <c r="Y2042" s="183"/>
      <c r="Z2042" s="183"/>
      <c r="AA2042" s="183"/>
      <c r="AB2042" s="183"/>
      <c r="AC2042" s="183"/>
      <c r="AD2042" s="183"/>
      <c r="AE2042" s="397" t="str">
        <f>IF(P2042="","",INDEX(Aux_loc!D:E,MATCH(P2042,Aux_loc!D:D,0),2))</f>
        <v/>
      </c>
      <c r="AG2042">
        <f t="shared" si="217"/>
        <v>0</v>
      </c>
      <c r="AJ2042">
        <f t="shared" si="218"/>
        <v>0</v>
      </c>
      <c r="AN2042" t="b">
        <f t="shared" si="219"/>
        <v>0</v>
      </c>
      <c r="AO2042" t="str">
        <f t="shared" si="220"/>
        <v/>
      </c>
      <c r="AP2042" t="b">
        <f t="shared" si="221"/>
        <v>0</v>
      </c>
      <c r="AQ2042" t="str">
        <f t="shared" si="222"/>
        <v/>
      </c>
      <c r="AR2042" t="b">
        <f t="shared" si="223"/>
        <v>0</v>
      </c>
    </row>
    <row r="2043" spans="3:44">
      <c r="C2043" s="300" t="s">
        <v>2496</v>
      </c>
      <c r="D2043" s="301"/>
      <c r="E2043" s="307"/>
      <c r="F2043" s="392"/>
      <c r="G2043" s="308"/>
      <c r="H2043" s="296"/>
      <c r="I2043" s="296"/>
      <c r="J2043" s="296"/>
      <c r="K2043" s="296"/>
      <c r="L2043" s="296"/>
      <c r="M2043" s="296"/>
      <c r="N2043" s="300" t="str">
        <f>IF(P2043="","",INDEX(Aux_loc!B:D,MATCH(P2043,Aux_loc!D:D,0),2))</f>
        <v/>
      </c>
      <c r="O2043" s="301"/>
      <c r="P2043" s="297"/>
      <c r="Q2043" s="297"/>
      <c r="R2043" s="297"/>
      <c r="S2043" s="297"/>
      <c r="T2043" s="297"/>
      <c r="U2043" s="297"/>
      <c r="V2043" s="183"/>
      <c r="W2043" s="183"/>
      <c r="X2043" s="183"/>
      <c r="Y2043" s="183"/>
      <c r="Z2043" s="183"/>
      <c r="AA2043" s="183"/>
      <c r="AB2043" s="183"/>
      <c r="AC2043" s="183"/>
      <c r="AD2043" s="183"/>
      <c r="AE2043" s="397" t="str">
        <f>IF(P2043="","",INDEX(Aux_loc!D:E,MATCH(P2043,Aux_loc!D:D,0),2))</f>
        <v/>
      </c>
      <c r="AG2043">
        <f t="shared" si="217"/>
        <v>0</v>
      </c>
      <c r="AJ2043">
        <f t="shared" si="218"/>
        <v>0</v>
      </c>
      <c r="AN2043" t="b">
        <f t="shared" si="219"/>
        <v>0</v>
      </c>
      <c r="AO2043" t="str">
        <f t="shared" si="220"/>
        <v/>
      </c>
      <c r="AP2043" t="b">
        <f t="shared" si="221"/>
        <v>0</v>
      </c>
      <c r="AQ2043" t="str">
        <f t="shared" si="222"/>
        <v/>
      </c>
      <c r="AR2043" t="b">
        <f t="shared" si="223"/>
        <v>0</v>
      </c>
    </row>
    <row r="2044" spans="3:44">
      <c r="C2044" s="300" t="s">
        <v>2497</v>
      </c>
      <c r="D2044" s="301"/>
      <c r="E2044" s="307"/>
      <c r="F2044" s="392"/>
      <c r="G2044" s="308"/>
      <c r="H2044" s="296"/>
      <c r="I2044" s="296"/>
      <c r="J2044" s="296"/>
      <c r="K2044" s="296"/>
      <c r="L2044" s="296"/>
      <c r="M2044" s="296"/>
      <c r="N2044" s="300" t="str">
        <f>IF(P2044="","",INDEX(Aux_loc!B:D,MATCH(P2044,Aux_loc!D:D,0),2))</f>
        <v/>
      </c>
      <c r="O2044" s="301"/>
      <c r="P2044" s="297"/>
      <c r="Q2044" s="297"/>
      <c r="R2044" s="297"/>
      <c r="S2044" s="297"/>
      <c r="T2044" s="297"/>
      <c r="U2044" s="297"/>
      <c r="V2044" s="183"/>
      <c r="W2044" s="183"/>
      <c r="X2044" s="183"/>
      <c r="Y2044" s="183"/>
      <c r="Z2044" s="183"/>
      <c r="AA2044" s="183"/>
      <c r="AB2044" s="183"/>
      <c r="AC2044" s="183"/>
      <c r="AD2044" s="183"/>
      <c r="AE2044" s="397" t="str">
        <f>IF(P2044="","",INDEX(Aux_loc!D:E,MATCH(P2044,Aux_loc!D:D,0),2))</f>
        <v/>
      </c>
      <c r="AG2044">
        <f t="shared" si="217"/>
        <v>0</v>
      </c>
      <c r="AJ2044">
        <f t="shared" si="218"/>
        <v>0</v>
      </c>
      <c r="AN2044" t="b">
        <f t="shared" si="219"/>
        <v>0</v>
      </c>
      <c r="AO2044" t="str">
        <f t="shared" si="220"/>
        <v/>
      </c>
      <c r="AP2044" t="b">
        <f t="shared" si="221"/>
        <v>0</v>
      </c>
      <c r="AQ2044" t="str">
        <f t="shared" si="222"/>
        <v/>
      </c>
      <c r="AR2044" t="b">
        <f t="shared" si="223"/>
        <v>0</v>
      </c>
    </row>
    <row r="2045" spans="3:44">
      <c r="C2045" s="300" t="s">
        <v>2498</v>
      </c>
      <c r="D2045" s="301"/>
      <c r="E2045" s="307"/>
      <c r="F2045" s="392"/>
      <c r="G2045" s="308"/>
      <c r="H2045" s="296"/>
      <c r="I2045" s="296"/>
      <c r="J2045" s="296"/>
      <c r="K2045" s="296"/>
      <c r="L2045" s="296"/>
      <c r="M2045" s="296"/>
      <c r="N2045" s="300" t="str">
        <f>IF(P2045="","",INDEX(Aux_loc!B:D,MATCH(P2045,Aux_loc!D:D,0),2))</f>
        <v/>
      </c>
      <c r="O2045" s="301"/>
      <c r="P2045" s="297"/>
      <c r="Q2045" s="297"/>
      <c r="R2045" s="297"/>
      <c r="S2045" s="297"/>
      <c r="T2045" s="297"/>
      <c r="U2045" s="297"/>
      <c r="V2045" s="183"/>
      <c r="W2045" s="183"/>
      <c r="X2045" s="183"/>
      <c r="Y2045" s="183"/>
      <c r="Z2045" s="183"/>
      <c r="AA2045" s="183"/>
      <c r="AB2045" s="183"/>
      <c r="AC2045" s="183"/>
      <c r="AD2045" s="183"/>
      <c r="AE2045" s="397" t="str">
        <f>IF(P2045="","",INDEX(Aux_loc!D:E,MATCH(P2045,Aux_loc!D:D,0),2))</f>
        <v/>
      </c>
      <c r="AG2045">
        <f t="shared" si="217"/>
        <v>0</v>
      </c>
      <c r="AJ2045">
        <f t="shared" si="218"/>
        <v>0</v>
      </c>
      <c r="AN2045" t="b">
        <f t="shared" si="219"/>
        <v>0</v>
      </c>
      <c r="AO2045" t="str">
        <f t="shared" si="220"/>
        <v/>
      </c>
      <c r="AP2045" t="b">
        <f t="shared" si="221"/>
        <v>0</v>
      </c>
      <c r="AQ2045" t="str">
        <f t="shared" si="222"/>
        <v/>
      </c>
      <c r="AR2045" t="b">
        <f t="shared" si="223"/>
        <v>0</v>
      </c>
    </row>
    <row r="2046" spans="3:44">
      <c r="C2046" s="300" t="s">
        <v>2499</v>
      </c>
      <c r="D2046" s="301"/>
      <c r="E2046" s="307"/>
      <c r="F2046" s="392"/>
      <c r="G2046" s="308"/>
      <c r="H2046" s="296"/>
      <c r="I2046" s="296"/>
      <c r="J2046" s="296"/>
      <c r="K2046" s="296"/>
      <c r="L2046" s="296"/>
      <c r="M2046" s="296"/>
      <c r="N2046" s="300" t="str">
        <f>IF(P2046="","",INDEX(Aux_loc!B:D,MATCH(P2046,Aux_loc!D:D,0),2))</f>
        <v/>
      </c>
      <c r="O2046" s="301"/>
      <c r="P2046" s="297"/>
      <c r="Q2046" s="297"/>
      <c r="R2046" s="297"/>
      <c r="S2046" s="297"/>
      <c r="T2046" s="297"/>
      <c r="U2046" s="297"/>
      <c r="V2046" s="183"/>
      <c r="W2046" s="183"/>
      <c r="X2046" s="183"/>
      <c r="Y2046" s="183"/>
      <c r="Z2046" s="183"/>
      <c r="AA2046" s="183"/>
      <c r="AB2046" s="183"/>
      <c r="AC2046" s="183"/>
      <c r="AD2046" s="183"/>
      <c r="AE2046" s="397" t="str">
        <f>IF(P2046="","",INDEX(Aux_loc!D:E,MATCH(P2046,Aux_loc!D:D,0),2))</f>
        <v/>
      </c>
      <c r="AG2046">
        <f t="shared" si="217"/>
        <v>0</v>
      </c>
      <c r="AJ2046">
        <f t="shared" si="218"/>
        <v>0</v>
      </c>
      <c r="AN2046" t="b">
        <f t="shared" si="219"/>
        <v>0</v>
      </c>
      <c r="AO2046" t="str">
        <f t="shared" si="220"/>
        <v/>
      </c>
      <c r="AP2046" t="b">
        <f t="shared" si="221"/>
        <v>0</v>
      </c>
      <c r="AQ2046" t="str">
        <f t="shared" si="222"/>
        <v/>
      </c>
      <c r="AR2046" t="b">
        <f t="shared" si="223"/>
        <v>0</v>
      </c>
    </row>
    <row r="2047" spans="3:44">
      <c r="C2047" s="300" t="s">
        <v>2500</v>
      </c>
      <c r="D2047" s="301"/>
      <c r="E2047" s="307"/>
      <c r="F2047" s="392"/>
      <c r="G2047" s="308"/>
      <c r="H2047" s="296"/>
      <c r="I2047" s="296"/>
      <c r="J2047" s="296"/>
      <c r="K2047" s="296"/>
      <c r="L2047" s="296"/>
      <c r="M2047" s="296"/>
      <c r="N2047" s="300" t="str">
        <f>IF(P2047="","",INDEX(Aux_loc!B:D,MATCH(P2047,Aux_loc!D:D,0),2))</f>
        <v/>
      </c>
      <c r="O2047" s="301"/>
      <c r="P2047" s="297"/>
      <c r="Q2047" s="297"/>
      <c r="R2047" s="297"/>
      <c r="S2047" s="297"/>
      <c r="T2047" s="297"/>
      <c r="U2047" s="297"/>
      <c r="V2047" s="183"/>
      <c r="W2047" s="183"/>
      <c r="X2047" s="183"/>
      <c r="Y2047" s="183"/>
      <c r="Z2047" s="183"/>
      <c r="AA2047" s="183"/>
      <c r="AB2047" s="183"/>
      <c r="AC2047" s="183"/>
      <c r="AD2047" s="183"/>
      <c r="AE2047" s="397" t="str">
        <f>IF(P2047="","",INDEX(Aux_loc!D:E,MATCH(P2047,Aux_loc!D:D,0),2))</f>
        <v/>
      </c>
      <c r="AG2047">
        <f t="shared" si="217"/>
        <v>0</v>
      </c>
      <c r="AJ2047">
        <f t="shared" si="218"/>
        <v>0</v>
      </c>
      <c r="AN2047" t="b">
        <f t="shared" si="219"/>
        <v>0</v>
      </c>
      <c r="AO2047" t="str">
        <f t="shared" si="220"/>
        <v/>
      </c>
      <c r="AP2047" t="b">
        <f t="shared" si="221"/>
        <v>0</v>
      </c>
      <c r="AQ2047" t="str">
        <f t="shared" si="222"/>
        <v/>
      </c>
      <c r="AR2047" t="b">
        <f t="shared" si="223"/>
        <v>0</v>
      </c>
    </row>
    <row r="2048" spans="3:44">
      <c r="C2048" s="300" t="s">
        <v>2501</v>
      </c>
      <c r="D2048" s="301"/>
      <c r="E2048" s="307"/>
      <c r="F2048" s="392"/>
      <c r="G2048" s="308"/>
      <c r="H2048" s="296"/>
      <c r="I2048" s="296"/>
      <c r="J2048" s="296"/>
      <c r="K2048" s="296"/>
      <c r="L2048" s="296"/>
      <c r="M2048" s="296"/>
      <c r="N2048" s="300" t="str">
        <f>IF(P2048="","",INDEX(Aux_loc!B:D,MATCH(P2048,Aux_loc!D:D,0),2))</f>
        <v/>
      </c>
      <c r="O2048" s="301"/>
      <c r="P2048" s="297"/>
      <c r="Q2048" s="297"/>
      <c r="R2048" s="297"/>
      <c r="S2048" s="297"/>
      <c r="T2048" s="297"/>
      <c r="U2048" s="297"/>
      <c r="V2048" s="183"/>
      <c r="W2048" s="183"/>
      <c r="X2048" s="183"/>
      <c r="Y2048" s="183"/>
      <c r="Z2048" s="183"/>
      <c r="AA2048" s="183"/>
      <c r="AB2048" s="183"/>
      <c r="AC2048" s="183"/>
      <c r="AD2048" s="183"/>
      <c r="AE2048" s="397" t="str">
        <f>IF(P2048="","",INDEX(Aux_loc!D:E,MATCH(P2048,Aux_loc!D:D,0),2))</f>
        <v/>
      </c>
      <c r="AG2048">
        <f t="shared" si="217"/>
        <v>0</v>
      </c>
      <c r="AJ2048">
        <f t="shared" si="218"/>
        <v>0</v>
      </c>
      <c r="AN2048" t="b">
        <f t="shared" si="219"/>
        <v>0</v>
      </c>
      <c r="AO2048" t="str">
        <f t="shared" si="220"/>
        <v/>
      </c>
      <c r="AP2048" t="b">
        <f t="shared" si="221"/>
        <v>0</v>
      </c>
      <c r="AQ2048" t="str">
        <f t="shared" si="222"/>
        <v/>
      </c>
      <c r="AR2048" t="b">
        <f t="shared" si="223"/>
        <v>0</v>
      </c>
    </row>
    <row r="2049" spans="3:44">
      <c r="C2049" s="300" t="s">
        <v>2502</v>
      </c>
      <c r="D2049" s="301"/>
      <c r="E2049" s="307"/>
      <c r="F2049" s="392"/>
      <c r="G2049" s="308"/>
      <c r="H2049" s="296"/>
      <c r="I2049" s="296"/>
      <c r="J2049" s="296"/>
      <c r="K2049" s="296"/>
      <c r="L2049" s="296"/>
      <c r="M2049" s="296"/>
      <c r="N2049" s="300" t="str">
        <f>IF(P2049="","",INDEX(Aux_loc!B:D,MATCH(P2049,Aux_loc!D:D,0),2))</f>
        <v/>
      </c>
      <c r="O2049" s="301"/>
      <c r="P2049" s="297"/>
      <c r="Q2049" s="297"/>
      <c r="R2049" s="297"/>
      <c r="S2049" s="297"/>
      <c r="T2049" s="297"/>
      <c r="U2049" s="297"/>
      <c r="V2049" s="183"/>
      <c r="W2049" s="183"/>
      <c r="X2049" s="183"/>
      <c r="Y2049" s="183"/>
      <c r="Z2049" s="183"/>
      <c r="AA2049" s="183"/>
      <c r="AB2049" s="183"/>
      <c r="AC2049" s="183"/>
      <c r="AD2049" s="183"/>
      <c r="AE2049" s="397" t="str">
        <f>IF(P2049="","",INDEX(Aux_loc!D:E,MATCH(P2049,Aux_loc!D:D,0),2))</f>
        <v/>
      </c>
      <c r="AG2049">
        <f t="shared" si="217"/>
        <v>0</v>
      </c>
      <c r="AJ2049">
        <f t="shared" si="218"/>
        <v>0</v>
      </c>
      <c r="AN2049" t="b">
        <f t="shared" si="219"/>
        <v>0</v>
      </c>
      <c r="AO2049" t="str">
        <f t="shared" si="220"/>
        <v/>
      </c>
      <c r="AP2049" t="b">
        <f t="shared" si="221"/>
        <v>0</v>
      </c>
      <c r="AQ2049" t="str">
        <f t="shared" si="222"/>
        <v/>
      </c>
      <c r="AR2049" t="b">
        <f t="shared" si="223"/>
        <v>0</v>
      </c>
    </row>
    <row r="2050" spans="3:44">
      <c r="C2050" s="300" t="s">
        <v>2503</v>
      </c>
      <c r="D2050" s="301"/>
      <c r="E2050" s="307"/>
      <c r="F2050" s="392"/>
      <c r="G2050" s="308"/>
      <c r="H2050" s="296"/>
      <c r="I2050" s="296"/>
      <c r="J2050" s="296"/>
      <c r="K2050" s="296"/>
      <c r="L2050" s="296"/>
      <c r="M2050" s="296"/>
      <c r="N2050" s="300" t="str">
        <f>IF(P2050="","",INDEX(Aux_loc!B:D,MATCH(P2050,Aux_loc!D:D,0),2))</f>
        <v/>
      </c>
      <c r="O2050" s="301"/>
      <c r="P2050" s="297"/>
      <c r="Q2050" s="297"/>
      <c r="R2050" s="297"/>
      <c r="S2050" s="297"/>
      <c r="T2050" s="297"/>
      <c r="U2050" s="297"/>
      <c r="V2050" s="183"/>
      <c r="W2050" s="183"/>
      <c r="X2050" s="183"/>
      <c r="Y2050" s="183"/>
      <c r="Z2050" s="183"/>
      <c r="AA2050" s="183"/>
      <c r="AB2050" s="183"/>
      <c r="AC2050" s="183"/>
      <c r="AD2050" s="183"/>
      <c r="AE2050" s="397" t="str">
        <f>IF(P2050="","",INDEX(Aux_loc!D:E,MATCH(P2050,Aux_loc!D:D,0),2))</f>
        <v/>
      </c>
      <c r="AG2050">
        <f t="shared" si="217"/>
        <v>0</v>
      </c>
      <c r="AJ2050">
        <f t="shared" si="218"/>
        <v>0</v>
      </c>
      <c r="AN2050" t="b">
        <f t="shared" si="219"/>
        <v>0</v>
      </c>
      <c r="AO2050" t="str">
        <f t="shared" si="220"/>
        <v/>
      </c>
      <c r="AP2050" t="b">
        <f t="shared" si="221"/>
        <v>0</v>
      </c>
      <c r="AQ2050" t="str">
        <f t="shared" si="222"/>
        <v/>
      </c>
      <c r="AR2050" t="b">
        <f t="shared" si="223"/>
        <v>0</v>
      </c>
    </row>
    <row r="2051" spans="3:44">
      <c r="C2051" s="300" t="s">
        <v>2504</v>
      </c>
      <c r="D2051" s="301"/>
      <c r="E2051" s="307"/>
      <c r="F2051" s="392"/>
      <c r="G2051" s="308"/>
      <c r="H2051" s="296"/>
      <c r="I2051" s="296"/>
      <c r="J2051" s="296"/>
      <c r="K2051" s="296"/>
      <c r="L2051" s="296"/>
      <c r="M2051" s="296"/>
      <c r="N2051" s="300" t="str">
        <f>IF(P2051="","",INDEX(Aux_loc!B:D,MATCH(P2051,Aux_loc!D:D,0),2))</f>
        <v/>
      </c>
      <c r="O2051" s="301"/>
      <c r="P2051" s="297"/>
      <c r="Q2051" s="297"/>
      <c r="R2051" s="297"/>
      <c r="S2051" s="297"/>
      <c r="T2051" s="297"/>
      <c r="U2051" s="297"/>
      <c r="V2051" s="183"/>
      <c r="W2051" s="183"/>
      <c r="X2051" s="183"/>
      <c r="Y2051" s="183"/>
      <c r="Z2051" s="183"/>
      <c r="AA2051" s="183"/>
      <c r="AB2051" s="183"/>
      <c r="AC2051" s="183"/>
      <c r="AD2051" s="183"/>
      <c r="AE2051" s="397" t="str">
        <f>IF(P2051="","",INDEX(Aux_loc!D:E,MATCH(P2051,Aux_loc!D:D,0),2))</f>
        <v/>
      </c>
      <c r="AG2051">
        <f t="shared" si="217"/>
        <v>0</v>
      </c>
      <c r="AJ2051">
        <f t="shared" si="218"/>
        <v>0</v>
      </c>
      <c r="AN2051" t="b">
        <f t="shared" si="219"/>
        <v>0</v>
      </c>
      <c r="AO2051" t="str">
        <f t="shared" si="220"/>
        <v/>
      </c>
      <c r="AP2051" t="b">
        <f t="shared" si="221"/>
        <v>0</v>
      </c>
      <c r="AQ2051" t="str">
        <f t="shared" si="222"/>
        <v/>
      </c>
      <c r="AR2051" t="b">
        <f t="shared" si="223"/>
        <v>0</v>
      </c>
    </row>
    <row r="2052" spans="3:44">
      <c r="C2052" s="300" t="s">
        <v>2505</v>
      </c>
      <c r="D2052" s="301"/>
      <c r="E2052" s="307"/>
      <c r="F2052" s="392"/>
      <c r="G2052" s="308"/>
      <c r="H2052" s="296"/>
      <c r="I2052" s="296"/>
      <c r="J2052" s="296"/>
      <c r="K2052" s="296"/>
      <c r="L2052" s="296"/>
      <c r="M2052" s="296"/>
      <c r="N2052" s="300" t="str">
        <f>IF(P2052="","",INDEX(Aux_loc!B:D,MATCH(P2052,Aux_loc!D:D,0),2))</f>
        <v/>
      </c>
      <c r="O2052" s="301"/>
      <c r="P2052" s="297"/>
      <c r="Q2052" s="297"/>
      <c r="R2052" s="297"/>
      <c r="S2052" s="297"/>
      <c r="T2052" s="297"/>
      <c r="U2052" s="297"/>
      <c r="V2052" s="183"/>
      <c r="W2052" s="183"/>
      <c r="X2052" s="183"/>
      <c r="Y2052" s="183"/>
      <c r="Z2052" s="183"/>
      <c r="AA2052" s="183"/>
      <c r="AB2052" s="183"/>
      <c r="AC2052" s="183"/>
      <c r="AD2052" s="183"/>
      <c r="AE2052" s="397" t="str">
        <f>IF(P2052="","",INDEX(Aux_loc!D:E,MATCH(P2052,Aux_loc!D:D,0),2))</f>
        <v/>
      </c>
      <c r="AG2052">
        <f t="shared" si="217"/>
        <v>0</v>
      </c>
      <c r="AJ2052">
        <f t="shared" si="218"/>
        <v>0</v>
      </c>
      <c r="AN2052" t="b">
        <f t="shared" si="219"/>
        <v>0</v>
      </c>
      <c r="AO2052" t="str">
        <f t="shared" si="220"/>
        <v/>
      </c>
      <c r="AP2052" t="b">
        <f t="shared" si="221"/>
        <v>0</v>
      </c>
      <c r="AQ2052" t="str">
        <f t="shared" si="222"/>
        <v/>
      </c>
      <c r="AR2052" t="b">
        <f t="shared" si="223"/>
        <v>0</v>
      </c>
    </row>
    <row r="2053" spans="3:44">
      <c r="C2053" s="300" t="s">
        <v>2506</v>
      </c>
      <c r="D2053" s="301"/>
      <c r="E2053" s="307"/>
      <c r="F2053" s="392"/>
      <c r="G2053" s="308"/>
      <c r="H2053" s="296"/>
      <c r="I2053" s="296"/>
      <c r="J2053" s="296"/>
      <c r="K2053" s="296"/>
      <c r="L2053" s="296"/>
      <c r="M2053" s="296"/>
      <c r="N2053" s="300" t="str">
        <f>IF(P2053="","",INDEX(Aux_loc!B:D,MATCH(P2053,Aux_loc!D:D,0),2))</f>
        <v/>
      </c>
      <c r="O2053" s="301"/>
      <c r="P2053" s="297"/>
      <c r="Q2053" s="297"/>
      <c r="R2053" s="297"/>
      <c r="S2053" s="297"/>
      <c r="T2053" s="297"/>
      <c r="U2053" s="297"/>
      <c r="V2053" s="183"/>
      <c r="W2053" s="183"/>
      <c r="X2053" s="183"/>
      <c r="Y2053" s="183"/>
      <c r="Z2053" s="183"/>
      <c r="AA2053" s="183"/>
      <c r="AB2053" s="183"/>
      <c r="AC2053" s="183"/>
      <c r="AD2053" s="183"/>
      <c r="AE2053" s="397" t="str">
        <f>IF(P2053="","",INDEX(Aux_loc!D:E,MATCH(P2053,Aux_loc!D:D,0),2))</f>
        <v/>
      </c>
      <c r="AG2053">
        <f t="shared" si="217"/>
        <v>0</v>
      </c>
      <c r="AJ2053">
        <f t="shared" si="218"/>
        <v>0</v>
      </c>
      <c r="AN2053" t="b">
        <f t="shared" si="219"/>
        <v>0</v>
      </c>
      <c r="AO2053" t="str">
        <f t="shared" si="220"/>
        <v/>
      </c>
      <c r="AP2053" t="b">
        <f t="shared" si="221"/>
        <v>0</v>
      </c>
      <c r="AQ2053" t="str">
        <f t="shared" si="222"/>
        <v/>
      </c>
      <c r="AR2053" t="b">
        <f t="shared" si="223"/>
        <v>0</v>
      </c>
    </row>
    <row r="2054" spans="3:44">
      <c r="C2054" s="300" t="s">
        <v>2507</v>
      </c>
      <c r="D2054" s="301"/>
      <c r="E2054" s="307"/>
      <c r="F2054" s="392"/>
      <c r="G2054" s="308"/>
      <c r="H2054" s="296"/>
      <c r="I2054" s="296"/>
      <c r="J2054" s="296"/>
      <c r="K2054" s="296"/>
      <c r="L2054" s="296"/>
      <c r="M2054" s="296"/>
      <c r="N2054" s="300" t="str">
        <f>IF(P2054="","",INDEX(Aux_loc!B:D,MATCH(P2054,Aux_loc!D:D,0),2))</f>
        <v/>
      </c>
      <c r="O2054" s="301"/>
      <c r="P2054" s="297"/>
      <c r="Q2054" s="297"/>
      <c r="R2054" s="297"/>
      <c r="S2054" s="297"/>
      <c r="T2054" s="297"/>
      <c r="U2054" s="297"/>
      <c r="V2054" s="183"/>
      <c r="W2054" s="183"/>
      <c r="X2054" s="183"/>
      <c r="Y2054" s="183"/>
      <c r="Z2054" s="183"/>
      <c r="AA2054" s="183"/>
      <c r="AB2054" s="183"/>
      <c r="AC2054" s="183"/>
      <c r="AD2054" s="183"/>
      <c r="AE2054" s="397" t="str">
        <f>IF(P2054="","",INDEX(Aux_loc!D:E,MATCH(P2054,Aux_loc!D:D,0),2))</f>
        <v/>
      </c>
      <c r="AG2054">
        <f t="shared" si="217"/>
        <v>0</v>
      </c>
      <c r="AJ2054">
        <f t="shared" si="218"/>
        <v>0</v>
      </c>
      <c r="AN2054" t="b">
        <f t="shared" si="219"/>
        <v>0</v>
      </c>
      <c r="AO2054" t="str">
        <f t="shared" si="220"/>
        <v/>
      </c>
      <c r="AP2054" t="b">
        <f t="shared" si="221"/>
        <v>0</v>
      </c>
      <c r="AQ2054" t="str">
        <f t="shared" si="222"/>
        <v/>
      </c>
      <c r="AR2054" t="b">
        <f t="shared" si="223"/>
        <v>0</v>
      </c>
    </row>
    <row r="2055" spans="3:44">
      <c r="C2055" s="300" t="s">
        <v>2508</v>
      </c>
      <c r="D2055" s="301"/>
      <c r="E2055" s="307"/>
      <c r="F2055" s="392"/>
      <c r="G2055" s="308"/>
      <c r="H2055" s="296"/>
      <c r="I2055" s="296"/>
      <c r="J2055" s="296"/>
      <c r="K2055" s="296"/>
      <c r="L2055" s="296"/>
      <c r="M2055" s="296"/>
      <c r="N2055" s="300" t="str">
        <f>IF(P2055="","",INDEX(Aux_loc!B:D,MATCH(P2055,Aux_loc!D:D,0),2))</f>
        <v/>
      </c>
      <c r="O2055" s="301"/>
      <c r="P2055" s="297"/>
      <c r="Q2055" s="297"/>
      <c r="R2055" s="297"/>
      <c r="S2055" s="297"/>
      <c r="T2055" s="297"/>
      <c r="U2055" s="297"/>
      <c r="V2055" s="183"/>
      <c r="W2055" s="183"/>
      <c r="X2055" s="183"/>
      <c r="Y2055" s="183"/>
      <c r="Z2055" s="183"/>
      <c r="AA2055" s="183"/>
      <c r="AB2055" s="183"/>
      <c r="AC2055" s="183"/>
      <c r="AD2055" s="183"/>
      <c r="AE2055" s="397" t="str">
        <f>IF(P2055="","",INDEX(Aux_loc!D:E,MATCH(P2055,Aux_loc!D:D,0),2))</f>
        <v/>
      </c>
      <c r="AG2055">
        <f t="shared" si="217"/>
        <v>0</v>
      </c>
      <c r="AJ2055">
        <f t="shared" si="218"/>
        <v>0</v>
      </c>
      <c r="AN2055" t="b">
        <f t="shared" si="219"/>
        <v>0</v>
      </c>
      <c r="AO2055" t="str">
        <f t="shared" si="220"/>
        <v/>
      </c>
      <c r="AP2055" t="b">
        <f t="shared" si="221"/>
        <v>0</v>
      </c>
      <c r="AQ2055" t="str">
        <f t="shared" si="222"/>
        <v/>
      </c>
      <c r="AR2055" t="b">
        <f t="shared" si="223"/>
        <v>0</v>
      </c>
    </row>
    <row r="2056" spans="3:44">
      <c r="C2056" s="300" t="s">
        <v>2509</v>
      </c>
      <c r="D2056" s="301"/>
      <c r="E2056" s="307"/>
      <c r="F2056" s="392"/>
      <c r="G2056" s="308"/>
      <c r="H2056" s="296"/>
      <c r="I2056" s="296"/>
      <c r="J2056" s="296"/>
      <c r="K2056" s="296"/>
      <c r="L2056" s="296"/>
      <c r="M2056" s="296"/>
      <c r="N2056" s="300" t="str">
        <f>IF(P2056="","",INDEX(Aux_loc!B:D,MATCH(P2056,Aux_loc!D:D,0),2))</f>
        <v/>
      </c>
      <c r="O2056" s="301"/>
      <c r="P2056" s="297"/>
      <c r="Q2056" s="297"/>
      <c r="R2056" s="297"/>
      <c r="S2056" s="297"/>
      <c r="T2056" s="297"/>
      <c r="U2056" s="297"/>
      <c r="V2056" s="183"/>
      <c r="W2056" s="183"/>
      <c r="X2056" s="183"/>
      <c r="Y2056" s="183"/>
      <c r="Z2056" s="183"/>
      <c r="AA2056" s="183"/>
      <c r="AB2056" s="183"/>
      <c r="AC2056" s="183"/>
      <c r="AD2056" s="183"/>
      <c r="AE2056" s="397" t="str">
        <f>IF(P2056="","",INDEX(Aux_loc!D:E,MATCH(P2056,Aux_loc!D:D,0),2))</f>
        <v/>
      </c>
      <c r="AG2056">
        <f t="shared" si="217"/>
        <v>0</v>
      </c>
      <c r="AJ2056">
        <f t="shared" si="218"/>
        <v>0</v>
      </c>
      <c r="AN2056" t="b">
        <f t="shared" si="219"/>
        <v>0</v>
      </c>
      <c r="AO2056" t="str">
        <f t="shared" si="220"/>
        <v/>
      </c>
      <c r="AP2056" t="b">
        <f t="shared" si="221"/>
        <v>0</v>
      </c>
      <c r="AQ2056" t="str">
        <f t="shared" si="222"/>
        <v/>
      </c>
      <c r="AR2056" t="b">
        <f t="shared" si="223"/>
        <v>0</v>
      </c>
    </row>
    <row r="2057" spans="3:44">
      <c r="C2057" s="300" t="s">
        <v>2510</v>
      </c>
      <c r="D2057" s="301"/>
      <c r="E2057" s="307"/>
      <c r="F2057" s="392"/>
      <c r="G2057" s="308"/>
      <c r="H2057" s="296"/>
      <c r="I2057" s="296"/>
      <c r="J2057" s="296"/>
      <c r="K2057" s="296"/>
      <c r="L2057" s="296"/>
      <c r="M2057" s="296"/>
      <c r="N2057" s="300" t="str">
        <f>IF(P2057="","",INDEX(Aux_loc!B:D,MATCH(P2057,Aux_loc!D:D,0),2))</f>
        <v/>
      </c>
      <c r="O2057" s="301"/>
      <c r="P2057" s="297"/>
      <c r="Q2057" s="297"/>
      <c r="R2057" s="297"/>
      <c r="S2057" s="297"/>
      <c r="T2057" s="297"/>
      <c r="U2057" s="297"/>
      <c r="V2057" s="183"/>
      <c r="W2057" s="183"/>
      <c r="X2057" s="183"/>
      <c r="Y2057" s="183"/>
      <c r="Z2057" s="183"/>
      <c r="AA2057" s="183"/>
      <c r="AB2057" s="183"/>
      <c r="AC2057" s="183"/>
      <c r="AD2057" s="183"/>
      <c r="AE2057" s="397" t="str">
        <f>IF(P2057="","",INDEX(Aux_loc!D:E,MATCH(P2057,Aux_loc!D:D,0),2))</f>
        <v/>
      </c>
      <c r="AG2057">
        <f t="shared" si="217"/>
        <v>0</v>
      </c>
      <c r="AJ2057">
        <f t="shared" si="218"/>
        <v>0</v>
      </c>
      <c r="AN2057" t="b">
        <f t="shared" si="219"/>
        <v>0</v>
      </c>
      <c r="AO2057" t="str">
        <f t="shared" si="220"/>
        <v/>
      </c>
      <c r="AP2057" t="b">
        <f t="shared" si="221"/>
        <v>0</v>
      </c>
      <c r="AQ2057" t="str">
        <f t="shared" si="222"/>
        <v/>
      </c>
      <c r="AR2057" t="b">
        <f t="shared" si="223"/>
        <v>0</v>
      </c>
    </row>
    <row r="2058" spans="3:44">
      <c r="C2058" s="300" t="s">
        <v>2511</v>
      </c>
      <c r="D2058" s="301"/>
      <c r="E2058" s="307"/>
      <c r="F2058" s="392"/>
      <c r="G2058" s="308"/>
      <c r="H2058" s="296"/>
      <c r="I2058" s="296"/>
      <c r="J2058" s="296"/>
      <c r="K2058" s="296"/>
      <c r="L2058" s="296"/>
      <c r="M2058" s="296"/>
      <c r="N2058" s="300" t="str">
        <f>IF(P2058="","",INDEX(Aux_loc!B:D,MATCH(P2058,Aux_loc!D:D,0),2))</f>
        <v/>
      </c>
      <c r="O2058" s="301"/>
      <c r="P2058" s="297"/>
      <c r="Q2058" s="297"/>
      <c r="R2058" s="297"/>
      <c r="S2058" s="297"/>
      <c r="T2058" s="297"/>
      <c r="U2058" s="297"/>
      <c r="V2058" s="183"/>
      <c r="W2058" s="183"/>
      <c r="X2058" s="183"/>
      <c r="Y2058" s="183"/>
      <c r="Z2058" s="183"/>
      <c r="AA2058" s="183"/>
      <c r="AB2058" s="183"/>
      <c r="AC2058" s="183"/>
      <c r="AD2058" s="183"/>
      <c r="AE2058" s="397" t="str">
        <f>IF(P2058="","",INDEX(Aux_loc!D:E,MATCH(P2058,Aux_loc!D:D,0),2))</f>
        <v/>
      </c>
      <c r="AG2058">
        <f t="shared" si="217"/>
        <v>0</v>
      </c>
      <c r="AJ2058">
        <f t="shared" si="218"/>
        <v>0</v>
      </c>
      <c r="AN2058" t="b">
        <f t="shared" si="219"/>
        <v>0</v>
      </c>
      <c r="AO2058" t="str">
        <f t="shared" si="220"/>
        <v/>
      </c>
      <c r="AP2058" t="b">
        <f t="shared" si="221"/>
        <v>0</v>
      </c>
      <c r="AQ2058" t="str">
        <f t="shared" si="222"/>
        <v/>
      </c>
      <c r="AR2058" t="b">
        <f t="shared" si="223"/>
        <v>0</v>
      </c>
    </row>
    <row r="2059" spans="3:44">
      <c r="C2059" s="300" t="s">
        <v>2512</v>
      </c>
      <c r="D2059" s="301"/>
      <c r="E2059" s="307"/>
      <c r="F2059" s="392"/>
      <c r="G2059" s="308"/>
      <c r="H2059" s="296"/>
      <c r="I2059" s="296"/>
      <c r="J2059" s="296"/>
      <c r="K2059" s="296"/>
      <c r="L2059" s="296"/>
      <c r="M2059" s="296"/>
      <c r="N2059" s="300" t="str">
        <f>IF(P2059="","",INDEX(Aux_loc!B:D,MATCH(P2059,Aux_loc!D:D,0),2))</f>
        <v/>
      </c>
      <c r="O2059" s="301"/>
      <c r="P2059" s="297"/>
      <c r="Q2059" s="297"/>
      <c r="R2059" s="297"/>
      <c r="S2059" s="297"/>
      <c r="T2059" s="297"/>
      <c r="U2059" s="297"/>
      <c r="V2059" s="183"/>
      <c r="W2059" s="183"/>
      <c r="X2059" s="183"/>
      <c r="Y2059" s="183"/>
      <c r="Z2059" s="183"/>
      <c r="AA2059" s="183"/>
      <c r="AB2059" s="183"/>
      <c r="AC2059" s="183"/>
      <c r="AD2059" s="183"/>
      <c r="AE2059" s="397" t="str">
        <f>IF(P2059="","",INDEX(Aux_loc!D:E,MATCH(P2059,Aux_loc!D:D,0),2))</f>
        <v/>
      </c>
      <c r="AG2059">
        <f t="shared" si="217"/>
        <v>0</v>
      </c>
      <c r="AJ2059">
        <f t="shared" si="218"/>
        <v>0</v>
      </c>
      <c r="AN2059" t="b">
        <f t="shared" si="219"/>
        <v>0</v>
      </c>
      <c r="AO2059" t="str">
        <f t="shared" si="220"/>
        <v/>
      </c>
      <c r="AP2059" t="b">
        <f t="shared" si="221"/>
        <v>0</v>
      </c>
      <c r="AQ2059" t="str">
        <f t="shared" si="222"/>
        <v/>
      </c>
      <c r="AR2059" t="b">
        <f t="shared" si="223"/>
        <v>0</v>
      </c>
    </row>
    <row r="2060" spans="3:44">
      <c r="C2060" s="300" t="s">
        <v>2513</v>
      </c>
      <c r="D2060" s="301"/>
      <c r="E2060" s="307"/>
      <c r="F2060" s="392"/>
      <c r="G2060" s="308"/>
      <c r="H2060" s="296"/>
      <c r="I2060" s="296"/>
      <c r="J2060" s="296"/>
      <c r="K2060" s="296"/>
      <c r="L2060" s="296"/>
      <c r="M2060" s="296"/>
      <c r="N2060" s="300" t="str">
        <f>IF(P2060="","",INDEX(Aux_loc!B:D,MATCH(P2060,Aux_loc!D:D,0),2))</f>
        <v/>
      </c>
      <c r="O2060" s="301"/>
      <c r="P2060" s="297"/>
      <c r="Q2060" s="297"/>
      <c r="R2060" s="297"/>
      <c r="S2060" s="297"/>
      <c r="T2060" s="297"/>
      <c r="U2060" s="297"/>
      <c r="V2060" s="183"/>
      <c r="W2060" s="183"/>
      <c r="X2060" s="183"/>
      <c r="Y2060" s="183"/>
      <c r="Z2060" s="183"/>
      <c r="AA2060" s="183"/>
      <c r="AB2060" s="183"/>
      <c r="AC2060" s="183"/>
      <c r="AD2060" s="183"/>
      <c r="AE2060" s="397" t="str">
        <f>IF(P2060="","",INDEX(Aux_loc!D:E,MATCH(P2060,Aux_loc!D:D,0),2))</f>
        <v/>
      </c>
      <c r="AG2060">
        <f t="shared" si="217"/>
        <v>0</v>
      </c>
      <c r="AJ2060">
        <f t="shared" si="218"/>
        <v>0</v>
      </c>
      <c r="AN2060" t="b">
        <f t="shared" si="219"/>
        <v>0</v>
      </c>
      <c r="AO2060" t="str">
        <f t="shared" si="220"/>
        <v/>
      </c>
      <c r="AP2060" t="b">
        <f t="shared" si="221"/>
        <v>0</v>
      </c>
      <c r="AQ2060" t="str">
        <f t="shared" si="222"/>
        <v/>
      </c>
      <c r="AR2060" t="b">
        <f t="shared" si="223"/>
        <v>0</v>
      </c>
    </row>
    <row r="2061" spans="3:44">
      <c r="C2061" s="300" t="s">
        <v>2514</v>
      </c>
      <c r="D2061" s="301"/>
      <c r="E2061" s="307"/>
      <c r="F2061" s="392"/>
      <c r="G2061" s="308"/>
      <c r="H2061" s="296"/>
      <c r="I2061" s="296"/>
      <c r="J2061" s="296"/>
      <c r="K2061" s="296"/>
      <c r="L2061" s="296"/>
      <c r="M2061" s="296"/>
      <c r="N2061" s="300" t="str">
        <f>IF(P2061="","",INDEX(Aux_loc!B:D,MATCH(P2061,Aux_loc!D:D,0),2))</f>
        <v/>
      </c>
      <c r="O2061" s="301"/>
      <c r="P2061" s="297"/>
      <c r="Q2061" s="297"/>
      <c r="R2061" s="297"/>
      <c r="S2061" s="297"/>
      <c r="T2061" s="297"/>
      <c r="U2061" s="297"/>
      <c r="V2061" s="183"/>
      <c r="W2061" s="183"/>
      <c r="X2061" s="183"/>
      <c r="Y2061" s="183"/>
      <c r="Z2061" s="183"/>
      <c r="AA2061" s="183"/>
      <c r="AB2061" s="183"/>
      <c r="AC2061" s="183"/>
      <c r="AD2061" s="183"/>
      <c r="AE2061" s="397" t="str">
        <f>IF(P2061="","",INDEX(Aux_loc!D:E,MATCH(P2061,Aux_loc!D:D,0),2))</f>
        <v/>
      </c>
      <c r="AG2061">
        <f t="shared" si="217"/>
        <v>0</v>
      </c>
      <c r="AJ2061">
        <f t="shared" si="218"/>
        <v>0</v>
      </c>
      <c r="AN2061" t="b">
        <f t="shared" si="219"/>
        <v>0</v>
      </c>
      <c r="AO2061" t="str">
        <f t="shared" si="220"/>
        <v/>
      </c>
      <c r="AP2061" t="b">
        <f t="shared" si="221"/>
        <v>0</v>
      </c>
      <c r="AQ2061" t="str">
        <f t="shared" si="222"/>
        <v/>
      </c>
      <c r="AR2061" t="b">
        <f t="shared" si="223"/>
        <v>0</v>
      </c>
    </row>
    <row r="2062" spans="3:44">
      <c r="C2062" s="300" t="s">
        <v>2515</v>
      </c>
      <c r="D2062" s="301"/>
      <c r="E2062" s="307"/>
      <c r="F2062" s="392"/>
      <c r="G2062" s="308"/>
      <c r="H2062" s="296"/>
      <c r="I2062" s="296"/>
      <c r="J2062" s="296"/>
      <c r="K2062" s="296"/>
      <c r="L2062" s="296"/>
      <c r="M2062" s="296"/>
      <c r="N2062" s="300" t="str">
        <f>IF(P2062="","",INDEX(Aux_loc!B:D,MATCH(P2062,Aux_loc!D:D,0),2))</f>
        <v/>
      </c>
      <c r="O2062" s="301"/>
      <c r="P2062" s="297"/>
      <c r="Q2062" s="297"/>
      <c r="R2062" s="297"/>
      <c r="S2062" s="297"/>
      <c r="T2062" s="297"/>
      <c r="U2062" s="297"/>
      <c r="V2062" s="183"/>
      <c r="W2062" s="183"/>
      <c r="X2062" s="183"/>
      <c r="Y2062" s="183"/>
      <c r="Z2062" s="183"/>
      <c r="AA2062" s="183"/>
      <c r="AB2062" s="183"/>
      <c r="AC2062" s="183"/>
      <c r="AD2062" s="183"/>
      <c r="AE2062" s="397" t="str">
        <f>IF(P2062="","",INDEX(Aux_loc!D:E,MATCH(P2062,Aux_loc!D:D,0),2))</f>
        <v/>
      </c>
      <c r="AG2062">
        <f t="shared" si="217"/>
        <v>0</v>
      </c>
      <c r="AJ2062">
        <f t="shared" si="218"/>
        <v>0</v>
      </c>
      <c r="AN2062" t="b">
        <f t="shared" si="219"/>
        <v>0</v>
      </c>
      <c r="AO2062" t="str">
        <f t="shared" si="220"/>
        <v/>
      </c>
      <c r="AP2062" t="b">
        <f t="shared" si="221"/>
        <v>0</v>
      </c>
      <c r="AQ2062" t="str">
        <f t="shared" si="222"/>
        <v/>
      </c>
      <c r="AR2062" t="b">
        <f t="shared" si="223"/>
        <v>0</v>
      </c>
    </row>
    <row r="2063" spans="3:44">
      <c r="C2063" s="300" t="s">
        <v>2516</v>
      </c>
      <c r="D2063" s="301"/>
      <c r="E2063" s="307"/>
      <c r="F2063" s="392"/>
      <c r="G2063" s="308"/>
      <c r="H2063" s="296"/>
      <c r="I2063" s="296"/>
      <c r="J2063" s="296"/>
      <c r="K2063" s="296"/>
      <c r="L2063" s="296"/>
      <c r="M2063" s="296"/>
      <c r="N2063" s="300" t="str">
        <f>IF(P2063="","",INDEX(Aux_loc!B:D,MATCH(P2063,Aux_loc!D:D,0),2))</f>
        <v/>
      </c>
      <c r="O2063" s="301"/>
      <c r="P2063" s="297"/>
      <c r="Q2063" s="297"/>
      <c r="R2063" s="297"/>
      <c r="S2063" s="297"/>
      <c r="T2063" s="297"/>
      <c r="U2063" s="297"/>
      <c r="V2063" s="183"/>
      <c r="W2063" s="183"/>
      <c r="X2063" s="183"/>
      <c r="Y2063" s="183"/>
      <c r="Z2063" s="183"/>
      <c r="AA2063" s="183"/>
      <c r="AB2063" s="183"/>
      <c r="AC2063" s="183"/>
      <c r="AD2063" s="183"/>
      <c r="AE2063" s="397" t="str">
        <f>IF(P2063="","",INDEX(Aux_loc!D:E,MATCH(P2063,Aux_loc!D:D,0),2))</f>
        <v/>
      </c>
      <c r="AG2063">
        <f t="shared" si="217"/>
        <v>0</v>
      </c>
      <c r="AJ2063">
        <f t="shared" si="218"/>
        <v>0</v>
      </c>
      <c r="AN2063" t="b">
        <f t="shared" si="219"/>
        <v>0</v>
      </c>
      <c r="AO2063" t="str">
        <f t="shared" si="220"/>
        <v/>
      </c>
      <c r="AP2063" t="b">
        <f t="shared" si="221"/>
        <v>0</v>
      </c>
      <c r="AQ2063" t="str">
        <f t="shared" si="222"/>
        <v/>
      </c>
      <c r="AR2063" t="b">
        <f t="shared" si="223"/>
        <v>0</v>
      </c>
    </row>
    <row r="2064" spans="3:44">
      <c r="C2064" s="300" t="s">
        <v>2517</v>
      </c>
      <c r="D2064" s="301"/>
      <c r="E2064" s="307"/>
      <c r="F2064" s="392"/>
      <c r="G2064" s="308"/>
      <c r="H2064" s="296"/>
      <c r="I2064" s="296"/>
      <c r="J2064" s="296"/>
      <c r="K2064" s="296"/>
      <c r="L2064" s="296"/>
      <c r="M2064" s="296"/>
      <c r="N2064" s="300" t="str">
        <f>IF(P2064="","",INDEX(Aux_loc!B:D,MATCH(P2064,Aux_loc!D:D,0),2))</f>
        <v/>
      </c>
      <c r="O2064" s="301"/>
      <c r="P2064" s="297"/>
      <c r="Q2064" s="297"/>
      <c r="R2064" s="297"/>
      <c r="S2064" s="297"/>
      <c r="T2064" s="297"/>
      <c r="U2064" s="297"/>
      <c r="V2064" s="183"/>
      <c r="W2064" s="183"/>
      <c r="X2064" s="183"/>
      <c r="Y2064" s="183"/>
      <c r="Z2064" s="183"/>
      <c r="AA2064" s="183"/>
      <c r="AB2064" s="183"/>
      <c r="AC2064" s="183"/>
      <c r="AD2064" s="183"/>
      <c r="AE2064" s="397" t="str">
        <f>IF(P2064="","",INDEX(Aux_loc!D:E,MATCH(P2064,Aux_loc!D:D,0),2))</f>
        <v/>
      </c>
      <c r="AG2064">
        <f t="shared" si="217"/>
        <v>0</v>
      </c>
      <c r="AJ2064">
        <f t="shared" si="218"/>
        <v>0</v>
      </c>
      <c r="AN2064" t="b">
        <f t="shared" si="219"/>
        <v>0</v>
      </c>
      <c r="AO2064" t="str">
        <f t="shared" si="220"/>
        <v/>
      </c>
      <c r="AP2064" t="b">
        <f t="shared" si="221"/>
        <v>0</v>
      </c>
      <c r="AQ2064" t="str">
        <f t="shared" si="222"/>
        <v/>
      </c>
      <c r="AR2064" t="b">
        <f t="shared" si="223"/>
        <v>0</v>
      </c>
    </row>
    <row r="2065" spans="3:44">
      <c r="C2065" s="300" t="s">
        <v>2518</v>
      </c>
      <c r="D2065" s="301"/>
      <c r="E2065" s="307"/>
      <c r="F2065" s="392"/>
      <c r="G2065" s="308"/>
      <c r="H2065" s="296"/>
      <c r="I2065" s="296"/>
      <c r="J2065" s="296"/>
      <c r="K2065" s="296"/>
      <c r="L2065" s="296"/>
      <c r="M2065" s="296"/>
      <c r="N2065" s="300" t="str">
        <f>IF(P2065="","",INDEX(Aux_loc!B:D,MATCH(P2065,Aux_loc!D:D,0),2))</f>
        <v/>
      </c>
      <c r="O2065" s="301"/>
      <c r="P2065" s="297"/>
      <c r="Q2065" s="297"/>
      <c r="R2065" s="297"/>
      <c r="S2065" s="297"/>
      <c r="T2065" s="297"/>
      <c r="U2065" s="297"/>
      <c r="V2065" s="183"/>
      <c r="W2065" s="183"/>
      <c r="X2065" s="183"/>
      <c r="Y2065" s="183"/>
      <c r="Z2065" s="183"/>
      <c r="AA2065" s="183"/>
      <c r="AB2065" s="183"/>
      <c r="AC2065" s="183"/>
      <c r="AD2065" s="183"/>
      <c r="AE2065" s="397" t="str">
        <f>IF(P2065="","",INDEX(Aux_loc!D:E,MATCH(P2065,Aux_loc!D:D,0),2))</f>
        <v/>
      </c>
      <c r="AG2065">
        <f t="shared" si="217"/>
        <v>0</v>
      </c>
      <c r="AJ2065">
        <f t="shared" si="218"/>
        <v>0</v>
      </c>
      <c r="AN2065" t="b">
        <f t="shared" si="219"/>
        <v>0</v>
      </c>
      <c r="AO2065" t="str">
        <f t="shared" si="220"/>
        <v/>
      </c>
      <c r="AP2065" t="b">
        <f t="shared" si="221"/>
        <v>0</v>
      </c>
      <c r="AQ2065" t="str">
        <f t="shared" si="222"/>
        <v/>
      </c>
      <c r="AR2065" t="b">
        <f t="shared" si="223"/>
        <v>0</v>
      </c>
    </row>
    <row r="2066" spans="3:44">
      <c r="C2066" s="300" t="s">
        <v>2519</v>
      </c>
      <c r="D2066" s="301"/>
      <c r="E2066" s="307"/>
      <c r="F2066" s="392"/>
      <c r="G2066" s="308"/>
      <c r="H2066" s="296"/>
      <c r="I2066" s="296"/>
      <c r="J2066" s="296"/>
      <c r="K2066" s="296"/>
      <c r="L2066" s="296"/>
      <c r="M2066" s="296"/>
      <c r="N2066" s="300" t="str">
        <f>IF(P2066="","",INDEX(Aux_loc!B:D,MATCH(P2066,Aux_loc!D:D,0),2))</f>
        <v/>
      </c>
      <c r="O2066" s="301"/>
      <c r="P2066" s="297"/>
      <c r="Q2066" s="297"/>
      <c r="R2066" s="297"/>
      <c r="S2066" s="297"/>
      <c r="T2066" s="297"/>
      <c r="U2066" s="297"/>
      <c r="V2066" s="183"/>
      <c r="W2066" s="183"/>
      <c r="X2066" s="183"/>
      <c r="Y2066" s="183"/>
      <c r="Z2066" s="183"/>
      <c r="AA2066" s="183"/>
      <c r="AB2066" s="183"/>
      <c r="AC2066" s="183"/>
      <c r="AD2066" s="183"/>
      <c r="AE2066" s="397" t="str">
        <f>IF(P2066="","",INDEX(Aux_loc!D:E,MATCH(P2066,Aux_loc!D:D,0),2))</f>
        <v/>
      </c>
      <c r="AG2066">
        <f t="shared" ref="AG2066:AG2129" si="224">IF(OR(AG2063=AH2063,L2066="NS",L2066="NA"),0,IF((LEN(L2066)-LEN(INT(L2066))-1)&gt;0,1,0))</f>
        <v>0</v>
      </c>
      <c r="AJ2066">
        <f t="shared" ref="AJ2066:AJ2129" si="225">IF(COUNTBLANK(E2066:O2066)=11,0,IF(COUNTA(E2066,H2066,J2066,L2066,N2066)&lt;&gt;5,1,0))+IF(COUNTBLANK(E2066:O2066)=11,0,IF(COUNTA(V2066:AD2066)&gt;=1,0,1))</f>
        <v>0</v>
      </c>
      <c r="AN2066" t="b">
        <f t="shared" ref="AN2066:AN2129" si="226">NOT(EXACT(E2066,UPPER(E2066)))</f>
        <v>0</v>
      </c>
      <c r="AO2066" t="str">
        <f t="shared" ref="AO2066:AO2129" si="227">SUBSTITUTE( SUBSTITUTE( SUBSTITUTE( SUBSTITUTE( SUBSTITUTE( SUBSTITUTE( SUBSTITUTE( SUBSTITUTE( SUBSTITUTE( SUBSTITUTE(E2066, "á", "a"), "é", "e"), "í", "i"), "ó", "o"), "ú", "u"), "Á", "A"), "É", "E"), "Í", "I"), "Ó", "O"), "Ú", "U")</f>
        <v/>
      </c>
      <c r="AP2066" t="b">
        <f t="shared" ref="AP2066:AP2129" si="228">NOT(EXACT(E2066,AO2066))</f>
        <v>0</v>
      </c>
      <c r="AQ2066" t="str">
        <f t="shared" ref="AQ2066:AQ2129" si="229">SUBSTITUTE((SUBSTITUTE(SUBSTITUTE(SUBSTITUTE(E2066,".",""),",",""),"(","")),")","")</f>
        <v/>
      </c>
      <c r="AR2066" t="b">
        <f t="shared" ref="AR2066:AR2129" si="230">NOT(EXACT(E2066,AQ2066))</f>
        <v>0</v>
      </c>
    </row>
    <row r="2067" spans="3:44">
      <c r="C2067" s="300" t="s">
        <v>2520</v>
      </c>
      <c r="D2067" s="301"/>
      <c r="E2067" s="307"/>
      <c r="F2067" s="392"/>
      <c r="G2067" s="308"/>
      <c r="H2067" s="296"/>
      <c r="I2067" s="296"/>
      <c r="J2067" s="296"/>
      <c r="K2067" s="296"/>
      <c r="L2067" s="296"/>
      <c r="M2067" s="296"/>
      <c r="N2067" s="300" t="str">
        <f>IF(P2067="","",INDEX(Aux_loc!B:D,MATCH(P2067,Aux_loc!D:D,0),2))</f>
        <v/>
      </c>
      <c r="O2067" s="301"/>
      <c r="P2067" s="297"/>
      <c r="Q2067" s="297"/>
      <c r="R2067" s="297"/>
      <c r="S2067" s="297"/>
      <c r="T2067" s="297"/>
      <c r="U2067" s="297"/>
      <c r="V2067" s="183"/>
      <c r="W2067" s="183"/>
      <c r="X2067" s="183"/>
      <c r="Y2067" s="183"/>
      <c r="Z2067" s="183"/>
      <c r="AA2067" s="183"/>
      <c r="AB2067" s="183"/>
      <c r="AC2067" s="183"/>
      <c r="AD2067" s="183"/>
      <c r="AE2067" s="397" t="str">
        <f>IF(P2067="","",INDEX(Aux_loc!D:E,MATCH(P2067,Aux_loc!D:D,0),2))</f>
        <v/>
      </c>
      <c r="AG2067">
        <f t="shared" si="224"/>
        <v>0</v>
      </c>
      <c r="AJ2067">
        <f t="shared" si="225"/>
        <v>0</v>
      </c>
      <c r="AN2067" t="b">
        <f t="shared" si="226"/>
        <v>0</v>
      </c>
      <c r="AO2067" t="str">
        <f t="shared" si="227"/>
        <v/>
      </c>
      <c r="AP2067" t="b">
        <f t="shared" si="228"/>
        <v>0</v>
      </c>
      <c r="AQ2067" t="str">
        <f t="shared" si="229"/>
        <v/>
      </c>
      <c r="AR2067" t="b">
        <f t="shared" si="230"/>
        <v>0</v>
      </c>
    </row>
    <row r="2068" spans="3:44">
      <c r="C2068" s="300" t="s">
        <v>2521</v>
      </c>
      <c r="D2068" s="301"/>
      <c r="E2068" s="307"/>
      <c r="F2068" s="392"/>
      <c r="G2068" s="308"/>
      <c r="H2068" s="296"/>
      <c r="I2068" s="296"/>
      <c r="J2068" s="296"/>
      <c r="K2068" s="296"/>
      <c r="L2068" s="296"/>
      <c r="M2068" s="296"/>
      <c r="N2068" s="300" t="str">
        <f>IF(P2068="","",INDEX(Aux_loc!B:D,MATCH(P2068,Aux_loc!D:D,0),2))</f>
        <v/>
      </c>
      <c r="O2068" s="301"/>
      <c r="P2068" s="297"/>
      <c r="Q2068" s="297"/>
      <c r="R2068" s="297"/>
      <c r="S2068" s="297"/>
      <c r="T2068" s="297"/>
      <c r="U2068" s="297"/>
      <c r="V2068" s="183"/>
      <c r="W2068" s="183"/>
      <c r="X2068" s="183"/>
      <c r="Y2068" s="183"/>
      <c r="Z2068" s="183"/>
      <c r="AA2068" s="183"/>
      <c r="AB2068" s="183"/>
      <c r="AC2068" s="183"/>
      <c r="AD2068" s="183"/>
      <c r="AE2068" s="397" t="str">
        <f>IF(P2068="","",INDEX(Aux_loc!D:E,MATCH(P2068,Aux_loc!D:D,0),2))</f>
        <v/>
      </c>
      <c r="AG2068">
        <f t="shared" si="224"/>
        <v>0</v>
      </c>
      <c r="AJ2068">
        <f t="shared" si="225"/>
        <v>0</v>
      </c>
      <c r="AN2068" t="b">
        <f t="shared" si="226"/>
        <v>0</v>
      </c>
      <c r="AO2068" t="str">
        <f t="shared" si="227"/>
        <v/>
      </c>
      <c r="AP2068" t="b">
        <f t="shared" si="228"/>
        <v>0</v>
      </c>
      <c r="AQ2068" t="str">
        <f t="shared" si="229"/>
        <v/>
      </c>
      <c r="AR2068" t="b">
        <f t="shared" si="230"/>
        <v>0</v>
      </c>
    </row>
    <row r="2069" spans="3:44">
      <c r="C2069" s="300" t="s">
        <v>2522</v>
      </c>
      <c r="D2069" s="301"/>
      <c r="E2069" s="307"/>
      <c r="F2069" s="392"/>
      <c r="G2069" s="308"/>
      <c r="H2069" s="296"/>
      <c r="I2069" s="296"/>
      <c r="J2069" s="296"/>
      <c r="K2069" s="296"/>
      <c r="L2069" s="296"/>
      <c r="M2069" s="296"/>
      <c r="N2069" s="300" t="str">
        <f>IF(P2069="","",INDEX(Aux_loc!B:D,MATCH(P2069,Aux_loc!D:D,0),2))</f>
        <v/>
      </c>
      <c r="O2069" s="301"/>
      <c r="P2069" s="297"/>
      <c r="Q2069" s="297"/>
      <c r="R2069" s="297"/>
      <c r="S2069" s="297"/>
      <c r="T2069" s="297"/>
      <c r="U2069" s="297"/>
      <c r="V2069" s="183"/>
      <c r="W2069" s="183"/>
      <c r="X2069" s="183"/>
      <c r="Y2069" s="183"/>
      <c r="Z2069" s="183"/>
      <c r="AA2069" s="183"/>
      <c r="AB2069" s="183"/>
      <c r="AC2069" s="183"/>
      <c r="AD2069" s="183"/>
      <c r="AE2069" s="397" t="str">
        <f>IF(P2069="","",INDEX(Aux_loc!D:E,MATCH(P2069,Aux_loc!D:D,0),2))</f>
        <v/>
      </c>
      <c r="AG2069">
        <f t="shared" si="224"/>
        <v>0</v>
      </c>
      <c r="AJ2069">
        <f t="shared" si="225"/>
        <v>0</v>
      </c>
      <c r="AN2069" t="b">
        <f t="shared" si="226"/>
        <v>0</v>
      </c>
      <c r="AO2069" t="str">
        <f t="shared" si="227"/>
        <v/>
      </c>
      <c r="AP2069" t="b">
        <f t="shared" si="228"/>
        <v>0</v>
      </c>
      <c r="AQ2069" t="str">
        <f t="shared" si="229"/>
        <v/>
      </c>
      <c r="AR2069" t="b">
        <f t="shared" si="230"/>
        <v>0</v>
      </c>
    </row>
    <row r="2070" spans="3:44">
      <c r="C2070" s="300" t="s">
        <v>2523</v>
      </c>
      <c r="D2070" s="301"/>
      <c r="E2070" s="307"/>
      <c r="F2070" s="392"/>
      <c r="G2070" s="308"/>
      <c r="H2070" s="296"/>
      <c r="I2070" s="296"/>
      <c r="J2070" s="296"/>
      <c r="K2070" s="296"/>
      <c r="L2070" s="296"/>
      <c r="M2070" s="296"/>
      <c r="N2070" s="300" t="str">
        <f>IF(P2070="","",INDEX(Aux_loc!B:D,MATCH(P2070,Aux_loc!D:D,0),2))</f>
        <v/>
      </c>
      <c r="O2070" s="301"/>
      <c r="P2070" s="297"/>
      <c r="Q2070" s="297"/>
      <c r="R2070" s="297"/>
      <c r="S2070" s="297"/>
      <c r="T2070" s="297"/>
      <c r="U2070" s="297"/>
      <c r="V2070" s="183"/>
      <c r="W2070" s="183"/>
      <c r="X2070" s="183"/>
      <c r="Y2070" s="183"/>
      <c r="Z2070" s="183"/>
      <c r="AA2070" s="183"/>
      <c r="AB2070" s="183"/>
      <c r="AC2070" s="183"/>
      <c r="AD2070" s="183"/>
      <c r="AE2070" s="397" t="str">
        <f>IF(P2070="","",INDEX(Aux_loc!D:E,MATCH(P2070,Aux_loc!D:D,0),2))</f>
        <v/>
      </c>
      <c r="AG2070">
        <f t="shared" si="224"/>
        <v>0</v>
      </c>
      <c r="AJ2070">
        <f t="shared" si="225"/>
        <v>0</v>
      </c>
      <c r="AN2070" t="b">
        <f t="shared" si="226"/>
        <v>0</v>
      </c>
      <c r="AO2070" t="str">
        <f t="shared" si="227"/>
        <v/>
      </c>
      <c r="AP2070" t="b">
        <f t="shared" si="228"/>
        <v>0</v>
      </c>
      <c r="AQ2070" t="str">
        <f t="shared" si="229"/>
        <v/>
      </c>
      <c r="AR2070" t="b">
        <f t="shared" si="230"/>
        <v>0</v>
      </c>
    </row>
    <row r="2071" spans="3:44">
      <c r="C2071" s="300" t="s">
        <v>2524</v>
      </c>
      <c r="D2071" s="301"/>
      <c r="E2071" s="307"/>
      <c r="F2071" s="392"/>
      <c r="G2071" s="308"/>
      <c r="H2071" s="296"/>
      <c r="I2071" s="296"/>
      <c r="J2071" s="296"/>
      <c r="K2071" s="296"/>
      <c r="L2071" s="296"/>
      <c r="M2071" s="296"/>
      <c r="N2071" s="300" t="str">
        <f>IF(P2071="","",INDEX(Aux_loc!B:D,MATCH(P2071,Aux_loc!D:D,0),2))</f>
        <v/>
      </c>
      <c r="O2071" s="301"/>
      <c r="P2071" s="297"/>
      <c r="Q2071" s="297"/>
      <c r="R2071" s="297"/>
      <c r="S2071" s="297"/>
      <c r="T2071" s="297"/>
      <c r="U2071" s="297"/>
      <c r="V2071" s="183"/>
      <c r="W2071" s="183"/>
      <c r="X2071" s="183"/>
      <c r="Y2071" s="183"/>
      <c r="Z2071" s="183"/>
      <c r="AA2071" s="183"/>
      <c r="AB2071" s="183"/>
      <c r="AC2071" s="183"/>
      <c r="AD2071" s="183"/>
      <c r="AE2071" s="397" t="str">
        <f>IF(P2071="","",INDEX(Aux_loc!D:E,MATCH(P2071,Aux_loc!D:D,0),2))</f>
        <v/>
      </c>
      <c r="AG2071">
        <f t="shared" si="224"/>
        <v>0</v>
      </c>
      <c r="AJ2071">
        <f t="shared" si="225"/>
        <v>0</v>
      </c>
      <c r="AN2071" t="b">
        <f t="shared" si="226"/>
        <v>0</v>
      </c>
      <c r="AO2071" t="str">
        <f t="shared" si="227"/>
        <v/>
      </c>
      <c r="AP2071" t="b">
        <f t="shared" si="228"/>
        <v>0</v>
      </c>
      <c r="AQ2071" t="str">
        <f t="shared" si="229"/>
        <v/>
      </c>
      <c r="AR2071" t="b">
        <f t="shared" si="230"/>
        <v>0</v>
      </c>
    </row>
    <row r="2072" spans="3:44">
      <c r="C2072" s="300" t="s">
        <v>2525</v>
      </c>
      <c r="D2072" s="301"/>
      <c r="E2072" s="307"/>
      <c r="F2072" s="392"/>
      <c r="G2072" s="308"/>
      <c r="H2072" s="296"/>
      <c r="I2072" s="296"/>
      <c r="J2072" s="296"/>
      <c r="K2072" s="296"/>
      <c r="L2072" s="296"/>
      <c r="M2072" s="296"/>
      <c r="N2072" s="300" t="str">
        <f>IF(P2072="","",INDEX(Aux_loc!B:D,MATCH(P2072,Aux_loc!D:D,0),2))</f>
        <v/>
      </c>
      <c r="O2072" s="301"/>
      <c r="P2072" s="297"/>
      <c r="Q2072" s="297"/>
      <c r="R2072" s="297"/>
      <c r="S2072" s="297"/>
      <c r="T2072" s="297"/>
      <c r="U2072" s="297"/>
      <c r="V2072" s="183"/>
      <c r="W2072" s="183"/>
      <c r="X2072" s="183"/>
      <c r="Y2072" s="183"/>
      <c r="Z2072" s="183"/>
      <c r="AA2072" s="183"/>
      <c r="AB2072" s="183"/>
      <c r="AC2072" s="183"/>
      <c r="AD2072" s="183"/>
      <c r="AE2072" s="397" t="str">
        <f>IF(P2072="","",INDEX(Aux_loc!D:E,MATCH(P2072,Aux_loc!D:D,0),2))</f>
        <v/>
      </c>
      <c r="AG2072">
        <f t="shared" si="224"/>
        <v>0</v>
      </c>
      <c r="AJ2072">
        <f t="shared" si="225"/>
        <v>0</v>
      </c>
      <c r="AN2072" t="b">
        <f t="shared" si="226"/>
        <v>0</v>
      </c>
      <c r="AO2072" t="str">
        <f t="shared" si="227"/>
        <v/>
      </c>
      <c r="AP2072" t="b">
        <f t="shared" si="228"/>
        <v>0</v>
      </c>
      <c r="AQ2072" t="str">
        <f t="shared" si="229"/>
        <v/>
      </c>
      <c r="AR2072" t="b">
        <f t="shared" si="230"/>
        <v>0</v>
      </c>
    </row>
    <row r="2073" spans="3:44">
      <c r="C2073" s="300" t="s">
        <v>2526</v>
      </c>
      <c r="D2073" s="301"/>
      <c r="E2073" s="307"/>
      <c r="F2073" s="392"/>
      <c r="G2073" s="308"/>
      <c r="H2073" s="296"/>
      <c r="I2073" s="296"/>
      <c r="J2073" s="296"/>
      <c r="K2073" s="296"/>
      <c r="L2073" s="296"/>
      <c r="M2073" s="296"/>
      <c r="N2073" s="300" t="str">
        <f>IF(P2073="","",INDEX(Aux_loc!B:D,MATCH(P2073,Aux_loc!D:D,0),2))</f>
        <v/>
      </c>
      <c r="O2073" s="301"/>
      <c r="P2073" s="297"/>
      <c r="Q2073" s="297"/>
      <c r="R2073" s="297"/>
      <c r="S2073" s="297"/>
      <c r="T2073" s="297"/>
      <c r="U2073" s="297"/>
      <c r="V2073" s="183"/>
      <c r="W2073" s="183"/>
      <c r="X2073" s="183"/>
      <c r="Y2073" s="183"/>
      <c r="Z2073" s="183"/>
      <c r="AA2073" s="183"/>
      <c r="AB2073" s="183"/>
      <c r="AC2073" s="183"/>
      <c r="AD2073" s="183"/>
      <c r="AE2073" s="397" t="str">
        <f>IF(P2073="","",INDEX(Aux_loc!D:E,MATCH(P2073,Aux_loc!D:D,0),2))</f>
        <v/>
      </c>
      <c r="AG2073">
        <f t="shared" si="224"/>
        <v>0</v>
      </c>
      <c r="AJ2073">
        <f t="shared" si="225"/>
        <v>0</v>
      </c>
      <c r="AN2073" t="b">
        <f t="shared" si="226"/>
        <v>0</v>
      </c>
      <c r="AO2073" t="str">
        <f t="shared" si="227"/>
        <v/>
      </c>
      <c r="AP2073" t="b">
        <f t="shared" si="228"/>
        <v>0</v>
      </c>
      <c r="AQ2073" t="str">
        <f t="shared" si="229"/>
        <v/>
      </c>
      <c r="AR2073" t="b">
        <f t="shared" si="230"/>
        <v>0</v>
      </c>
    </row>
    <row r="2074" spans="3:44">
      <c r="C2074" s="300" t="s">
        <v>2527</v>
      </c>
      <c r="D2074" s="301"/>
      <c r="E2074" s="307"/>
      <c r="F2074" s="392"/>
      <c r="G2074" s="308"/>
      <c r="H2074" s="296"/>
      <c r="I2074" s="296"/>
      <c r="J2074" s="296"/>
      <c r="K2074" s="296"/>
      <c r="L2074" s="296"/>
      <c r="M2074" s="296"/>
      <c r="N2074" s="300" t="str">
        <f>IF(P2074="","",INDEX(Aux_loc!B:D,MATCH(P2074,Aux_loc!D:D,0),2))</f>
        <v/>
      </c>
      <c r="O2074" s="301"/>
      <c r="P2074" s="297"/>
      <c r="Q2074" s="297"/>
      <c r="R2074" s="297"/>
      <c r="S2074" s="297"/>
      <c r="T2074" s="297"/>
      <c r="U2074" s="297"/>
      <c r="V2074" s="183"/>
      <c r="W2074" s="183"/>
      <c r="X2074" s="183"/>
      <c r="Y2074" s="183"/>
      <c r="Z2074" s="183"/>
      <c r="AA2074" s="183"/>
      <c r="AB2074" s="183"/>
      <c r="AC2074" s="183"/>
      <c r="AD2074" s="183"/>
      <c r="AE2074" s="397" t="str">
        <f>IF(P2074="","",INDEX(Aux_loc!D:E,MATCH(P2074,Aux_loc!D:D,0),2))</f>
        <v/>
      </c>
      <c r="AG2074">
        <f t="shared" si="224"/>
        <v>0</v>
      </c>
      <c r="AJ2074">
        <f t="shared" si="225"/>
        <v>0</v>
      </c>
      <c r="AN2074" t="b">
        <f t="shared" si="226"/>
        <v>0</v>
      </c>
      <c r="AO2074" t="str">
        <f t="shared" si="227"/>
        <v/>
      </c>
      <c r="AP2074" t="b">
        <f t="shared" si="228"/>
        <v>0</v>
      </c>
      <c r="AQ2074" t="str">
        <f t="shared" si="229"/>
        <v/>
      </c>
      <c r="AR2074" t="b">
        <f t="shared" si="230"/>
        <v>0</v>
      </c>
    </row>
    <row r="2075" spans="3:44">
      <c r="C2075" s="300" t="s">
        <v>2528</v>
      </c>
      <c r="D2075" s="301"/>
      <c r="E2075" s="307"/>
      <c r="F2075" s="392"/>
      <c r="G2075" s="308"/>
      <c r="H2075" s="296"/>
      <c r="I2075" s="296"/>
      <c r="J2075" s="296"/>
      <c r="K2075" s="296"/>
      <c r="L2075" s="296"/>
      <c r="M2075" s="296"/>
      <c r="N2075" s="300" t="str">
        <f>IF(P2075="","",INDEX(Aux_loc!B:D,MATCH(P2075,Aux_loc!D:D,0),2))</f>
        <v/>
      </c>
      <c r="O2075" s="301"/>
      <c r="P2075" s="297"/>
      <c r="Q2075" s="297"/>
      <c r="R2075" s="297"/>
      <c r="S2075" s="297"/>
      <c r="T2075" s="297"/>
      <c r="U2075" s="297"/>
      <c r="V2075" s="183"/>
      <c r="W2075" s="183"/>
      <c r="X2075" s="183"/>
      <c r="Y2075" s="183"/>
      <c r="Z2075" s="183"/>
      <c r="AA2075" s="183"/>
      <c r="AB2075" s="183"/>
      <c r="AC2075" s="183"/>
      <c r="AD2075" s="183"/>
      <c r="AE2075" s="397" t="str">
        <f>IF(P2075="","",INDEX(Aux_loc!D:E,MATCH(P2075,Aux_loc!D:D,0),2))</f>
        <v/>
      </c>
      <c r="AG2075">
        <f t="shared" si="224"/>
        <v>0</v>
      </c>
      <c r="AJ2075">
        <f t="shared" si="225"/>
        <v>0</v>
      </c>
      <c r="AN2075" t="b">
        <f t="shared" si="226"/>
        <v>0</v>
      </c>
      <c r="AO2075" t="str">
        <f t="shared" si="227"/>
        <v/>
      </c>
      <c r="AP2075" t="b">
        <f t="shared" si="228"/>
        <v>0</v>
      </c>
      <c r="AQ2075" t="str">
        <f t="shared" si="229"/>
        <v/>
      </c>
      <c r="AR2075" t="b">
        <f t="shared" si="230"/>
        <v>0</v>
      </c>
    </row>
    <row r="2076" spans="3:44">
      <c r="C2076" s="300" t="s">
        <v>2529</v>
      </c>
      <c r="D2076" s="301"/>
      <c r="E2076" s="307"/>
      <c r="F2076" s="392"/>
      <c r="G2076" s="308"/>
      <c r="H2076" s="296"/>
      <c r="I2076" s="296"/>
      <c r="J2076" s="296"/>
      <c r="K2076" s="296"/>
      <c r="L2076" s="296"/>
      <c r="M2076" s="296"/>
      <c r="N2076" s="300" t="str">
        <f>IF(P2076="","",INDEX(Aux_loc!B:D,MATCH(P2076,Aux_loc!D:D,0),2))</f>
        <v/>
      </c>
      <c r="O2076" s="301"/>
      <c r="P2076" s="297"/>
      <c r="Q2076" s="297"/>
      <c r="R2076" s="297"/>
      <c r="S2076" s="297"/>
      <c r="T2076" s="297"/>
      <c r="U2076" s="297"/>
      <c r="V2076" s="183"/>
      <c r="W2076" s="183"/>
      <c r="X2076" s="183"/>
      <c r="Y2076" s="183"/>
      <c r="Z2076" s="183"/>
      <c r="AA2076" s="183"/>
      <c r="AB2076" s="183"/>
      <c r="AC2076" s="183"/>
      <c r="AD2076" s="183"/>
      <c r="AE2076" s="397" t="str">
        <f>IF(P2076="","",INDEX(Aux_loc!D:E,MATCH(P2076,Aux_loc!D:D,0),2))</f>
        <v/>
      </c>
      <c r="AG2076">
        <f t="shared" si="224"/>
        <v>0</v>
      </c>
      <c r="AJ2076">
        <f t="shared" si="225"/>
        <v>0</v>
      </c>
      <c r="AN2076" t="b">
        <f t="shared" si="226"/>
        <v>0</v>
      </c>
      <c r="AO2076" t="str">
        <f t="shared" si="227"/>
        <v/>
      </c>
      <c r="AP2076" t="b">
        <f t="shared" si="228"/>
        <v>0</v>
      </c>
      <c r="AQ2076" t="str">
        <f t="shared" si="229"/>
        <v/>
      </c>
      <c r="AR2076" t="b">
        <f t="shared" si="230"/>
        <v>0</v>
      </c>
    </row>
    <row r="2077" spans="3:44">
      <c r="C2077" s="300" t="s">
        <v>2530</v>
      </c>
      <c r="D2077" s="301"/>
      <c r="E2077" s="307"/>
      <c r="F2077" s="392"/>
      <c r="G2077" s="308"/>
      <c r="H2077" s="296"/>
      <c r="I2077" s="296"/>
      <c r="J2077" s="296"/>
      <c r="K2077" s="296"/>
      <c r="L2077" s="296"/>
      <c r="M2077" s="296"/>
      <c r="N2077" s="300" t="str">
        <f>IF(P2077="","",INDEX(Aux_loc!B:D,MATCH(P2077,Aux_loc!D:D,0),2))</f>
        <v/>
      </c>
      <c r="O2077" s="301"/>
      <c r="P2077" s="297"/>
      <c r="Q2077" s="297"/>
      <c r="R2077" s="297"/>
      <c r="S2077" s="297"/>
      <c r="T2077" s="297"/>
      <c r="U2077" s="297"/>
      <c r="V2077" s="183"/>
      <c r="W2077" s="183"/>
      <c r="X2077" s="183"/>
      <c r="Y2077" s="183"/>
      <c r="Z2077" s="183"/>
      <c r="AA2077" s="183"/>
      <c r="AB2077" s="183"/>
      <c r="AC2077" s="183"/>
      <c r="AD2077" s="183"/>
      <c r="AE2077" s="397" t="str">
        <f>IF(P2077="","",INDEX(Aux_loc!D:E,MATCH(P2077,Aux_loc!D:D,0),2))</f>
        <v/>
      </c>
      <c r="AG2077">
        <f t="shared" si="224"/>
        <v>0</v>
      </c>
      <c r="AJ2077">
        <f t="shared" si="225"/>
        <v>0</v>
      </c>
      <c r="AN2077" t="b">
        <f t="shared" si="226"/>
        <v>0</v>
      </c>
      <c r="AO2077" t="str">
        <f t="shared" si="227"/>
        <v/>
      </c>
      <c r="AP2077" t="b">
        <f t="shared" si="228"/>
        <v>0</v>
      </c>
      <c r="AQ2077" t="str">
        <f t="shared" si="229"/>
        <v/>
      </c>
      <c r="AR2077" t="b">
        <f t="shared" si="230"/>
        <v>0</v>
      </c>
    </row>
    <row r="2078" spans="3:44">
      <c r="C2078" s="300" t="s">
        <v>2531</v>
      </c>
      <c r="D2078" s="301"/>
      <c r="E2078" s="307"/>
      <c r="F2078" s="392"/>
      <c r="G2078" s="308"/>
      <c r="H2078" s="296"/>
      <c r="I2078" s="296"/>
      <c r="J2078" s="296"/>
      <c r="K2078" s="296"/>
      <c r="L2078" s="296"/>
      <c r="M2078" s="296"/>
      <c r="N2078" s="300" t="str">
        <f>IF(P2078="","",INDEX(Aux_loc!B:D,MATCH(P2078,Aux_loc!D:D,0),2))</f>
        <v/>
      </c>
      <c r="O2078" s="301"/>
      <c r="P2078" s="297"/>
      <c r="Q2078" s="297"/>
      <c r="R2078" s="297"/>
      <c r="S2078" s="297"/>
      <c r="T2078" s="297"/>
      <c r="U2078" s="297"/>
      <c r="V2078" s="183"/>
      <c r="W2078" s="183"/>
      <c r="X2078" s="183"/>
      <c r="Y2078" s="183"/>
      <c r="Z2078" s="183"/>
      <c r="AA2078" s="183"/>
      <c r="AB2078" s="183"/>
      <c r="AC2078" s="183"/>
      <c r="AD2078" s="183"/>
      <c r="AE2078" s="397" t="str">
        <f>IF(P2078="","",INDEX(Aux_loc!D:E,MATCH(P2078,Aux_loc!D:D,0),2))</f>
        <v/>
      </c>
      <c r="AG2078">
        <f t="shared" si="224"/>
        <v>0</v>
      </c>
      <c r="AJ2078">
        <f t="shared" si="225"/>
        <v>0</v>
      </c>
      <c r="AN2078" t="b">
        <f t="shared" si="226"/>
        <v>0</v>
      </c>
      <c r="AO2078" t="str">
        <f t="shared" si="227"/>
        <v/>
      </c>
      <c r="AP2078" t="b">
        <f t="shared" si="228"/>
        <v>0</v>
      </c>
      <c r="AQ2078" t="str">
        <f t="shared" si="229"/>
        <v/>
      </c>
      <c r="AR2078" t="b">
        <f t="shared" si="230"/>
        <v>0</v>
      </c>
    </row>
    <row r="2079" spans="3:44">
      <c r="C2079" s="300" t="s">
        <v>2532</v>
      </c>
      <c r="D2079" s="301"/>
      <c r="E2079" s="307"/>
      <c r="F2079" s="392"/>
      <c r="G2079" s="308"/>
      <c r="H2079" s="296"/>
      <c r="I2079" s="296"/>
      <c r="J2079" s="296"/>
      <c r="K2079" s="296"/>
      <c r="L2079" s="296"/>
      <c r="M2079" s="296"/>
      <c r="N2079" s="300" t="str">
        <f>IF(P2079="","",INDEX(Aux_loc!B:D,MATCH(P2079,Aux_loc!D:D,0),2))</f>
        <v/>
      </c>
      <c r="O2079" s="301"/>
      <c r="P2079" s="297"/>
      <c r="Q2079" s="297"/>
      <c r="R2079" s="297"/>
      <c r="S2079" s="297"/>
      <c r="T2079" s="297"/>
      <c r="U2079" s="297"/>
      <c r="V2079" s="183"/>
      <c r="W2079" s="183"/>
      <c r="X2079" s="183"/>
      <c r="Y2079" s="183"/>
      <c r="Z2079" s="183"/>
      <c r="AA2079" s="183"/>
      <c r="AB2079" s="183"/>
      <c r="AC2079" s="183"/>
      <c r="AD2079" s="183"/>
      <c r="AE2079" s="397" t="str">
        <f>IF(P2079="","",INDEX(Aux_loc!D:E,MATCH(P2079,Aux_loc!D:D,0),2))</f>
        <v/>
      </c>
      <c r="AG2079">
        <f t="shared" si="224"/>
        <v>0</v>
      </c>
      <c r="AJ2079">
        <f t="shared" si="225"/>
        <v>0</v>
      </c>
      <c r="AN2079" t="b">
        <f t="shared" si="226"/>
        <v>0</v>
      </c>
      <c r="AO2079" t="str">
        <f t="shared" si="227"/>
        <v/>
      </c>
      <c r="AP2079" t="b">
        <f t="shared" si="228"/>
        <v>0</v>
      </c>
      <c r="AQ2079" t="str">
        <f t="shared" si="229"/>
        <v/>
      </c>
      <c r="AR2079" t="b">
        <f t="shared" si="230"/>
        <v>0</v>
      </c>
    </row>
    <row r="2080" spans="3:44">
      <c r="C2080" s="300" t="s">
        <v>2533</v>
      </c>
      <c r="D2080" s="301"/>
      <c r="E2080" s="307"/>
      <c r="F2080" s="392"/>
      <c r="G2080" s="308"/>
      <c r="H2080" s="296"/>
      <c r="I2080" s="296"/>
      <c r="J2080" s="296"/>
      <c r="K2080" s="296"/>
      <c r="L2080" s="296"/>
      <c r="M2080" s="296"/>
      <c r="N2080" s="300" t="str">
        <f>IF(P2080="","",INDEX(Aux_loc!B:D,MATCH(P2080,Aux_loc!D:D,0),2))</f>
        <v/>
      </c>
      <c r="O2080" s="301"/>
      <c r="P2080" s="297"/>
      <c r="Q2080" s="297"/>
      <c r="R2080" s="297"/>
      <c r="S2080" s="297"/>
      <c r="T2080" s="297"/>
      <c r="U2080" s="297"/>
      <c r="V2080" s="183"/>
      <c r="W2080" s="183"/>
      <c r="X2080" s="183"/>
      <c r="Y2080" s="183"/>
      <c r="Z2080" s="183"/>
      <c r="AA2080" s="183"/>
      <c r="AB2080" s="183"/>
      <c r="AC2080" s="183"/>
      <c r="AD2080" s="183"/>
      <c r="AE2080" s="397" t="str">
        <f>IF(P2080="","",INDEX(Aux_loc!D:E,MATCH(P2080,Aux_loc!D:D,0),2))</f>
        <v/>
      </c>
      <c r="AG2080">
        <f t="shared" si="224"/>
        <v>0</v>
      </c>
      <c r="AJ2080">
        <f t="shared" si="225"/>
        <v>0</v>
      </c>
      <c r="AN2080" t="b">
        <f t="shared" si="226"/>
        <v>0</v>
      </c>
      <c r="AO2080" t="str">
        <f t="shared" si="227"/>
        <v/>
      </c>
      <c r="AP2080" t="b">
        <f t="shared" si="228"/>
        <v>0</v>
      </c>
      <c r="AQ2080" t="str">
        <f t="shared" si="229"/>
        <v/>
      </c>
      <c r="AR2080" t="b">
        <f t="shared" si="230"/>
        <v>0</v>
      </c>
    </row>
    <row r="2081" spans="3:44">
      <c r="C2081" s="300" t="s">
        <v>2534</v>
      </c>
      <c r="D2081" s="301"/>
      <c r="E2081" s="307"/>
      <c r="F2081" s="392"/>
      <c r="G2081" s="308"/>
      <c r="H2081" s="296"/>
      <c r="I2081" s="296"/>
      <c r="J2081" s="296"/>
      <c r="K2081" s="296"/>
      <c r="L2081" s="296"/>
      <c r="M2081" s="296"/>
      <c r="N2081" s="300" t="str">
        <f>IF(P2081="","",INDEX(Aux_loc!B:D,MATCH(P2081,Aux_loc!D:D,0),2))</f>
        <v/>
      </c>
      <c r="O2081" s="301"/>
      <c r="P2081" s="297"/>
      <c r="Q2081" s="297"/>
      <c r="R2081" s="297"/>
      <c r="S2081" s="297"/>
      <c r="T2081" s="297"/>
      <c r="U2081" s="297"/>
      <c r="V2081" s="183"/>
      <c r="W2081" s="183"/>
      <c r="X2081" s="183"/>
      <c r="Y2081" s="183"/>
      <c r="Z2081" s="183"/>
      <c r="AA2081" s="183"/>
      <c r="AB2081" s="183"/>
      <c r="AC2081" s="183"/>
      <c r="AD2081" s="183"/>
      <c r="AE2081" s="397" t="str">
        <f>IF(P2081="","",INDEX(Aux_loc!D:E,MATCH(P2081,Aux_loc!D:D,0),2))</f>
        <v/>
      </c>
      <c r="AG2081">
        <f t="shared" si="224"/>
        <v>0</v>
      </c>
      <c r="AJ2081">
        <f t="shared" si="225"/>
        <v>0</v>
      </c>
      <c r="AN2081" t="b">
        <f t="shared" si="226"/>
        <v>0</v>
      </c>
      <c r="AO2081" t="str">
        <f t="shared" si="227"/>
        <v/>
      </c>
      <c r="AP2081" t="b">
        <f t="shared" si="228"/>
        <v>0</v>
      </c>
      <c r="AQ2081" t="str">
        <f t="shared" si="229"/>
        <v/>
      </c>
      <c r="AR2081" t="b">
        <f t="shared" si="230"/>
        <v>0</v>
      </c>
    </row>
    <row r="2082" spans="3:44">
      <c r="C2082" s="300" t="s">
        <v>2535</v>
      </c>
      <c r="D2082" s="301"/>
      <c r="E2082" s="307"/>
      <c r="F2082" s="392"/>
      <c r="G2082" s="308"/>
      <c r="H2082" s="296"/>
      <c r="I2082" s="296"/>
      <c r="J2082" s="296"/>
      <c r="K2082" s="296"/>
      <c r="L2082" s="296"/>
      <c r="M2082" s="296"/>
      <c r="N2082" s="300" t="str">
        <f>IF(P2082="","",INDEX(Aux_loc!B:D,MATCH(P2082,Aux_loc!D:D,0),2))</f>
        <v/>
      </c>
      <c r="O2082" s="301"/>
      <c r="P2082" s="297"/>
      <c r="Q2082" s="297"/>
      <c r="R2082" s="297"/>
      <c r="S2082" s="297"/>
      <c r="T2082" s="297"/>
      <c r="U2082" s="297"/>
      <c r="V2082" s="183"/>
      <c r="W2082" s="183"/>
      <c r="X2082" s="183"/>
      <c r="Y2082" s="183"/>
      <c r="Z2082" s="183"/>
      <c r="AA2082" s="183"/>
      <c r="AB2082" s="183"/>
      <c r="AC2082" s="183"/>
      <c r="AD2082" s="183"/>
      <c r="AE2082" s="397" t="str">
        <f>IF(P2082="","",INDEX(Aux_loc!D:E,MATCH(P2082,Aux_loc!D:D,0),2))</f>
        <v/>
      </c>
      <c r="AG2082">
        <f t="shared" si="224"/>
        <v>0</v>
      </c>
      <c r="AJ2082">
        <f t="shared" si="225"/>
        <v>0</v>
      </c>
      <c r="AN2082" t="b">
        <f t="shared" si="226"/>
        <v>0</v>
      </c>
      <c r="AO2082" t="str">
        <f t="shared" si="227"/>
        <v/>
      </c>
      <c r="AP2082" t="b">
        <f t="shared" si="228"/>
        <v>0</v>
      </c>
      <c r="AQ2082" t="str">
        <f t="shared" si="229"/>
        <v/>
      </c>
      <c r="AR2082" t="b">
        <f t="shared" si="230"/>
        <v>0</v>
      </c>
    </row>
    <row r="2083" spans="3:44">
      <c r="C2083" s="300" t="s">
        <v>2536</v>
      </c>
      <c r="D2083" s="301"/>
      <c r="E2083" s="307"/>
      <c r="F2083" s="392"/>
      <c r="G2083" s="308"/>
      <c r="H2083" s="296"/>
      <c r="I2083" s="296"/>
      <c r="J2083" s="296"/>
      <c r="K2083" s="296"/>
      <c r="L2083" s="296"/>
      <c r="M2083" s="296"/>
      <c r="N2083" s="300" t="str">
        <f>IF(P2083="","",INDEX(Aux_loc!B:D,MATCH(P2083,Aux_loc!D:D,0),2))</f>
        <v/>
      </c>
      <c r="O2083" s="301"/>
      <c r="P2083" s="297"/>
      <c r="Q2083" s="297"/>
      <c r="R2083" s="297"/>
      <c r="S2083" s="297"/>
      <c r="T2083" s="297"/>
      <c r="U2083" s="297"/>
      <c r="V2083" s="183"/>
      <c r="W2083" s="183"/>
      <c r="X2083" s="183"/>
      <c r="Y2083" s="183"/>
      <c r="Z2083" s="183"/>
      <c r="AA2083" s="183"/>
      <c r="AB2083" s="183"/>
      <c r="AC2083" s="183"/>
      <c r="AD2083" s="183"/>
      <c r="AE2083" s="397" t="str">
        <f>IF(P2083="","",INDEX(Aux_loc!D:E,MATCH(P2083,Aux_loc!D:D,0),2))</f>
        <v/>
      </c>
      <c r="AG2083">
        <f t="shared" si="224"/>
        <v>0</v>
      </c>
      <c r="AJ2083">
        <f t="shared" si="225"/>
        <v>0</v>
      </c>
      <c r="AN2083" t="b">
        <f t="shared" si="226"/>
        <v>0</v>
      </c>
      <c r="AO2083" t="str">
        <f t="shared" si="227"/>
        <v/>
      </c>
      <c r="AP2083" t="b">
        <f t="shared" si="228"/>
        <v>0</v>
      </c>
      <c r="AQ2083" t="str">
        <f t="shared" si="229"/>
        <v/>
      </c>
      <c r="AR2083" t="b">
        <f t="shared" si="230"/>
        <v>0</v>
      </c>
    </row>
    <row r="2084" spans="3:44">
      <c r="C2084" s="300" t="s">
        <v>2537</v>
      </c>
      <c r="D2084" s="301"/>
      <c r="E2084" s="307"/>
      <c r="F2084" s="392"/>
      <c r="G2084" s="308"/>
      <c r="H2084" s="296"/>
      <c r="I2084" s="296"/>
      <c r="J2084" s="296"/>
      <c r="K2084" s="296"/>
      <c r="L2084" s="296"/>
      <c r="M2084" s="296"/>
      <c r="N2084" s="300" t="str">
        <f>IF(P2084="","",INDEX(Aux_loc!B:D,MATCH(P2084,Aux_loc!D:D,0),2))</f>
        <v/>
      </c>
      <c r="O2084" s="301"/>
      <c r="P2084" s="297"/>
      <c r="Q2084" s="297"/>
      <c r="R2084" s="297"/>
      <c r="S2084" s="297"/>
      <c r="T2084" s="297"/>
      <c r="U2084" s="297"/>
      <c r="V2084" s="183"/>
      <c r="W2084" s="183"/>
      <c r="X2084" s="183"/>
      <c r="Y2084" s="183"/>
      <c r="Z2084" s="183"/>
      <c r="AA2084" s="183"/>
      <c r="AB2084" s="183"/>
      <c r="AC2084" s="183"/>
      <c r="AD2084" s="183"/>
      <c r="AE2084" s="397" t="str">
        <f>IF(P2084="","",INDEX(Aux_loc!D:E,MATCH(P2084,Aux_loc!D:D,0),2))</f>
        <v/>
      </c>
      <c r="AG2084">
        <f t="shared" si="224"/>
        <v>0</v>
      </c>
      <c r="AJ2084">
        <f t="shared" si="225"/>
        <v>0</v>
      </c>
      <c r="AN2084" t="b">
        <f t="shared" si="226"/>
        <v>0</v>
      </c>
      <c r="AO2084" t="str">
        <f t="shared" si="227"/>
        <v/>
      </c>
      <c r="AP2084" t="b">
        <f t="shared" si="228"/>
        <v>0</v>
      </c>
      <c r="AQ2084" t="str">
        <f t="shared" si="229"/>
        <v/>
      </c>
      <c r="AR2084" t="b">
        <f t="shared" si="230"/>
        <v>0</v>
      </c>
    </row>
    <row r="2085" spans="3:44">
      <c r="C2085" s="300" t="s">
        <v>2538</v>
      </c>
      <c r="D2085" s="301"/>
      <c r="E2085" s="307"/>
      <c r="F2085" s="392"/>
      <c r="G2085" s="308"/>
      <c r="H2085" s="296"/>
      <c r="I2085" s="296"/>
      <c r="J2085" s="296"/>
      <c r="K2085" s="296"/>
      <c r="L2085" s="296"/>
      <c r="M2085" s="296"/>
      <c r="N2085" s="300" t="str">
        <f>IF(P2085="","",INDEX(Aux_loc!B:D,MATCH(P2085,Aux_loc!D:D,0),2))</f>
        <v/>
      </c>
      <c r="O2085" s="301"/>
      <c r="P2085" s="297"/>
      <c r="Q2085" s="297"/>
      <c r="R2085" s="297"/>
      <c r="S2085" s="297"/>
      <c r="T2085" s="297"/>
      <c r="U2085" s="297"/>
      <c r="V2085" s="183"/>
      <c r="W2085" s="183"/>
      <c r="X2085" s="183"/>
      <c r="Y2085" s="183"/>
      <c r="Z2085" s="183"/>
      <c r="AA2085" s="183"/>
      <c r="AB2085" s="183"/>
      <c r="AC2085" s="183"/>
      <c r="AD2085" s="183"/>
      <c r="AE2085" s="397" t="str">
        <f>IF(P2085="","",INDEX(Aux_loc!D:E,MATCH(P2085,Aux_loc!D:D,0),2))</f>
        <v/>
      </c>
      <c r="AG2085">
        <f t="shared" si="224"/>
        <v>0</v>
      </c>
      <c r="AJ2085">
        <f t="shared" si="225"/>
        <v>0</v>
      </c>
      <c r="AN2085" t="b">
        <f t="shared" si="226"/>
        <v>0</v>
      </c>
      <c r="AO2085" t="str">
        <f t="shared" si="227"/>
        <v/>
      </c>
      <c r="AP2085" t="b">
        <f t="shared" si="228"/>
        <v>0</v>
      </c>
      <c r="AQ2085" t="str">
        <f t="shared" si="229"/>
        <v/>
      </c>
      <c r="AR2085" t="b">
        <f t="shared" si="230"/>
        <v>0</v>
      </c>
    </row>
    <row r="2086" spans="3:44">
      <c r="C2086" s="300" t="s">
        <v>2539</v>
      </c>
      <c r="D2086" s="301"/>
      <c r="E2086" s="307"/>
      <c r="F2086" s="392"/>
      <c r="G2086" s="308"/>
      <c r="H2086" s="296"/>
      <c r="I2086" s="296"/>
      <c r="J2086" s="296"/>
      <c r="K2086" s="296"/>
      <c r="L2086" s="296"/>
      <c r="M2086" s="296"/>
      <c r="N2086" s="300" t="str">
        <f>IF(P2086="","",INDEX(Aux_loc!B:D,MATCH(P2086,Aux_loc!D:D,0),2))</f>
        <v/>
      </c>
      <c r="O2086" s="301"/>
      <c r="P2086" s="297"/>
      <c r="Q2086" s="297"/>
      <c r="R2086" s="297"/>
      <c r="S2086" s="297"/>
      <c r="T2086" s="297"/>
      <c r="U2086" s="297"/>
      <c r="V2086" s="183"/>
      <c r="W2086" s="183"/>
      <c r="X2086" s="183"/>
      <c r="Y2086" s="183"/>
      <c r="Z2086" s="183"/>
      <c r="AA2086" s="183"/>
      <c r="AB2086" s="183"/>
      <c r="AC2086" s="183"/>
      <c r="AD2086" s="183"/>
      <c r="AE2086" s="397" t="str">
        <f>IF(P2086="","",INDEX(Aux_loc!D:E,MATCH(P2086,Aux_loc!D:D,0),2))</f>
        <v/>
      </c>
      <c r="AG2086">
        <f t="shared" si="224"/>
        <v>0</v>
      </c>
      <c r="AJ2086">
        <f t="shared" si="225"/>
        <v>0</v>
      </c>
      <c r="AN2086" t="b">
        <f t="shared" si="226"/>
        <v>0</v>
      </c>
      <c r="AO2086" t="str">
        <f t="shared" si="227"/>
        <v/>
      </c>
      <c r="AP2086" t="b">
        <f t="shared" si="228"/>
        <v>0</v>
      </c>
      <c r="AQ2086" t="str">
        <f t="shared" si="229"/>
        <v/>
      </c>
      <c r="AR2086" t="b">
        <f t="shared" si="230"/>
        <v>0</v>
      </c>
    </row>
    <row r="2087" spans="3:44">
      <c r="C2087" s="300" t="s">
        <v>2540</v>
      </c>
      <c r="D2087" s="301"/>
      <c r="E2087" s="307"/>
      <c r="F2087" s="392"/>
      <c r="G2087" s="308"/>
      <c r="H2087" s="296"/>
      <c r="I2087" s="296"/>
      <c r="J2087" s="296"/>
      <c r="K2087" s="296"/>
      <c r="L2087" s="296"/>
      <c r="M2087" s="296"/>
      <c r="N2087" s="300" t="str">
        <f>IF(P2087="","",INDEX(Aux_loc!B:D,MATCH(P2087,Aux_loc!D:D,0),2))</f>
        <v/>
      </c>
      <c r="O2087" s="301"/>
      <c r="P2087" s="297"/>
      <c r="Q2087" s="297"/>
      <c r="R2087" s="297"/>
      <c r="S2087" s="297"/>
      <c r="T2087" s="297"/>
      <c r="U2087" s="297"/>
      <c r="V2087" s="183"/>
      <c r="W2087" s="183"/>
      <c r="X2087" s="183"/>
      <c r="Y2087" s="183"/>
      <c r="Z2087" s="183"/>
      <c r="AA2087" s="183"/>
      <c r="AB2087" s="183"/>
      <c r="AC2087" s="183"/>
      <c r="AD2087" s="183"/>
      <c r="AE2087" s="397" t="str">
        <f>IF(P2087="","",INDEX(Aux_loc!D:E,MATCH(P2087,Aux_loc!D:D,0),2))</f>
        <v/>
      </c>
      <c r="AG2087">
        <f t="shared" si="224"/>
        <v>0</v>
      </c>
      <c r="AJ2087">
        <f t="shared" si="225"/>
        <v>0</v>
      </c>
      <c r="AN2087" t="b">
        <f t="shared" si="226"/>
        <v>0</v>
      </c>
      <c r="AO2087" t="str">
        <f t="shared" si="227"/>
        <v/>
      </c>
      <c r="AP2087" t="b">
        <f t="shared" si="228"/>
        <v>0</v>
      </c>
      <c r="AQ2087" t="str">
        <f t="shared" si="229"/>
        <v/>
      </c>
      <c r="AR2087" t="b">
        <f t="shared" si="230"/>
        <v>0</v>
      </c>
    </row>
    <row r="2088" spans="3:44">
      <c r="C2088" s="300" t="s">
        <v>2541</v>
      </c>
      <c r="D2088" s="301"/>
      <c r="E2088" s="307"/>
      <c r="F2088" s="392"/>
      <c r="G2088" s="308"/>
      <c r="H2088" s="296"/>
      <c r="I2088" s="296"/>
      <c r="J2088" s="296"/>
      <c r="K2088" s="296"/>
      <c r="L2088" s="296"/>
      <c r="M2088" s="296"/>
      <c r="N2088" s="300" t="str">
        <f>IF(P2088="","",INDEX(Aux_loc!B:D,MATCH(P2088,Aux_loc!D:D,0),2))</f>
        <v/>
      </c>
      <c r="O2088" s="301"/>
      <c r="P2088" s="297"/>
      <c r="Q2088" s="297"/>
      <c r="R2088" s="297"/>
      <c r="S2088" s="297"/>
      <c r="T2088" s="297"/>
      <c r="U2088" s="297"/>
      <c r="V2088" s="183"/>
      <c r="W2088" s="183"/>
      <c r="X2088" s="183"/>
      <c r="Y2088" s="183"/>
      <c r="Z2088" s="183"/>
      <c r="AA2088" s="183"/>
      <c r="AB2088" s="183"/>
      <c r="AC2088" s="183"/>
      <c r="AD2088" s="183"/>
      <c r="AE2088" s="397" t="str">
        <f>IF(P2088="","",INDEX(Aux_loc!D:E,MATCH(P2088,Aux_loc!D:D,0),2))</f>
        <v/>
      </c>
      <c r="AG2088">
        <f t="shared" si="224"/>
        <v>0</v>
      </c>
      <c r="AJ2088">
        <f t="shared" si="225"/>
        <v>0</v>
      </c>
      <c r="AN2088" t="b">
        <f t="shared" si="226"/>
        <v>0</v>
      </c>
      <c r="AO2088" t="str">
        <f t="shared" si="227"/>
        <v/>
      </c>
      <c r="AP2088" t="b">
        <f t="shared" si="228"/>
        <v>0</v>
      </c>
      <c r="AQ2088" t="str">
        <f t="shared" si="229"/>
        <v/>
      </c>
      <c r="AR2088" t="b">
        <f t="shared" si="230"/>
        <v>0</v>
      </c>
    </row>
    <row r="2089" spans="3:44">
      <c r="C2089" s="300" t="s">
        <v>2542</v>
      </c>
      <c r="D2089" s="301"/>
      <c r="E2089" s="307"/>
      <c r="F2089" s="392"/>
      <c r="G2089" s="308"/>
      <c r="H2089" s="296"/>
      <c r="I2089" s="296"/>
      <c r="J2089" s="296"/>
      <c r="K2089" s="296"/>
      <c r="L2089" s="296"/>
      <c r="M2089" s="296"/>
      <c r="N2089" s="300" t="str">
        <f>IF(P2089="","",INDEX(Aux_loc!B:D,MATCH(P2089,Aux_loc!D:D,0),2))</f>
        <v/>
      </c>
      <c r="O2089" s="301"/>
      <c r="P2089" s="297"/>
      <c r="Q2089" s="297"/>
      <c r="R2089" s="297"/>
      <c r="S2089" s="297"/>
      <c r="T2089" s="297"/>
      <c r="U2089" s="297"/>
      <c r="V2089" s="183"/>
      <c r="W2089" s="183"/>
      <c r="X2089" s="183"/>
      <c r="Y2089" s="183"/>
      <c r="Z2089" s="183"/>
      <c r="AA2089" s="183"/>
      <c r="AB2089" s="183"/>
      <c r="AC2089" s="183"/>
      <c r="AD2089" s="183"/>
      <c r="AE2089" s="397" t="str">
        <f>IF(P2089="","",INDEX(Aux_loc!D:E,MATCH(P2089,Aux_loc!D:D,0),2))</f>
        <v/>
      </c>
      <c r="AG2089">
        <f t="shared" si="224"/>
        <v>0</v>
      </c>
      <c r="AJ2089">
        <f t="shared" si="225"/>
        <v>0</v>
      </c>
      <c r="AN2089" t="b">
        <f t="shared" si="226"/>
        <v>0</v>
      </c>
      <c r="AO2089" t="str">
        <f t="shared" si="227"/>
        <v/>
      </c>
      <c r="AP2089" t="b">
        <f t="shared" si="228"/>
        <v>0</v>
      </c>
      <c r="AQ2089" t="str">
        <f t="shared" si="229"/>
        <v/>
      </c>
      <c r="AR2089" t="b">
        <f t="shared" si="230"/>
        <v>0</v>
      </c>
    </row>
    <row r="2090" spans="3:44">
      <c r="C2090" s="300" t="s">
        <v>2543</v>
      </c>
      <c r="D2090" s="301"/>
      <c r="E2090" s="307"/>
      <c r="F2090" s="392"/>
      <c r="G2090" s="308"/>
      <c r="H2090" s="296"/>
      <c r="I2090" s="296"/>
      <c r="J2090" s="296"/>
      <c r="K2090" s="296"/>
      <c r="L2090" s="296"/>
      <c r="M2090" s="296"/>
      <c r="N2090" s="300" t="str">
        <f>IF(P2090="","",INDEX(Aux_loc!B:D,MATCH(P2090,Aux_loc!D:D,0),2))</f>
        <v/>
      </c>
      <c r="O2090" s="301"/>
      <c r="P2090" s="297"/>
      <c r="Q2090" s="297"/>
      <c r="R2090" s="297"/>
      <c r="S2090" s="297"/>
      <c r="T2090" s="297"/>
      <c r="U2090" s="297"/>
      <c r="V2090" s="183"/>
      <c r="W2090" s="183"/>
      <c r="X2090" s="183"/>
      <c r="Y2090" s="183"/>
      <c r="Z2090" s="183"/>
      <c r="AA2090" s="183"/>
      <c r="AB2090" s="183"/>
      <c r="AC2090" s="183"/>
      <c r="AD2090" s="183"/>
      <c r="AE2090" s="397" t="str">
        <f>IF(P2090="","",INDEX(Aux_loc!D:E,MATCH(P2090,Aux_loc!D:D,0),2))</f>
        <v/>
      </c>
      <c r="AG2090">
        <f t="shared" si="224"/>
        <v>0</v>
      </c>
      <c r="AJ2090">
        <f t="shared" si="225"/>
        <v>0</v>
      </c>
      <c r="AN2090" t="b">
        <f t="shared" si="226"/>
        <v>0</v>
      </c>
      <c r="AO2090" t="str">
        <f t="shared" si="227"/>
        <v/>
      </c>
      <c r="AP2090" t="b">
        <f t="shared" si="228"/>
        <v>0</v>
      </c>
      <c r="AQ2090" t="str">
        <f t="shared" si="229"/>
        <v/>
      </c>
      <c r="AR2090" t="b">
        <f t="shared" si="230"/>
        <v>0</v>
      </c>
    </row>
    <row r="2091" spans="3:44">
      <c r="C2091" s="300" t="s">
        <v>2544</v>
      </c>
      <c r="D2091" s="301"/>
      <c r="E2091" s="307"/>
      <c r="F2091" s="392"/>
      <c r="G2091" s="308"/>
      <c r="H2091" s="296"/>
      <c r="I2091" s="296"/>
      <c r="J2091" s="296"/>
      <c r="K2091" s="296"/>
      <c r="L2091" s="296"/>
      <c r="M2091" s="296"/>
      <c r="N2091" s="300" t="str">
        <f>IF(P2091="","",INDEX(Aux_loc!B:D,MATCH(P2091,Aux_loc!D:D,0),2))</f>
        <v/>
      </c>
      <c r="O2091" s="301"/>
      <c r="P2091" s="297"/>
      <c r="Q2091" s="297"/>
      <c r="R2091" s="297"/>
      <c r="S2091" s="297"/>
      <c r="T2091" s="297"/>
      <c r="U2091" s="297"/>
      <c r="V2091" s="183"/>
      <c r="W2091" s="183"/>
      <c r="X2091" s="183"/>
      <c r="Y2091" s="183"/>
      <c r="Z2091" s="183"/>
      <c r="AA2091" s="183"/>
      <c r="AB2091" s="183"/>
      <c r="AC2091" s="183"/>
      <c r="AD2091" s="183"/>
      <c r="AE2091" s="397" t="str">
        <f>IF(P2091="","",INDEX(Aux_loc!D:E,MATCH(P2091,Aux_loc!D:D,0),2))</f>
        <v/>
      </c>
      <c r="AG2091">
        <f t="shared" si="224"/>
        <v>0</v>
      </c>
      <c r="AJ2091">
        <f t="shared" si="225"/>
        <v>0</v>
      </c>
      <c r="AN2091" t="b">
        <f t="shared" si="226"/>
        <v>0</v>
      </c>
      <c r="AO2091" t="str">
        <f t="shared" si="227"/>
        <v/>
      </c>
      <c r="AP2091" t="b">
        <f t="shared" si="228"/>
        <v>0</v>
      </c>
      <c r="AQ2091" t="str">
        <f t="shared" si="229"/>
        <v/>
      </c>
      <c r="AR2091" t="b">
        <f t="shared" si="230"/>
        <v>0</v>
      </c>
    </row>
    <row r="2092" spans="3:44">
      <c r="C2092" s="300" t="s">
        <v>2545</v>
      </c>
      <c r="D2092" s="301"/>
      <c r="E2092" s="307"/>
      <c r="F2092" s="392"/>
      <c r="G2092" s="308"/>
      <c r="H2092" s="296"/>
      <c r="I2092" s="296"/>
      <c r="J2092" s="296"/>
      <c r="K2092" s="296"/>
      <c r="L2092" s="296"/>
      <c r="M2092" s="296"/>
      <c r="N2092" s="300" t="str">
        <f>IF(P2092="","",INDEX(Aux_loc!B:D,MATCH(P2092,Aux_loc!D:D,0),2))</f>
        <v/>
      </c>
      <c r="O2092" s="301"/>
      <c r="P2092" s="297"/>
      <c r="Q2092" s="297"/>
      <c r="R2092" s="297"/>
      <c r="S2092" s="297"/>
      <c r="T2092" s="297"/>
      <c r="U2092" s="297"/>
      <c r="V2092" s="183"/>
      <c r="W2092" s="183"/>
      <c r="X2092" s="183"/>
      <c r="Y2092" s="183"/>
      <c r="Z2092" s="183"/>
      <c r="AA2092" s="183"/>
      <c r="AB2092" s="183"/>
      <c r="AC2092" s="183"/>
      <c r="AD2092" s="183"/>
      <c r="AE2092" s="397" t="str">
        <f>IF(P2092="","",INDEX(Aux_loc!D:E,MATCH(P2092,Aux_loc!D:D,0),2))</f>
        <v/>
      </c>
      <c r="AG2092">
        <f t="shared" si="224"/>
        <v>0</v>
      </c>
      <c r="AJ2092">
        <f t="shared" si="225"/>
        <v>0</v>
      </c>
      <c r="AN2092" t="b">
        <f t="shared" si="226"/>
        <v>0</v>
      </c>
      <c r="AO2092" t="str">
        <f t="shared" si="227"/>
        <v/>
      </c>
      <c r="AP2092" t="b">
        <f t="shared" si="228"/>
        <v>0</v>
      </c>
      <c r="AQ2092" t="str">
        <f t="shared" si="229"/>
        <v/>
      </c>
      <c r="AR2092" t="b">
        <f t="shared" si="230"/>
        <v>0</v>
      </c>
    </row>
    <row r="2093" spans="3:44">
      <c r="C2093" s="300" t="s">
        <v>2546</v>
      </c>
      <c r="D2093" s="301"/>
      <c r="E2093" s="307"/>
      <c r="F2093" s="392"/>
      <c r="G2093" s="308"/>
      <c r="H2093" s="296"/>
      <c r="I2093" s="296"/>
      <c r="J2093" s="296"/>
      <c r="K2093" s="296"/>
      <c r="L2093" s="296"/>
      <c r="M2093" s="296"/>
      <c r="N2093" s="300" t="str">
        <f>IF(P2093="","",INDEX(Aux_loc!B:D,MATCH(P2093,Aux_loc!D:D,0),2))</f>
        <v/>
      </c>
      <c r="O2093" s="301"/>
      <c r="P2093" s="297"/>
      <c r="Q2093" s="297"/>
      <c r="R2093" s="297"/>
      <c r="S2093" s="297"/>
      <c r="T2093" s="297"/>
      <c r="U2093" s="297"/>
      <c r="V2093" s="183"/>
      <c r="W2093" s="183"/>
      <c r="X2093" s="183"/>
      <c r="Y2093" s="183"/>
      <c r="Z2093" s="183"/>
      <c r="AA2093" s="183"/>
      <c r="AB2093" s="183"/>
      <c r="AC2093" s="183"/>
      <c r="AD2093" s="183"/>
      <c r="AE2093" s="397" t="str">
        <f>IF(P2093="","",INDEX(Aux_loc!D:E,MATCH(P2093,Aux_loc!D:D,0),2))</f>
        <v/>
      </c>
      <c r="AG2093">
        <f t="shared" si="224"/>
        <v>0</v>
      </c>
      <c r="AJ2093">
        <f t="shared" si="225"/>
        <v>0</v>
      </c>
      <c r="AN2093" t="b">
        <f t="shared" si="226"/>
        <v>0</v>
      </c>
      <c r="AO2093" t="str">
        <f t="shared" si="227"/>
        <v/>
      </c>
      <c r="AP2093" t="b">
        <f t="shared" si="228"/>
        <v>0</v>
      </c>
      <c r="AQ2093" t="str">
        <f t="shared" si="229"/>
        <v/>
      </c>
      <c r="AR2093" t="b">
        <f t="shared" si="230"/>
        <v>0</v>
      </c>
    </row>
    <row r="2094" spans="3:44">
      <c r="C2094" s="300" t="s">
        <v>2547</v>
      </c>
      <c r="D2094" s="301"/>
      <c r="E2094" s="307"/>
      <c r="F2094" s="392"/>
      <c r="G2094" s="308"/>
      <c r="H2094" s="296"/>
      <c r="I2094" s="296"/>
      <c r="J2094" s="296"/>
      <c r="K2094" s="296"/>
      <c r="L2094" s="296"/>
      <c r="M2094" s="296"/>
      <c r="N2094" s="300" t="str">
        <f>IF(P2094="","",INDEX(Aux_loc!B:D,MATCH(P2094,Aux_loc!D:D,0),2))</f>
        <v/>
      </c>
      <c r="O2094" s="301"/>
      <c r="P2094" s="297"/>
      <c r="Q2094" s="297"/>
      <c r="R2094" s="297"/>
      <c r="S2094" s="297"/>
      <c r="T2094" s="297"/>
      <c r="U2094" s="297"/>
      <c r="V2094" s="183"/>
      <c r="W2094" s="183"/>
      <c r="X2094" s="183"/>
      <c r="Y2094" s="183"/>
      <c r="Z2094" s="183"/>
      <c r="AA2094" s="183"/>
      <c r="AB2094" s="183"/>
      <c r="AC2094" s="183"/>
      <c r="AD2094" s="183"/>
      <c r="AE2094" s="397" t="str">
        <f>IF(P2094="","",INDEX(Aux_loc!D:E,MATCH(P2094,Aux_loc!D:D,0),2))</f>
        <v/>
      </c>
      <c r="AG2094">
        <f t="shared" si="224"/>
        <v>0</v>
      </c>
      <c r="AJ2094">
        <f t="shared" si="225"/>
        <v>0</v>
      </c>
      <c r="AN2094" t="b">
        <f t="shared" si="226"/>
        <v>0</v>
      </c>
      <c r="AO2094" t="str">
        <f t="shared" si="227"/>
        <v/>
      </c>
      <c r="AP2094" t="b">
        <f t="shared" si="228"/>
        <v>0</v>
      </c>
      <c r="AQ2094" t="str">
        <f t="shared" si="229"/>
        <v/>
      </c>
      <c r="AR2094" t="b">
        <f t="shared" si="230"/>
        <v>0</v>
      </c>
    </row>
    <row r="2095" spans="3:44">
      <c r="C2095" s="300" t="s">
        <v>2548</v>
      </c>
      <c r="D2095" s="301"/>
      <c r="E2095" s="307"/>
      <c r="F2095" s="392"/>
      <c r="G2095" s="308"/>
      <c r="H2095" s="296"/>
      <c r="I2095" s="296"/>
      <c r="J2095" s="296"/>
      <c r="K2095" s="296"/>
      <c r="L2095" s="296"/>
      <c r="M2095" s="296"/>
      <c r="N2095" s="300" t="str">
        <f>IF(P2095="","",INDEX(Aux_loc!B:D,MATCH(P2095,Aux_loc!D:D,0),2))</f>
        <v/>
      </c>
      <c r="O2095" s="301"/>
      <c r="P2095" s="297"/>
      <c r="Q2095" s="297"/>
      <c r="R2095" s="297"/>
      <c r="S2095" s="297"/>
      <c r="T2095" s="297"/>
      <c r="U2095" s="297"/>
      <c r="V2095" s="183"/>
      <c r="W2095" s="183"/>
      <c r="X2095" s="183"/>
      <c r="Y2095" s="183"/>
      <c r="Z2095" s="183"/>
      <c r="AA2095" s="183"/>
      <c r="AB2095" s="183"/>
      <c r="AC2095" s="183"/>
      <c r="AD2095" s="183"/>
      <c r="AE2095" s="397" t="str">
        <f>IF(P2095="","",INDEX(Aux_loc!D:E,MATCH(P2095,Aux_loc!D:D,0),2))</f>
        <v/>
      </c>
      <c r="AG2095">
        <f t="shared" si="224"/>
        <v>0</v>
      </c>
      <c r="AJ2095">
        <f t="shared" si="225"/>
        <v>0</v>
      </c>
      <c r="AN2095" t="b">
        <f t="shared" si="226"/>
        <v>0</v>
      </c>
      <c r="AO2095" t="str">
        <f t="shared" si="227"/>
        <v/>
      </c>
      <c r="AP2095" t="b">
        <f t="shared" si="228"/>
        <v>0</v>
      </c>
      <c r="AQ2095" t="str">
        <f t="shared" si="229"/>
        <v/>
      </c>
      <c r="AR2095" t="b">
        <f t="shared" si="230"/>
        <v>0</v>
      </c>
    </row>
    <row r="2096" spans="3:44">
      <c r="C2096" s="300" t="s">
        <v>2549</v>
      </c>
      <c r="D2096" s="301"/>
      <c r="E2096" s="307"/>
      <c r="F2096" s="392"/>
      <c r="G2096" s="308"/>
      <c r="H2096" s="296"/>
      <c r="I2096" s="296"/>
      <c r="J2096" s="296"/>
      <c r="K2096" s="296"/>
      <c r="L2096" s="296"/>
      <c r="M2096" s="296"/>
      <c r="N2096" s="300" t="str">
        <f>IF(P2096="","",INDEX(Aux_loc!B:D,MATCH(P2096,Aux_loc!D:D,0),2))</f>
        <v/>
      </c>
      <c r="O2096" s="301"/>
      <c r="P2096" s="297"/>
      <c r="Q2096" s="297"/>
      <c r="R2096" s="297"/>
      <c r="S2096" s="297"/>
      <c r="T2096" s="297"/>
      <c r="U2096" s="297"/>
      <c r="V2096" s="183"/>
      <c r="W2096" s="183"/>
      <c r="X2096" s="183"/>
      <c r="Y2096" s="183"/>
      <c r="Z2096" s="183"/>
      <c r="AA2096" s="183"/>
      <c r="AB2096" s="183"/>
      <c r="AC2096" s="183"/>
      <c r="AD2096" s="183"/>
      <c r="AE2096" s="397" t="str">
        <f>IF(P2096="","",INDEX(Aux_loc!D:E,MATCH(P2096,Aux_loc!D:D,0),2))</f>
        <v/>
      </c>
      <c r="AG2096">
        <f t="shared" si="224"/>
        <v>0</v>
      </c>
      <c r="AJ2096">
        <f t="shared" si="225"/>
        <v>0</v>
      </c>
      <c r="AN2096" t="b">
        <f t="shared" si="226"/>
        <v>0</v>
      </c>
      <c r="AO2096" t="str">
        <f t="shared" si="227"/>
        <v/>
      </c>
      <c r="AP2096" t="b">
        <f t="shared" si="228"/>
        <v>0</v>
      </c>
      <c r="AQ2096" t="str">
        <f t="shared" si="229"/>
        <v/>
      </c>
      <c r="AR2096" t="b">
        <f t="shared" si="230"/>
        <v>0</v>
      </c>
    </row>
    <row r="2097" spans="3:44">
      <c r="C2097" s="300" t="s">
        <v>2550</v>
      </c>
      <c r="D2097" s="301"/>
      <c r="E2097" s="307"/>
      <c r="F2097" s="392"/>
      <c r="G2097" s="308"/>
      <c r="H2097" s="296"/>
      <c r="I2097" s="296"/>
      <c r="J2097" s="296"/>
      <c r="K2097" s="296"/>
      <c r="L2097" s="296"/>
      <c r="M2097" s="296"/>
      <c r="N2097" s="300" t="str">
        <f>IF(P2097="","",INDEX(Aux_loc!B:D,MATCH(P2097,Aux_loc!D:D,0),2))</f>
        <v/>
      </c>
      <c r="O2097" s="301"/>
      <c r="P2097" s="297"/>
      <c r="Q2097" s="297"/>
      <c r="R2097" s="297"/>
      <c r="S2097" s="297"/>
      <c r="T2097" s="297"/>
      <c r="U2097" s="297"/>
      <c r="V2097" s="183"/>
      <c r="W2097" s="183"/>
      <c r="X2097" s="183"/>
      <c r="Y2097" s="183"/>
      <c r="Z2097" s="183"/>
      <c r="AA2097" s="183"/>
      <c r="AB2097" s="183"/>
      <c r="AC2097" s="183"/>
      <c r="AD2097" s="183"/>
      <c r="AE2097" s="397" t="str">
        <f>IF(P2097="","",INDEX(Aux_loc!D:E,MATCH(P2097,Aux_loc!D:D,0),2))</f>
        <v/>
      </c>
      <c r="AG2097">
        <f t="shared" si="224"/>
        <v>0</v>
      </c>
      <c r="AJ2097">
        <f t="shared" si="225"/>
        <v>0</v>
      </c>
      <c r="AN2097" t="b">
        <f t="shared" si="226"/>
        <v>0</v>
      </c>
      <c r="AO2097" t="str">
        <f t="shared" si="227"/>
        <v/>
      </c>
      <c r="AP2097" t="b">
        <f t="shared" si="228"/>
        <v>0</v>
      </c>
      <c r="AQ2097" t="str">
        <f t="shared" si="229"/>
        <v/>
      </c>
      <c r="AR2097" t="b">
        <f t="shared" si="230"/>
        <v>0</v>
      </c>
    </row>
    <row r="2098" spans="3:44">
      <c r="C2098" s="300" t="s">
        <v>2551</v>
      </c>
      <c r="D2098" s="301"/>
      <c r="E2098" s="307"/>
      <c r="F2098" s="392"/>
      <c r="G2098" s="308"/>
      <c r="H2098" s="296"/>
      <c r="I2098" s="296"/>
      <c r="J2098" s="296"/>
      <c r="K2098" s="296"/>
      <c r="L2098" s="296"/>
      <c r="M2098" s="296"/>
      <c r="N2098" s="300" t="str">
        <f>IF(P2098="","",INDEX(Aux_loc!B:D,MATCH(P2098,Aux_loc!D:D,0),2))</f>
        <v/>
      </c>
      <c r="O2098" s="301"/>
      <c r="P2098" s="297"/>
      <c r="Q2098" s="297"/>
      <c r="R2098" s="297"/>
      <c r="S2098" s="297"/>
      <c r="T2098" s="297"/>
      <c r="U2098" s="297"/>
      <c r="V2098" s="183"/>
      <c r="W2098" s="183"/>
      <c r="X2098" s="183"/>
      <c r="Y2098" s="183"/>
      <c r="Z2098" s="183"/>
      <c r="AA2098" s="183"/>
      <c r="AB2098" s="183"/>
      <c r="AC2098" s="183"/>
      <c r="AD2098" s="183"/>
      <c r="AE2098" s="397" t="str">
        <f>IF(P2098="","",INDEX(Aux_loc!D:E,MATCH(P2098,Aux_loc!D:D,0),2))</f>
        <v/>
      </c>
      <c r="AG2098">
        <f t="shared" si="224"/>
        <v>0</v>
      </c>
      <c r="AJ2098">
        <f t="shared" si="225"/>
        <v>0</v>
      </c>
      <c r="AN2098" t="b">
        <f t="shared" si="226"/>
        <v>0</v>
      </c>
      <c r="AO2098" t="str">
        <f t="shared" si="227"/>
        <v/>
      </c>
      <c r="AP2098" t="b">
        <f t="shared" si="228"/>
        <v>0</v>
      </c>
      <c r="AQ2098" t="str">
        <f t="shared" si="229"/>
        <v/>
      </c>
      <c r="AR2098" t="b">
        <f t="shared" si="230"/>
        <v>0</v>
      </c>
    </row>
    <row r="2099" spans="3:44">
      <c r="C2099" s="300" t="s">
        <v>2552</v>
      </c>
      <c r="D2099" s="301"/>
      <c r="E2099" s="307"/>
      <c r="F2099" s="392"/>
      <c r="G2099" s="308"/>
      <c r="H2099" s="296"/>
      <c r="I2099" s="296"/>
      <c r="J2099" s="296"/>
      <c r="K2099" s="296"/>
      <c r="L2099" s="296"/>
      <c r="M2099" s="296"/>
      <c r="N2099" s="300" t="str">
        <f>IF(P2099="","",INDEX(Aux_loc!B:D,MATCH(P2099,Aux_loc!D:D,0),2))</f>
        <v/>
      </c>
      <c r="O2099" s="301"/>
      <c r="P2099" s="297"/>
      <c r="Q2099" s="297"/>
      <c r="R2099" s="297"/>
      <c r="S2099" s="297"/>
      <c r="T2099" s="297"/>
      <c r="U2099" s="297"/>
      <c r="V2099" s="183"/>
      <c r="W2099" s="183"/>
      <c r="X2099" s="183"/>
      <c r="Y2099" s="183"/>
      <c r="Z2099" s="183"/>
      <c r="AA2099" s="183"/>
      <c r="AB2099" s="183"/>
      <c r="AC2099" s="183"/>
      <c r="AD2099" s="183"/>
      <c r="AE2099" s="397" t="str">
        <f>IF(P2099="","",INDEX(Aux_loc!D:E,MATCH(P2099,Aux_loc!D:D,0),2))</f>
        <v/>
      </c>
      <c r="AG2099">
        <f t="shared" si="224"/>
        <v>0</v>
      </c>
      <c r="AJ2099">
        <f t="shared" si="225"/>
        <v>0</v>
      </c>
      <c r="AN2099" t="b">
        <f t="shared" si="226"/>
        <v>0</v>
      </c>
      <c r="AO2099" t="str">
        <f t="shared" si="227"/>
        <v/>
      </c>
      <c r="AP2099" t="b">
        <f t="shared" si="228"/>
        <v>0</v>
      </c>
      <c r="AQ2099" t="str">
        <f t="shared" si="229"/>
        <v/>
      </c>
      <c r="AR2099" t="b">
        <f t="shared" si="230"/>
        <v>0</v>
      </c>
    </row>
    <row r="2100" spans="3:44">
      <c r="C2100" s="300" t="s">
        <v>2553</v>
      </c>
      <c r="D2100" s="301"/>
      <c r="E2100" s="307"/>
      <c r="F2100" s="392"/>
      <c r="G2100" s="308"/>
      <c r="H2100" s="296"/>
      <c r="I2100" s="296"/>
      <c r="J2100" s="296"/>
      <c r="K2100" s="296"/>
      <c r="L2100" s="296"/>
      <c r="M2100" s="296"/>
      <c r="N2100" s="300" t="str">
        <f>IF(P2100="","",INDEX(Aux_loc!B:D,MATCH(P2100,Aux_loc!D:D,0),2))</f>
        <v/>
      </c>
      <c r="O2100" s="301"/>
      <c r="P2100" s="297"/>
      <c r="Q2100" s="297"/>
      <c r="R2100" s="297"/>
      <c r="S2100" s="297"/>
      <c r="T2100" s="297"/>
      <c r="U2100" s="297"/>
      <c r="V2100" s="183"/>
      <c r="W2100" s="183"/>
      <c r="X2100" s="183"/>
      <c r="Y2100" s="183"/>
      <c r="Z2100" s="183"/>
      <c r="AA2100" s="183"/>
      <c r="AB2100" s="183"/>
      <c r="AC2100" s="183"/>
      <c r="AD2100" s="183"/>
      <c r="AE2100" s="397" t="str">
        <f>IF(P2100="","",INDEX(Aux_loc!D:E,MATCH(P2100,Aux_loc!D:D,0),2))</f>
        <v/>
      </c>
      <c r="AG2100">
        <f t="shared" si="224"/>
        <v>0</v>
      </c>
      <c r="AJ2100">
        <f t="shared" si="225"/>
        <v>0</v>
      </c>
      <c r="AN2100" t="b">
        <f t="shared" si="226"/>
        <v>0</v>
      </c>
      <c r="AO2100" t="str">
        <f t="shared" si="227"/>
        <v/>
      </c>
      <c r="AP2100" t="b">
        <f t="shared" si="228"/>
        <v>0</v>
      </c>
      <c r="AQ2100" t="str">
        <f t="shared" si="229"/>
        <v/>
      </c>
      <c r="AR2100" t="b">
        <f t="shared" si="230"/>
        <v>0</v>
      </c>
    </row>
    <row r="2101" spans="3:44">
      <c r="C2101" s="300" t="s">
        <v>2554</v>
      </c>
      <c r="D2101" s="301"/>
      <c r="E2101" s="307"/>
      <c r="F2101" s="392"/>
      <c r="G2101" s="308"/>
      <c r="H2101" s="296"/>
      <c r="I2101" s="296"/>
      <c r="J2101" s="296"/>
      <c r="K2101" s="296"/>
      <c r="L2101" s="296"/>
      <c r="M2101" s="296"/>
      <c r="N2101" s="300" t="str">
        <f>IF(P2101="","",INDEX(Aux_loc!B:D,MATCH(P2101,Aux_loc!D:D,0),2))</f>
        <v/>
      </c>
      <c r="O2101" s="301"/>
      <c r="P2101" s="297"/>
      <c r="Q2101" s="297"/>
      <c r="R2101" s="297"/>
      <c r="S2101" s="297"/>
      <c r="T2101" s="297"/>
      <c r="U2101" s="297"/>
      <c r="V2101" s="183"/>
      <c r="W2101" s="183"/>
      <c r="X2101" s="183"/>
      <c r="Y2101" s="183"/>
      <c r="Z2101" s="183"/>
      <c r="AA2101" s="183"/>
      <c r="AB2101" s="183"/>
      <c r="AC2101" s="183"/>
      <c r="AD2101" s="183"/>
      <c r="AE2101" s="397" t="str">
        <f>IF(P2101="","",INDEX(Aux_loc!D:E,MATCH(P2101,Aux_loc!D:D,0),2))</f>
        <v/>
      </c>
      <c r="AG2101">
        <f t="shared" si="224"/>
        <v>0</v>
      </c>
      <c r="AJ2101">
        <f t="shared" si="225"/>
        <v>0</v>
      </c>
      <c r="AN2101" t="b">
        <f t="shared" si="226"/>
        <v>0</v>
      </c>
      <c r="AO2101" t="str">
        <f t="shared" si="227"/>
        <v/>
      </c>
      <c r="AP2101" t="b">
        <f t="shared" si="228"/>
        <v>0</v>
      </c>
      <c r="AQ2101" t="str">
        <f t="shared" si="229"/>
        <v/>
      </c>
      <c r="AR2101" t="b">
        <f t="shared" si="230"/>
        <v>0</v>
      </c>
    </row>
    <row r="2102" spans="3:44">
      <c r="C2102" s="300" t="s">
        <v>2555</v>
      </c>
      <c r="D2102" s="301"/>
      <c r="E2102" s="307"/>
      <c r="F2102" s="392"/>
      <c r="G2102" s="308"/>
      <c r="H2102" s="296"/>
      <c r="I2102" s="296"/>
      <c r="J2102" s="296"/>
      <c r="K2102" s="296"/>
      <c r="L2102" s="296"/>
      <c r="M2102" s="296"/>
      <c r="N2102" s="300" t="str">
        <f>IF(P2102="","",INDEX(Aux_loc!B:D,MATCH(P2102,Aux_loc!D:D,0),2))</f>
        <v/>
      </c>
      <c r="O2102" s="301"/>
      <c r="P2102" s="297"/>
      <c r="Q2102" s="297"/>
      <c r="R2102" s="297"/>
      <c r="S2102" s="297"/>
      <c r="T2102" s="297"/>
      <c r="U2102" s="297"/>
      <c r="V2102" s="183"/>
      <c r="W2102" s="183"/>
      <c r="X2102" s="183"/>
      <c r="Y2102" s="183"/>
      <c r="Z2102" s="183"/>
      <c r="AA2102" s="183"/>
      <c r="AB2102" s="183"/>
      <c r="AC2102" s="183"/>
      <c r="AD2102" s="183"/>
      <c r="AE2102" s="397" t="str">
        <f>IF(P2102="","",INDEX(Aux_loc!D:E,MATCH(P2102,Aux_loc!D:D,0),2))</f>
        <v/>
      </c>
      <c r="AG2102">
        <f t="shared" si="224"/>
        <v>0</v>
      </c>
      <c r="AJ2102">
        <f t="shared" si="225"/>
        <v>0</v>
      </c>
      <c r="AN2102" t="b">
        <f t="shared" si="226"/>
        <v>0</v>
      </c>
      <c r="AO2102" t="str">
        <f t="shared" si="227"/>
        <v/>
      </c>
      <c r="AP2102" t="b">
        <f t="shared" si="228"/>
        <v>0</v>
      </c>
      <c r="AQ2102" t="str">
        <f t="shared" si="229"/>
        <v/>
      </c>
      <c r="AR2102" t="b">
        <f t="shared" si="230"/>
        <v>0</v>
      </c>
    </row>
    <row r="2103" spans="3:44">
      <c r="C2103" s="300" t="s">
        <v>2556</v>
      </c>
      <c r="D2103" s="301"/>
      <c r="E2103" s="307"/>
      <c r="F2103" s="392"/>
      <c r="G2103" s="308"/>
      <c r="H2103" s="296"/>
      <c r="I2103" s="296"/>
      <c r="J2103" s="296"/>
      <c r="K2103" s="296"/>
      <c r="L2103" s="296"/>
      <c r="M2103" s="296"/>
      <c r="N2103" s="300" t="str">
        <f>IF(P2103="","",INDEX(Aux_loc!B:D,MATCH(P2103,Aux_loc!D:D,0),2))</f>
        <v/>
      </c>
      <c r="O2103" s="301"/>
      <c r="P2103" s="297"/>
      <c r="Q2103" s="297"/>
      <c r="R2103" s="297"/>
      <c r="S2103" s="297"/>
      <c r="T2103" s="297"/>
      <c r="U2103" s="297"/>
      <c r="V2103" s="183"/>
      <c r="W2103" s="183"/>
      <c r="X2103" s="183"/>
      <c r="Y2103" s="183"/>
      <c r="Z2103" s="183"/>
      <c r="AA2103" s="183"/>
      <c r="AB2103" s="183"/>
      <c r="AC2103" s="183"/>
      <c r="AD2103" s="183"/>
      <c r="AE2103" s="397" t="str">
        <f>IF(P2103="","",INDEX(Aux_loc!D:E,MATCH(P2103,Aux_loc!D:D,0),2))</f>
        <v/>
      </c>
      <c r="AG2103">
        <f t="shared" si="224"/>
        <v>0</v>
      </c>
      <c r="AJ2103">
        <f t="shared" si="225"/>
        <v>0</v>
      </c>
      <c r="AN2103" t="b">
        <f t="shared" si="226"/>
        <v>0</v>
      </c>
      <c r="AO2103" t="str">
        <f t="shared" si="227"/>
        <v/>
      </c>
      <c r="AP2103" t="b">
        <f t="shared" si="228"/>
        <v>0</v>
      </c>
      <c r="AQ2103" t="str">
        <f t="shared" si="229"/>
        <v/>
      </c>
      <c r="AR2103" t="b">
        <f t="shared" si="230"/>
        <v>0</v>
      </c>
    </row>
    <row r="2104" spans="3:44">
      <c r="C2104" s="300" t="s">
        <v>2557</v>
      </c>
      <c r="D2104" s="301"/>
      <c r="E2104" s="307"/>
      <c r="F2104" s="392"/>
      <c r="G2104" s="308"/>
      <c r="H2104" s="296"/>
      <c r="I2104" s="296"/>
      <c r="J2104" s="296"/>
      <c r="K2104" s="296"/>
      <c r="L2104" s="296"/>
      <c r="M2104" s="296"/>
      <c r="N2104" s="300" t="str">
        <f>IF(P2104="","",INDEX(Aux_loc!B:D,MATCH(P2104,Aux_loc!D:D,0),2))</f>
        <v/>
      </c>
      <c r="O2104" s="301"/>
      <c r="P2104" s="297"/>
      <c r="Q2104" s="297"/>
      <c r="R2104" s="297"/>
      <c r="S2104" s="297"/>
      <c r="T2104" s="297"/>
      <c r="U2104" s="297"/>
      <c r="V2104" s="183"/>
      <c r="W2104" s="183"/>
      <c r="X2104" s="183"/>
      <c r="Y2104" s="183"/>
      <c r="Z2104" s="183"/>
      <c r="AA2104" s="183"/>
      <c r="AB2104" s="183"/>
      <c r="AC2104" s="183"/>
      <c r="AD2104" s="183"/>
      <c r="AE2104" s="397" t="str">
        <f>IF(P2104="","",INDEX(Aux_loc!D:E,MATCH(P2104,Aux_loc!D:D,0),2))</f>
        <v/>
      </c>
      <c r="AG2104">
        <f t="shared" si="224"/>
        <v>0</v>
      </c>
      <c r="AJ2104">
        <f t="shared" si="225"/>
        <v>0</v>
      </c>
      <c r="AN2104" t="b">
        <f t="shared" si="226"/>
        <v>0</v>
      </c>
      <c r="AO2104" t="str">
        <f t="shared" si="227"/>
        <v/>
      </c>
      <c r="AP2104" t="b">
        <f t="shared" si="228"/>
        <v>0</v>
      </c>
      <c r="AQ2104" t="str">
        <f t="shared" si="229"/>
        <v/>
      </c>
      <c r="AR2104" t="b">
        <f t="shared" si="230"/>
        <v>0</v>
      </c>
    </row>
    <row r="2105" spans="3:44">
      <c r="C2105" s="300" t="s">
        <v>2558</v>
      </c>
      <c r="D2105" s="301"/>
      <c r="E2105" s="307"/>
      <c r="F2105" s="392"/>
      <c r="G2105" s="308"/>
      <c r="H2105" s="296"/>
      <c r="I2105" s="296"/>
      <c r="J2105" s="296"/>
      <c r="K2105" s="296"/>
      <c r="L2105" s="296"/>
      <c r="M2105" s="296"/>
      <c r="N2105" s="300" t="str">
        <f>IF(P2105="","",INDEX(Aux_loc!B:D,MATCH(P2105,Aux_loc!D:D,0),2))</f>
        <v/>
      </c>
      <c r="O2105" s="301"/>
      <c r="P2105" s="297"/>
      <c r="Q2105" s="297"/>
      <c r="R2105" s="297"/>
      <c r="S2105" s="297"/>
      <c r="T2105" s="297"/>
      <c r="U2105" s="297"/>
      <c r="V2105" s="183"/>
      <c r="W2105" s="183"/>
      <c r="X2105" s="183"/>
      <c r="Y2105" s="183"/>
      <c r="Z2105" s="183"/>
      <c r="AA2105" s="183"/>
      <c r="AB2105" s="183"/>
      <c r="AC2105" s="183"/>
      <c r="AD2105" s="183"/>
      <c r="AE2105" s="397" t="str">
        <f>IF(P2105="","",INDEX(Aux_loc!D:E,MATCH(P2105,Aux_loc!D:D,0),2))</f>
        <v/>
      </c>
      <c r="AG2105">
        <f t="shared" si="224"/>
        <v>0</v>
      </c>
      <c r="AJ2105">
        <f t="shared" si="225"/>
        <v>0</v>
      </c>
      <c r="AN2105" t="b">
        <f t="shared" si="226"/>
        <v>0</v>
      </c>
      <c r="AO2105" t="str">
        <f t="shared" si="227"/>
        <v/>
      </c>
      <c r="AP2105" t="b">
        <f t="shared" si="228"/>
        <v>0</v>
      </c>
      <c r="AQ2105" t="str">
        <f t="shared" si="229"/>
        <v/>
      </c>
      <c r="AR2105" t="b">
        <f t="shared" si="230"/>
        <v>0</v>
      </c>
    </row>
    <row r="2106" spans="3:44">
      <c r="C2106" s="300" t="s">
        <v>2559</v>
      </c>
      <c r="D2106" s="301"/>
      <c r="E2106" s="307"/>
      <c r="F2106" s="392"/>
      <c r="G2106" s="308"/>
      <c r="H2106" s="296"/>
      <c r="I2106" s="296"/>
      <c r="J2106" s="296"/>
      <c r="K2106" s="296"/>
      <c r="L2106" s="296"/>
      <c r="M2106" s="296"/>
      <c r="N2106" s="300" t="str">
        <f>IF(P2106="","",INDEX(Aux_loc!B:D,MATCH(P2106,Aux_loc!D:D,0),2))</f>
        <v/>
      </c>
      <c r="O2106" s="301"/>
      <c r="P2106" s="297"/>
      <c r="Q2106" s="297"/>
      <c r="R2106" s="297"/>
      <c r="S2106" s="297"/>
      <c r="T2106" s="297"/>
      <c r="U2106" s="297"/>
      <c r="V2106" s="183"/>
      <c r="W2106" s="183"/>
      <c r="X2106" s="183"/>
      <c r="Y2106" s="183"/>
      <c r="Z2106" s="183"/>
      <c r="AA2106" s="183"/>
      <c r="AB2106" s="183"/>
      <c r="AC2106" s="183"/>
      <c r="AD2106" s="183"/>
      <c r="AE2106" s="397" t="str">
        <f>IF(P2106="","",INDEX(Aux_loc!D:E,MATCH(P2106,Aux_loc!D:D,0),2))</f>
        <v/>
      </c>
      <c r="AG2106">
        <f t="shared" si="224"/>
        <v>0</v>
      </c>
      <c r="AJ2106">
        <f t="shared" si="225"/>
        <v>0</v>
      </c>
      <c r="AN2106" t="b">
        <f t="shared" si="226"/>
        <v>0</v>
      </c>
      <c r="AO2106" t="str">
        <f t="shared" si="227"/>
        <v/>
      </c>
      <c r="AP2106" t="b">
        <f t="shared" si="228"/>
        <v>0</v>
      </c>
      <c r="AQ2106" t="str">
        <f t="shared" si="229"/>
        <v/>
      </c>
      <c r="AR2106" t="b">
        <f t="shared" si="230"/>
        <v>0</v>
      </c>
    </row>
    <row r="2107" spans="3:44">
      <c r="C2107" s="300" t="s">
        <v>2560</v>
      </c>
      <c r="D2107" s="301"/>
      <c r="E2107" s="307"/>
      <c r="F2107" s="392"/>
      <c r="G2107" s="308"/>
      <c r="H2107" s="296"/>
      <c r="I2107" s="296"/>
      <c r="J2107" s="296"/>
      <c r="K2107" s="296"/>
      <c r="L2107" s="296"/>
      <c r="M2107" s="296"/>
      <c r="N2107" s="300" t="str">
        <f>IF(P2107="","",INDEX(Aux_loc!B:D,MATCH(P2107,Aux_loc!D:D,0),2))</f>
        <v/>
      </c>
      <c r="O2107" s="301"/>
      <c r="P2107" s="297"/>
      <c r="Q2107" s="297"/>
      <c r="R2107" s="297"/>
      <c r="S2107" s="297"/>
      <c r="T2107" s="297"/>
      <c r="U2107" s="297"/>
      <c r="V2107" s="183"/>
      <c r="W2107" s="183"/>
      <c r="X2107" s="183"/>
      <c r="Y2107" s="183"/>
      <c r="Z2107" s="183"/>
      <c r="AA2107" s="183"/>
      <c r="AB2107" s="183"/>
      <c r="AC2107" s="183"/>
      <c r="AD2107" s="183"/>
      <c r="AE2107" s="397" t="str">
        <f>IF(P2107="","",INDEX(Aux_loc!D:E,MATCH(P2107,Aux_loc!D:D,0),2))</f>
        <v/>
      </c>
      <c r="AG2107">
        <f t="shared" si="224"/>
        <v>0</v>
      </c>
      <c r="AJ2107">
        <f t="shared" si="225"/>
        <v>0</v>
      </c>
      <c r="AN2107" t="b">
        <f t="shared" si="226"/>
        <v>0</v>
      </c>
      <c r="AO2107" t="str">
        <f t="shared" si="227"/>
        <v/>
      </c>
      <c r="AP2107" t="b">
        <f t="shared" si="228"/>
        <v>0</v>
      </c>
      <c r="AQ2107" t="str">
        <f t="shared" si="229"/>
        <v/>
      </c>
      <c r="AR2107" t="b">
        <f t="shared" si="230"/>
        <v>0</v>
      </c>
    </row>
    <row r="2108" spans="3:44">
      <c r="C2108" s="300" t="s">
        <v>2561</v>
      </c>
      <c r="D2108" s="301"/>
      <c r="E2108" s="307"/>
      <c r="F2108" s="392"/>
      <c r="G2108" s="308"/>
      <c r="H2108" s="296"/>
      <c r="I2108" s="296"/>
      <c r="J2108" s="296"/>
      <c r="K2108" s="296"/>
      <c r="L2108" s="296"/>
      <c r="M2108" s="296"/>
      <c r="N2108" s="300" t="str">
        <f>IF(P2108="","",INDEX(Aux_loc!B:D,MATCH(P2108,Aux_loc!D:D,0),2))</f>
        <v/>
      </c>
      <c r="O2108" s="301"/>
      <c r="P2108" s="297"/>
      <c r="Q2108" s="297"/>
      <c r="R2108" s="297"/>
      <c r="S2108" s="297"/>
      <c r="T2108" s="297"/>
      <c r="U2108" s="297"/>
      <c r="V2108" s="183"/>
      <c r="W2108" s="183"/>
      <c r="X2108" s="183"/>
      <c r="Y2108" s="183"/>
      <c r="Z2108" s="183"/>
      <c r="AA2108" s="183"/>
      <c r="AB2108" s="183"/>
      <c r="AC2108" s="183"/>
      <c r="AD2108" s="183"/>
      <c r="AE2108" s="397" t="str">
        <f>IF(P2108="","",INDEX(Aux_loc!D:E,MATCH(P2108,Aux_loc!D:D,0),2))</f>
        <v/>
      </c>
      <c r="AG2108">
        <f t="shared" si="224"/>
        <v>0</v>
      </c>
      <c r="AJ2108">
        <f t="shared" si="225"/>
        <v>0</v>
      </c>
      <c r="AN2108" t="b">
        <f t="shared" si="226"/>
        <v>0</v>
      </c>
      <c r="AO2108" t="str">
        <f t="shared" si="227"/>
        <v/>
      </c>
      <c r="AP2108" t="b">
        <f t="shared" si="228"/>
        <v>0</v>
      </c>
      <c r="AQ2108" t="str">
        <f t="shared" si="229"/>
        <v/>
      </c>
      <c r="AR2108" t="b">
        <f t="shared" si="230"/>
        <v>0</v>
      </c>
    </row>
    <row r="2109" spans="3:44">
      <c r="C2109" s="300" t="s">
        <v>2562</v>
      </c>
      <c r="D2109" s="301"/>
      <c r="E2109" s="307"/>
      <c r="F2109" s="392"/>
      <c r="G2109" s="308"/>
      <c r="H2109" s="296"/>
      <c r="I2109" s="296"/>
      <c r="J2109" s="296"/>
      <c r="K2109" s="296"/>
      <c r="L2109" s="296"/>
      <c r="M2109" s="296"/>
      <c r="N2109" s="300" t="str">
        <f>IF(P2109="","",INDEX(Aux_loc!B:D,MATCH(P2109,Aux_loc!D:D,0),2))</f>
        <v/>
      </c>
      <c r="O2109" s="301"/>
      <c r="P2109" s="297"/>
      <c r="Q2109" s="297"/>
      <c r="R2109" s="297"/>
      <c r="S2109" s="297"/>
      <c r="T2109" s="297"/>
      <c r="U2109" s="297"/>
      <c r="V2109" s="183"/>
      <c r="W2109" s="183"/>
      <c r="X2109" s="183"/>
      <c r="Y2109" s="183"/>
      <c r="Z2109" s="183"/>
      <c r="AA2109" s="183"/>
      <c r="AB2109" s="183"/>
      <c r="AC2109" s="183"/>
      <c r="AD2109" s="183"/>
      <c r="AE2109" s="397" t="str">
        <f>IF(P2109="","",INDEX(Aux_loc!D:E,MATCH(P2109,Aux_loc!D:D,0),2))</f>
        <v/>
      </c>
      <c r="AG2109">
        <f t="shared" si="224"/>
        <v>0</v>
      </c>
      <c r="AJ2109">
        <f t="shared" si="225"/>
        <v>0</v>
      </c>
      <c r="AN2109" t="b">
        <f t="shared" si="226"/>
        <v>0</v>
      </c>
      <c r="AO2109" t="str">
        <f t="shared" si="227"/>
        <v/>
      </c>
      <c r="AP2109" t="b">
        <f t="shared" si="228"/>
        <v>0</v>
      </c>
      <c r="AQ2109" t="str">
        <f t="shared" si="229"/>
        <v/>
      </c>
      <c r="AR2109" t="b">
        <f t="shared" si="230"/>
        <v>0</v>
      </c>
    </row>
    <row r="2110" spans="3:44">
      <c r="C2110" s="300" t="s">
        <v>2563</v>
      </c>
      <c r="D2110" s="301"/>
      <c r="E2110" s="307"/>
      <c r="F2110" s="392"/>
      <c r="G2110" s="308"/>
      <c r="H2110" s="296"/>
      <c r="I2110" s="296"/>
      <c r="J2110" s="296"/>
      <c r="K2110" s="296"/>
      <c r="L2110" s="296"/>
      <c r="M2110" s="296"/>
      <c r="N2110" s="300" t="str">
        <f>IF(P2110="","",INDEX(Aux_loc!B:D,MATCH(P2110,Aux_loc!D:D,0),2))</f>
        <v/>
      </c>
      <c r="O2110" s="301"/>
      <c r="P2110" s="297"/>
      <c r="Q2110" s="297"/>
      <c r="R2110" s="297"/>
      <c r="S2110" s="297"/>
      <c r="T2110" s="297"/>
      <c r="U2110" s="297"/>
      <c r="V2110" s="183"/>
      <c r="W2110" s="183"/>
      <c r="X2110" s="183"/>
      <c r="Y2110" s="183"/>
      <c r="Z2110" s="183"/>
      <c r="AA2110" s="183"/>
      <c r="AB2110" s="183"/>
      <c r="AC2110" s="183"/>
      <c r="AD2110" s="183"/>
      <c r="AE2110" s="397" t="str">
        <f>IF(P2110="","",INDEX(Aux_loc!D:E,MATCH(P2110,Aux_loc!D:D,0),2))</f>
        <v/>
      </c>
      <c r="AG2110">
        <f t="shared" si="224"/>
        <v>0</v>
      </c>
      <c r="AJ2110">
        <f t="shared" si="225"/>
        <v>0</v>
      </c>
      <c r="AN2110" t="b">
        <f t="shared" si="226"/>
        <v>0</v>
      </c>
      <c r="AO2110" t="str">
        <f t="shared" si="227"/>
        <v/>
      </c>
      <c r="AP2110" t="b">
        <f t="shared" si="228"/>
        <v>0</v>
      </c>
      <c r="AQ2110" t="str">
        <f t="shared" si="229"/>
        <v/>
      </c>
      <c r="AR2110" t="b">
        <f t="shared" si="230"/>
        <v>0</v>
      </c>
    </row>
    <row r="2111" spans="3:44">
      <c r="C2111" s="300" t="s">
        <v>2564</v>
      </c>
      <c r="D2111" s="301"/>
      <c r="E2111" s="307"/>
      <c r="F2111" s="392"/>
      <c r="G2111" s="308"/>
      <c r="H2111" s="296"/>
      <c r="I2111" s="296"/>
      <c r="J2111" s="296"/>
      <c r="K2111" s="296"/>
      <c r="L2111" s="296"/>
      <c r="M2111" s="296"/>
      <c r="N2111" s="300" t="str">
        <f>IF(P2111="","",INDEX(Aux_loc!B:D,MATCH(P2111,Aux_loc!D:D,0),2))</f>
        <v/>
      </c>
      <c r="O2111" s="301"/>
      <c r="P2111" s="297"/>
      <c r="Q2111" s="297"/>
      <c r="R2111" s="297"/>
      <c r="S2111" s="297"/>
      <c r="T2111" s="297"/>
      <c r="U2111" s="297"/>
      <c r="V2111" s="183"/>
      <c r="W2111" s="183"/>
      <c r="X2111" s="183"/>
      <c r="Y2111" s="183"/>
      <c r="Z2111" s="183"/>
      <c r="AA2111" s="183"/>
      <c r="AB2111" s="183"/>
      <c r="AC2111" s="183"/>
      <c r="AD2111" s="183"/>
      <c r="AE2111" s="397" t="str">
        <f>IF(P2111="","",INDEX(Aux_loc!D:E,MATCH(P2111,Aux_loc!D:D,0),2))</f>
        <v/>
      </c>
      <c r="AG2111">
        <f t="shared" si="224"/>
        <v>0</v>
      </c>
      <c r="AJ2111">
        <f t="shared" si="225"/>
        <v>0</v>
      </c>
      <c r="AN2111" t="b">
        <f t="shared" si="226"/>
        <v>0</v>
      </c>
      <c r="AO2111" t="str">
        <f t="shared" si="227"/>
        <v/>
      </c>
      <c r="AP2111" t="b">
        <f t="shared" si="228"/>
        <v>0</v>
      </c>
      <c r="AQ2111" t="str">
        <f t="shared" si="229"/>
        <v/>
      </c>
      <c r="AR2111" t="b">
        <f t="shared" si="230"/>
        <v>0</v>
      </c>
    </row>
    <row r="2112" spans="3:44">
      <c r="C2112" s="300" t="s">
        <v>2565</v>
      </c>
      <c r="D2112" s="301"/>
      <c r="E2112" s="307"/>
      <c r="F2112" s="392"/>
      <c r="G2112" s="308"/>
      <c r="H2112" s="296"/>
      <c r="I2112" s="296"/>
      <c r="J2112" s="296"/>
      <c r="K2112" s="296"/>
      <c r="L2112" s="296"/>
      <c r="M2112" s="296"/>
      <c r="N2112" s="300" t="str">
        <f>IF(P2112="","",INDEX(Aux_loc!B:D,MATCH(P2112,Aux_loc!D:D,0),2))</f>
        <v/>
      </c>
      <c r="O2112" s="301"/>
      <c r="P2112" s="297"/>
      <c r="Q2112" s="297"/>
      <c r="R2112" s="297"/>
      <c r="S2112" s="297"/>
      <c r="T2112" s="297"/>
      <c r="U2112" s="297"/>
      <c r="V2112" s="183"/>
      <c r="W2112" s="183"/>
      <c r="X2112" s="183"/>
      <c r="Y2112" s="183"/>
      <c r="Z2112" s="183"/>
      <c r="AA2112" s="183"/>
      <c r="AB2112" s="183"/>
      <c r="AC2112" s="183"/>
      <c r="AD2112" s="183"/>
      <c r="AE2112" s="397" t="str">
        <f>IF(P2112="","",INDEX(Aux_loc!D:E,MATCH(P2112,Aux_loc!D:D,0),2))</f>
        <v/>
      </c>
      <c r="AG2112">
        <f t="shared" si="224"/>
        <v>0</v>
      </c>
      <c r="AJ2112">
        <f t="shared" si="225"/>
        <v>0</v>
      </c>
      <c r="AN2112" t="b">
        <f t="shared" si="226"/>
        <v>0</v>
      </c>
      <c r="AO2112" t="str">
        <f t="shared" si="227"/>
        <v/>
      </c>
      <c r="AP2112" t="b">
        <f t="shared" si="228"/>
        <v>0</v>
      </c>
      <c r="AQ2112" t="str">
        <f t="shared" si="229"/>
        <v/>
      </c>
      <c r="AR2112" t="b">
        <f t="shared" si="230"/>
        <v>0</v>
      </c>
    </row>
    <row r="2113" spans="3:44">
      <c r="C2113" s="300" t="s">
        <v>2566</v>
      </c>
      <c r="D2113" s="301"/>
      <c r="E2113" s="307"/>
      <c r="F2113" s="392"/>
      <c r="G2113" s="308"/>
      <c r="H2113" s="296"/>
      <c r="I2113" s="296"/>
      <c r="J2113" s="296"/>
      <c r="K2113" s="296"/>
      <c r="L2113" s="296"/>
      <c r="M2113" s="296"/>
      <c r="N2113" s="300" t="str">
        <f>IF(P2113="","",INDEX(Aux_loc!B:D,MATCH(P2113,Aux_loc!D:D,0),2))</f>
        <v/>
      </c>
      <c r="O2113" s="301"/>
      <c r="P2113" s="297"/>
      <c r="Q2113" s="297"/>
      <c r="R2113" s="297"/>
      <c r="S2113" s="297"/>
      <c r="T2113" s="297"/>
      <c r="U2113" s="297"/>
      <c r="V2113" s="183"/>
      <c r="W2113" s="183"/>
      <c r="X2113" s="183"/>
      <c r="Y2113" s="183"/>
      <c r="Z2113" s="183"/>
      <c r="AA2113" s="183"/>
      <c r="AB2113" s="183"/>
      <c r="AC2113" s="183"/>
      <c r="AD2113" s="183"/>
      <c r="AE2113" s="397" t="str">
        <f>IF(P2113="","",INDEX(Aux_loc!D:E,MATCH(P2113,Aux_loc!D:D,0),2))</f>
        <v/>
      </c>
      <c r="AG2113">
        <f t="shared" si="224"/>
        <v>0</v>
      </c>
      <c r="AJ2113">
        <f t="shared" si="225"/>
        <v>0</v>
      </c>
      <c r="AN2113" t="b">
        <f t="shared" si="226"/>
        <v>0</v>
      </c>
      <c r="AO2113" t="str">
        <f t="shared" si="227"/>
        <v/>
      </c>
      <c r="AP2113" t="b">
        <f t="shared" si="228"/>
        <v>0</v>
      </c>
      <c r="AQ2113" t="str">
        <f t="shared" si="229"/>
        <v/>
      </c>
      <c r="AR2113" t="b">
        <f t="shared" si="230"/>
        <v>0</v>
      </c>
    </row>
    <row r="2114" spans="3:44">
      <c r="C2114" s="300" t="s">
        <v>2567</v>
      </c>
      <c r="D2114" s="301"/>
      <c r="E2114" s="307"/>
      <c r="F2114" s="392"/>
      <c r="G2114" s="308"/>
      <c r="H2114" s="296"/>
      <c r="I2114" s="296"/>
      <c r="J2114" s="296"/>
      <c r="K2114" s="296"/>
      <c r="L2114" s="296"/>
      <c r="M2114" s="296"/>
      <c r="N2114" s="300" t="str">
        <f>IF(P2114="","",INDEX(Aux_loc!B:D,MATCH(P2114,Aux_loc!D:D,0),2))</f>
        <v/>
      </c>
      <c r="O2114" s="301"/>
      <c r="P2114" s="297"/>
      <c r="Q2114" s="297"/>
      <c r="R2114" s="297"/>
      <c r="S2114" s="297"/>
      <c r="T2114" s="297"/>
      <c r="U2114" s="297"/>
      <c r="V2114" s="183"/>
      <c r="W2114" s="183"/>
      <c r="X2114" s="183"/>
      <c r="Y2114" s="183"/>
      <c r="Z2114" s="183"/>
      <c r="AA2114" s="183"/>
      <c r="AB2114" s="183"/>
      <c r="AC2114" s="183"/>
      <c r="AD2114" s="183"/>
      <c r="AE2114" s="397" t="str">
        <f>IF(P2114="","",INDEX(Aux_loc!D:E,MATCH(P2114,Aux_loc!D:D,0),2))</f>
        <v/>
      </c>
      <c r="AG2114">
        <f t="shared" si="224"/>
        <v>0</v>
      </c>
      <c r="AJ2114">
        <f t="shared" si="225"/>
        <v>0</v>
      </c>
      <c r="AN2114" t="b">
        <f t="shared" si="226"/>
        <v>0</v>
      </c>
      <c r="AO2114" t="str">
        <f t="shared" si="227"/>
        <v/>
      </c>
      <c r="AP2114" t="b">
        <f t="shared" si="228"/>
        <v>0</v>
      </c>
      <c r="AQ2114" t="str">
        <f t="shared" si="229"/>
        <v/>
      </c>
      <c r="AR2114" t="b">
        <f t="shared" si="230"/>
        <v>0</v>
      </c>
    </row>
    <row r="2115" spans="3:44">
      <c r="C2115" s="300" t="s">
        <v>2568</v>
      </c>
      <c r="D2115" s="301"/>
      <c r="E2115" s="307"/>
      <c r="F2115" s="392"/>
      <c r="G2115" s="308"/>
      <c r="H2115" s="296"/>
      <c r="I2115" s="296"/>
      <c r="J2115" s="296"/>
      <c r="K2115" s="296"/>
      <c r="L2115" s="296"/>
      <c r="M2115" s="296"/>
      <c r="N2115" s="300" t="str">
        <f>IF(P2115="","",INDEX(Aux_loc!B:D,MATCH(P2115,Aux_loc!D:D,0),2))</f>
        <v/>
      </c>
      <c r="O2115" s="301"/>
      <c r="P2115" s="297"/>
      <c r="Q2115" s="297"/>
      <c r="R2115" s="297"/>
      <c r="S2115" s="297"/>
      <c r="T2115" s="297"/>
      <c r="U2115" s="297"/>
      <c r="V2115" s="183"/>
      <c r="W2115" s="183"/>
      <c r="X2115" s="183"/>
      <c r="Y2115" s="183"/>
      <c r="Z2115" s="183"/>
      <c r="AA2115" s="183"/>
      <c r="AB2115" s="183"/>
      <c r="AC2115" s="183"/>
      <c r="AD2115" s="183"/>
      <c r="AE2115" s="397" t="str">
        <f>IF(P2115="","",INDEX(Aux_loc!D:E,MATCH(P2115,Aux_loc!D:D,0),2))</f>
        <v/>
      </c>
      <c r="AG2115">
        <f t="shared" si="224"/>
        <v>0</v>
      </c>
      <c r="AJ2115">
        <f t="shared" si="225"/>
        <v>0</v>
      </c>
      <c r="AN2115" t="b">
        <f t="shared" si="226"/>
        <v>0</v>
      </c>
      <c r="AO2115" t="str">
        <f t="shared" si="227"/>
        <v/>
      </c>
      <c r="AP2115" t="b">
        <f t="shared" si="228"/>
        <v>0</v>
      </c>
      <c r="AQ2115" t="str">
        <f t="shared" si="229"/>
        <v/>
      </c>
      <c r="AR2115" t="b">
        <f t="shared" si="230"/>
        <v>0</v>
      </c>
    </row>
    <row r="2116" spans="3:44">
      <c r="C2116" s="300" t="s">
        <v>2569</v>
      </c>
      <c r="D2116" s="301"/>
      <c r="E2116" s="307"/>
      <c r="F2116" s="392"/>
      <c r="G2116" s="308"/>
      <c r="H2116" s="296"/>
      <c r="I2116" s="296"/>
      <c r="J2116" s="296"/>
      <c r="K2116" s="296"/>
      <c r="L2116" s="296"/>
      <c r="M2116" s="296"/>
      <c r="N2116" s="300" t="str">
        <f>IF(P2116="","",INDEX(Aux_loc!B:D,MATCH(P2116,Aux_loc!D:D,0),2))</f>
        <v/>
      </c>
      <c r="O2116" s="301"/>
      <c r="P2116" s="297"/>
      <c r="Q2116" s="297"/>
      <c r="R2116" s="297"/>
      <c r="S2116" s="297"/>
      <c r="T2116" s="297"/>
      <c r="U2116" s="297"/>
      <c r="V2116" s="183"/>
      <c r="W2116" s="183"/>
      <c r="X2116" s="183"/>
      <c r="Y2116" s="183"/>
      <c r="Z2116" s="183"/>
      <c r="AA2116" s="183"/>
      <c r="AB2116" s="183"/>
      <c r="AC2116" s="183"/>
      <c r="AD2116" s="183"/>
      <c r="AE2116" s="397" t="str">
        <f>IF(P2116="","",INDEX(Aux_loc!D:E,MATCH(P2116,Aux_loc!D:D,0),2))</f>
        <v/>
      </c>
      <c r="AG2116">
        <f t="shared" si="224"/>
        <v>0</v>
      </c>
      <c r="AJ2116">
        <f t="shared" si="225"/>
        <v>0</v>
      </c>
      <c r="AN2116" t="b">
        <f t="shared" si="226"/>
        <v>0</v>
      </c>
      <c r="AO2116" t="str">
        <f t="shared" si="227"/>
        <v/>
      </c>
      <c r="AP2116" t="b">
        <f t="shared" si="228"/>
        <v>0</v>
      </c>
      <c r="AQ2116" t="str">
        <f t="shared" si="229"/>
        <v/>
      </c>
      <c r="AR2116" t="b">
        <f t="shared" si="230"/>
        <v>0</v>
      </c>
    </row>
    <row r="2117" spans="3:44">
      <c r="C2117" s="300" t="s">
        <v>2570</v>
      </c>
      <c r="D2117" s="301"/>
      <c r="E2117" s="307"/>
      <c r="F2117" s="392"/>
      <c r="G2117" s="308"/>
      <c r="H2117" s="296"/>
      <c r="I2117" s="296"/>
      <c r="J2117" s="296"/>
      <c r="K2117" s="296"/>
      <c r="L2117" s="296"/>
      <c r="M2117" s="296"/>
      <c r="N2117" s="300" t="str">
        <f>IF(P2117="","",INDEX(Aux_loc!B:D,MATCH(P2117,Aux_loc!D:D,0),2))</f>
        <v/>
      </c>
      <c r="O2117" s="301"/>
      <c r="P2117" s="297"/>
      <c r="Q2117" s="297"/>
      <c r="R2117" s="297"/>
      <c r="S2117" s="297"/>
      <c r="T2117" s="297"/>
      <c r="U2117" s="297"/>
      <c r="V2117" s="183"/>
      <c r="W2117" s="183"/>
      <c r="X2117" s="183"/>
      <c r="Y2117" s="183"/>
      <c r="Z2117" s="183"/>
      <c r="AA2117" s="183"/>
      <c r="AB2117" s="183"/>
      <c r="AC2117" s="183"/>
      <c r="AD2117" s="183"/>
      <c r="AE2117" s="397" t="str">
        <f>IF(P2117="","",INDEX(Aux_loc!D:E,MATCH(P2117,Aux_loc!D:D,0),2))</f>
        <v/>
      </c>
      <c r="AG2117">
        <f t="shared" si="224"/>
        <v>0</v>
      </c>
      <c r="AJ2117">
        <f t="shared" si="225"/>
        <v>0</v>
      </c>
      <c r="AN2117" t="b">
        <f t="shared" si="226"/>
        <v>0</v>
      </c>
      <c r="AO2117" t="str">
        <f t="shared" si="227"/>
        <v/>
      </c>
      <c r="AP2117" t="b">
        <f t="shared" si="228"/>
        <v>0</v>
      </c>
      <c r="AQ2117" t="str">
        <f t="shared" si="229"/>
        <v/>
      </c>
      <c r="AR2117" t="b">
        <f t="shared" si="230"/>
        <v>0</v>
      </c>
    </row>
    <row r="2118" spans="3:44">
      <c r="C2118" s="300" t="s">
        <v>2571</v>
      </c>
      <c r="D2118" s="301"/>
      <c r="E2118" s="307"/>
      <c r="F2118" s="392"/>
      <c r="G2118" s="308"/>
      <c r="H2118" s="296"/>
      <c r="I2118" s="296"/>
      <c r="J2118" s="296"/>
      <c r="K2118" s="296"/>
      <c r="L2118" s="296"/>
      <c r="M2118" s="296"/>
      <c r="N2118" s="300" t="str">
        <f>IF(P2118="","",INDEX(Aux_loc!B:D,MATCH(P2118,Aux_loc!D:D,0),2))</f>
        <v/>
      </c>
      <c r="O2118" s="301"/>
      <c r="P2118" s="297"/>
      <c r="Q2118" s="297"/>
      <c r="R2118" s="297"/>
      <c r="S2118" s="297"/>
      <c r="T2118" s="297"/>
      <c r="U2118" s="297"/>
      <c r="V2118" s="183"/>
      <c r="W2118" s="183"/>
      <c r="X2118" s="183"/>
      <c r="Y2118" s="183"/>
      <c r="Z2118" s="183"/>
      <c r="AA2118" s="183"/>
      <c r="AB2118" s="183"/>
      <c r="AC2118" s="183"/>
      <c r="AD2118" s="183"/>
      <c r="AE2118" s="397" t="str">
        <f>IF(P2118="","",INDEX(Aux_loc!D:E,MATCH(P2118,Aux_loc!D:D,0),2))</f>
        <v/>
      </c>
      <c r="AG2118">
        <f t="shared" si="224"/>
        <v>0</v>
      </c>
      <c r="AJ2118">
        <f t="shared" si="225"/>
        <v>0</v>
      </c>
      <c r="AN2118" t="b">
        <f t="shared" si="226"/>
        <v>0</v>
      </c>
      <c r="AO2118" t="str">
        <f t="shared" si="227"/>
        <v/>
      </c>
      <c r="AP2118" t="b">
        <f t="shared" si="228"/>
        <v>0</v>
      </c>
      <c r="AQ2118" t="str">
        <f t="shared" si="229"/>
        <v/>
      </c>
      <c r="AR2118" t="b">
        <f t="shared" si="230"/>
        <v>0</v>
      </c>
    </row>
    <row r="2119" spans="3:44">
      <c r="C2119" s="300" t="s">
        <v>2572</v>
      </c>
      <c r="D2119" s="301"/>
      <c r="E2119" s="307"/>
      <c r="F2119" s="392"/>
      <c r="G2119" s="308"/>
      <c r="H2119" s="296"/>
      <c r="I2119" s="296"/>
      <c r="J2119" s="296"/>
      <c r="K2119" s="296"/>
      <c r="L2119" s="296"/>
      <c r="M2119" s="296"/>
      <c r="N2119" s="300" t="str">
        <f>IF(P2119="","",INDEX(Aux_loc!B:D,MATCH(P2119,Aux_loc!D:D,0),2))</f>
        <v/>
      </c>
      <c r="O2119" s="301"/>
      <c r="P2119" s="297"/>
      <c r="Q2119" s="297"/>
      <c r="R2119" s="297"/>
      <c r="S2119" s="297"/>
      <c r="T2119" s="297"/>
      <c r="U2119" s="297"/>
      <c r="V2119" s="183"/>
      <c r="W2119" s="183"/>
      <c r="X2119" s="183"/>
      <c r="Y2119" s="183"/>
      <c r="Z2119" s="183"/>
      <c r="AA2119" s="183"/>
      <c r="AB2119" s="183"/>
      <c r="AC2119" s="183"/>
      <c r="AD2119" s="183"/>
      <c r="AE2119" s="397" t="str">
        <f>IF(P2119="","",INDEX(Aux_loc!D:E,MATCH(P2119,Aux_loc!D:D,0),2))</f>
        <v/>
      </c>
      <c r="AG2119">
        <f t="shared" si="224"/>
        <v>0</v>
      </c>
      <c r="AJ2119">
        <f t="shared" si="225"/>
        <v>0</v>
      </c>
      <c r="AN2119" t="b">
        <f t="shared" si="226"/>
        <v>0</v>
      </c>
      <c r="AO2119" t="str">
        <f t="shared" si="227"/>
        <v/>
      </c>
      <c r="AP2119" t="b">
        <f t="shared" si="228"/>
        <v>0</v>
      </c>
      <c r="AQ2119" t="str">
        <f t="shared" si="229"/>
        <v/>
      </c>
      <c r="AR2119" t="b">
        <f t="shared" si="230"/>
        <v>0</v>
      </c>
    </row>
    <row r="2120" spans="3:44">
      <c r="C2120" s="300" t="s">
        <v>2573</v>
      </c>
      <c r="D2120" s="301"/>
      <c r="E2120" s="307"/>
      <c r="F2120" s="392"/>
      <c r="G2120" s="308"/>
      <c r="H2120" s="296"/>
      <c r="I2120" s="296"/>
      <c r="J2120" s="296"/>
      <c r="K2120" s="296"/>
      <c r="L2120" s="296"/>
      <c r="M2120" s="296"/>
      <c r="N2120" s="300" t="str">
        <f>IF(P2120="","",INDEX(Aux_loc!B:D,MATCH(P2120,Aux_loc!D:D,0),2))</f>
        <v/>
      </c>
      <c r="O2120" s="301"/>
      <c r="P2120" s="297"/>
      <c r="Q2120" s="297"/>
      <c r="R2120" s="297"/>
      <c r="S2120" s="297"/>
      <c r="T2120" s="297"/>
      <c r="U2120" s="297"/>
      <c r="V2120" s="183"/>
      <c r="W2120" s="183"/>
      <c r="X2120" s="183"/>
      <c r="Y2120" s="183"/>
      <c r="Z2120" s="183"/>
      <c r="AA2120" s="183"/>
      <c r="AB2120" s="183"/>
      <c r="AC2120" s="183"/>
      <c r="AD2120" s="183"/>
      <c r="AE2120" s="397" t="str">
        <f>IF(P2120="","",INDEX(Aux_loc!D:E,MATCH(P2120,Aux_loc!D:D,0),2))</f>
        <v/>
      </c>
      <c r="AG2120">
        <f t="shared" si="224"/>
        <v>0</v>
      </c>
      <c r="AJ2120">
        <f t="shared" si="225"/>
        <v>0</v>
      </c>
      <c r="AN2120" t="b">
        <f t="shared" si="226"/>
        <v>0</v>
      </c>
      <c r="AO2120" t="str">
        <f t="shared" si="227"/>
        <v/>
      </c>
      <c r="AP2120" t="b">
        <f t="shared" si="228"/>
        <v>0</v>
      </c>
      <c r="AQ2120" t="str">
        <f t="shared" si="229"/>
        <v/>
      </c>
      <c r="AR2120" t="b">
        <f t="shared" si="230"/>
        <v>0</v>
      </c>
    </row>
    <row r="2121" spans="3:44">
      <c r="C2121" s="300" t="s">
        <v>2574</v>
      </c>
      <c r="D2121" s="301"/>
      <c r="E2121" s="307"/>
      <c r="F2121" s="392"/>
      <c r="G2121" s="308"/>
      <c r="H2121" s="296"/>
      <c r="I2121" s="296"/>
      <c r="J2121" s="296"/>
      <c r="K2121" s="296"/>
      <c r="L2121" s="296"/>
      <c r="M2121" s="296"/>
      <c r="N2121" s="300" t="str">
        <f>IF(P2121="","",INDEX(Aux_loc!B:D,MATCH(P2121,Aux_loc!D:D,0),2))</f>
        <v/>
      </c>
      <c r="O2121" s="301"/>
      <c r="P2121" s="297"/>
      <c r="Q2121" s="297"/>
      <c r="R2121" s="297"/>
      <c r="S2121" s="297"/>
      <c r="T2121" s="297"/>
      <c r="U2121" s="297"/>
      <c r="V2121" s="183"/>
      <c r="W2121" s="183"/>
      <c r="X2121" s="183"/>
      <c r="Y2121" s="183"/>
      <c r="Z2121" s="183"/>
      <c r="AA2121" s="183"/>
      <c r="AB2121" s="183"/>
      <c r="AC2121" s="183"/>
      <c r="AD2121" s="183"/>
      <c r="AE2121" s="397" t="str">
        <f>IF(P2121="","",INDEX(Aux_loc!D:E,MATCH(P2121,Aux_loc!D:D,0),2))</f>
        <v/>
      </c>
      <c r="AG2121">
        <f t="shared" si="224"/>
        <v>0</v>
      </c>
      <c r="AJ2121">
        <f t="shared" si="225"/>
        <v>0</v>
      </c>
      <c r="AN2121" t="b">
        <f t="shared" si="226"/>
        <v>0</v>
      </c>
      <c r="AO2121" t="str">
        <f t="shared" si="227"/>
        <v/>
      </c>
      <c r="AP2121" t="b">
        <f t="shared" si="228"/>
        <v>0</v>
      </c>
      <c r="AQ2121" t="str">
        <f t="shared" si="229"/>
        <v/>
      </c>
      <c r="AR2121" t="b">
        <f t="shared" si="230"/>
        <v>0</v>
      </c>
    </row>
    <row r="2122" spans="3:44">
      <c r="C2122" s="300" t="s">
        <v>2575</v>
      </c>
      <c r="D2122" s="301"/>
      <c r="E2122" s="307"/>
      <c r="F2122" s="392"/>
      <c r="G2122" s="308"/>
      <c r="H2122" s="296"/>
      <c r="I2122" s="296"/>
      <c r="J2122" s="296"/>
      <c r="K2122" s="296"/>
      <c r="L2122" s="296"/>
      <c r="M2122" s="296"/>
      <c r="N2122" s="300" t="str">
        <f>IF(P2122="","",INDEX(Aux_loc!B:D,MATCH(P2122,Aux_loc!D:D,0),2))</f>
        <v/>
      </c>
      <c r="O2122" s="301"/>
      <c r="P2122" s="297"/>
      <c r="Q2122" s="297"/>
      <c r="R2122" s="297"/>
      <c r="S2122" s="297"/>
      <c r="T2122" s="297"/>
      <c r="U2122" s="297"/>
      <c r="V2122" s="183"/>
      <c r="W2122" s="183"/>
      <c r="X2122" s="183"/>
      <c r="Y2122" s="183"/>
      <c r="Z2122" s="183"/>
      <c r="AA2122" s="183"/>
      <c r="AB2122" s="183"/>
      <c r="AC2122" s="183"/>
      <c r="AD2122" s="183"/>
      <c r="AE2122" s="397" t="str">
        <f>IF(P2122="","",INDEX(Aux_loc!D:E,MATCH(P2122,Aux_loc!D:D,0),2))</f>
        <v/>
      </c>
      <c r="AG2122">
        <f t="shared" si="224"/>
        <v>0</v>
      </c>
      <c r="AJ2122">
        <f t="shared" si="225"/>
        <v>0</v>
      </c>
      <c r="AN2122" t="b">
        <f t="shared" si="226"/>
        <v>0</v>
      </c>
      <c r="AO2122" t="str">
        <f t="shared" si="227"/>
        <v/>
      </c>
      <c r="AP2122" t="b">
        <f t="shared" si="228"/>
        <v>0</v>
      </c>
      <c r="AQ2122" t="str">
        <f t="shared" si="229"/>
        <v/>
      </c>
      <c r="AR2122" t="b">
        <f t="shared" si="230"/>
        <v>0</v>
      </c>
    </row>
    <row r="2123" spans="3:44">
      <c r="C2123" s="300" t="s">
        <v>2576</v>
      </c>
      <c r="D2123" s="301"/>
      <c r="E2123" s="307"/>
      <c r="F2123" s="392"/>
      <c r="G2123" s="308"/>
      <c r="H2123" s="296"/>
      <c r="I2123" s="296"/>
      <c r="J2123" s="296"/>
      <c r="K2123" s="296"/>
      <c r="L2123" s="296"/>
      <c r="M2123" s="296"/>
      <c r="N2123" s="300" t="str">
        <f>IF(P2123="","",INDEX(Aux_loc!B:D,MATCH(P2123,Aux_loc!D:D,0),2))</f>
        <v/>
      </c>
      <c r="O2123" s="301"/>
      <c r="P2123" s="297"/>
      <c r="Q2123" s="297"/>
      <c r="R2123" s="297"/>
      <c r="S2123" s="297"/>
      <c r="T2123" s="297"/>
      <c r="U2123" s="297"/>
      <c r="V2123" s="183"/>
      <c r="W2123" s="183"/>
      <c r="X2123" s="183"/>
      <c r="Y2123" s="183"/>
      <c r="Z2123" s="183"/>
      <c r="AA2123" s="183"/>
      <c r="AB2123" s="183"/>
      <c r="AC2123" s="183"/>
      <c r="AD2123" s="183"/>
      <c r="AE2123" s="397" t="str">
        <f>IF(P2123="","",INDEX(Aux_loc!D:E,MATCH(P2123,Aux_loc!D:D,0),2))</f>
        <v/>
      </c>
      <c r="AG2123">
        <f t="shared" si="224"/>
        <v>0</v>
      </c>
      <c r="AJ2123">
        <f t="shared" si="225"/>
        <v>0</v>
      </c>
      <c r="AN2123" t="b">
        <f t="shared" si="226"/>
        <v>0</v>
      </c>
      <c r="AO2123" t="str">
        <f t="shared" si="227"/>
        <v/>
      </c>
      <c r="AP2123" t="b">
        <f t="shared" si="228"/>
        <v>0</v>
      </c>
      <c r="AQ2123" t="str">
        <f t="shared" si="229"/>
        <v/>
      </c>
      <c r="AR2123" t="b">
        <f t="shared" si="230"/>
        <v>0</v>
      </c>
    </row>
    <row r="2124" spans="3:44">
      <c r="C2124" s="300" t="s">
        <v>2577</v>
      </c>
      <c r="D2124" s="301"/>
      <c r="E2124" s="307"/>
      <c r="F2124" s="392"/>
      <c r="G2124" s="308"/>
      <c r="H2124" s="296"/>
      <c r="I2124" s="296"/>
      <c r="J2124" s="296"/>
      <c r="K2124" s="296"/>
      <c r="L2124" s="296"/>
      <c r="M2124" s="296"/>
      <c r="N2124" s="300" t="str">
        <f>IF(P2124="","",INDEX(Aux_loc!B:D,MATCH(P2124,Aux_loc!D:D,0),2))</f>
        <v/>
      </c>
      <c r="O2124" s="301"/>
      <c r="P2124" s="297"/>
      <c r="Q2124" s="297"/>
      <c r="R2124" s="297"/>
      <c r="S2124" s="297"/>
      <c r="T2124" s="297"/>
      <c r="U2124" s="297"/>
      <c r="V2124" s="183"/>
      <c r="W2124" s="183"/>
      <c r="X2124" s="183"/>
      <c r="Y2124" s="183"/>
      <c r="Z2124" s="183"/>
      <c r="AA2124" s="183"/>
      <c r="AB2124" s="183"/>
      <c r="AC2124" s="183"/>
      <c r="AD2124" s="183"/>
      <c r="AE2124" s="397" t="str">
        <f>IF(P2124="","",INDEX(Aux_loc!D:E,MATCH(P2124,Aux_loc!D:D,0),2))</f>
        <v/>
      </c>
      <c r="AG2124">
        <f t="shared" si="224"/>
        <v>0</v>
      </c>
      <c r="AJ2124">
        <f t="shared" si="225"/>
        <v>0</v>
      </c>
      <c r="AN2124" t="b">
        <f t="shared" si="226"/>
        <v>0</v>
      </c>
      <c r="AO2124" t="str">
        <f t="shared" si="227"/>
        <v/>
      </c>
      <c r="AP2124" t="b">
        <f t="shared" si="228"/>
        <v>0</v>
      </c>
      <c r="AQ2124" t="str">
        <f t="shared" si="229"/>
        <v/>
      </c>
      <c r="AR2124" t="b">
        <f t="shared" si="230"/>
        <v>0</v>
      </c>
    </row>
    <row r="2125" spans="3:44">
      <c r="C2125" s="300" t="s">
        <v>2578</v>
      </c>
      <c r="D2125" s="301"/>
      <c r="E2125" s="307"/>
      <c r="F2125" s="392"/>
      <c r="G2125" s="308"/>
      <c r="H2125" s="296"/>
      <c r="I2125" s="296"/>
      <c r="J2125" s="296"/>
      <c r="K2125" s="296"/>
      <c r="L2125" s="296"/>
      <c r="M2125" s="296"/>
      <c r="N2125" s="300" t="str">
        <f>IF(P2125="","",INDEX(Aux_loc!B:D,MATCH(P2125,Aux_loc!D:D,0),2))</f>
        <v/>
      </c>
      <c r="O2125" s="301"/>
      <c r="P2125" s="297"/>
      <c r="Q2125" s="297"/>
      <c r="R2125" s="297"/>
      <c r="S2125" s="297"/>
      <c r="T2125" s="297"/>
      <c r="U2125" s="297"/>
      <c r="V2125" s="183"/>
      <c r="W2125" s="183"/>
      <c r="X2125" s="183"/>
      <c r="Y2125" s="183"/>
      <c r="Z2125" s="183"/>
      <c r="AA2125" s="183"/>
      <c r="AB2125" s="183"/>
      <c r="AC2125" s="183"/>
      <c r="AD2125" s="183"/>
      <c r="AE2125" s="397" t="str">
        <f>IF(P2125="","",INDEX(Aux_loc!D:E,MATCH(P2125,Aux_loc!D:D,0),2))</f>
        <v/>
      </c>
      <c r="AG2125">
        <f t="shared" si="224"/>
        <v>0</v>
      </c>
      <c r="AJ2125">
        <f t="shared" si="225"/>
        <v>0</v>
      </c>
      <c r="AN2125" t="b">
        <f t="shared" si="226"/>
        <v>0</v>
      </c>
      <c r="AO2125" t="str">
        <f t="shared" si="227"/>
        <v/>
      </c>
      <c r="AP2125" t="b">
        <f t="shared" si="228"/>
        <v>0</v>
      </c>
      <c r="AQ2125" t="str">
        <f t="shared" si="229"/>
        <v/>
      </c>
      <c r="AR2125" t="b">
        <f t="shared" si="230"/>
        <v>0</v>
      </c>
    </row>
    <row r="2126" spans="3:44">
      <c r="C2126" s="300" t="s">
        <v>2579</v>
      </c>
      <c r="D2126" s="301"/>
      <c r="E2126" s="307"/>
      <c r="F2126" s="392"/>
      <c r="G2126" s="308"/>
      <c r="H2126" s="296"/>
      <c r="I2126" s="296"/>
      <c r="J2126" s="296"/>
      <c r="K2126" s="296"/>
      <c r="L2126" s="296"/>
      <c r="M2126" s="296"/>
      <c r="N2126" s="300" t="str">
        <f>IF(P2126="","",INDEX(Aux_loc!B:D,MATCH(P2126,Aux_loc!D:D,0),2))</f>
        <v/>
      </c>
      <c r="O2126" s="301"/>
      <c r="P2126" s="297"/>
      <c r="Q2126" s="297"/>
      <c r="R2126" s="297"/>
      <c r="S2126" s="297"/>
      <c r="T2126" s="297"/>
      <c r="U2126" s="297"/>
      <c r="V2126" s="183"/>
      <c r="W2126" s="183"/>
      <c r="X2126" s="183"/>
      <c r="Y2126" s="183"/>
      <c r="Z2126" s="183"/>
      <c r="AA2126" s="183"/>
      <c r="AB2126" s="183"/>
      <c r="AC2126" s="183"/>
      <c r="AD2126" s="183"/>
      <c r="AE2126" s="397" t="str">
        <f>IF(P2126="","",INDEX(Aux_loc!D:E,MATCH(P2126,Aux_loc!D:D,0),2))</f>
        <v/>
      </c>
      <c r="AG2126">
        <f t="shared" si="224"/>
        <v>0</v>
      </c>
      <c r="AJ2126">
        <f t="shared" si="225"/>
        <v>0</v>
      </c>
      <c r="AN2126" t="b">
        <f t="shared" si="226"/>
        <v>0</v>
      </c>
      <c r="AO2126" t="str">
        <f t="shared" si="227"/>
        <v/>
      </c>
      <c r="AP2126" t="b">
        <f t="shared" si="228"/>
        <v>0</v>
      </c>
      <c r="AQ2126" t="str">
        <f t="shared" si="229"/>
        <v/>
      </c>
      <c r="AR2126" t="b">
        <f t="shared" si="230"/>
        <v>0</v>
      </c>
    </row>
    <row r="2127" spans="3:44">
      <c r="C2127" s="300" t="s">
        <v>2580</v>
      </c>
      <c r="D2127" s="301"/>
      <c r="E2127" s="307"/>
      <c r="F2127" s="392"/>
      <c r="G2127" s="308"/>
      <c r="H2127" s="296"/>
      <c r="I2127" s="296"/>
      <c r="J2127" s="296"/>
      <c r="K2127" s="296"/>
      <c r="L2127" s="296"/>
      <c r="M2127" s="296"/>
      <c r="N2127" s="300" t="str">
        <f>IF(P2127="","",INDEX(Aux_loc!B:D,MATCH(P2127,Aux_loc!D:D,0),2))</f>
        <v/>
      </c>
      <c r="O2127" s="301"/>
      <c r="P2127" s="297"/>
      <c r="Q2127" s="297"/>
      <c r="R2127" s="297"/>
      <c r="S2127" s="297"/>
      <c r="T2127" s="297"/>
      <c r="U2127" s="297"/>
      <c r="V2127" s="183"/>
      <c r="W2127" s="183"/>
      <c r="X2127" s="183"/>
      <c r="Y2127" s="183"/>
      <c r="Z2127" s="183"/>
      <c r="AA2127" s="183"/>
      <c r="AB2127" s="183"/>
      <c r="AC2127" s="183"/>
      <c r="AD2127" s="183"/>
      <c r="AE2127" s="397" t="str">
        <f>IF(P2127="","",INDEX(Aux_loc!D:E,MATCH(P2127,Aux_loc!D:D,0),2))</f>
        <v/>
      </c>
      <c r="AG2127">
        <f t="shared" si="224"/>
        <v>0</v>
      </c>
      <c r="AJ2127">
        <f t="shared" si="225"/>
        <v>0</v>
      </c>
      <c r="AN2127" t="b">
        <f t="shared" si="226"/>
        <v>0</v>
      </c>
      <c r="AO2127" t="str">
        <f t="shared" si="227"/>
        <v/>
      </c>
      <c r="AP2127" t="b">
        <f t="shared" si="228"/>
        <v>0</v>
      </c>
      <c r="AQ2127" t="str">
        <f t="shared" si="229"/>
        <v/>
      </c>
      <c r="AR2127" t="b">
        <f t="shared" si="230"/>
        <v>0</v>
      </c>
    </row>
    <row r="2128" spans="3:44">
      <c r="C2128" s="300" t="s">
        <v>2581</v>
      </c>
      <c r="D2128" s="301"/>
      <c r="E2128" s="307"/>
      <c r="F2128" s="392"/>
      <c r="G2128" s="308"/>
      <c r="H2128" s="296"/>
      <c r="I2128" s="296"/>
      <c r="J2128" s="296"/>
      <c r="K2128" s="296"/>
      <c r="L2128" s="296"/>
      <c r="M2128" s="296"/>
      <c r="N2128" s="300" t="str">
        <f>IF(P2128="","",INDEX(Aux_loc!B:D,MATCH(P2128,Aux_loc!D:D,0),2))</f>
        <v/>
      </c>
      <c r="O2128" s="301"/>
      <c r="P2128" s="297"/>
      <c r="Q2128" s="297"/>
      <c r="R2128" s="297"/>
      <c r="S2128" s="297"/>
      <c r="T2128" s="297"/>
      <c r="U2128" s="297"/>
      <c r="V2128" s="183"/>
      <c r="W2128" s="183"/>
      <c r="X2128" s="183"/>
      <c r="Y2128" s="183"/>
      <c r="Z2128" s="183"/>
      <c r="AA2128" s="183"/>
      <c r="AB2128" s="183"/>
      <c r="AC2128" s="183"/>
      <c r="AD2128" s="183"/>
      <c r="AE2128" s="397" t="str">
        <f>IF(P2128="","",INDEX(Aux_loc!D:E,MATCH(P2128,Aux_loc!D:D,0),2))</f>
        <v/>
      </c>
      <c r="AG2128">
        <f t="shared" si="224"/>
        <v>0</v>
      </c>
      <c r="AJ2128">
        <f t="shared" si="225"/>
        <v>0</v>
      </c>
      <c r="AN2128" t="b">
        <f t="shared" si="226"/>
        <v>0</v>
      </c>
      <c r="AO2128" t="str">
        <f t="shared" si="227"/>
        <v/>
      </c>
      <c r="AP2128" t="b">
        <f t="shared" si="228"/>
        <v>0</v>
      </c>
      <c r="AQ2128" t="str">
        <f t="shared" si="229"/>
        <v/>
      </c>
      <c r="AR2128" t="b">
        <f t="shared" si="230"/>
        <v>0</v>
      </c>
    </row>
    <row r="2129" spans="3:44">
      <c r="C2129" s="300" t="s">
        <v>2582</v>
      </c>
      <c r="D2129" s="301"/>
      <c r="E2129" s="307"/>
      <c r="F2129" s="392"/>
      <c r="G2129" s="308"/>
      <c r="H2129" s="296"/>
      <c r="I2129" s="296"/>
      <c r="J2129" s="296"/>
      <c r="K2129" s="296"/>
      <c r="L2129" s="296"/>
      <c r="M2129" s="296"/>
      <c r="N2129" s="300" t="str">
        <f>IF(P2129="","",INDEX(Aux_loc!B:D,MATCH(P2129,Aux_loc!D:D,0),2))</f>
        <v/>
      </c>
      <c r="O2129" s="301"/>
      <c r="P2129" s="297"/>
      <c r="Q2129" s="297"/>
      <c r="R2129" s="297"/>
      <c r="S2129" s="297"/>
      <c r="T2129" s="297"/>
      <c r="U2129" s="297"/>
      <c r="V2129" s="183"/>
      <c r="W2129" s="183"/>
      <c r="X2129" s="183"/>
      <c r="Y2129" s="183"/>
      <c r="Z2129" s="183"/>
      <c r="AA2129" s="183"/>
      <c r="AB2129" s="183"/>
      <c r="AC2129" s="183"/>
      <c r="AD2129" s="183"/>
      <c r="AE2129" s="397" t="str">
        <f>IF(P2129="","",INDEX(Aux_loc!D:E,MATCH(P2129,Aux_loc!D:D,0),2))</f>
        <v/>
      </c>
      <c r="AG2129">
        <f t="shared" si="224"/>
        <v>0</v>
      </c>
      <c r="AJ2129">
        <f t="shared" si="225"/>
        <v>0</v>
      </c>
      <c r="AN2129" t="b">
        <f t="shared" si="226"/>
        <v>0</v>
      </c>
      <c r="AO2129" t="str">
        <f t="shared" si="227"/>
        <v/>
      </c>
      <c r="AP2129" t="b">
        <f t="shared" si="228"/>
        <v>0</v>
      </c>
      <c r="AQ2129" t="str">
        <f t="shared" si="229"/>
        <v/>
      </c>
      <c r="AR2129" t="b">
        <f t="shared" si="230"/>
        <v>0</v>
      </c>
    </row>
    <row r="2130" spans="3:44">
      <c r="C2130" s="300" t="s">
        <v>2583</v>
      </c>
      <c r="D2130" s="301"/>
      <c r="E2130" s="307"/>
      <c r="F2130" s="392"/>
      <c r="G2130" s="308"/>
      <c r="H2130" s="296"/>
      <c r="I2130" s="296"/>
      <c r="J2130" s="296"/>
      <c r="K2130" s="296"/>
      <c r="L2130" s="296"/>
      <c r="M2130" s="296"/>
      <c r="N2130" s="300" t="str">
        <f>IF(P2130="","",INDEX(Aux_loc!B:D,MATCH(P2130,Aux_loc!D:D,0),2))</f>
        <v/>
      </c>
      <c r="O2130" s="301"/>
      <c r="P2130" s="297"/>
      <c r="Q2130" s="297"/>
      <c r="R2130" s="297"/>
      <c r="S2130" s="297"/>
      <c r="T2130" s="297"/>
      <c r="U2130" s="297"/>
      <c r="V2130" s="183"/>
      <c r="W2130" s="183"/>
      <c r="X2130" s="183"/>
      <c r="Y2130" s="183"/>
      <c r="Z2130" s="183"/>
      <c r="AA2130" s="183"/>
      <c r="AB2130" s="183"/>
      <c r="AC2130" s="183"/>
      <c r="AD2130" s="183"/>
      <c r="AE2130" s="397" t="str">
        <f>IF(P2130="","",INDEX(Aux_loc!D:E,MATCH(P2130,Aux_loc!D:D,0),2))</f>
        <v/>
      </c>
      <c r="AG2130">
        <f t="shared" ref="AG2130:AG2193" si="231">IF(OR(AG2127=AH2127,L2130="NS",L2130="NA"),0,IF((LEN(L2130)-LEN(INT(L2130))-1)&gt;0,1,0))</f>
        <v>0</v>
      </c>
      <c r="AJ2130">
        <f t="shared" ref="AJ2130:AJ2193" si="232">IF(COUNTBLANK(E2130:O2130)=11,0,IF(COUNTA(E2130,H2130,J2130,L2130,N2130)&lt;&gt;5,1,0))+IF(COUNTBLANK(E2130:O2130)=11,0,IF(COUNTA(V2130:AD2130)&gt;=1,0,1))</f>
        <v>0</v>
      </c>
      <c r="AN2130" t="b">
        <f t="shared" ref="AN2130:AN2193" si="233">NOT(EXACT(E2130,UPPER(E2130)))</f>
        <v>0</v>
      </c>
      <c r="AO2130" t="str">
        <f t="shared" ref="AO2130:AO2193" si="234">SUBSTITUTE( SUBSTITUTE( SUBSTITUTE( SUBSTITUTE( SUBSTITUTE( SUBSTITUTE( SUBSTITUTE( SUBSTITUTE( SUBSTITUTE( SUBSTITUTE(E2130, "á", "a"), "é", "e"), "í", "i"), "ó", "o"), "ú", "u"), "Á", "A"), "É", "E"), "Í", "I"), "Ó", "O"), "Ú", "U")</f>
        <v/>
      </c>
      <c r="AP2130" t="b">
        <f t="shared" ref="AP2130:AP2193" si="235">NOT(EXACT(E2130,AO2130))</f>
        <v>0</v>
      </c>
      <c r="AQ2130" t="str">
        <f t="shared" ref="AQ2130:AQ2193" si="236">SUBSTITUTE((SUBSTITUTE(SUBSTITUTE(SUBSTITUTE(E2130,".",""),",",""),"(","")),")","")</f>
        <v/>
      </c>
      <c r="AR2130" t="b">
        <f t="shared" ref="AR2130:AR2193" si="237">NOT(EXACT(E2130,AQ2130))</f>
        <v>0</v>
      </c>
    </row>
    <row r="2131" spans="3:44">
      <c r="C2131" s="300" t="s">
        <v>2584</v>
      </c>
      <c r="D2131" s="301"/>
      <c r="E2131" s="307"/>
      <c r="F2131" s="392"/>
      <c r="G2131" s="308"/>
      <c r="H2131" s="296"/>
      <c r="I2131" s="296"/>
      <c r="J2131" s="296"/>
      <c r="K2131" s="296"/>
      <c r="L2131" s="296"/>
      <c r="M2131" s="296"/>
      <c r="N2131" s="300" t="str">
        <f>IF(P2131="","",INDEX(Aux_loc!B:D,MATCH(P2131,Aux_loc!D:D,0),2))</f>
        <v/>
      </c>
      <c r="O2131" s="301"/>
      <c r="P2131" s="297"/>
      <c r="Q2131" s="297"/>
      <c r="R2131" s="297"/>
      <c r="S2131" s="297"/>
      <c r="T2131" s="297"/>
      <c r="U2131" s="297"/>
      <c r="V2131" s="183"/>
      <c r="W2131" s="183"/>
      <c r="X2131" s="183"/>
      <c r="Y2131" s="183"/>
      <c r="Z2131" s="183"/>
      <c r="AA2131" s="183"/>
      <c r="AB2131" s="183"/>
      <c r="AC2131" s="183"/>
      <c r="AD2131" s="183"/>
      <c r="AE2131" s="397" t="str">
        <f>IF(P2131="","",INDEX(Aux_loc!D:E,MATCH(P2131,Aux_loc!D:D,0),2))</f>
        <v/>
      </c>
      <c r="AG2131">
        <f t="shared" si="231"/>
        <v>0</v>
      </c>
      <c r="AJ2131">
        <f t="shared" si="232"/>
        <v>0</v>
      </c>
      <c r="AN2131" t="b">
        <f t="shared" si="233"/>
        <v>0</v>
      </c>
      <c r="AO2131" t="str">
        <f t="shared" si="234"/>
        <v/>
      </c>
      <c r="AP2131" t="b">
        <f t="shared" si="235"/>
        <v>0</v>
      </c>
      <c r="AQ2131" t="str">
        <f t="shared" si="236"/>
        <v/>
      </c>
      <c r="AR2131" t="b">
        <f t="shared" si="237"/>
        <v>0</v>
      </c>
    </row>
    <row r="2132" spans="3:44">
      <c r="C2132" s="300" t="s">
        <v>2585</v>
      </c>
      <c r="D2132" s="301"/>
      <c r="E2132" s="307"/>
      <c r="F2132" s="392"/>
      <c r="G2132" s="308"/>
      <c r="H2132" s="296"/>
      <c r="I2132" s="296"/>
      <c r="J2132" s="296"/>
      <c r="K2132" s="296"/>
      <c r="L2132" s="296"/>
      <c r="M2132" s="296"/>
      <c r="N2132" s="300" t="str">
        <f>IF(P2132="","",INDEX(Aux_loc!B:D,MATCH(P2132,Aux_loc!D:D,0),2))</f>
        <v/>
      </c>
      <c r="O2132" s="301"/>
      <c r="P2132" s="297"/>
      <c r="Q2132" s="297"/>
      <c r="R2132" s="297"/>
      <c r="S2132" s="297"/>
      <c r="T2132" s="297"/>
      <c r="U2132" s="297"/>
      <c r="V2132" s="183"/>
      <c r="W2132" s="183"/>
      <c r="X2132" s="183"/>
      <c r="Y2132" s="183"/>
      <c r="Z2132" s="183"/>
      <c r="AA2132" s="183"/>
      <c r="AB2132" s="183"/>
      <c r="AC2132" s="183"/>
      <c r="AD2132" s="183"/>
      <c r="AE2132" s="397" t="str">
        <f>IF(P2132="","",INDEX(Aux_loc!D:E,MATCH(P2132,Aux_loc!D:D,0),2))</f>
        <v/>
      </c>
      <c r="AG2132">
        <f t="shared" si="231"/>
        <v>0</v>
      </c>
      <c r="AJ2132">
        <f t="shared" si="232"/>
        <v>0</v>
      </c>
      <c r="AN2132" t="b">
        <f t="shared" si="233"/>
        <v>0</v>
      </c>
      <c r="AO2132" t="str">
        <f t="shared" si="234"/>
        <v/>
      </c>
      <c r="AP2132" t="b">
        <f t="shared" si="235"/>
        <v>0</v>
      </c>
      <c r="AQ2132" t="str">
        <f t="shared" si="236"/>
        <v/>
      </c>
      <c r="AR2132" t="b">
        <f t="shared" si="237"/>
        <v>0</v>
      </c>
    </row>
    <row r="2133" spans="3:44">
      <c r="C2133" s="300" t="s">
        <v>2586</v>
      </c>
      <c r="D2133" s="301"/>
      <c r="E2133" s="307"/>
      <c r="F2133" s="392"/>
      <c r="G2133" s="308"/>
      <c r="H2133" s="296"/>
      <c r="I2133" s="296"/>
      <c r="J2133" s="296"/>
      <c r="K2133" s="296"/>
      <c r="L2133" s="296"/>
      <c r="M2133" s="296"/>
      <c r="N2133" s="300" t="str">
        <f>IF(P2133="","",INDEX(Aux_loc!B:D,MATCH(P2133,Aux_loc!D:D,0),2))</f>
        <v/>
      </c>
      <c r="O2133" s="301"/>
      <c r="P2133" s="297"/>
      <c r="Q2133" s="297"/>
      <c r="R2133" s="297"/>
      <c r="S2133" s="297"/>
      <c r="T2133" s="297"/>
      <c r="U2133" s="297"/>
      <c r="V2133" s="183"/>
      <c r="W2133" s="183"/>
      <c r="X2133" s="183"/>
      <c r="Y2133" s="183"/>
      <c r="Z2133" s="183"/>
      <c r="AA2133" s="183"/>
      <c r="AB2133" s="183"/>
      <c r="AC2133" s="183"/>
      <c r="AD2133" s="183"/>
      <c r="AE2133" s="397" t="str">
        <f>IF(P2133="","",INDEX(Aux_loc!D:E,MATCH(P2133,Aux_loc!D:D,0),2))</f>
        <v/>
      </c>
      <c r="AG2133">
        <f t="shared" si="231"/>
        <v>0</v>
      </c>
      <c r="AJ2133">
        <f t="shared" si="232"/>
        <v>0</v>
      </c>
      <c r="AN2133" t="b">
        <f t="shared" si="233"/>
        <v>0</v>
      </c>
      <c r="AO2133" t="str">
        <f t="shared" si="234"/>
        <v/>
      </c>
      <c r="AP2133" t="b">
        <f t="shared" si="235"/>
        <v>0</v>
      </c>
      <c r="AQ2133" t="str">
        <f t="shared" si="236"/>
        <v/>
      </c>
      <c r="AR2133" t="b">
        <f t="shared" si="237"/>
        <v>0</v>
      </c>
    </row>
    <row r="2134" spans="3:44">
      <c r="C2134" s="300" t="s">
        <v>2587</v>
      </c>
      <c r="D2134" s="301"/>
      <c r="E2134" s="307"/>
      <c r="F2134" s="392"/>
      <c r="G2134" s="308"/>
      <c r="H2134" s="296"/>
      <c r="I2134" s="296"/>
      <c r="J2134" s="296"/>
      <c r="K2134" s="296"/>
      <c r="L2134" s="296"/>
      <c r="M2134" s="296"/>
      <c r="N2134" s="300" t="str">
        <f>IF(P2134="","",INDEX(Aux_loc!B:D,MATCH(P2134,Aux_loc!D:D,0),2))</f>
        <v/>
      </c>
      <c r="O2134" s="301"/>
      <c r="P2134" s="297"/>
      <c r="Q2134" s="297"/>
      <c r="R2134" s="297"/>
      <c r="S2134" s="297"/>
      <c r="T2134" s="297"/>
      <c r="U2134" s="297"/>
      <c r="V2134" s="183"/>
      <c r="W2134" s="183"/>
      <c r="X2134" s="183"/>
      <c r="Y2134" s="183"/>
      <c r="Z2134" s="183"/>
      <c r="AA2134" s="183"/>
      <c r="AB2134" s="183"/>
      <c r="AC2134" s="183"/>
      <c r="AD2134" s="183"/>
      <c r="AE2134" s="397" t="str">
        <f>IF(P2134="","",INDEX(Aux_loc!D:E,MATCH(P2134,Aux_loc!D:D,0),2))</f>
        <v/>
      </c>
      <c r="AG2134">
        <f t="shared" si="231"/>
        <v>0</v>
      </c>
      <c r="AJ2134">
        <f t="shared" si="232"/>
        <v>0</v>
      </c>
      <c r="AN2134" t="b">
        <f t="shared" si="233"/>
        <v>0</v>
      </c>
      <c r="AO2134" t="str">
        <f t="shared" si="234"/>
        <v/>
      </c>
      <c r="AP2134" t="b">
        <f t="shared" si="235"/>
        <v>0</v>
      </c>
      <c r="AQ2134" t="str">
        <f t="shared" si="236"/>
        <v/>
      </c>
      <c r="AR2134" t="b">
        <f t="shared" si="237"/>
        <v>0</v>
      </c>
    </row>
    <row r="2135" spans="3:44">
      <c r="C2135" s="300" t="s">
        <v>2588</v>
      </c>
      <c r="D2135" s="301"/>
      <c r="E2135" s="307"/>
      <c r="F2135" s="392"/>
      <c r="G2135" s="308"/>
      <c r="H2135" s="296"/>
      <c r="I2135" s="296"/>
      <c r="J2135" s="296"/>
      <c r="K2135" s="296"/>
      <c r="L2135" s="296"/>
      <c r="M2135" s="296"/>
      <c r="N2135" s="300" t="str">
        <f>IF(P2135="","",INDEX(Aux_loc!B:D,MATCH(P2135,Aux_loc!D:D,0),2))</f>
        <v/>
      </c>
      <c r="O2135" s="301"/>
      <c r="P2135" s="297"/>
      <c r="Q2135" s="297"/>
      <c r="R2135" s="297"/>
      <c r="S2135" s="297"/>
      <c r="T2135" s="297"/>
      <c r="U2135" s="297"/>
      <c r="V2135" s="183"/>
      <c r="W2135" s="183"/>
      <c r="X2135" s="183"/>
      <c r="Y2135" s="183"/>
      <c r="Z2135" s="183"/>
      <c r="AA2135" s="183"/>
      <c r="AB2135" s="183"/>
      <c r="AC2135" s="183"/>
      <c r="AD2135" s="183"/>
      <c r="AE2135" s="397" t="str">
        <f>IF(P2135="","",INDEX(Aux_loc!D:E,MATCH(P2135,Aux_loc!D:D,0),2))</f>
        <v/>
      </c>
      <c r="AG2135">
        <f t="shared" si="231"/>
        <v>0</v>
      </c>
      <c r="AJ2135">
        <f t="shared" si="232"/>
        <v>0</v>
      </c>
      <c r="AN2135" t="b">
        <f t="shared" si="233"/>
        <v>0</v>
      </c>
      <c r="AO2135" t="str">
        <f t="shared" si="234"/>
        <v/>
      </c>
      <c r="AP2135" t="b">
        <f t="shared" si="235"/>
        <v>0</v>
      </c>
      <c r="AQ2135" t="str">
        <f t="shared" si="236"/>
        <v/>
      </c>
      <c r="AR2135" t="b">
        <f t="shared" si="237"/>
        <v>0</v>
      </c>
    </row>
    <row r="2136" spans="3:44">
      <c r="C2136" s="300" t="s">
        <v>2589</v>
      </c>
      <c r="D2136" s="301"/>
      <c r="E2136" s="307"/>
      <c r="F2136" s="392"/>
      <c r="G2136" s="308"/>
      <c r="H2136" s="296"/>
      <c r="I2136" s="296"/>
      <c r="J2136" s="296"/>
      <c r="K2136" s="296"/>
      <c r="L2136" s="296"/>
      <c r="M2136" s="296"/>
      <c r="N2136" s="300" t="str">
        <f>IF(P2136="","",INDEX(Aux_loc!B:D,MATCH(P2136,Aux_loc!D:D,0),2))</f>
        <v/>
      </c>
      <c r="O2136" s="301"/>
      <c r="P2136" s="297"/>
      <c r="Q2136" s="297"/>
      <c r="R2136" s="297"/>
      <c r="S2136" s="297"/>
      <c r="T2136" s="297"/>
      <c r="U2136" s="297"/>
      <c r="V2136" s="183"/>
      <c r="W2136" s="183"/>
      <c r="X2136" s="183"/>
      <c r="Y2136" s="183"/>
      <c r="Z2136" s="183"/>
      <c r="AA2136" s="183"/>
      <c r="AB2136" s="183"/>
      <c r="AC2136" s="183"/>
      <c r="AD2136" s="183"/>
      <c r="AE2136" s="397" t="str">
        <f>IF(P2136="","",INDEX(Aux_loc!D:E,MATCH(P2136,Aux_loc!D:D,0),2))</f>
        <v/>
      </c>
      <c r="AG2136">
        <f t="shared" si="231"/>
        <v>0</v>
      </c>
      <c r="AJ2136">
        <f t="shared" si="232"/>
        <v>0</v>
      </c>
      <c r="AN2136" t="b">
        <f t="shared" si="233"/>
        <v>0</v>
      </c>
      <c r="AO2136" t="str">
        <f t="shared" si="234"/>
        <v/>
      </c>
      <c r="AP2136" t="b">
        <f t="shared" si="235"/>
        <v>0</v>
      </c>
      <c r="AQ2136" t="str">
        <f t="shared" si="236"/>
        <v/>
      </c>
      <c r="AR2136" t="b">
        <f t="shared" si="237"/>
        <v>0</v>
      </c>
    </row>
    <row r="2137" spans="3:44">
      <c r="C2137" s="300" t="s">
        <v>2590</v>
      </c>
      <c r="D2137" s="301"/>
      <c r="E2137" s="307"/>
      <c r="F2137" s="392"/>
      <c r="G2137" s="308"/>
      <c r="H2137" s="296"/>
      <c r="I2137" s="296"/>
      <c r="J2137" s="296"/>
      <c r="K2137" s="296"/>
      <c r="L2137" s="296"/>
      <c r="M2137" s="296"/>
      <c r="N2137" s="300" t="str">
        <f>IF(P2137="","",INDEX(Aux_loc!B:D,MATCH(P2137,Aux_loc!D:D,0),2))</f>
        <v/>
      </c>
      <c r="O2137" s="301"/>
      <c r="P2137" s="297"/>
      <c r="Q2137" s="297"/>
      <c r="R2137" s="297"/>
      <c r="S2137" s="297"/>
      <c r="T2137" s="297"/>
      <c r="U2137" s="297"/>
      <c r="V2137" s="183"/>
      <c r="W2137" s="183"/>
      <c r="X2137" s="183"/>
      <c r="Y2137" s="183"/>
      <c r="Z2137" s="183"/>
      <c r="AA2137" s="183"/>
      <c r="AB2137" s="183"/>
      <c r="AC2137" s="183"/>
      <c r="AD2137" s="183"/>
      <c r="AE2137" s="397" t="str">
        <f>IF(P2137="","",INDEX(Aux_loc!D:E,MATCH(P2137,Aux_loc!D:D,0),2))</f>
        <v/>
      </c>
      <c r="AG2137">
        <f t="shared" si="231"/>
        <v>0</v>
      </c>
      <c r="AJ2137">
        <f t="shared" si="232"/>
        <v>0</v>
      </c>
      <c r="AN2137" t="b">
        <f t="shared" si="233"/>
        <v>0</v>
      </c>
      <c r="AO2137" t="str">
        <f t="shared" si="234"/>
        <v/>
      </c>
      <c r="AP2137" t="b">
        <f t="shared" si="235"/>
        <v>0</v>
      </c>
      <c r="AQ2137" t="str">
        <f t="shared" si="236"/>
        <v/>
      </c>
      <c r="AR2137" t="b">
        <f t="shared" si="237"/>
        <v>0</v>
      </c>
    </row>
    <row r="2138" spans="3:44">
      <c r="C2138" s="300" t="s">
        <v>2591</v>
      </c>
      <c r="D2138" s="301"/>
      <c r="E2138" s="307"/>
      <c r="F2138" s="392"/>
      <c r="G2138" s="308"/>
      <c r="H2138" s="296"/>
      <c r="I2138" s="296"/>
      <c r="J2138" s="296"/>
      <c r="K2138" s="296"/>
      <c r="L2138" s="296"/>
      <c r="M2138" s="296"/>
      <c r="N2138" s="300" t="str">
        <f>IF(P2138="","",INDEX(Aux_loc!B:D,MATCH(P2138,Aux_loc!D:D,0),2))</f>
        <v/>
      </c>
      <c r="O2138" s="301"/>
      <c r="P2138" s="297"/>
      <c r="Q2138" s="297"/>
      <c r="R2138" s="297"/>
      <c r="S2138" s="297"/>
      <c r="T2138" s="297"/>
      <c r="U2138" s="297"/>
      <c r="V2138" s="183"/>
      <c r="W2138" s="183"/>
      <c r="X2138" s="183"/>
      <c r="Y2138" s="183"/>
      <c r="Z2138" s="183"/>
      <c r="AA2138" s="183"/>
      <c r="AB2138" s="183"/>
      <c r="AC2138" s="183"/>
      <c r="AD2138" s="183"/>
      <c r="AE2138" s="397" t="str">
        <f>IF(P2138="","",INDEX(Aux_loc!D:E,MATCH(P2138,Aux_loc!D:D,0),2))</f>
        <v/>
      </c>
      <c r="AG2138">
        <f t="shared" si="231"/>
        <v>0</v>
      </c>
      <c r="AJ2138">
        <f t="shared" si="232"/>
        <v>0</v>
      </c>
      <c r="AN2138" t="b">
        <f t="shared" si="233"/>
        <v>0</v>
      </c>
      <c r="AO2138" t="str">
        <f t="shared" si="234"/>
        <v/>
      </c>
      <c r="AP2138" t="b">
        <f t="shared" si="235"/>
        <v>0</v>
      </c>
      <c r="AQ2138" t="str">
        <f t="shared" si="236"/>
        <v/>
      </c>
      <c r="AR2138" t="b">
        <f t="shared" si="237"/>
        <v>0</v>
      </c>
    </row>
    <row r="2139" spans="3:44">
      <c r="C2139" s="300" t="s">
        <v>2592</v>
      </c>
      <c r="D2139" s="301"/>
      <c r="E2139" s="307"/>
      <c r="F2139" s="392"/>
      <c r="G2139" s="308"/>
      <c r="H2139" s="296"/>
      <c r="I2139" s="296"/>
      <c r="J2139" s="296"/>
      <c r="K2139" s="296"/>
      <c r="L2139" s="296"/>
      <c r="M2139" s="296"/>
      <c r="N2139" s="300" t="str">
        <f>IF(P2139="","",INDEX(Aux_loc!B:D,MATCH(P2139,Aux_loc!D:D,0),2))</f>
        <v/>
      </c>
      <c r="O2139" s="301"/>
      <c r="P2139" s="297"/>
      <c r="Q2139" s="297"/>
      <c r="R2139" s="297"/>
      <c r="S2139" s="297"/>
      <c r="T2139" s="297"/>
      <c r="U2139" s="297"/>
      <c r="V2139" s="183"/>
      <c r="W2139" s="183"/>
      <c r="X2139" s="183"/>
      <c r="Y2139" s="183"/>
      <c r="Z2139" s="183"/>
      <c r="AA2139" s="183"/>
      <c r="AB2139" s="183"/>
      <c r="AC2139" s="183"/>
      <c r="AD2139" s="183"/>
      <c r="AE2139" s="397" t="str">
        <f>IF(P2139="","",INDEX(Aux_loc!D:E,MATCH(P2139,Aux_loc!D:D,0),2))</f>
        <v/>
      </c>
      <c r="AG2139">
        <f t="shared" si="231"/>
        <v>0</v>
      </c>
      <c r="AJ2139">
        <f t="shared" si="232"/>
        <v>0</v>
      </c>
      <c r="AN2139" t="b">
        <f t="shared" si="233"/>
        <v>0</v>
      </c>
      <c r="AO2139" t="str">
        <f t="shared" si="234"/>
        <v/>
      </c>
      <c r="AP2139" t="b">
        <f t="shared" si="235"/>
        <v>0</v>
      </c>
      <c r="AQ2139" t="str">
        <f t="shared" si="236"/>
        <v/>
      </c>
      <c r="AR2139" t="b">
        <f t="shared" si="237"/>
        <v>0</v>
      </c>
    </row>
    <row r="2140" spans="3:44">
      <c r="C2140" s="300" t="s">
        <v>2593</v>
      </c>
      <c r="D2140" s="301"/>
      <c r="E2140" s="307"/>
      <c r="F2140" s="392"/>
      <c r="G2140" s="308"/>
      <c r="H2140" s="296"/>
      <c r="I2140" s="296"/>
      <c r="J2140" s="296"/>
      <c r="K2140" s="296"/>
      <c r="L2140" s="296"/>
      <c r="M2140" s="296"/>
      <c r="N2140" s="300" t="str">
        <f>IF(P2140="","",INDEX(Aux_loc!B:D,MATCH(P2140,Aux_loc!D:D,0),2))</f>
        <v/>
      </c>
      <c r="O2140" s="301"/>
      <c r="P2140" s="297"/>
      <c r="Q2140" s="297"/>
      <c r="R2140" s="297"/>
      <c r="S2140" s="297"/>
      <c r="T2140" s="297"/>
      <c r="U2140" s="297"/>
      <c r="V2140" s="183"/>
      <c r="W2140" s="183"/>
      <c r="X2140" s="183"/>
      <c r="Y2140" s="183"/>
      <c r="Z2140" s="183"/>
      <c r="AA2140" s="183"/>
      <c r="AB2140" s="183"/>
      <c r="AC2140" s="183"/>
      <c r="AD2140" s="183"/>
      <c r="AE2140" s="397" t="str">
        <f>IF(P2140="","",INDEX(Aux_loc!D:E,MATCH(P2140,Aux_loc!D:D,0),2))</f>
        <v/>
      </c>
      <c r="AG2140">
        <f t="shared" si="231"/>
        <v>0</v>
      </c>
      <c r="AJ2140">
        <f t="shared" si="232"/>
        <v>0</v>
      </c>
      <c r="AN2140" t="b">
        <f t="shared" si="233"/>
        <v>0</v>
      </c>
      <c r="AO2140" t="str">
        <f t="shared" si="234"/>
        <v/>
      </c>
      <c r="AP2140" t="b">
        <f t="shared" si="235"/>
        <v>0</v>
      </c>
      <c r="AQ2140" t="str">
        <f t="shared" si="236"/>
        <v/>
      </c>
      <c r="AR2140" t="b">
        <f t="shared" si="237"/>
        <v>0</v>
      </c>
    </row>
    <row r="2141" spans="3:44">
      <c r="C2141" s="300" t="s">
        <v>2594</v>
      </c>
      <c r="D2141" s="301"/>
      <c r="E2141" s="307"/>
      <c r="F2141" s="392"/>
      <c r="G2141" s="308"/>
      <c r="H2141" s="296"/>
      <c r="I2141" s="296"/>
      <c r="J2141" s="296"/>
      <c r="K2141" s="296"/>
      <c r="L2141" s="296"/>
      <c r="M2141" s="296"/>
      <c r="N2141" s="300" t="str">
        <f>IF(P2141="","",INDEX(Aux_loc!B:D,MATCH(P2141,Aux_loc!D:D,0),2))</f>
        <v/>
      </c>
      <c r="O2141" s="301"/>
      <c r="P2141" s="297"/>
      <c r="Q2141" s="297"/>
      <c r="R2141" s="297"/>
      <c r="S2141" s="297"/>
      <c r="T2141" s="297"/>
      <c r="U2141" s="297"/>
      <c r="V2141" s="183"/>
      <c r="W2141" s="183"/>
      <c r="X2141" s="183"/>
      <c r="Y2141" s="183"/>
      <c r="Z2141" s="183"/>
      <c r="AA2141" s="183"/>
      <c r="AB2141" s="183"/>
      <c r="AC2141" s="183"/>
      <c r="AD2141" s="183"/>
      <c r="AE2141" s="397" t="str">
        <f>IF(P2141="","",INDEX(Aux_loc!D:E,MATCH(P2141,Aux_loc!D:D,0),2))</f>
        <v/>
      </c>
      <c r="AG2141">
        <f t="shared" si="231"/>
        <v>0</v>
      </c>
      <c r="AJ2141">
        <f t="shared" si="232"/>
        <v>0</v>
      </c>
      <c r="AN2141" t="b">
        <f t="shared" si="233"/>
        <v>0</v>
      </c>
      <c r="AO2141" t="str">
        <f t="shared" si="234"/>
        <v/>
      </c>
      <c r="AP2141" t="b">
        <f t="shared" si="235"/>
        <v>0</v>
      </c>
      <c r="AQ2141" t="str">
        <f t="shared" si="236"/>
        <v/>
      </c>
      <c r="AR2141" t="b">
        <f t="shared" si="237"/>
        <v>0</v>
      </c>
    </row>
    <row r="2142" spans="3:44">
      <c r="C2142" s="300" t="s">
        <v>2595</v>
      </c>
      <c r="D2142" s="301"/>
      <c r="E2142" s="307"/>
      <c r="F2142" s="392"/>
      <c r="G2142" s="308"/>
      <c r="H2142" s="296"/>
      <c r="I2142" s="296"/>
      <c r="J2142" s="296"/>
      <c r="K2142" s="296"/>
      <c r="L2142" s="296"/>
      <c r="M2142" s="296"/>
      <c r="N2142" s="300" t="str">
        <f>IF(P2142="","",INDEX(Aux_loc!B:D,MATCH(P2142,Aux_loc!D:D,0),2))</f>
        <v/>
      </c>
      <c r="O2142" s="301"/>
      <c r="P2142" s="297"/>
      <c r="Q2142" s="297"/>
      <c r="R2142" s="297"/>
      <c r="S2142" s="297"/>
      <c r="T2142" s="297"/>
      <c r="U2142" s="297"/>
      <c r="V2142" s="183"/>
      <c r="W2142" s="183"/>
      <c r="X2142" s="183"/>
      <c r="Y2142" s="183"/>
      <c r="Z2142" s="183"/>
      <c r="AA2142" s="183"/>
      <c r="AB2142" s="183"/>
      <c r="AC2142" s="183"/>
      <c r="AD2142" s="183"/>
      <c r="AE2142" s="397" t="str">
        <f>IF(P2142="","",INDEX(Aux_loc!D:E,MATCH(P2142,Aux_loc!D:D,0),2))</f>
        <v/>
      </c>
      <c r="AG2142">
        <f t="shared" si="231"/>
        <v>0</v>
      </c>
      <c r="AJ2142">
        <f t="shared" si="232"/>
        <v>0</v>
      </c>
      <c r="AN2142" t="b">
        <f t="shared" si="233"/>
        <v>0</v>
      </c>
      <c r="AO2142" t="str">
        <f t="shared" si="234"/>
        <v/>
      </c>
      <c r="AP2142" t="b">
        <f t="shared" si="235"/>
        <v>0</v>
      </c>
      <c r="AQ2142" t="str">
        <f t="shared" si="236"/>
        <v/>
      </c>
      <c r="AR2142" t="b">
        <f t="shared" si="237"/>
        <v>0</v>
      </c>
    </row>
    <row r="2143" spans="3:44">
      <c r="C2143" s="300" t="s">
        <v>2596</v>
      </c>
      <c r="D2143" s="301"/>
      <c r="E2143" s="307"/>
      <c r="F2143" s="392"/>
      <c r="G2143" s="308"/>
      <c r="H2143" s="296"/>
      <c r="I2143" s="296"/>
      <c r="J2143" s="296"/>
      <c r="K2143" s="296"/>
      <c r="L2143" s="296"/>
      <c r="M2143" s="296"/>
      <c r="N2143" s="300" t="str">
        <f>IF(P2143="","",INDEX(Aux_loc!B:D,MATCH(P2143,Aux_loc!D:D,0),2))</f>
        <v/>
      </c>
      <c r="O2143" s="301"/>
      <c r="P2143" s="297"/>
      <c r="Q2143" s="297"/>
      <c r="R2143" s="297"/>
      <c r="S2143" s="297"/>
      <c r="T2143" s="297"/>
      <c r="U2143" s="297"/>
      <c r="V2143" s="183"/>
      <c r="W2143" s="183"/>
      <c r="X2143" s="183"/>
      <c r="Y2143" s="183"/>
      <c r="Z2143" s="183"/>
      <c r="AA2143" s="183"/>
      <c r="AB2143" s="183"/>
      <c r="AC2143" s="183"/>
      <c r="AD2143" s="183"/>
      <c r="AE2143" s="397" t="str">
        <f>IF(P2143="","",INDEX(Aux_loc!D:E,MATCH(P2143,Aux_loc!D:D,0),2))</f>
        <v/>
      </c>
      <c r="AG2143">
        <f t="shared" si="231"/>
        <v>0</v>
      </c>
      <c r="AJ2143">
        <f t="shared" si="232"/>
        <v>0</v>
      </c>
      <c r="AN2143" t="b">
        <f t="shared" si="233"/>
        <v>0</v>
      </c>
      <c r="AO2143" t="str">
        <f t="shared" si="234"/>
        <v/>
      </c>
      <c r="AP2143" t="b">
        <f t="shared" si="235"/>
        <v>0</v>
      </c>
      <c r="AQ2143" t="str">
        <f t="shared" si="236"/>
        <v/>
      </c>
      <c r="AR2143" t="b">
        <f t="shared" si="237"/>
        <v>0</v>
      </c>
    </row>
    <row r="2144" spans="3:44">
      <c r="C2144" s="300" t="s">
        <v>2597</v>
      </c>
      <c r="D2144" s="301"/>
      <c r="E2144" s="307"/>
      <c r="F2144" s="392"/>
      <c r="G2144" s="308"/>
      <c r="H2144" s="296"/>
      <c r="I2144" s="296"/>
      <c r="J2144" s="296"/>
      <c r="K2144" s="296"/>
      <c r="L2144" s="296"/>
      <c r="M2144" s="296"/>
      <c r="N2144" s="300" t="str">
        <f>IF(P2144="","",INDEX(Aux_loc!B:D,MATCH(P2144,Aux_loc!D:D,0),2))</f>
        <v/>
      </c>
      <c r="O2144" s="301"/>
      <c r="P2144" s="297"/>
      <c r="Q2144" s="297"/>
      <c r="R2144" s="297"/>
      <c r="S2144" s="297"/>
      <c r="T2144" s="297"/>
      <c r="U2144" s="297"/>
      <c r="V2144" s="183"/>
      <c r="W2144" s="183"/>
      <c r="X2144" s="183"/>
      <c r="Y2144" s="183"/>
      <c r="Z2144" s="183"/>
      <c r="AA2144" s="183"/>
      <c r="AB2144" s="183"/>
      <c r="AC2144" s="183"/>
      <c r="AD2144" s="183"/>
      <c r="AE2144" s="397" t="str">
        <f>IF(P2144="","",INDEX(Aux_loc!D:E,MATCH(P2144,Aux_loc!D:D,0),2))</f>
        <v/>
      </c>
      <c r="AG2144">
        <f t="shared" si="231"/>
        <v>0</v>
      </c>
      <c r="AJ2144">
        <f t="shared" si="232"/>
        <v>0</v>
      </c>
      <c r="AN2144" t="b">
        <f t="shared" si="233"/>
        <v>0</v>
      </c>
      <c r="AO2144" t="str">
        <f t="shared" si="234"/>
        <v/>
      </c>
      <c r="AP2144" t="b">
        <f t="shared" si="235"/>
        <v>0</v>
      </c>
      <c r="AQ2144" t="str">
        <f t="shared" si="236"/>
        <v/>
      </c>
      <c r="AR2144" t="b">
        <f t="shared" si="237"/>
        <v>0</v>
      </c>
    </row>
    <row r="2145" spans="3:44">
      <c r="C2145" s="300" t="s">
        <v>2598</v>
      </c>
      <c r="D2145" s="301"/>
      <c r="E2145" s="307"/>
      <c r="F2145" s="392"/>
      <c r="G2145" s="308"/>
      <c r="H2145" s="296"/>
      <c r="I2145" s="296"/>
      <c r="J2145" s="296"/>
      <c r="K2145" s="296"/>
      <c r="L2145" s="296"/>
      <c r="M2145" s="296"/>
      <c r="N2145" s="300" t="str">
        <f>IF(P2145="","",INDEX(Aux_loc!B:D,MATCH(P2145,Aux_loc!D:D,0),2))</f>
        <v/>
      </c>
      <c r="O2145" s="301"/>
      <c r="P2145" s="297"/>
      <c r="Q2145" s="297"/>
      <c r="R2145" s="297"/>
      <c r="S2145" s="297"/>
      <c r="T2145" s="297"/>
      <c r="U2145" s="297"/>
      <c r="V2145" s="183"/>
      <c r="W2145" s="183"/>
      <c r="X2145" s="183"/>
      <c r="Y2145" s="183"/>
      <c r="Z2145" s="183"/>
      <c r="AA2145" s="183"/>
      <c r="AB2145" s="183"/>
      <c r="AC2145" s="183"/>
      <c r="AD2145" s="183"/>
      <c r="AE2145" s="397" t="str">
        <f>IF(P2145="","",INDEX(Aux_loc!D:E,MATCH(P2145,Aux_loc!D:D,0),2))</f>
        <v/>
      </c>
      <c r="AG2145">
        <f t="shared" si="231"/>
        <v>0</v>
      </c>
      <c r="AJ2145">
        <f t="shared" si="232"/>
        <v>0</v>
      </c>
      <c r="AN2145" t="b">
        <f t="shared" si="233"/>
        <v>0</v>
      </c>
      <c r="AO2145" t="str">
        <f t="shared" si="234"/>
        <v/>
      </c>
      <c r="AP2145" t="b">
        <f t="shared" si="235"/>
        <v>0</v>
      </c>
      <c r="AQ2145" t="str">
        <f t="shared" si="236"/>
        <v/>
      </c>
      <c r="AR2145" t="b">
        <f t="shared" si="237"/>
        <v>0</v>
      </c>
    </row>
    <row r="2146" spans="3:44">
      <c r="C2146" s="300" t="s">
        <v>2599</v>
      </c>
      <c r="D2146" s="301"/>
      <c r="E2146" s="307"/>
      <c r="F2146" s="392"/>
      <c r="G2146" s="308"/>
      <c r="H2146" s="296"/>
      <c r="I2146" s="296"/>
      <c r="J2146" s="296"/>
      <c r="K2146" s="296"/>
      <c r="L2146" s="296"/>
      <c r="M2146" s="296"/>
      <c r="N2146" s="300" t="str">
        <f>IF(P2146="","",INDEX(Aux_loc!B:D,MATCH(P2146,Aux_loc!D:D,0),2))</f>
        <v/>
      </c>
      <c r="O2146" s="301"/>
      <c r="P2146" s="297"/>
      <c r="Q2146" s="297"/>
      <c r="R2146" s="297"/>
      <c r="S2146" s="297"/>
      <c r="T2146" s="297"/>
      <c r="U2146" s="297"/>
      <c r="V2146" s="183"/>
      <c r="W2146" s="183"/>
      <c r="X2146" s="183"/>
      <c r="Y2146" s="183"/>
      <c r="Z2146" s="183"/>
      <c r="AA2146" s="183"/>
      <c r="AB2146" s="183"/>
      <c r="AC2146" s="183"/>
      <c r="AD2146" s="183"/>
      <c r="AE2146" s="397" t="str">
        <f>IF(P2146="","",INDEX(Aux_loc!D:E,MATCH(P2146,Aux_loc!D:D,0),2))</f>
        <v/>
      </c>
      <c r="AG2146">
        <f t="shared" si="231"/>
        <v>0</v>
      </c>
      <c r="AJ2146">
        <f t="shared" si="232"/>
        <v>0</v>
      </c>
      <c r="AN2146" t="b">
        <f t="shared" si="233"/>
        <v>0</v>
      </c>
      <c r="AO2146" t="str">
        <f t="shared" si="234"/>
        <v/>
      </c>
      <c r="AP2146" t="b">
        <f t="shared" si="235"/>
        <v>0</v>
      </c>
      <c r="AQ2146" t="str">
        <f t="shared" si="236"/>
        <v/>
      </c>
      <c r="AR2146" t="b">
        <f t="shared" si="237"/>
        <v>0</v>
      </c>
    </row>
    <row r="2147" spans="3:44">
      <c r="C2147" s="300" t="s">
        <v>2600</v>
      </c>
      <c r="D2147" s="301"/>
      <c r="E2147" s="307"/>
      <c r="F2147" s="392"/>
      <c r="G2147" s="308"/>
      <c r="H2147" s="296"/>
      <c r="I2147" s="296"/>
      <c r="J2147" s="296"/>
      <c r="K2147" s="296"/>
      <c r="L2147" s="296"/>
      <c r="M2147" s="296"/>
      <c r="N2147" s="300" t="str">
        <f>IF(P2147="","",INDEX(Aux_loc!B:D,MATCH(P2147,Aux_loc!D:D,0),2))</f>
        <v/>
      </c>
      <c r="O2147" s="301"/>
      <c r="P2147" s="297"/>
      <c r="Q2147" s="297"/>
      <c r="R2147" s="297"/>
      <c r="S2147" s="297"/>
      <c r="T2147" s="297"/>
      <c r="U2147" s="297"/>
      <c r="V2147" s="183"/>
      <c r="W2147" s="183"/>
      <c r="X2147" s="183"/>
      <c r="Y2147" s="183"/>
      <c r="Z2147" s="183"/>
      <c r="AA2147" s="183"/>
      <c r="AB2147" s="183"/>
      <c r="AC2147" s="183"/>
      <c r="AD2147" s="183"/>
      <c r="AE2147" s="397" t="str">
        <f>IF(P2147="","",INDEX(Aux_loc!D:E,MATCH(P2147,Aux_loc!D:D,0),2))</f>
        <v/>
      </c>
      <c r="AG2147">
        <f t="shared" si="231"/>
        <v>0</v>
      </c>
      <c r="AJ2147">
        <f t="shared" si="232"/>
        <v>0</v>
      </c>
      <c r="AN2147" t="b">
        <f t="shared" si="233"/>
        <v>0</v>
      </c>
      <c r="AO2147" t="str">
        <f t="shared" si="234"/>
        <v/>
      </c>
      <c r="AP2147" t="b">
        <f t="shared" si="235"/>
        <v>0</v>
      </c>
      <c r="AQ2147" t="str">
        <f t="shared" si="236"/>
        <v/>
      </c>
      <c r="AR2147" t="b">
        <f t="shared" si="237"/>
        <v>0</v>
      </c>
    </row>
    <row r="2148" spans="3:44">
      <c r="C2148" s="300" t="s">
        <v>2601</v>
      </c>
      <c r="D2148" s="301"/>
      <c r="E2148" s="307"/>
      <c r="F2148" s="392"/>
      <c r="G2148" s="308"/>
      <c r="H2148" s="296"/>
      <c r="I2148" s="296"/>
      <c r="J2148" s="296"/>
      <c r="K2148" s="296"/>
      <c r="L2148" s="296"/>
      <c r="M2148" s="296"/>
      <c r="N2148" s="300" t="str">
        <f>IF(P2148="","",INDEX(Aux_loc!B:D,MATCH(P2148,Aux_loc!D:D,0),2))</f>
        <v/>
      </c>
      <c r="O2148" s="301"/>
      <c r="P2148" s="297"/>
      <c r="Q2148" s="297"/>
      <c r="R2148" s="297"/>
      <c r="S2148" s="297"/>
      <c r="T2148" s="297"/>
      <c r="U2148" s="297"/>
      <c r="V2148" s="183"/>
      <c r="W2148" s="183"/>
      <c r="X2148" s="183"/>
      <c r="Y2148" s="183"/>
      <c r="Z2148" s="183"/>
      <c r="AA2148" s="183"/>
      <c r="AB2148" s="183"/>
      <c r="AC2148" s="183"/>
      <c r="AD2148" s="183"/>
      <c r="AE2148" s="397" t="str">
        <f>IF(P2148="","",INDEX(Aux_loc!D:E,MATCH(P2148,Aux_loc!D:D,0),2))</f>
        <v/>
      </c>
      <c r="AG2148">
        <f t="shared" si="231"/>
        <v>0</v>
      </c>
      <c r="AJ2148">
        <f t="shared" si="232"/>
        <v>0</v>
      </c>
      <c r="AN2148" t="b">
        <f t="shared" si="233"/>
        <v>0</v>
      </c>
      <c r="AO2148" t="str">
        <f t="shared" si="234"/>
        <v/>
      </c>
      <c r="AP2148" t="b">
        <f t="shared" si="235"/>
        <v>0</v>
      </c>
      <c r="AQ2148" t="str">
        <f t="shared" si="236"/>
        <v/>
      </c>
      <c r="AR2148" t="b">
        <f t="shared" si="237"/>
        <v>0</v>
      </c>
    </row>
    <row r="2149" spans="3:44">
      <c r="C2149" s="300" t="s">
        <v>2602</v>
      </c>
      <c r="D2149" s="301"/>
      <c r="E2149" s="307"/>
      <c r="F2149" s="392"/>
      <c r="G2149" s="308"/>
      <c r="H2149" s="296"/>
      <c r="I2149" s="296"/>
      <c r="J2149" s="296"/>
      <c r="K2149" s="296"/>
      <c r="L2149" s="296"/>
      <c r="M2149" s="296"/>
      <c r="N2149" s="300" t="str">
        <f>IF(P2149="","",INDEX(Aux_loc!B:D,MATCH(P2149,Aux_loc!D:D,0),2))</f>
        <v/>
      </c>
      <c r="O2149" s="301"/>
      <c r="P2149" s="297"/>
      <c r="Q2149" s="297"/>
      <c r="R2149" s="297"/>
      <c r="S2149" s="297"/>
      <c r="T2149" s="297"/>
      <c r="U2149" s="297"/>
      <c r="V2149" s="183"/>
      <c r="W2149" s="183"/>
      <c r="X2149" s="183"/>
      <c r="Y2149" s="183"/>
      <c r="Z2149" s="183"/>
      <c r="AA2149" s="183"/>
      <c r="AB2149" s="183"/>
      <c r="AC2149" s="183"/>
      <c r="AD2149" s="183"/>
      <c r="AE2149" s="397" t="str">
        <f>IF(P2149="","",INDEX(Aux_loc!D:E,MATCH(P2149,Aux_loc!D:D,0),2))</f>
        <v/>
      </c>
      <c r="AG2149">
        <f t="shared" si="231"/>
        <v>0</v>
      </c>
      <c r="AJ2149">
        <f t="shared" si="232"/>
        <v>0</v>
      </c>
      <c r="AN2149" t="b">
        <f t="shared" si="233"/>
        <v>0</v>
      </c>
      <c r="AO2149" t="str">
        <f t="shared" si="234"/>
        <v/>
      </c>
      <c r="AP2149" t="b">
        <f t="shared" si="235"/>
        <v>0</v>
      </c>
      <c r="AQ2149" t="str">
        <f t="shared" si="236"/>
        <v/>
      </c>
      <c r="AR2149" t="b">
        <f t="shared" si="237"/>
        <v>0</v>
      </c>
    </row>
    <row r="2150" spans="3:44">
      <c r="C2150" s="300" t="s">
        <v>2603</v>
      </c>
      <c r="D2150" s="301"/>
      <c r="E2150" s="307"/>
      <c r="F2150" s="392"/>
      <c r="G2150" s="308"/>
      <c r="H2150" s="296"/>
      <c r="I2150" s="296"/>
      <c r="J2150" s="296"/>
      <c r="K2150" s="296"/>
      <c r="L2150" s="296"/>
      <c r="M2150" s="296"/>
      <c r="N2150" s="300" t="str">
        <f>IF(P2150="","",INDEX(Aux_loc!B:D,MATCH(P2150,Aux_loc!D:D,0),2))</f>
        <v/>
      </c>
      <c r="O2150" s="301"/>
      <c r="P2150" s="297"/>
      <c r="Q2150" s="297"/>
      <c r="R2150" s="297"/>
      <c r="S2150" s="297"/>
      <c r="T2150" s="297"/>
      <c r="U2150" s="297"/>
      <c r="V2150" s="183"/>
      <c r="W2150" s="183"/>
      <c r="X2150" s="183"/>
      <c r="Y2150" s="183"/>
      <c r="Z2150" s="183"/>
      <c r="AA2150" s="183"/>
      <c r="AB2150" s="183"/>
      <c r="AC2150" s="183"/>
      <c r="AD2150" s="183"/>
      <c r="AE2150" s="397" t="str">
        <f>IF(P2150="","",INDEX(Aux_loc!D:E,MATCH(P2150,Aux_loc!D:D,0),2))</f>
        <v/>
      </c>
      <c r="AG2150">
        <f t="shared" si="231"/>
        <v>0</v>
      </c>
      <c r="AJ2150">
        <f t="shared" si="232"/>
        <v>0</v>
      </c>
      <c r="AN2150" t="b">
        <f t="shared" si="233"/>
        <v>0</v>
      </c>
      <c r="AO2150" t="str">
        <f t="shared" si="234"/>
        <v/>
      </c>
      <c r="AP2150" t="b">
        <f t="shared" si="235"/>
        <v>0</v>
      </c>
      <c r="AQ2150" t="str">
        <f t="shared" si="236"/>
        <v/>
      </c>
      <c r="AR2150" t="b">
        <f t="shared" si="237"/>
        <v>0</v>
      </c>
    </row>
    <row r="2151" spans="3:44">
      <c r="C2151" s="300" t="s">
        <v>2604</v>
      </c>
      <c r="D2151" s="301"/>
      <c r="E2151" s="307"/>
      <c r="F2151" s="392"/>
      <c r="G2151" s="308"/>
      <c r="H2151" s="296"/>
      <c r="I2151" s="296"/>
      <c r="J2151" s="296"/>
      <c r="K2151" s="296"/>
      <c r="L2151" s="296"/>
      <c r="M2151" s="296"/>
      <c r="N2151" s="300" t="str">
        <f>IF(P2151="","",INDEX(Aux_loc!B:D,MATCH(P2151,Aux_loc!D:D,0),2))</f>
        <v/>
      </c>
      <c r="O2151" s="301"/>
      <c r="P2151" s="297"/>
      <c r="Q2151" s="297"/>
      <c r="R2151" s="297"/>
      <c r="S2151" s="297"/>
      <c r="T2151" s="297"/>
      <c r="U2151" s="297"/>
      <c r="V2151" s="183"/>
      <c r="W2151" s="183"/>
      <c r="X2151" s="183"/>
      <c r="Y2151" s="183"/>
      <c r="Z2151" s="183"/>
      <c r="AA2151" s="183"/>
      <c r="AB2151" s="183"/>
      <c r="AC2151" s="183"/>
      <c r="AD2151" s="183"/>
      <c r="AE2151" s="397" t="str">
        <f>IF(P2151="","",INDEX(Aux_loc!D:E,MATCH(P2151,Aux_loc!D:D,0),2))</f>
        <v/>
      </c>
      <c r="AG2151">
        <f t="shared" si="231"/>
        <v>0</v>
      </c>
      <c r="AJ2151">
        <f t="shared" si="232"/>
        <v>0</v>
      </c>
      <c r="AN2151" t="b">
        <f t="shared" si="233"/>
        <v>0</v>
      </c>
      <c r="AO2151" t="str">
        <f t="shared" si="234"/>
        <v/>
      </c>
      <c r="AP2151" t="b">
        <f t="shared" si="235"/>
        <v>0</v>
      </c>
      <c r="AQ2151" t="str">
        <f t="shared" si="236"/>
        <v/>
      </c>
      <c r="AR2151" t="b">
        <f t="shared" si="237"/>
        <v>0</v>
      </c>
    </row>
    <row r="2152" spans="3:44">
      <c r="C2152" s="300" t="s">
        <v>2605</v>
      </c>
      <c r="D2152" s="301"/>
      <c r="E2152" s="307"/>
      <c r="F2152" s="392"/>
      <c r="G2152" s="308"/>
      <c r="H2152" s="296"/>
      <c r="I2152" s="296"/>
      <c r="J2152" s="296"/>
      <c r="K2152" s="296"/>
      <c r="L2152" s="296"/>
      <c r="M2152" s="296"/>
      <c r="N2152" s="300" t="str">
        <f>IF(P2152="","",INDEX(Aux_loc!B:D,MATCH(P2152,Aux_loc!D:D,0),2))</f>
        <v/>
      </c>
      <c r="O2152" s="301"/>
      <c r="P2152" s="297"/>
      <c r="Q2152" s="297"/>
      <c r="R2152" s="297"/>
      <c r="S2152" s="297"/>
      <c r="T2152" s="297"/>
      <c r="U2152" s="297"/>
      <c r="V2152" s="183"/>
      <c r="W2152" s="183"/>
      <c r="X2152" s="183"/>
      <c r="Y2152" s="183"/>
      <c r="Z2152" s="183"/>
      <c r="AA2152" s="183"/>
      <c r="AB2152" s="183"/>
      <c r="AC2152" s="183"/>
      <c r="AD2152" s="183"/>
      <c r="AE2152" s="397" t="str">
        <f>IF(P2152="","",INDEX(Aux_loc!D:E,MATCH(P2152,Aux_loc!D:D,0),2))</f>
        <v/>
      </c>
      <c r="AG2152">
        <f t="shared" si="231"/>
        <v>0</v>
      </c>
      <c r="AJ2152">
        <f t="shared" si="232"/>
        <v>0</v>
      </c>
      <c r="AN2152" t="b">
        <f t="shared" si="233"/>
        <v>0</v>
      </c>
      <c r="AO2152" t="str">
        <f t="shared" si="234"/>
        <v/>
      </c>
      <c r="AP2152" t="b">
        <f t="shared" si="235"/>
        <v>0</v>
      </c>
      <c r="AQ2152" t="str">
        <f t="shared" si="236"/>
        <v/>
      </c>
      <c r="AR2152" t="b">
        <f t="shared" si="237"/>
        <v>0</v>
      </c>
    </row>
    <row r="2153" spans="3:44">
      <c r="C2153" s="300" t="s">
        <v>2606</v>
      </c>
      <c r="D2153" s="301"/>
      <c r="E2153" s="307"/>
      <c r="F2153" s="392"/>
      <c r="G2153" s="308"/>
      <c r="H2153" s="296"/>
      <c r="I2153" s="296"/>
      <c r="J2153" s="296"/>
      <c r="K2153" s="296"/>
      <c r="L2153" s="296"/>
      <c r="M2153" s="296"/>
      <c r="N2153" s="300" t="str">
        <f>IF(P2153="","",INDEX(Aux_loc!B:D,MATCH(P2153,Aux_loc!D:D,0),2))</f>
        <v/>
      </c>
      <c r="O2153" s="301"/>
      <c r="P2153" s="297"/>
      <c r="Q2153" s="297"/>
      <c r="R2153" s="297"/>
      <c r="S2153" s="297"/>
      <c r="T2153" s="297"/>
      <c r="U2153" s="297"/>
      <c r="V2153" s="183"/>
      <c r="W2153" s="183"/>
      <c r="X2153" s="183"/>
      <c r="Y2153" s="183"/>
      <c r="Z2153" s="183"/>
      <c r="AA2153" s="183"/>
      <c r="AB2153" s="183"/>
      <c r="AC2153" s="183"/>
      <c r="AD2153" s="183"/>
      <c r="AE2153" s="397" t="str">
        <f>IF(P2153="","",INDEX(Aux_loc!D:E,MATCH(P2153,Aux_loc!D:D,0),2))</f>
        <v/>
      </c>
      <c r="AG2153">
        <f t="shared" si="231"/>
        <v>0</v>
      </c>
      <c r="AJ2153">
        <f t="shared" si="232"/>
        <v>0</v>
      </c>
      <c r="AN2153" t="b">
        <f t="shared" si="233"/>
        <v>0</v>
      </c>
      <c r="AO2153" t="str">
        <f t="shared" si="234"/>
        <v/>
      </c>
      <c r="AP2153" t="b">
        <f t="shared" si="235"/>
        <v>0</v>
      </c>
      <c r="AQ2153" t="str">
        <f t="shared" si="236"/>
        <v/>
      </c>
      <c r="AR2153" t="b">
        <f t="shared" si="237"/>
        <v>0</v>
      </c>
    </row>
    <row r="2154" spans="3:44">
      <c r="C2154" s="300" t="s">
        <v>2607</v>
      </c>
      <c r="D2154" s="301"/>
      <c r="E2154" s="307"/>
      <c r="F2154" s="392"/>
      <c r="G2154" s="308"/>
      <c r="H2154" s="296"/>
      <c r="I2154" s="296"/>
      <c r="J2154" s="296"/>
      <c r="K2154" s="296"/>
      <c r="L2154" s="296"/>
      <c r="M2154" s="296"/>
      <c r="N2154" s="300" t="str">
        <f>IF(P2154="","",INDEX(Aux_loc!B:D,MATCH(P2154,Aux_loc!D:D,0),2))</f>
        <v/>
      </c>
      <c r="O2154" s="301"/>
      <c r="P2154" s="297"/>
      <c r="Q2154" s="297"/>
      <c r="R2154" s="297"/>
      <c r="S2154" s="297"/>
      <c r="T2154" s="297"/>
      <c r="U2154" s="297"/>
      <c r="V2154" s="183"/>
      <c r="W2154" s="183"/>
      <c r="X2154" s="183"/>
      <c r="Y2154" s="183"/>
      <c r="Z2154" s="183"/>
      <c r="AA2154" s="183"/>
      <c r="AB2154" s="183"/>
      <c r="AC2154" s="183"/>
      <c r="AD2154" s="183"/>
      <c r="AE2154" s="397" t="str">
        <f>IF(P2154="","",INDEX(Aux_loc!D:E,MATCH(P2154,Aux_loc!D:D,0),2))</f>
        <v/>
      </c>
      <c r="AG2154">
        <f t="shared" si="231"/>
        <v>0</v>
      </c>
      <c r="AJ2154">
        <f t="shared" si="232"/>
        <v>0</v>
      </c>
      <c r="AN2154" t="b">
        <f t="shared" si="233"/>
        <v>0</v>
      </c>
      <c r="AO2154" t="str">
        <f t="shared" si="234"/>
        <v/>
      </c>
      <c r="AP2154" t="b">
        <f t="shared" si="235"/>
        <v>0</v>
      </c>
      <c r="AQ2154" t="str">
        <f t="shared" si="236"/>
        <v/>
      </c>
      <c r="AR2154" t="b">
        <f t="shared" si="237"/>
        <v>0</v>
      </c>
    </row>
    <row r="2155" spans="3:44">
      <c r="C2155" s="300" t="s">
        <v>2608</v>
      </c>
      <c r="D2155" s="301"/>
      <c r="E2155" s="307"/>
      <c r="F2155" s="392"/>
      <c r="G2155" s="308"/>
      <c r="H2155" s="296"/>
      <c r="I2155" s="296"/>
      <c r="J2155" s="296"/>
      <c r="K2155" s="296"/>
      <c r="L2155" s="296"/>
      <c r="M2155" s="296"/>
      <c r="N2155" s="300" t="str">
        <f>IF(P2155="","",INDEX(Aux_loc!B:D,MATCH(P2155,Aux_loc!D:D,0),2))</f>
        <v/>
      </c>
      <c r="O2155" s="301"/>
      <c r="P2155" s="297"/>
      <c r="Q2155" s="297"/>
      <c r="R2155" s="297"/>
      <c r="S2155" s="297"/>
      <c r="T2155" s="297"/>
      <c r="U2155" s="297"/>
      <c r="V2155" s="183"/>
      <c r="W2155" s="183"/>
      <c r="X2155" s="183"/>
      <c r="Y2155" s="183"/>
      <c r="Z2155" s="183"/>
      <c r="AA2155" s="183"/>
      <c r="AB2155" s="183"/>
      <c r="AC2155" s="183"/>
      <c r="AD2155" s="183"/>
      <c r="AE2155" s="397" t="str">
        <f>IF(P2155="","",INDEX(Aux_loc!D:E,MATCH(P2155,Aux_loc!D:D,0),2))</f>
        <v/>
      </c>
      <c r="AG2155">
        <f t="shared" si="231"/>
        <v>0</v>
      </c>
      <c r="AJ2155">
        <f t="shared" si="232"/>
        <v>0</v>
      </c>
      <c r="AN2155" t="b">
        <f t="shared" si="233"/>
        <v>0</v>
      </c>
      <c r="AO2155" t="str">
        <f t="shared" si="234"/>
        <v/>
      </c>
      <c r="AP2155" t="b">
        <f t="shared" si="235"/>
        <v>0</v>
      </c>
      <c r="AQ2155" t="str">
        <f t="shared" si="236"/>
        <v/>
      </c>
      <c r="AR2155" t="b">
        <f t="shared" si="237"/>
        <v>0</v>
      </c>
    </row>
    <row r="2156" spans="3:44">
      <c r="C2156" s="300" t="s">
        <v>2609</v>
      </c>
      <c r="D2156" s="301"/>
      <c r="E2156" s="307"/>
      <c r="F2156" s="392"/>
      <c r="G2156" s="308"/>
      <c r="H2156" s="296"/>
      <c r="I2156" s="296"/>
      <c r="J2156" s="296"/>
      <c r="K2156" s="296"/>
      <c r="L2156" s="296"/>
      <c r="M2156" s="296"/>
      <c r="N2156" s="300" t="str">
        <f>IF(P2156="","",INDEX(Aux_loc!B:D,MATCH(P2156,Aux_loc!D:D,0),2))</f>
        <v/>
      </c>
      <c r="O2156" s="301"/>
      <c r="P2156" s="297"/>
      <c r="Q2156" s="297"/>
      <c r="R2156" s="297"/>
      <c r="S2156" s="297"/>
      <c r="T2156" s="297"/>
      <c r="U2156" s="297"/>
      <c r="V2156" s="183"/>
      <c r="W2156" s="183"/>
      <c r="X2156" s="183"/>
      <c r="Y2156" s="183"/>
      <c r="Z2156" s="183"/>
      <c r="AA2156" s="183"/>
      <c r="AB2156" s="183"/>
      <c r="AC2156" s="183"/>
      <c r="AD2156" s="183"/>
      <c r="AE2156" s="397" t="str">
        <f>IF(P2156="","",INDEX(Aux_loc!D:E,MATCH(P2156,Aux_loc!D:D,0),2))</f>
        <v/>
      </c>
      <c r="AG2156">
        <f t="shared" si="231"/>
        <v>0</v>
      </c>
      <c r="AJ2156">
        <f t="shared" si="232"/>
        <v>0</v>
      </c>
      <c r="AN2156" t="b">
        <f t="shared" si="233"/>
        <v>0</v>
      </c>
      <c r="AO2156" t="str">
        <f t="shared" si="234"/>
        <v/>
      </c>
      <c r="AP2156" t="b">
        <f t="shared" si="235"/>
        <v>0</v>
      </c>
      <c r="AQ2156" t="str">
        <f t="shared" si="236"/>
        <v/>
      </c>
      <c r="AR2156" t="b">
        <f t="shared" si="237"/>
        <v>0</v>
      </c>
    </row>
    <row r="2157" spans="3:44">
      <c r="C2157" s="300" t="s">
        <v>2610</v>
      </c>
      <c r="D2157" s="301"/>
      <c r="E2157" s="307"/>
      <c r="F2157" s="392"/>
      <c r="G2157" s="308"/>
      <c r="H2157" s="296"/>
      <c r="I2157" s="296"/>
      <c r="J2157" s="296"/>
      <c r="K2157" s="296"/>
      <c r="L2157" s="296"/>
      <c r="M2157" s="296"/>
      <c r="N2157" s="300" t="str">
        <f>IF(P2157="","",INDEX(Aux_loc!B:D,MATCH(P2157,Aux_loc!D:D,0),2))</f>
        <v/>
      </c>
      <c r="O2157" s="301"/>
      <c r="P2157" s="297"/>
      <c r="Q2157" s="297"/>
      <c r="R2157" s="297"/>
      <c r="S2157" s="297"/>
      <c r="T2157" s="297"/>
      <c r="U2157" s="297"/>
      <c r="V2157" s="183"/>
      <c r="W2157" s="183"/>
      <c r="X2157" s="183"/>
      <c r="Y2157" s="183"/>
      <c r="Z2157" s="183"/>
      <c r="AA2157" s="183"/>
      <c r="AB2157" s="183"/>
      <c r="AC2157" s="183"/>
      <c r="AD2157" s="183"/>
      <c r="AE2157" s="397" t="str">
        <f>IF(P2157="","",INDEX(Aux_loc!D:E,MATCH(P2157,Aux_loc!D:D,0),2))</f>
        <v/>
      </c>
      <c r="AG2157">
        <f t="shared" si="231"/>
        <v>0</v>
      </c>
      <c r="AJ2157">
        <f t="shared" si="232"/>
        <v>0</v>
      </c>
      <c r="AN2157" t="b">
        <f t="shared" si="233"/>
        <v>0</v>
      </c>
      <c r="AO2157" t="str">
        <f t="shared" si="234"/>
        <v/>
      </c>
      <c r="AP2157" t="b">
        <f t="shared" si="235"/>
        <v>0</v>
      </c>
      <c r="AQ2157" t="str">
        <f t="shared" si="236"/>
        <v/>
      </c>
      <c r="AR2157" t="b">
        <f t="shared" si="237"/>
        <v>0</v>
      </c>
    </row>
    <row r="2158" spans="3:44">
      <c r="C2158" s="300" t="s">
        <v>2611</v>
      </c>
      <c r="D2158" s="301"/>
      <c r="E2158" s="307"/>
      <c r="F2158" s="392"/>
      <c r="G2158" s="308"/>
      <c r="H2158" s="296"/>
      <c r="I2158" s="296"/>
      <c r="J2158" s="296"/>
      <c r="K2158" s="296"/>
      <c r="L2158" s="296"/>
      <c r="M2158" s="296"/>
      <c r="N2158" s="300" t="str">
        <f>IF(P2158="","",INDEX(Aux_loc!B:D,MATCH(P2158,Aux_loc!D:D,0),2))</f>
        <v/>
      </c>
      <c r="O2158" s="301"/>
      <c r="P2158" s="297"/>
      <c r="Q2158" s="297"/>
      <c r="R2158" s="297"/>
      <c r="S2158" s="297"/>
      <c r="T2158" s="297"/>
      <c r="U2158" s="297"/>
      <c r="V2158" s="183"/>
      <c r="W2158" s="183"/>
      <c r="X2158" s="183"/>
      <c r="Y2158" s="183"/>
      <c r="Z2158" s="183"/>
      <c r="AA2158" s="183"/>
      <c r="AB2158" s="183"/>
      <c r="AC2158" s="183"/>
      <c r="AD2158" s="183"/>
      <c r="AE2158" s="397" t="str">
        <f>IF(P2158="","",INDEX(Aux_loc!D:E,MATCH(P2158,Aux_loc!D:D,0),2))</f>
        <v/>
      </c>
      <c r="AG2158">
        <f t="shared" si="231"/>
        <v>0</v>
      </c>
      <c r="AJ2158">
        <f t="shared" si="232"/>
        <v>0</v>
      </c>
      <c r="AN2158" t="b">
        <f t="shared" si="233"/>
        <v>0</v>
      </c>
      <c r="AO2158" t="str">
        <f t="shared" si="234"/>
        <v/>
      </c>
      <c r="AP2158" t="b">
        <f t="shared" si="235"/>
        <v>0</v>
      </c>
      <c r="AQ2158" t="str">
        <f t="shared" si="236"/>
        <v/>
      </c>
      <c r="AR2158" t="b">
        <f t="shared" si="237"/>
        <v>0</v>
      </c>
    </row>
    <row r="2159" spans="3:44">
      <c r="C2159" s="300" t="s">
        <v>2612</v>
      </c>
      <c r="D2159" s="301"/>
      <c r="E2159" s="307"/>
      <c r="F2159" s="392"/>
      <c r="G2159" s="308"/>
      <c r="H2159" s="296"/>
      <c r="I2159" s="296"/>
      <c r="J2159" s="296"/>
      <c r="K2159" s="296"/>
      <c r="L2159" s="296"/>
      <c r="M2159" s="296"/>
      <c r="N2159" s="300" t="str">
        <f>IF(P2159="","",INDEX(Aux_loc!B:D,MATCH(P2159,Aux_loc!D:D,0),2))</f>
        <v/>
      </c>
      <c r="O2159" s="301"/>
      <c r="P2159" s="297"/>
      <c r="Q2159" s="297"/>
      <c r="R2159" s="297"/>
      <c r="S2159" s="297"/>
      <c r="T2159" s="297"/>
      <c r="U2159" s="297"/>
      <c r="V2159" s="183"/>
      <c r="W2159" s="183"/>
      <c r="X2159" s="183"/>
      <c r="Y2159" s="183"/>
      <c r="Z2159" s="183"/>
      <c r="AA2159" s="183"/>
      <c r="AB2159" s="183"/>
      <c r="AC2159" s="183"/>
      <c r="AD2159" s="183"/>
      <c r="AE2159" s="397" t="str">
        <f>IF(P2159="","",INDEX(Aux_loc!D:E,MATCH(P2159,Aux_loc!D:D,0),2))</f>
        <v/>
      </c>
      <c r="AG2159">
        <f t="shared" si="231"/>
        <v>0</v>
      </c>
      <c r="AJ2159">
        <f t="shared" si="232"/>
        <v>0</v>
      </c>
      <c r="AN2159" t="b">
        <f t="shared" si="233"/>
        <v>0</v>
      </c>
      <c r="AO2159" t="str">
        <f t="shared" si="234"/>
        <v/>
      </c>
      <c r="AP2159" t="b">
        <f t="shared" si="235"/>
        <v>0</v>
      </c>
      <c r="AQ2159" t="str">
        <f t="shared" si="236"/>
        <v/>
      </c>
      <c r="AR2159" t="b">
        <f t="shared" si="237"/>
        <v>0</v>
      </c>
    </row>
    <row r="2160" spans="3:44">
      <c r="C2160" s="300" t="s">
        <v>2613</v>
      </c>
      <c r="D2160" s="301"/>
      <c r="E2160" s="307"/>
      <c r="F2160" s="392"/>
      <c r="G2160" s="308"/>
      <c r="H2160" s="296"/>
      <c r="I2160" s="296"/>
      <c r="J2160" s="296"/>
      <c r="K2160" s="296"/>
      <c r="L2160" s="296"/>
      <c r="M2160" s="296"/>
      <c r="N2160" s="300" t="str">
        <f>IF(P2160="","",INDEX(Aux_loc!B:D,MATCH(P2160,Aux_loc!D:D,0),2))</f>
        <v/>
      </c>
      <c r="O2160" s="301"/>
      <c r="P2160" s="297"/>
      <c r="Q2160" s="297"/>
      <c r="R2160" s="297"/>
      <c r="S2160" s="297"/>
      <c r="T2160" s="297"/>
      <c r="U2160" s="297"/>
      <c r="V2160" s="183"/>
      <c r="W2160" s="183"/>
      <c r="X2160" s="183"/>
      <c r="Y2160" s="183"/>
      <c r="Z2160" s="183"/>
      <c r="AA2160" s="183"/>
      <c r="AB2160" s="183"/>
      <c r="AC2160" s="183"/>
      <c r="AD2160" s="183"/>
      <c r="AE2160" s="397" t="str">
        <f>IF(P2160="","",INDEX(Aux_loc!D:E,MATCH(P2160,Aux_loc!D:D,0),2))</f>
        <v/>
      </c>
      <c r="AG2160">
        <f t="shared" si="231"/>
        <v>0</v>
      </c>
      <c r="AJ2160">
        <f t="shared" si="232"/>
        <v>0</v>
      </c>
      <c r="AN2160" t="b">
        <f t="shared" si="233"/>
        <v>0</v>
      </c>
      <c r="AO2160" t="str">
        <f t="shared" si="234"/>
        <v/>
      </c>
      <c r="AP2160" t="b">
        <f t="shared" si="235"/>
        <v>0</v>
      </c>
      <c r="AQ2160" t="str">
        <f t="shared" si="236"/>
        <v/>
      </c>
      <c r="AR2160" t="b">
        <f t="shared" si="237"/>
        <v>0</v>
      </c>
    </row>
    <row r="2161" spans="3:44">
      <c r="C2161" s="300" t="s">
        <v>2614</v>
      </c>
      <c r="D2161" s="301"/>
      <c r="E2161" s="307"/>
      <c r="F2161" s="392"/>
      <c r="G2161" s="308"/>
      <c r="H2161" s="296"/>
      <c r="I2161" s="296"/>
      <c r="J2161" s="296"/>
      <c r="K2161" s="296"/>
      <c r="L2161" s="296"/>
      <c r="M2161" s="296"/>
      <c r="N2161" s="300" t="str">
        <f>IF(P2161="","",INDEX(Aux_loc!B:D,MATCH(P2161,Aux_loc!D:D,0),2))</f>
        <v/>
      </c>
      <c r="O2161" s="301"/>
      <c r="P2161" s="297"/>
      <c r="Q2161" s="297"/>
      <c r="R2161" s="297"/>
      <c r="S2161" s="297"/>
      <c r="T2161" s="297"/>
      <c r="U2161" s="297"/>
      <c r="V2161" s="183"/>
      <c r="W2161" s="183"/>
      <c r="X2161" s="183"/>
      <c r="Y2161" s="183"/>
      <c r="Z2161" s="183"/>
      <c r="AA2161" s="183"/>
      <c r="AB2161" s="183"/>
      <c r="AC2161" s="183"/>
      <c r="AD2161" s="183"/>
      <c r="AE2161" s="397" t="str">
        <f>IF(P2161="","",INDEX(Aux_loc!D:E,MATCH(P2161,Aux_loc!D:D,0),2))</f>
        <v/>
      </c>
      <c r="AG2161">
        <f t="shared" si="231"/>
        <v>0</v>
      </c>
      <c r="AJ2161">
        <f t="shared" si="232"/>
        <v>0</v>
      </c>
      <c r="AN2161" t="b">
        <f t="shared" si="233"/>
        <v>0</v>
      </c>
      <c r="AO2161" t="str">
        <f t="shared" si="234"/>
        <v/>
      </c>
      <c r="AP2161" t="b">
        <f t="shared" si="235"/>
        <v>0</v>
      </c>
      <c r="AQ2161" t="str">
        <f t="shared" si="236"/>
        <v/>
      </c>
      <c r="AR2161" t="b">
        <f t="shared" si="237"/>
        <v>0</v>
      </c>
    </row>
    <row r="2162" spans="3:44">
      <c r="C2162" s="300" t="s">
        <v>2615</v>
      </c>
      <c r="D2162" s="301"/>
      <c r="E2162" s="307"/>
      <c r="F2162" s="392"/>
      <c r="G2162" s="308"/>
      <c r="H2162" s="296"/>
      <c r="I2162" s="296"/>
      <c r="J2162" s="296"/>
      <c r="K2162" s="296"/>
      <c r="L2162" s="296"/>
      <c r="M2162" s="296"/>
      <c r="N2162" s="300" t="str">
        <f>IF(P2162="","",INDEX(Aux_loc!B:D,MATCH(P2162,Aux_loc!D:D,0),2))</f>
        <v/>
      </c>
      <c r="O2162" s="301"/>
      <c r="P2162" s="297"/>
      <c r="Q2162" s="297"/>
      <c r="R2162" s="297"/>
      <c r="S2162" s="297"/>
      <c r="T2162" s="297"/>
      <c r="U2162" s="297"/>
      <c r="V2162" s="183"/>
      <c r="W2162" s="183"/>
      <c r="X2162" s="183"/>
      <c r="Y2162" s="183"/>
      <c r="Z2162" s="183"/>
      <c r="AA2162" s="183"/>
      <c r="AB2162" s="183"/>
      <c r="AC2162" s="183"/>
      <c r="AD2162" s="183"/>
      <c r="AE2162" s="397" t="str">
        <f>IF(P2162="","",INDEX(Aux_loc!D:E,MATCH(P2162,Aux_loc!D:D,0),2))</f>
        <v/>
      </c>
      <c r="AG2162">
        <f t="shared" si="231"/>
        <v>0</v>
      </c>
      <c r="AJ2162">
        <f t="shared" si="232"/>
        <v>0</v>
      </c>
      <c r="AN2162" t="b">
        <f t="shared" si="233"/>
        <v>0</v>
      </c>
      <c r="AO2162" t="str">
        <f t="shared" si="234"/>
        <v/>
      </c>
      <c r="AP2162" t="b">
        <f t="shared" si="235"/>
        <v>0</v>
      </c>
      <c r="AQ2162" t="str">
        <f t="shared" si="236"/>
        <v/>
      </c>
      <c r="AR2162" t="b">
        <f t="shared" si="237"/>
        <v>0</v>
      </c>
    </row>
    <row r="2163" spans="3:44">
      <c r="C2163" s="300" t="s">
        <v>2616</v>
      </c>
      <c r="D2163" s="301"/>
      <c r="E2163" s="307"/>
      <c r="F2163" s="392"/>
      <c r="G2163" s="308"/>
      <c r="H2163" s="296"/>
      <c r="I2163" s="296"/>
      <c r="J2163" s="296"/>
      <c r="K2163" s="296"/>
      <c r="L2163" s="296"/>
      <c r="M2163" s="296"/>
      <c r="N2163" s="300" t="str">
        <f>IF(P2163="","",INDEX(Aux_loc!B:D,MATCH(P2163,Aux_loc!D:D,0),2))</f>
        <v/>
      </c>
      <c r="O2163" s="301"/>
      <c r="P2163" s="297"/>
      <c r="Q2163" s="297"/>
      <c r="R2163" s="297"/>
      <c r="S2163" s="297"/>
      <c r="T2163" s="297"/>
      <c r="U2163" s="297"/>
      <c r="V2163" s="183"/>
      <c r="W2163" s="183"/>
      <c r="X2163" s="183"/>
      <c r="Y2163" s="183"/>
      <c r="Z2163" s="183"/>
      <c r="AA2163" s="183"/>
      <c r="AB2163" s="183"/>
      <c r="AC2163" s="183"/>
      <c r="AD2163" s="183"/>
      <c r="AE2163" s="397" t="str">
        <f>IF(P2163="","",INDEX(Aux_loc!D:E,MATCH(P2163,Aux_loc!D:D,0),2))</f>
        <v/>
      </c>
      <c r="AG2163">
        <f t="shared" si="231"/>
        <v>0</v>
      </c>
      <c r="AJ2163">
        <f t="shared" si="232"/>
        <v>0</v>
      </c>
      <c r="AN2163" t="b">
        <f t="shared" si="233"/>
        <v>0</v>
      </c>
      <c r="AO2163" t="str">
        <f t="shared" si="234"/>
        <v/>
      </c>
      <c r="AP2163" t="b">
        <f t="shared" si="235"/>
        <v>0</v>
      </c>
      <c r="AQ2163" t="str">
        <f t="shared" si="236"/>
        <v/>
      </c>
      <c r="AR2163" t="b">
        <f t="shared" si="237"/>
        <v>0</v>
      </c>
    </row>
    <row r="2164" spans="3:44">
      <c r="C2164" s="300" t="s">
        <v>2617</v>
      </c>
      <c r="D2164" s="301"/>
      <c r="E2164" s="307"/>
      <c r="F2164" s="392"/>
      <c r="G2164" s="308"/>
      <c r="H2164" s="296"/>
      <c r="I2164" s="296"/>
      <c r="J2164" s="296"/>
      <c r="K2164" s="296"/>
      <c r="L2164" s="296"/>
      <c r="M2164" s="296"/>
      <c r="N2164" s="300" t="str">
        <f>IF(P2164="","",INDEX(Aux_loc!B:D,MATCH(P2164,Aux_loc!D:D,0),2))</f>
        <v/>
      </c>
      <c r="O2164" s="301"/>
      <c r="P2164" s="297"/>
      <c r="Q2164" s="297"/>
      <c r="R2164" s="297"/>
      <c r="S2164" s="297"/>
      <c r="T2164" s="297"/>
      <c r="U2164" s="297"/>
      <c r="V2164" s="183"/>
      <c r="W2164" s="183"/>
      <c r="X2164" s="183"/>
      <c r="Y2164" s="183"/>
      <c r="Z2164" s="183"/>
      <c r="AA2164" s="183"/>
      <c r="AB2164" s="183"/>
      <c r="AC2164" s="183"/>
      <c r="AD2164" s="183"/>
      <c r="AE2164" s="397" t="str">
        <f>IF(P2164="","",INDEX(Aux_loc!D:E,MATCH(P2164,Aux_loc!D:D,0),2))</f>
        <v/>
      </c>
      <c r="AG2164">
        <f t="shared" si="231"/>
        <v>0</v>
      </c>
      <c r="AJ2164">
        <f t="shared" si="232"/>
        <v>0</v>
      </c>
      <c r="AN2164" t="b">
        <f t="shared" si="233"/>
        <v>0</v>
      </c>
      <c r="AO2164" t="str">
        <f t="shared" si="234"/>
        <v/>
      </c>
      <c r="AP2164" t="b">
        <f t="shared" si="235"/>
        <v>0</v>
      </c>
      <c r="AQ2164" t="str">
        <f t="shared" si="236"/>
        <v/>
      </c>
      <c r="AR2164" t="b">
        <f t="shared" si="237"/>
        <v>0</v>
      </c>
    </row>
    <row r="2165" spans="3:44">
      <c r="C2165" s="300" t="s">
        <v>2618</v>
      </c>
      <c r="D2165" s="301"/>
      <c r="E2165" s="307"/>
      <c r="F2165" s="392"/>
      <c r="G2165" s="308"/>
      <c r="H2165" s="296"/>
      <c r="I2165" s="296"/>
      <c r="J2165" s="296"/>
      <c r="K2165" s="296"/>
      <c r="L2165" s="296"/>
      <c r="M2165" s="296"/>
      <c r="N2165" s="300" t="str">
        <f>IF(P2165="","",INDEX(Aux_loc!B:D,MATCH(P2165,Aux_loc!D:D,0),2))</f>
        <v/>
      </c>
      <c r="O2165" s="301"/>
      <c r="P2165" s="297"/>
      <c r="Q2165" s="297"/>
      <c r="R2165" s="297"/>
      <c r="S2165" s="297"/>
      <c r="T2165" s="297"/>
      <c r="U2165" s="297"/>
      <c r="V2165" s="183"/>
      <c r="W2165" s="183"/>
      <c r="X2165" s="183"/>
      <c r="Y2165" s="183"/>
      <c r="Z2165" s="183"/>
      <c r="AA2165" s="183"/>
      <c r="AB2165" s="183"/>
      <c r="AC2165" s="183"/>
      <c r="AD2165" s="183"/>
      <c r="AE2165" s="397" t="str">
        <f>IF(P2165="","",INDEX(Aux_loc!D:E,MATCH(P2165,Aux_loc!D:D,0),2))</f>
        <v/>
      </c>
      <c r="AG2165">
        <f t="shared" si="231"/>
        <v>0</v>
      </c>
      <c r="AJ2165">
        <f t="shared" si="232"/>
        <v>0</v>
      </c>
      <c r="AN2165" t="b">
        <f t="shared" si="233"/>
        <v>0</v>
      </c>
      <c r="AO2165" t="str">
        <f t="shared" si="234"/>
        <v/>
      </c>
      <c r="AP2165" t="b">
        <f t="shared" si="235"/>
        <v>0</v>
      </c>
      <c r="AQ2165" t="str">
        <f t="shared" si="236"/>
        <v/>
      </c>
      <c r="AR2165" t="b">
        <f t="shared" si="237"/>
        <v>0</v>
      </c>
    </row>
    <row r="2166" spans="3:44">
      <c r="C2166" s="300" t="s">
        <v>2619</v>
      </c>
      <c r="D2166" s="301"/>
      <c r="E2166" s="307"/>
      <c r="F2166" s="392"/>
      <c r="G2166" s="308"/>
      <c r="H2166" s="296"/>
      <c r="I2166" s="296"/>
      <c r="J2166" s="296"/>
      <c r="K2166" s="296"/>
      <c r="L2166" s="296"/>
      <c r="M2166" s="296"/>
      <c r="N2166" s="300" t="str">
        <f>IF(P2166="","",INDEX(Aux_loc!B:D,MATCH(P2166,Aux_loc!D:D,0),2))</f>
        <v/>
      </c>
      <c r="O2166" s="301"/>
      <c r="P2166" s="297"/>
      <c r="Q2166" s="297"/>
      <c r="R2166" s="297"/>
      <c r="S2166" s="297"/>
      <c r="T2166" s="297"/>
      <c r="U2166" s="297"/>
      <c r="V2166" s="183"/>
      <c r="W2166" s="183"/>
      <c r="X2166" s="183"/>
      <c r="Y2166" s="183"/>
      <c r="Z2166" s="183"/>
      <c r="AA2166" s="183"/>
      <c r="AB2166" s="183"/>
      <c r="AC2166" s="183"/>
      <c r="AD2166" s="183"/>
      <c r="AE2166" s="397" t="str">
        <f>IF(P2166="","",INDEX(Aux_loc!D:E,MATCH(P2166,Aux_loc!D:D,0),2))</f>
        <v/>
      </c>
      <c r="AG2166">
        <f t="shared" si="231"/>
        <v>0</v>
      </c>
      <c r="AJ2166">
        <f t="shared" si="232"/>
        <v>0</v>
      </c>
      <c r="AN2166" t="b">
        <f t="shared" si="233"/>
        <v>0</v>
      </c>
      <c r="AO2166" t="str">
        <f t="shared" si="234"/>
        <v/>
      </c>
      <c r="AP2166" t="b">
        <f t="shared" si="235"/>
        <v>0</v>
      </c>
      <c r="AQ2166" t="str">
        <f t="shared" si="236"/>
        <v/>
      </c>
      <c r="AR2166" t="b">
        <f t="shared" si="237"/>
        <v>0</v>
      </c>
    </row>
    <row r="2167" spans="3:44">
      <c r="C2167" s="300" t="s">
        <v>2620</v>
      </c>
      <c r="D2167" s="301"/>
      <c r="E2167" s="307"/>
      <c r="F2167" s="392"/>
      <c r="G2167" s="308"/>
      <c r="H2167" s="296"/>
      <c r="I2167" s="296"/>
      <c r="J2167" s="296"/>
      <c r="K2167" s="296"/>
      <c r="L2167" s="296"/>
      <c r="M2167" s="296"/>
      <c r="N2167" s="300" t="str">
        <f>IF(P2167="","",INDEX(Aux_loc!B:D,MATCH(P2167,Aux_loc!D:D,0),2))</f>
        <v/>
      </c>
      <c r="O2167" s="301"/>
      <c r="P2167" s="297"/>
      <c r="Q2167" s="297"/>
      <c r="R2167" s="297"/>
      <c r="S2167" s="297"/>
      <c r="T2167" s="297"/>
      <c r="U2167" s="297"/>
      <c r="V2167" s="183"/>
      <c r="W2167" s="183"/>
      <c r="X2167" s="183"/>
      <c r="Y2167" s="183"/>
      <c r="Z2167" s="183"/>
      <c r="AA2167" s="183"/>
      <c r="AB2167" s="183"/>
      <c r="AC2167" s="183"/>
      <c r="AD2167" s="183"/>
      <c r="AE2167" s="397" t="str">
        <f>IF(P2167="","",INDEX(Aux_loc!D:E,MATCH(P2167,Aux_loc!D:D,0),2))</f>
        <v/>
      </c>
      <c r="AG2167">
        <f t="shared" si="231"/>
        <v>0</v>
      </c>
      <c r="AJ2167">
        <f t="shared" si="232"/>
        <v>0</v>
      </c>
      <c r="AN2167" t="b">
        <f t="shared" si="233"/>
        <v>0</v>
      </c>
      <c r="AO2167" t="str">
        <f t="shared" si="234"/>
        <v/>
      </c>
      <c r="AP2167" t="b">
        <f t="shared" si="235"/>
        <v>0</v>
      </c>
      <c r="AQ2167" t="str">
        <f t="shared" si="236"/>
        <v/>
      </c>
      <c r="AR2167" t="b">
        <f t="shared" si="237"/>
        <v>0</v>
      </c>
    </row>
    <row r="2168" spans="3:44">
      <c r="C2168" s="300" t="s">
        <v>2621</v>
      </c>
      <c r="D2168" s="301"/>
      <c r="E2168" s="307"/>
      <c r="F2168" s="392"/>
      <c r="G2168" s="308"/>
      <c r="H2168" s="296"/>
      <c r="I2168" s="296"/>
      <c r="J2168" s="296"/>
      <c r="K2168" s="296"/>
      <c r="L2168" s="296"/>
      <c r="M2168" s="296"/>
      <c r="N2168" s="300" t="str">
        <f>IF(P2168="","",INDEX(Aux_loc!B:D,MATCH(P2168,Aux_loc!D:D,0),2))</f>
        <v/>
      </c>
      <c r="O2168" s="301"/>
      <c r="P2168" s="297"/>
      <c r="Q2168" s="297"/>
      <c r="R2168" s="297"/>
      <c r="S2168" s="297"/>
      <c r="T2168" s="297"/>
      <c r="U2168" s="297"/>
      <c r="V2168" s="183"/>
      <c r="W2168" s="183"/>
      <c r="X2168" s="183"/>
      <c r="Y2168" s="183"/>
      <c r="Z2168" s="183"/>
      <c r="AA2168" s="183"/>
      <c r="AB2168" s="183"/>
      <c r="AC2168" s="183"/>
      <c r="AD2168" s="183"/>
      <c r="AE2168" s="397" t="str">
        <f>IF(P2168="","",INDEX(Aux_loc!D:E,MATCH(P2168,Aux_loc!D:D,0),2))</f>
        <v/>
      </c>
      <c r="AG2168">
        <f t="shared" si="231"/>
        <v>0</v>
      </c>
      <c r="AJ2168">
        <f t="shared" si="232"/>
        <v>0</v>
      </c>
      <c r="AN2168" t="b">
        <f t="shared" si="233"/>
        <v>0</v>
      </c>
      <c r="AO2168" t="str">
        <f t="shared" si="234"/>
        <v/>
      </c>
      <c r="AP2168" t="b">
        <f t="shared" si="235"/>
        <v>0</v>
      </c>
      <c r="AQ2168" t="str">
        <f t="shared" si="236"/>
        <v/>
      </c>
      <c r="AR2168" t="b">
        <f t="shared" si="237"/>
        <v>0</v>
      </c>
    </row>
    <row r="2169" spans="3:44">
      <c r="C2169" s="300" t="s">
        <v>2622</v>
      </c>
      <c r="D2169" s="301"/>
      <c r="E2169" s="307"/>
      <c r="F2169" s="392"/>
      <c r="G2169" s="308"/>
      <c r="H2169" s="296"/>
      <c r="I2169" s="296"/>
      <c r="J2169" s="296"/>
      <c r="K2169" s="296"/>
      <c r="L2169" s="296"/>
      <c r="M2169" s="296"/>
      <c r="N2169" s="300" t="str">
        <f>IF(P2169="","",INDEX(Aux_loc!B:D,MATCH(P2169,Aux_loc!D:D,0),2))</f>
        <v/>
      </c>
      <c r="O2169" s="301"/>
      <c r="P2169" s="297"/>
      <c r="Q2169" s="297"/>
      <c r="R2169" s="297"/>
      <c r="S2169" s="297"/>
      <c r="T2169" s="297"/>
      <c r="U2169" s="297"/>
      <c r="V2169" s="183"/>
      <c r="W2169" s="183"/>
      <c r="X2169" s="183"/>
      <c r="Y2169" s="183"/>
      <c r="Z2169" s="183"/>
      <c r="AA2169" s="183"/>
      <c r="AB2169" s="183"/>
      <c r="AC2169" s="183"/>
      <c r="AD2169" s="183"/>
      <c r="AE2169" s="397" t="str">
        <f>IF(P2169="","",INDEX(Aux_loc!D:E,MATCH(P2169,Aux_loc!D:D,0),2))</f>
        <v/>
      </c>
      <c r="AG2169">
        <f t="shared" si="231"/>
        <v>0</v>
      </c>
      <c r="AJ2169">
        <f t="shared" si="232"/>
        <v>0</v>
      </c>
      <c r="AN2169" t="b">
        <f t="shared" si="233"/>
        <v>0</v>
      </c>
      <c r="AO2169" t="str">
        <f t="shared" si="234"/>
        <v/>
      </c>
      <c r="AP2169" t="b">
        <f t="shared" si="235"/>
        <v>0</v>
      </c>
      <c r="AQ2169" t="str">
        <f t="shared" si="236"/>
        <v/>
      </c>
      <c r="AR2169" t="b">
        <f t="shared" si="237"/>
        <v>0</v>
      </c>
    </row>
    <row r="2170" spans="3:44">
      <c r="C2170" s="300" t="s">
        <v>2623</v>
      </c>
      <c r="D2170" s="301"/>
      <c r="E2170" s="307"/>
      <c r="F2170" s="392"/>
      <c r="G2170" s="308"/>
      <c r="H2170" s="296"/>
      <c r="I2170" s="296"/>
      <c r="J2170" s="296"/>
      <c r="K2170" s="296"/>
      <c r="L2170" s="296"/>
      <c r="M2170" s="296"/>
      <c r="N2170" s="300" t="str">
        <f>IF(P2170="","",INDEX(Aux_loc!B:D,MATCH(P2170,Aux_loc!D:D,0),2))</f>
        <v/>
      </c>
      <c r="O2170" s="301"/>
      <c r="P2170" s="297"/>
      <c r="Q2170" s="297"/>
      <c r="R2170" s="297"/>
      <c r="S2170" s="297"/>
      <c r="T2170" s="297"/>
      <c r="U2170" s="297"/>
      <c r="V2170" s="183"/>
      <c r="W2170" s="183"/>
      <c r="X2170" s="183"/>
      <c r="Y2170" s="183"/>
      <c r="Z2170" s="183"/>
      <c r="AA2170" s="183"/>
      <c r="AB2170" s="183"/>
      <c r="AC2170" s="183"/>
      <c r="AD2170" s="183"/>
      <c r="AE2170" s="397" t="str">
        <f>IF(P2170="","",INDEX(Aux_loc!D:E,MATCH(P2170,Aux_loc!D:D,0),2))</f>
        <v/>
      </c>
      <c r="AG2170">
        <f t="shared" si="231"/>
        <v>0</v>
      </c>
      <c r="AJ2170">
        <f t="shared" si="232"/>
        <v>0</v>
      </c>
      <c r="AN2170" t="b">
        <f t="shared" si="233"/>
        <v>0</v>
      </c>
      <c r="AO2170" t="str">
        <f t="shared" si="234"/>
        <v/>
      </c>
      <c r="AP2170" t="b">
        <f t="shared" si="235"/>
        <v>0</v>
      </c>
      <c r="AQ2170" t="str">
        <f t="shared" si="236"/>
        <v/>
      </c>
      <c r="AR2170" t="b">
        <f t="shared" si="237"/>
        <v>0</v>
      </c>
    </row>
    <row r="2171" spans="3:44">
      <c r="C2171" s="300" t="s">
        <v>2624</v>
      </c>
      <c r="D2171" s="301"/>
      <c r="E2171" s="307"/>
      <c r="F2171" s="392"/>
      <c r="G2171" s="308"/>
      <c r="H2171" s="296"/>
      <c r="I2171" s="296"/>
      <c r="J2171" s="296"/>
      <c r="K2171" s="296"/>
      <c r="L2171" s="296"/>
      <c r="M2171" s="296"/>
      <c r="N2171" s="300" t="str">
        <f>IF(P2171="","",INDEX(Aux_loc!B:D,MATCH(P2171,Aux_loc!D:D,0),2))</f>
        <v/>
      </c>
      <c r="O2171" s="301"/>
      <c r="P2171" s="297"/>
      <c r="Q2171" s="297"/>
      <c r="R2171" s="297"/>
      <c r="S2171" s="297"/>
      <c r="T2171" s="297"/>
      <c r="U2171" s="297"/>
      <c r="V2171" s="183"/>
      <c r="W2171" s="183"/>
      <c r="X2171" s="183"/>
      <c r="Y2171" s="183"/>
      <c r="Z2171" s="183"/>
      <c r="AA2171" s="183"/>
      <c r="AB2171" s="183"/>
      <c r="AC2171" s="183"/>
      <c r="AD2171" s="183"/>
      <c r="AE2171" s="397" t="str">
        <f>IF(P2171="","",INDEX(Aux_loc!D:E,MATCH(P2171,Aux_loc!D:D,0),2))</f>
        <v/>
      </c>
      <c r="AG2171">
        <f t="shared" si="231"/>
        <v>0</v>
      </c>
      <c r="AJ2171">
        <f t="shared" si="232"/>
        <v>0</v>
      </c>
      <c r="AN2171" t="b">
        <f t="shared" si="233"/>
        <v>0</v>
      </c>
      <c r="AO2171" t="str">
        <f t="shared" si="234"/>
        <v/>
      </c>
      <c r="AP2171" t="b">
        <f t="shared" si="235"/>
        <v>0</v>
      </c>
      <c r="AQ2171" t="str">
        <f t="shared" si="236"/>
        <v/>
      </c>
      <c r="AR2171" t="b">
        <f t="shared" si="237"/>
        <v>0</v>
      </c>
    </row>
    <row r="2172" spans="3:44">
      <c r="C2172" s="300" t="s">
        <v>2625</v>
      </c>
      <c r="D2172" s="301"/>
      <c r="E2172" s="307"/>
      <c r="F2172" s="392"/>
      <c r="G2172" s="308"/>
      <c r="H2172" s="296"/>
      <c r="I2172" s="296"/>
      <c r="J2172" s="296"/>
      <c r="K2172" s="296"/>
      <c r="L2172" s="296"/>
      <c r="M2172" s="296"/>
      <c r="N2172" s="300" t="str">
        <f>IF(P2172="","",INDEX(Aux_loc!B:D,MATCH(P2172,Aux_loc!D:D,0),2))</f>
        <v/>
      </c>
      <c r="O2172" s="301"/>
      <c r="P2172" s="297"/>
      <c r="Q2172" s="297"/>
      <c r="R2172" s="297"/>
      <c r="S2172" s="297"/>
      <c r="T2172" s="297"/>
      <c r="U2172" s="297"/>
      <c r="V2172" s="183"/>
      <c r="W2172" s="183"/>
      <c r="X2172" s="183"/>
      <c r="Y2172" s="183"/>
      <c r="Z2172" s="183"/>
      <c r="AA2172" s="183"/>
      <c r="AB2172" s="183"/>
      <c r="AC2172" s="183"/>
      <c r="AD2172" s="183"/>
      <c r="AE2172" s="397" t="str">
        <f>IF(P2172="","",INDEX(Aux_loc!D:E,MATCH(P2172,Aux_loc!D:D,0),2))</f>
        <v/>
      </c>
      <c r="AG2172">
        <f t="shared" si="231"/>
        <v>0</v>
      </c>
      <c r="AJ2172">
        <f t="shared" si="232"/>
        <v>0</v>
      </c>
      <c r="AN2172" t="b">
        <f t="shared" si="233"/>
        <v>0</v>
      </c>
      <c r="AO2172" t="str">
        <f t="shared" si="234"/>
        <v/>
      </c>
      <c r="AP2172" t="b">
        <f t="shared" si="235"/>
        <v>0</v>
      </c>
      <c r="AQ2172" t="str">
        <f t="shared" si="236"/>
        <v/>
      </c>
      <c r="AR2172" t="b">
        <f t="shared" si="237"/>
        <v>0</v>
      </c>
    </row>
    <row r="2173" spans="3:44">
      <c r="C2173" s="300" t="s">
        <v>2626</v>
      </c>
      <c r="D2173" s="301"/>
      <c r="E2173" s="307"/>
      <c r="F2173" s="392"/>
      <c r="G2173" s="308"/>
      <c r="H2173" s="296"/>
      <c r="I2173" s="296"/>
      <c r="J2173" s="296"/>
      <c r="K2173" s="296"/>
      <c r="L2173" s="296"/>
      <c r="M2173" s="296"/>
      <c r="N2173" s="300" t="str">
        <f>IF(P2173="","",INDEX(Aux_loc!B:D,MATCH(P2173,Aux_loc!D:D,0),2))</f>
        <v/>
      </c>
      <c r="O2173" s="301"/>
      <c r="P2173" s="297"/>
      <c r="Q2173" s="297"/>
      <c r="R2173" s="297"/>
      <c r="S2173" s="297"/>
      <c r="T2173" s="297"/>
      <c r="U2173" s="297"/>
      <c r="V2173" s="183"/>
      <c r="W2173" s="183"/>
      <c r="X2173" s="183"/>
      <c r="Y2173" s="183"/>
      <c r="Z2173" s="183"/>
      <c r="AA2173" s="183"/>
      <c r="AB2173" s="183"/>
      <c r="AC2173" s="183"/>
      <c r="AD2173" s="183"/>
      <c r="AE2173" s="397" t="str">
        <f>IF(P2173="","",INDEX(Aux_loc!D:E,MATCH(P2173,Aux_loc!D:D,0),2))</f>
        <v/>
      </c>
      <c r="AG2173">
        <f t="shared" si="231"/>
        <v>0</v>
      </c>
      <c r="AJ2173">
        <f t="shared" si="232"/>
        <v>0</v>
      </c>
      <c r="AN2173" t="b">
        <f t="shared" si="233"/>
        <v>0</v>
      </c>
      <c r="AO2173" t="str">
        <f t="shared" si="234"/>
        <v/>
      </c>
      <c r="AP2173" t="b">
        <f t="shared" si="235"/>
        <v>0</v>
      </c>
      <c r="AQ2173" t="str">
        <f t="shared" si="236"/>
        <v/>
      </c>
      <c r="AR2173" t="b">
        <f t="shared" si="237"/>
        <v>0</v>
      </c>
    </row>
    <row r="2174" spans="3:44">
      <c r="C2174" s="300" t="s">
        <v>2627</v>
      </c>
      <c r="D2174" s="301"/>
      <c r="E2174" s="307"/>
      <c r="F2174" s="392"/>
      <c r="G2174" s="308"/>
      <c r="H2174" s="296"/>
      <c r="I2174" s="296"/>
      <c r="J2174" s="296"/>
      <c r="K2174" s="296"/>
      <c r="L2174" s="296"/>
      <c r="M2174" s="296"/>
      <c r="N2174" s="300" t="str">
        <f>IF(P2174="","",INDEX(Aux_loc!B:D,MATCH(P2174,Aux_loc!D:D,0),2))</f>
        <v/>
      </c>
      <c r="O2174" s="301"/>
      <c r="P2174" s="297"/>
      <c r="Q2174" s="297"/>
      <c r="R2174" s="297"/>
      <c r="S2174" s="297"/>
      <c r="T2174" s="297"/>
      <c r="U2174" s="297"/>
      <c r="V2174" s="183"/>
      <c r="W2174" s="183"/>
      <c r="X2174" s="183"/>
      <c r="Y2174" s="183"/>
      <c r="Z2174" s="183"/>
      <c r="AA2174" s="183"/>
      <c r="AB2174" s="183"/>
      <c r="AC2174" s="183"/>
      <c r="AD2174" s="183"/>
      <c r="AE2174" s="397" t="str">
        <f>IF(P2174="","",INDEX(Aux_loc!D:E,MATCH(P2174,Aux_loc!D:D,0),2))</f>
        <v/>
      </c>
      <c r="AG2174">
        <f t="shared" si="231"/>
        <v>0</v>
      </c>
      <c r="AJ2174">
        <f t="shared" si="232"/>
        <v>0</v>
      </c>
      <c r="AN2174" t="b">
        <f t="shared" si="233"/>
        <v>0</v>
      </c>
      <c r="AO2174" t="str">
        <f t="shared" si="234"/>
        <v/>
      </c>
      <c r="AP2174" t="b">
        <f t="shared" si="235"/>
        <v>0</v>
      </c>
      <c r="AQ2174" t="str">
        <f t="shared" si="236"/>
        <v/>
      </c>
      <c r="AR2174" t="b">
        <f t="shared" si="237"/>
        <v>0</v>
      </c>
    </row>
    <row r="2175" spans="3:44">
      <c r="C2175" s="300" t="s">
        <v>2628</v>
      </c>
      <c r="D2175" s="301"/>
      <c r="E2175" s="307"/>
      <c r="F2175" s="392"/>
      <c r="G2175" s="308"/>
      <c r="H2175" s="296"/>
      <c r="I2175" s="296"/>
      <c r="J2175" s="296"/>
      <c r="K2175" s="296"/>
      <c r="L2175" s="296"/>
      <c r="M2175" s="296"/>
      <c r="N2175" s="300" t="str">
        <f>IF(P2175="","",INDEX(Aux_loc!B:D,MATCH(P2175,Aux_loc!D:D,0),2))</f>
        <v/>
      </c>
      <c r="O2175" s="301"/>
      <c r="P2175" s="297"/>
      <c r="Q2175" s="297"/>
      <c r="R2175" s="297"/>
      <c r="S2175" s="297"/>
      <c r="T2175" s="297"/>
      <c r="U2175" s="297"/>
      <c r="V2175" s="183"/>
      <c r="W2175" s="183"/>
      <c r="X2175" s="183"/>
      <c r="Y2175" s="183"/>
      <c r="Z2175" s="183"/>
      <c r="AA2175" s="183"/>
      <c r="AB2175" s="183"/>
      <c r="AC2175" s="183"/>
      <c r="AD2175" s="183"/>
      <c r="AE2175" s="397" t="str">
        <f>IF(P2175="","",INDEX(Aux_loc!D:E,MATCH(P2175,Aux_loc!D:D,0),2))</f>
        <v/>
      </c>
      <c r="AG2175">
        <f t="shared" si="231"/>
        <v>0</v>
      </c>
      <c r="AJ2175">
        <f t="shared" si="232"/>
        <v>0</v>
      </c>
      <c r="AN2175" t="b">
        <f t="shared" si="233"/>
        <v>0</v>
      </c>
      <c r="AO2175" t="str">
        <f t="shared" si="234"/>
        <v/>
      </c>
      <c r="AP2175" t="b">
        <f t="shared" si="235"/>
        <v>0</v>
      </c>
      <c r="AQ2175" t="str">
        <f t="shared" si="236"/>
        <v/>
      </c>
      <c r="AR2175" t="b">
        <f t="shared" si="237"/>
        <v>0</v>
      </c>
    </row>
    <row r="2176" spans="3:44">
      <c r="C2176" s="300" t="s">
        <v>2629</v>
      </c>
      <c r="D2176" s="301"/>
      <c r="E2176" s="307"/>
      <c r="F2176" s="392"/>
      <c r="G2176" s="308"/>
      <c r="H2176" s="296"/>
      <c r="I2176" s="296"/>
      <c r="J2176" s="296"/>
      <c r="K2176" s="296"/>
      <c r="L2176" s="296"/>
      <c r="M2176" s="296"/>
      <c r="N2176" s="300" t="str">
        <f>IF(P2176="","",INDEX(Aux_loc!B:D,MATCH(P2176,Aux_loc!D:D,0),2))</f>
        <v/>
      </c>
      <c r="O2176" s="301"/>
      <c r="P2176" s="297"/>
      <c r="Q2176" s="297"/>
      <c r="R2176" s="297"/>
      <c r="S2176" s="297"/>
      <c r="T2176" s="297"/>
      <c r="U2176" s="297"/>
      <c r="V2176" s="183"/>
      <c r="W2176" s="183"/>
      <c r="X2176" s="183"/>
      <c r="Y2176" s="183"/>
      <c r="Z2176" s="183"/>
      <c r="AA2176" s="183"/>
      <c r="AB2176" s="183"/>
      <c r="AC2176" s="183"/>
      <c r="AD2176" s="183"/>
      <c r="AE2176" s="397" t="str">
        <f>IF(P2176="","",INDEX(Aux_loc!D:E,MATCH(P2176,Aux_loc!D:D,0),2))</f>
        <v/>
      </c>
      <c r="AG2176">
        <f t="shared" si="231"/>
        <v>0</v>
      </c>
      <c r="AJ2176">
        <f t="shared" si="232"/>
        <v>0</v>
      </c>
      <c r="AN2176" t="b">
        <f t="shared" si="233"/>
        <v>0</v>
      </c>
      <c r="AO2176" t="str">
        <f t="shared" si="234"/>
        <v/>
      </c>
      <c r="AP2176" t="b">
        <f t="shared" si="235"/>
        <v>0</v>
      </c>
      <c r="AQ2176" t="str">
        <f t="shared" si="236"/>
        <v/>
      </c>
      <c r="AR2176" t="b">
        <f t="shared" si="237"/>
        <v>0</v>
      </c>
    </row>
    <row r="2177" spans="3:44">
      <c r="C2177" s="300" t="s">
        <v>2630</v>
      </c>
      <c r="D2177" s="301"/>
      <c r="E2177" s="307"/>
      <c r="F2177" s="392"/>
      <c r="G2177" s="308"/>
      <c r="H2177" s="296"/>
      <c r="I2177" s="296"/>
      <c r="J2177" s="296"/>
      <c r="K2177" s="296"/>
      <c r="L2177" s="296"/>
      <c r="M2177" s="296"/>
      <c r="N2177" s="300" t="str">
        <f>IF(P2177="","",INDEX(Aux_loc!B:D,MATCH(P2177,Aux_loc!D:D,0),2))</f>
        <v/>
      </c>
      <c r="O2177" s="301"/>
      <c r="P2177" s="297"/>
      <c r="Q2177" s="297"/>
      <c r="R2177" s="297"/>
      <c r="S2177" s="297"/>
      <c r="T2177" s="297"/>
      <c r="U2177" s="297"/>
      <c r="V2177" s="183"/>
      <c r="W2177" s="183"/>
      <c r="X2177" s="183"/>
      <c r="Y2177" s="183"/>
      <c r="Z2177" s="183"/>
      <c r="AA2177" s="183"/>
      <c r="AB2177" s="183"/>
      <c r="AC2177" s="183"/>
      <c r="AD2177" s="183"/>
      <c r="AE2177" s="397" t="str">
        <f>IF(P2177="","",INDEX(Aux_loc!D:E,MATCH(P2177,Aux_loc!D:D,0),2))</f>
        <v/>
      </c>
      <c r="AG2177">
        <f t="shared" si="231"/>
        <v>0</v>
      </c>
      <c r="AJ2177">
        <f t="shared" si="232"/>
        <v>0</v>
      </c>
      <c r="AN2177" t="b">
        <f t="shared" si="233"/>
        <v>0</v>
      </c>
      <c r="AO2177" t="str">
        <f t="shared" si="234"/>
        <v/>
      </c>
      <c r="AP2177" t="b">
        <f t="shared" si="235"/>
        <v>0</v>
      </c>
      <c r="AQ2177" t="str">
        <f t="shared" si="236"/>
        <v/>
      </c>
      <c r="AR2177" t="b">
        <f t="shared" si="237"/>
        <v>0</v>
      </c>
    </row>
    <row r="2178" spans="3:44">
      <c r="C2178" s="300" t="s">
        <v>2631</v>
      </c>
      <c r="D2178" s="301"/>
      <c r="E2178" s="307"/>
      <c r="F2178" s="392"/>
      <c r="G2178" s="308"/>
      <c r="H2178" s="296"/>
      <c r="I2178" s="296"/>
      <c r="J2178" s="296"/>
      <c r="K2178" s="296"/>
      <c r="L2178" s="296"/>
      <c r="M2178" s="296"/>
      <c r="N2178" s="300" t="str">
        <f>IF(P2178="","",INDEX(Aux_loc!B:D,MATCH(P2178,Aux_loc!D:D,0),2))</f>
        <v/>
      </c>
      <c r="O2178" s="301"/>
      <c r="P2178" s="297"/>
      <c r="Q2178" s="297"/>
      <c r="R2178" s="297"/>
      <c r="S2178" s="297"/>
      <c r="T2178" s="297"/>
      <c r="U2178" s="297"/>
      <c r="V2178" s="183"/>
      <c r="W2178" s="183"/>
      <c r="X2178" s="183"/>
      <c r="Y2178" s="183"/>
      <c r="Z2178" s="183"/>
      <c r="AA2178" s="183"/>
      <c r="AB2178" s="183"/>
      <c r="AC2178" s="183"/>
      <c r="AD2178" s="183"/>
      <c r="AE2178" s="397" t="str">
        <f>IF(P2178="","",INDEX(Aux_loc!D:E,MATCH(P2178,Aux_loc!D:D,0),2))</f>
        <v/>
      </c>
      <c r="AG2178">
        <f t="shared" si="231"/>
        <v>0</v>
      </c>
      <c r="AJ2178">
        <f t="shared" si="232"/>
        <v>0</v>
      </c>
      <c r="AN2178" t="b">
        <f t="shared" si="233"/>
        <v>0</v>
      </c>
      <c r="AO2178" t="str">
        <f t="shared" si="234"/>
        <v/>
      </c>
      <c r="AP2178" t="b">
        <f t="shared" si="235"/>
        <v>0</v>
      </c>
      <c r="AQ2178" t="str">
        <f t="shared" si="236"/>
        <v/>
      </c>
      <c r="AR2178" t="b">
        <f t="shared" si="237"/>
        <v>0</v>
      </c>
    </row>
    <row r="2179" spans="3:44">
      <c r="C2179" s="300" t="s">
        <v>2632</v>
      </c>
      <c r="D2179" s="301"/>
      <c r="E2179" s="307"/>
      <c r="F2179" s="392"/>
      <c r="G2179" s="308"/>
      <c r="H2179" s="296"/>
      <c r="I2179" s="296"/>
      <c r="J2179" s="296"/>
      <c r="K2179" s="296"/>
      <c r="L2179" s="296"/>
      <c r="M2179" s="296"/>
      <c r="N2179" s="300" t="str">
        <f>IF(P2179="","",INDEX(Aux_loc!B:D,MATCH(P2179,Aux_loc!D:D,0),2))</f>
        <v/>
      </c>
      <c r="O2179" s="301"/>
      <c r="P2179" s="297"/>
      <c r="Q2179" s="297"/>
      <c r="R2179" s="297"/>
      <c r="S2179" s="297"/>
      <c r="T2179" s="297"/>
      <c r="U2179" s="297"/>
      <c r="V2179" s="183"/>
      <c r="W2179" s="183"/>
      <c r="X2179" s="183"/>
      <c r="Y2179" s="183"/>
      <c r="Z2179" s="183"/>
      <c r="AA2179" s="183"/>
      <c r="AB2179" s="183"/>
      <c r="AC2179" s="183"/>
      <c r="AD2179" s="183"/>
      <c r="AE2179" s="397" t="str">
        <f>IF(P2179="","",INDEX(Aux_loc!D:E,MATCH(P2179,Aux_loc!D:D,0),2))</f>
        <v/>
      </c>
      <c r="AG2179">
        <f t="shared" si="231"/>
        <v>0</v>
      </c>
      <c r="AJ2179">
        <f t="shared" si="232"/>
        <v>0</v>
      </c>
      <c r="AN2179" t="b">
        <f t="shared" si="233"/>
        <v>0</v>
      </c>
      <c r="AO2179" t="str">
        <f t="shared" si="234"/>
        <v/>
      </c>
      <c r="AP2179" t="b">
        <f t="shared" si="235"/>
        <v>0</v>
      </c>
      <c r="AQ2179" t="str">
        <f t="shared" si="236"/>
        <v/>
      </c>
      <c r="AR2179" t="b">
        <f t="shared" si="237"/>
        <v>0</v>
      </c>
    </row>
    <row r="2180" spans="3:44">
      <c r="C2180" s="300" t="s">
        <v>2633</v>
      </c>
      <c r="D2180" s="301"/>
      <c r="E2180" s="307"/>
      <c r="F2180" s="392"/>
      <c r="G2180" s="308"/>
      <c r="H2180" s="296"/>
      <c r="I2180" s="296"/>
      <c r="J2180" s="296"/>
      <c r="K2180" s="296"/>
      <c r="L2180" s="296"/>
      <c r="M2180" s="296"/>
      <c r="N2180" s="300" t="str">
        <f>IF(P2180="","",INDEX(Aux_loc!B:D,MATCH(P2180,Aux_loc!D:D,0),2))</f>
        <v/>
      </c>
      <c r="O2180" s="301"/>
      <c r="P2180" s="297"/>
      <c r="Q2180" s="297"/>
      <c r="R2180" s="297"/>
      <c r="S2180" s="297"/>
      <c r="T2180" s="297"/>
      <c r="U2180" s="297"/>
      <c r="V2180" s="183"/>
      <c r="W2180" s="183"/>
      <c r="X2180" s="183"/>
      <c r="Y2180" s="183"/>
      <c r="Z2180" s="183"/>
      <c r="AA2180" s="183"/>
      <c r="AB2180" s="183"/>
      <c r="AC2180" s="183"/>
      <c r="AD2180" s="183"/>
      <c r="AE2180" s="397" t="str">
        <f>IF(P2180="","",INDEX(Aux_loc!D:E,MATCH(P2180,Aux_loc!D:D,0),2))</f>
        <v/>
      </c>
      <c r="AG2180">
        <f t="shared" si="231"/>
        <v>0</v>
      </c>
      <c r="AJ2180">
        <f t="shared" si="232"/>
        <v>0</v>
      </c>
      <c r="AN2180" t="b">
        <f t="shared" si="233"/>
        <v>0</v>
      </c>
      <c r="AO2180" t="str">
        <f t="shared" si="234"/>
        <v/>
      </c>
      <c r="AP2180" t="b">
        <f t="shared" si="235"/>
        <v>0</v>
      </c>
      <c r="AQ2180" t="str">
        <f t="shared" si="236"/>
        <v/>
      </c>
      <c r="AR2180" t="b">
        <f t="shared" si="237"/>
        <v>0</v>
      </c>
    </row>
    <row r="2181" spans="3:44">
      <c r="C2181" s="300" t="s">
        <v>2634</v>
      </c>
      <c r="D2181" s="301"/>
      <c r="E2181" s="307"/>
      <c r="F2181" s="392"/>
      <c r="G2181" s="308"/>
      <c r="H2181" s="296"/>
      <c r="I2181" s="296"/>
      <c r="J2181" s="296"/>
      <c r="K2181" s="296"/>
      <c r="L2181" s="296"/>
      <c r="M2181" s="296"/>
      <c r="N2181" s="300" t="str">
        <f>IF(P2181="","",INDEX(Aux_loc!B:D,MATCH(P2181,Aux_loc!D:D,0),2))</f>
        <v/>
      </c>
      <c r="O2181" s="301"/>
      <c r="P2181" s="297"/>
      <c r="Q2181" s="297"/>
      <c r="R2181" s="297"/>
      <c r="S2181" s="297"/>
      <c r="T2181" s="297"/>
      <c r="U2181" s="297"/>
      <c r="V2181" s="183"/>
      <c r="W2181" s="183"/>
      <c r="X2181" s="183"/>
      <c r="Y2181" s="183"/>
      <c r="Z2181" s="183"/>
      <c r="AA2181" s="183"/>
      <c r="AB2181" s="183"/>
      <c r="AC2181" s="183"/>
      <c r="AD2181" s="183"/>
      <c r="AE2181" s="397" t="str">
        <f>IF(P2181="","",INDEX(Aux_loc!D:E,MATCH(P2181,Aux_loc!D:D,0),2))</f>
        <v/>
      </c>
      <c r="AG2181">
        <f t="shared" si="231"/>
        <v>0</v>
      </c>
      <c r="AJ2181">
        <f t="shared" si="232"/>
        <v>0</v>
      </c>
      <c r="AN2181" t="b">
        <f t="shared" si="233"/>
        <v>0</v>
      </c>
      <c r="AO2181" t="str">
        <f t="shared" si="234"/>
        <v/>
      </c>
      <c r="AP2181" t="b">
        <f t="shared" si="235"/>
        <v>0</v>
      </c>
      <c r="AQ2181" t="str">
        <f t="shared" si="236"/>
        <v/>
      </c>
      <c r="AR2181" t="b">
        <f t="shared" si="237"/>
        <v>0</v>
      </c>
    </row>
    <row r="2182" spans="3:44">
      <c r="C2182" s="300" t="s">
        <v>2635</v>
      </c>
      <c r="D2182" s="301"/>
      <c r="E2182" s="307"/>
      <c r="F2182" s="392"/>
      <c r="G2182" s="308"/>
      <c r="H2182" s="296"/>
      <c r="I2182" s="296"/>
      <c r="J2182" s="296"/>
      <c r="K2182" s="296"/>
      <c r="L2182" s="296"/>
      <c r="M2182" s="296"/>
      <c r="N2182" s="300" t="str">
        <f>IF(P2182="","",INDEX(Aux_loc!B:D,MATCH(P2182,Aux_loc!D:D,0),2))</f>
        <v/>
      </c>
      <c r="O2182" s="301"/>
      <c r="P2182" s="297"/>
      <c r="Q2182" s="297"/>
      <c r="R2182" s="297"/>
      <c r="S2182" s="297"/>
      <c r="T2182" s="297"/>
      <c r="U2182" s="297"/>
      <c r="V2182" s="183"/>
      <c r="W2182" s="183"/>
      <c r="X2182" s="183"/>
      <c r="Y2182" s="183"/>
      <c r="Z2182" s="183"/>
      <c r="AA2182" s="183"/>
      <c r="AB2182" s="183"/>
      <c r="AC2182" s="183"/>
      <c r="AD2182" s="183"/>
      <c r="AE2182" s="397" t="str">
        <f>IF(P2182="","",INDEX(Aux_loc!D:E,MATCH(P2182,Aux_loc!D:D,0),2))</f>
        <v/>
      </c>
      <c r="AG2182">
        <f t="shared" si="231"/>
        <v>0</v>
      </c>
      <c r="AJ2182">
        <f t="shared" si="232"/>
        <v>0</v>
      </c>
      <c r="AN2182" t="b">
        <f t="shared" si="233"/>
        <v>0</v>
      </c>
      <c r="AO2182" t="str">
        <f t="shared" si="234"/>
        <v/>
      </c>
      <c r="AP2182" t="b">
        <f t="shared" si="235"/>
        <v>0</v>
      </c>
      <c r="AQ2182" t="str">
        <f t="shared" si="236"/>
        <v/>
      </c>
      <c r="AR2182" t="b">
        <f t="shared" si="237"/>
        <v>0</v>
      </c>
    </row>
    <row r="2183" spans="3:44">
      <c r="C2183" s="300" t="s">
        <v>2636</v>
      </c>
      <c r="D2183" s="301"/>
      <c r="E2183" s="307"/>
      <c r="F2183" s="392"/>
      <c r="G2183" s="308"/>
      <c r="H2183" s="296"/>
      <c r="I2183" s="296"/>
      <c r="J2183" s="296"/>
      <c r="K2183" s="296"/>
      <c r="L2183" s="296"/>
      <c r="M2183" s="296"/>
      <c r="N2183" s="300" t="str">
        <f>IF(P2183="","",INDEX(Aux_loc!B:D,MATCH(P2183,Aux_loc!D:D,0),2))</f>
        <v/>
      </c>
      <c r="O2183" s="301"/>
      <c r="P2183" s="297"/>
      <c r="Q2183" s="297"/>
      <c r="R2183" s="297"/>
      <c r="S2183" s="297"/>
      <c r="T2183" s="297"/>
      <c r="U2183" s="297"/>
      <c r="V2183" s="183"/>
      <c r="W2183" s="183"/>
      <c r="X2183" s="183"/>
      <c r="Y2183" s="183"/>
      <c r="Z2183" s="183"/>
      <c r="AA2183" s="183"/>
      <c r="AB2183" s="183"/>
      <c r="AC2183" s="183"/>
      <c r="AD2183" s="183"/>
      <c r="AE2183" s="397" t="str">
        <f>IF(P2183="","",INDEX(Aux_loc!D:E,MATCH(P2183,Aux_loc!D:D,0),2))</f>
        <v/>
      </c>
      <c r="AG2183">
        <f t="shared" si="231"/>
        <v>0</v>
      </c>
      <c r="AJ2183">
        <f t="shared" si="232"/>
        <v>0</v>
      </c>
      <c r="AN2183" t="b">
        <f t="shared" si="233"/>
        <v>0</v>
      </c>
      <c r="AO2183" t="str">
        <f t="shared" si="234"/>
        <v/>
      </c>
      <c r="AP2183" t="b">
        <f t="shared" si="235"/>
        <v>0</v>
      </c>
      <c r="AQ2183" t="str">
        <f t="shared" si="236"/>
        <v/>
      </c>
      <c r="AR2183" t="b">
        <f t="shared" si="237"/>
        <v>0</v>
      </c>
    </row>
    <row r="2184" spans="3:44">
      <c r="C2184" s="300" t="s">
        <v>2637</v>
      </c>
      <c r="D2184" s="301"/>
      <c r="E2184" s="307"/>
      <c r="F2184" s="392"/>
      <c r="G2184" s="308"/>
      <c r="H2184" s="296"/>
      <c r="I2184" s="296"/>
      <c r="J2184" s="296"/>
      <c r="K2184" s="296"/>
      <c r="L2184" s="296"/>
      <c r="M2184" s="296"/>
      <c r="N2184" s="300" t="str">
        <f>IF(P2184="","",INDEX(Aux_loc!B:D,MATCH(P2184,Aux_loc!D:D,0),2))</f>
        <v/>
      </c>
      <c r="O2184" s="301"/>
      <c r="P2184" s="297"/>
      <c r="Q2184" s="297"/>
      <c r="R2184" s="297"/>
      <c r="S2184" s="297"/>
      <c r="T2184" s="297"/>
      <c r="U2184" s="297"/>
      <c r="V2184" s="183"/>
      <c r="W2184" s="183"/>
      <c r="X2184" s="183"/>
      <c r="Y2184" s="183"/>
      <c r="Z2184" s="183"/>
      <c r="AA2184" s="183"/>
      <c r="AB2184" s="183"/>
      <c r="AC2184" s="183"/>
      <c r="AD2184" s="183"/>
      <c r="AE2184" s="397" t="str">
        <f>IF(P2184="","",INDEX(Aux_loc!D:E,MATCH(P2184,Aux_loc!D:D,0),2))</f>
        <v/>
      </c>
      <c r="AG2184">
        <f t="shared" si="231"/>
        <v>0</v>
      </c>
      <c r="AJ2184">
        <f t="shared" si="232"/>
        <v>0</v>
      </c>
      <c r="AN2184" t="b">
        <f t="shared" si="233"/>
        <v>0</v>
      </c>
      <c r="AO2184" t="str">
        <f t="shared" si="234"/>
        <v/>
      </c>
      <c r="AP2184" t="b">
        <f t="shared" si="235"/>
        <v>0</v>
      </c>
      <c r="AQ2184" t="str">
        <f t="shared" si="236"/>
        <v/>
      </c>
      <c r="AR2184" t="b">
        <f t="shared" si="237"/>
        <v>0</v>
      </c>
    </row>
    <row r="2185" spans="3:44">
      <c r="C2185" s="300" t="s">
        <v>2638</v>
      </c>
      <c r="D2185" s="301"/>
      <c r="E2185" s="307"/>
      <c r="F2185" s="392"/>
      <c r="G2185" s="308"/>
      <c r="H2185" s="296"/>
      <c r="I2185" s="296"/>
      <c r="J2185" s="296"/>
      <c r="K2185" s="296"/>
      <c r="L2185" s="296"/>
      <c r="M2185" s="296"/>
      <c r="N2185" s="300" t="str">
        <f>IF(P2185="","",INDEX(Aux_loc!B:D,MATCH(P2185,Aux_loc!D:D,0),2))</f>
        <v/>
      </c>
      <c r="O2185" s="301"/>
      <c r="P2185" s="297"/>
      <c r="Q2185" s="297"/>
      <c r="R2185" s="297"/>
      <c r="S2185" s="297"/>
      <c r="T2185" s="297"/>
      <c r="U2185" s="297"/>
      <c r="V2185" s="183"/>
      <c r="W2185" s="183"/>
      <c r="X2185" s="183"/>
      <c r="Y2185" s="183"/>
      <c r="Z2185" s="183"/>
      <c r="AA2185" s="183"/>
      <c r="AB2185" s="183"/>
      <c r="AC2185" s="183"/>
      <c r="AD2185" s="183"/>
      <c r="AE2185" s="397" t="str">
        <f>IF(P2185="","",INDEX(Aux_loc!D:E,MATCH(P2185,Aux_loc!D:D,0),2))</f>
        <v/>
      </c>
      <c r="AG2185">
        <f t="shared" si="231"/>
        <v>0</v>
      </c>
      <c r="AJ2185">
        <f t="shared" si="232"/>
        <v>0</v>
      </c>
      <c r="AN2185" t="b">
        <f t="shared" si="233"/>
        <v>0</v>
      </c>
      <c r="AO2185" t="str">
        <f t="shared" si="234"/>
        <v/>
      </c>
      <c r="AP2185" t="b">
        <f t="shared" si="235"/>
        <v>0</v>
      </c>
      <c r="AQ2185" t="str">
        <f t="shared" si="236"/>
        <v/>
      </c>
      <c r="AR2185" t="b">
        <f t="shared" si="237"/>
        <v>0</v>
      </c>
    </row>
    <row r="2186" spans="3:44">
      <c r="C2186" s="300" t="s">
        <v>2639</v>
      </c>
      <c r="D2186" s="301"/>
      <c r="E2186" s="307"/>
      <c r="F2186" s="392"/>
      <c r="G2186" s="308"/>
      <c r="H2186" s="296"/>
      <c r="I2186" s="296"/>
      <c r="J2186" s="296"/>
      <c r="K2186" s="296"/>
      <c r="L2186" s="296"/>
      <c r="M2186" s="296"/>
      <c r="N2186" s="300" t="str">
        <f>IF(P2186="","",INDEX(Aux_loc!B:D,MATCH(P2186,Aux_loc!D:D,0),2))</f>
        <v/>
      </c>
      <c r="O2186" s="301"/>
      <c r="P2186" s="297"/>
      <c r="Q2186" s="297"/>
      <c r="R2186" s="297"/>
      <c r="S2186" s="297"/>
      <c r="T2186" s="297"/>
      <c r="U2186" s="297"/>
      <c r="V2186" s="183"/>
      <c r="W2186" s="183"/>
      <c r="X2186" s="183"/>
      <c r="Y2186" s="183"/>
      <c r="Z2186" s="183"/>
      <c r="AA2186" s="183"/>
      <c r="AB2186" s="183"/>
      <c r="AC2186" s="183"/>
      <c r="AD2186" s="183"/>
      <c r="AE2186" s="397" t="str">
        <f>IF(P2186="","",INDEX(Aux_loc!D:E,MATCH(P2186,Aux_loc!D:D,0),2))</f>
        <v/>
      </c>
      <c r="AG2186">
        <f t="shared" si="231"/>
        <v>0</v>
      </c>
      <c r="AJ2186">
        <f t="shared" si="232"/>
        <v>0</v>
      </c>
      <c r="AN2186" t="b">
        <f t="shared" si="233"/>
        <v>0</v>
      </c>
      <c r="AO2186" t="str">
        <f t="shared" si="234"/>
        <v/>
      </c>
      <c r="AP2186" t="b">
        <f t="shared" si="235"/>
        <v>0</v>
      </c>
      <c r="AQ2186" t="str">
        <f t="shared" si="236"/>
        <v/>
      </c>
      <c r="AR2186" t="b">
        <f t="shared" si="237"/>
        <v>0</v>
      </c>
    </row>
    <row r="2187" spans="3:44">
      <c r="C2187" s="300" t="s">
        <v>2640</v>
      </c>
      <c r="D2187" s="301"/>
      <c r="E2187" s="307"/>
      <c r="F2187" s="392"/>
      <c r="G2187" s="308"/>
      <c r="H2187" s="296"/>
      <c r="I2187" s="296"/>
      <c r="J2187" s="296"/>
      <c r="K2187" s="296"/>
      <c r="L2187" s="296"/>
      <c r="M2187" s="296"/>
      <c r="N2187" s="300" t="str">
        <f>IF(P2187="","",INDEX(Aux_loc!B:D,MATCH(P2187,Aux_loc!D:D,0),2))</f>
        <v/>
      </c>
      <c r="O2187" s="301"/>
      <c r="P2187" s="297"/>
      <c r="Q2187" s="297"/>
      <c r="R2187" s="297"/>
      <c r="S2187" s="297"/>
      <c r="T2187" s="297"/>
      <c r="U2187" s="297"/>
      <c r="V2187" s="183"/>
      <c r="W2187" s="183"/>
      <c r="X2187" s="183"/>
      <c r="Y2187" s="183"/>
      <c r="Z2187" s="183"/>
      <c r="AA2187" s="183"/>
      <c r="AB2187" s="183"/>
      <c r="AC2187" s="183"/>
      <c r="AD2187" s="183"/>
      <c r="AE2187" s="397" t="str">
        <f>IF(P2187="","",INDEX(Aux_loc!D:E,MATCH(P2187,Aux_loc!D:D,0),2))</f>
        <v/>
      </c>
      <c r="AG2187">
        <f t="shared" si="231"/>
        <v>0</v>
      </c>
      <c r="AJ2187">
        <f t="shared" si="232"/>
        <v>0</v>
      </c>
      <c r="AN2187" t="b">
        <f t="shared" si="233"/>
        <v>0</v>
      </c>
      <c r="AO2187" t="str">
        <f t="shared" si="234"/>
        <v/>
      </c>
      <c r="AP2187" t="b">
        <f t="shared" si="235"/>
        <v>0</v>
      </c>
      <c r="AQ2187" t="str">
        <f t="shared" si="236"/>
        <v/>
      </c>
      <c r="AR2187" t="b">
        <f t="shared" si="237"/>
        <v>0</v>
      </c>
    </row>
    <row r="2188" spans="3:44">
      <c r="C2188" s="300" t="s">
        <v>2641</v>
      </c>
      <c r="D2188" s="301"/>
      <c r="E2188" s="307"/>
      <c r="F2188" s="392"/>
      <c r="G2188" s="308"/>
      <c r="H2188" s="296"/>
      <c r="I2188" s="296"/>
      <c r="J2188" s="296"/>
      <c r="K2188" s="296"/>
      <c r="L2188" s="296"/>
      <c r="M2188" s="296"/>
      <c r="N2188" s="300" t="str">
        <f>IF(P2188="","",INDEX(Aux_loc!B:D,MATCH(P2188,Aux_loc!D:D,0),2))</f>
        <v/>
      </c>
      <c r="O2188" s="301"/>
      <c r="P2188" s="297"/>
      <c r="Q2188" s="297"/>
      <c r="R2188" s="297"/>
      <c r="S2188" s="297"/>
      <c r="T2188" s="297"/>
      <c r="U2188" s="297"/>
      <c r="V2188" s="183"/>
      <c r="W2188" s="183"/>
      <c r="X2188" s="183"/>
      <c r="Y2188" s="183"/>
      <c r="Z2188" s="183"/>
      <c r="AA2188" s="183"/>
      <c r="AB2188" s="183"/>
      <c r="AC2188" s="183"/>
      <c r="AD2188" s="183"/>
      <c r="AE2188" s="397" t="str">
        <f>IF(P2188="","",INDEX(Aux_loc!D:E,MATCH(P2188,Aux_loc!D:D,0),2))</f>
        <v/>
      </c>
      <c r="AG2188">
        <f t="shared" si="231"/>
        <v>0</v>
      </c>
      <c r="AJ2188">
        <f t="shared" si="232"/>
        <v>0</v>
      </c>
      <c r="AN2188" t="b">
        <f t="shared" si="233"/>
        <v>0</v>
      </c>
      <c r="AO2188" t="str">
        <f t="shared" si="234"/>
        <v/>
      </c>
      <c r="AP2188" t="b">
        <f t="shared" si="235"/>
        <v>0</v>
      </c>
      <c r="AQ2188" t="str">
        <f t="shared" si="236"/>
        <v/>
      </c>
      <c r="AR2188" t="b">
        <f t="shared" si="237"/>
        <v>0</v>
      </c>
    </row>
    <row r="2189" spans="3:44">
      <c r="C2189" s="300" t="s">
        <v>2642</v>
      </c>
      <c r="D2189" s="301"/>
      <c r="E2189" s="307"/>
      <c r="F2189" s="392"/>
      <c r="G2189" s="308"/>
      <c r="H2189" s="296"/>
      <c r="I2189" s="296"/>
      <c r="J2189" s="296"/>
      <c r="K2189" s="296"/>
      <c r="L2189" s="296"/>
      <c r="M2189" s="296"/>
      <c r="N2189" s="300" t="str">
        <f>IF(P2189="","",INDEX(Aux_loc!B:D,MATCH(P2189,Aux_loc!D:D,0),2))</f>
        <v/>
      </c>
      <c r="O2189" s="301"/>
      <c r="P2189" s="297"/>
      <c r="Q2189" s="297"/>
      <c r="R2189" s="297"/>
      <c r="S2189" s="297"/>
      <c r="T2189" s="297"/>
      <c r="U2189" s="297"/>
      <c r="V2189" s="183"/>
      <c r="W2189" s="183"/>
      <c r="X2189" s="183"/>
      <c r="Y2189" s="183"/>
      <c r="Z2189" s="183"/>
      <c r="AA2189" s="183"/>
      <c r="AB2189" s="183"/>
      <c r="AC2189" s="183"/>
      <c r="AD2189" s="183"/>
      <c r="AE2189" s="397" t="str">
        <f>IF(P2189="","",INDEX(Aux_loc!D:E,MATCH(P2189,Aux_loc!D:D,0),2))</f>
        <v/>
      </c>
      <c r="AG2189">
        <f t="shared" si="231"/>
        <v>0</v>
      </c>
      <c r="AJ2189">
        <f t="shared" si="232"/>
        <v>0</v>
      </c>
      <c r="AN2189" t="b">
        <f t="shared" si="233"/>
        <v>0</v>
      </c>
      <c r="AO2189" t="str">
        <f t="shared" si="234"/>
        <v/>
      </c>
      <c r="AP2189" t="b">
        <f t="shared" si="235"/>
        <v>0</v>
      </c>
      <c r="AQ2189" t="str">
        <f t="shared" si="236"/>
        <v/>
      </c>
      <c r="AR2189" t="b">
        <f t="shared" si="237"/>
        <v>0</v>
      </c>
    </row>
    <row r="2190" spans="3:44">
      <c r="C2190" s="300" t="s">
        <v>2643</v>
      </c>
      <c r="D2190" s="301"/>
      <c r="E2190" s="307"/>
      <c r="F2190" s="392"/>
      <c r="G2190" s="308"/>
      <c r="H2190" s="296"/>
      <c r="I2190" s="296"/>
      <c r="J2190" s="296"/>
      <c r="K2190" s="296"/>
      <c r="L2190" s="296"/>
      <c r="M2190" s="296"/>
      <c r="N2190" s="300" t="str">
        <f>IF(P2190="","",INDEX(Aux_loc!B:D,MATCH(P2190,Aux_loc!D:D,0),2))</f>
        <v/>
      </c>
      <c r="O2190" s="301"/>
      <c r="P2190" s="297"/>
      <c r="Q2190" s="297"/>
      <c r="R2190" s="297"/>
      <c r="S2190" s="297"/>
      <c r="T2190" s="297"/>
      <c r="U2190" s="297"/>
      <c r="V2190" s="183"/>
      <c r="W2190" s="183"/>
      <c r="X2190" s="183"/>
      <c r="Y2190" s="183"/>
      <c r="Z2190" s="183"/>
      <c r="AA2190" s="183"/>
      <c r="AB2190" s="183"/>
      <c r="AC2190" s="183"/>
      <c r="AD2190" s="183"/>
      <c r="AE2190" s="397" t="str">
        <f>IF(P2190="","",INDEX(Aux_loc!D:E,MATCH(P2190,Aux_loc!D:D,0),2))</f>
        <v/>
      </c>
      <c r="AG2190">
        <f t="shared" si="231"/>
        <v>0</v>
      </c>
      <c r="AJ2190">
        <f t="shared" si="232"/>
        <v>0</v>
      </c>
      <c r="AN2190" t="b">
        <f t="shared" si="233"/>
        <v>0</v>
      </c>
      <c r="AO2190" t="str">
        <f t="shared" si="234"/>
        <v/>
      </c>
      <c r="AP2190" t="b">
        <f t="shared" si="235"/>
        <v>0</v>
      </c>
      <c r="AQ2190" t="str">
        <f t="shared" si="236"/>
        <v/>
      </c>
      <c r="AR2190" t="b">
        <f t="shared" si="237"/>
        <v>0</v>
      </c>
    </row>
    <row r="2191" spans="3:44">
      <c r="C2191" s="300" t="s">
        <v>2644</v>
      </c>
      <c r="D2191" s="301"/>
      <c r="E2191" s="307"/>
      <c r="F2191" s="392"/>
      <c r="G2191" s="308"/>
      <c r="H2191" s="296"/>
      <c r="I2191" s="296"/>
      <c r="J2191" s="296"/>
      <c r="K2191" s="296"/>
      <c r="L2191" s="296"/>
      <c r="M2191" s="296"/>
      <c r="N2191" s="300" t="str">
        <f>IF(P2191="","",INDEX(Aux_loc!B:D,MATCH(P2191,Aux_loc!D:D,0),2))</f>
        <v/>
      </c>
      <c r="O2191" s="301"/>
      <c r="P2191" s="297"/>
      <c r="Q2191" s="297"/>
      <c r="R2191" s="297"/>
      <c r="S2191" s="297"/>
      <c r="T2191" s="297"/>
      <c r="U2191" s="297"/>
      <c r="V2191" s="183"/>
      <c r="W2191" s="183"/>
      <c r="X2191" s="183"/>
      <c r="Y2191" s="183"/>
      <c r="Z2191" s="183"/>
      <c r="AA2191" s="183"/>
      <c r="AB2191" s="183"/>
      <c r="AC2191" s="183"/>
      <c r="AD2191" s="183"/>
      <c r="AE2191" s="397" t="str">
        <f>IF(P2191="","",INDEX(Aux_loc!D:E,MATCH(P2191,Aux_loc!D:D,0),2))</f>
        <v/>
      </c>
      <c r="AG2191">
        <f t="shared" si="231"/>
        <v>0</v>
      </c>
      <c r="AJ2191">
        <f t="shared" si="232"/>
        <v>0</v>
      </c>
      <c r="AN2191" t="b">
        <f t="shared" si="233"/>
        <v>0</v>
      </c>
      <c r="AO2191" t="str">
        <f t="shared" si="234"/>
        <v/>
      </c>
      <c r="AP2191" t="b">
        <f t="shared" si="235"/>
        <v>0</v>
      </c>
      <c r="AQ2191" t="str">
        <f t="shared" si="236"/>
        <v/>
      </c>
      <c r="AR2191" t="b">
        <f t="shared" si="237"/>
        <v>0</v>
      </c>
    </row>
    <row r="2192" spans="3:44">
      <c r="C2192" s="300" t="s">
        <v>2645</v>
      </c>
      <c r="D2192" s="301"/>
      <c r="E2192" s="307"/>
      <c r="F2192" s="392"/>
      <c r="G2192" s="308"/>
      <c r="H2192" s="296"/>
      <c r="I2192" s="296"/>
      <c r="J2192" s="296"/>
      <c r="K2192" s="296"/>
      <c r="L2192" s="296"/>
      <c r="M2192" s="296"/>
      <c r="N2192" s="300" t="str">
        <f>IF(P2192="","",INDEX(Aux_loc!B:D,MATCH(P2192,Aux_loc!D:D,0),2))</f>
        <v/>
      </c>
      <c r="O2192" s="301"/>
      <c r="P2192" s="297"/>
      <c r="Q2192" s="297"/>
      <c r="R2192" s="297"/>
      <c r="S2192" s="297"/>
      <c r="T2192" s="297"/>
      <c r="U2192" s="297"/>
      <c r="V2192" s="183"/>
      <c r="W2192" s="183"/>
      <c r="X2192" s="183"/>
      <c r="Y2192" s="183"/>
      <c r="Z2192" s="183"/>
      <c r="AA2192" s="183"/>
      <c r="AB2192" s="183"/>
      <c r="AC2192" s="183"/>
      <c r="AD2192" s="183"/>
      <c r="AE2192" s="397" t="str">
        <f>IF(P2192="","",INDEX(Aux_loc!D:E,MATCH(P2192,Aux_loc!D:D,0),2))</f>
        <v/>
      </c>
      <c r="AG2192">
        <f t="shared" si="231"/>
        <v>0</v>
      </c>
      <c r="AJ2192">
        <f t="shared" si="232"/>
        <v>0</v>
      </c>
      <c r="AN2192" t="b">
        <f t="shared" si="233"/>
        <v>0</v>
      </c>
      <c r="AO2192" t="str">
        <f t="shared" si="234"/>
        <v/>
      </c>
      <c r="AP2192" t="b">
        <f t="shared" si="235"/>
        <v>0</v>
      </c>
      <c r="AQ2192" t="str">
        <f t="shared" si="236"/>
        <v/>
      </c>
      <c r="AR2192" t="b">
        <f t="shared" si="237"/>
        <v>0</v>
      </c>
    </row>
    <row r="2193" spans="3:44">
      <c r="C2193" s="300" t="s">
        <v>2646</v>
      </c>
      <c r="D2193" s="301"/>
      <c r="E2193" s="307"/>
      <c r="F2193" s="392"/>
      <c r="G2193" s="308"/>
      <c r="H2193" s="296"/>
      <c r="I2193" s="296"/>
      <c r="J2193" s="296"/>
      <c r="K2193" s="296"/>
      <c r="L2193" s="296"/>
      <c r="M2193" s="296"/>
      <c r="N2193" s="300" t="str">
        <f>IF(P2193="","",INDEX(Aux_loc!B:D,MATCH(P2193,Aux_loc!D:D,0),2))</f>
        <v/>
      </c>
      <c r="O2193" s="301"/>
      <c r="P2193" s="297"/>
      <c r="Q2193" s="297"/>
      <c r="R2193" s="297"/>
      <c r="S2193" s="297"/>
      <c r="T2193" s="297"/>
      <c r="U2193" s="297"/>
      <c r="V2193" s="183"/>
      <c r="W2193" s="183"/>
      <c r="X2193" s="183"/>
      <c r="Y2193" s="183"/>
      <c r="Z2193" s="183"/>
      <c r="AA2193" s="183"/>
      <c r="AB2193" s="183"/>
      <c r="AC2193" s="183"/>
      <c r="AD2193" s="183"/>
      <c r="AE2193" s="397" t="str">
        <f>IF(P2193="","",INDEX(Aux_loc!D:E,MATCH(P2193,Aux_loc!D:D,0),2))</f>
        <v/>
      </c>
      <c r="AG2193">
        <f t="shared" si="231"/>
        <v>0</v>
      </c>
      <c r="AJ2193">
        <f t="shared" si="232"/>
        <v>0</v>
      </c>
      <c r="AN2193" t="b">
        <f t="shared" si="233"/>
        <v>0</v>
      </c>
      <c r="AO2193" t="str">
        <f t="shared" si="234"/>
        <v/>
      </c>
      <c r="AP2193" t="b">
        <f t="shared" si="235"/>
        <v>0</v>
      </c>
      <c r="AQ2193" t="str">
        <f t="shared" si="236"/>
        <v/>
      </c>
      <c r="AR2193" t="b">
        <f t="shared" si="237"/>
        <v>0</v>
      </c>
    </row>
    <row r="2194" spans="3:44">
      <c r="C2194" s="300" t="s">
        <v>2647</v>
      </c>
      <c r="D2194" s="301"/>
      <c r="E2194" s="307"/>
      <c r="F2194" s="392"/>
      <c r="G2194" s="308"/>
      <c r="H2194" s="296"/>
      <c r="I2194" s="296"/>
      <c r="J2194" s="296"/>
      <c r="K2194" s="296"/>
      <c r="L2194" s="296"/>
      <c r="M2194" s="296"/>
      <c r="N2194" s="300" t="str">
        <f>IF(P2194="","",INDEX(Aux_loc!B:D,MATCH(P2194,Aux_loc!D:D,0),2))</f>
        <v/>
      </c>
      <c r="O2194" s="301"/>
      <c r="P2194" s="297"/>
      <c r="Q2194" s="297"/>
      <c r="R2194" s="297"/>
      <c r="S2194" s="297"/>
      <c r="T2194" s="297"/>
      <c r="U2194" s="297"/>
      <c r="V2194" s="183"/>
      <c r="W2194" s="183"/>
      <c r="X2194" s="183"/>
      <c r="Y2194" s="183"/>
      <c r="Z2194" s="183"/>
      <c r="AA2194" s="183"/>
      <c r="AB2194" s="183"/>
      <c r="AC2194" s="183"/>
      <c r="AD2194" s="183"/>
      <c r="AE2194" s="397" t="str">
        <f>IF(P2194="","",INDEX(Aux_loc!D:E,MATCH(P2194,Aux_loc!D:D,0),2))</f>
        <v/>
      </c>
      <c r="AG2194">
        <f t="shared" ref="AG2194:AG2257" si="238">IF(OR(AG2191=AH2191,L2194="NS",L2194="NA"),0,IF((LEN(L2194)-LEN(INT(L2194))-1)&gt;0,1,0))</f>
        <v>0</v>
      </c>
      <c r="AJ2194">
        <f t="shared" ref="AJ2194:AJ2257" si="239">IF(COUNTBLANK(E2194:O2194)=11,0,IF(COUNTA(E2194,H2194,J2194,L2194,N2194)&lt;&gt;5,1,0))+IF(COUNTBLANK(E2194:O2194)=11,0,IF(COUNTA(V2194:AD2194)&gt;=1,0,1))</f>
        <v>0</v>
      </c>
      <c r="AN2194" t="b">
        <f t="shared" ref="AN2194:AN2257" si="240">NOT(EXACT(E2194,UPPER(E2194)))</f>
        <v>0</v>
      </c>
      <c r="AO2194" t="str">
        <f t="shared" ref="AO2194:AO2257" si="241">SUBSTITUTE( SUBSTITUTE( SUBSTITUTE( SUBSTITUTE( SUBSTITUTE( SUBSTITUTE( SUBSTITUTE( SUBSTITUTE( SUBSTITUTE( SUBSTITUTE(E2194, "á", "a"), "é", "e"), "í", "i"), "ó", "o"), "ú", "u"), "Á", "A"), "É", "E"), "Í", "I"), "Ó", "O"), "Ú", "U")</f>
        <v/>
      </c>
      <c r="AP2194" t="b">
        <f t="shared" ref="AP2194:AP2257" si="242">NOT(EXACT(E2194,AO2194))</f>
        <v>0</v>
      </c>
      <c r="AQ2194" t="str">
        <f t="shared" ref="AQ2194:AQ2257" si="243">SUBSTITUTE((SUBSTITUTE(SUBSTITUTE(SUBSTITUTE(E2194,".",""),",",""),"(","")),")","")</f>
        <v/>
      </c>
      <c r="AR2194" t="b">
        <f t="shared" ref="AR2194:AR2257" si="244">NOT(EXACT(E2194,AQ2194))</f>
        <v>0</v>
      </c>
    </row>
    <row r="2195" spans="3:44">
      <c r="C2195" s="300" t="s">
        <v>2648</v>
      </c>
      <c r="D2195" s="301"/>
      <c r="E2195" s="307"/>
      <c r="F2195" s="392"/>
      <c r="G2195" s="308"/>
      <c r="H2195" s="296"/>
      <c r="I2195" s="296"/>
      <c r="J2195" s="296"/>
      <c r="K2195" s="296"/>
      <c r="L2195" s="296"/>
      <c r="M2195" s="296"/>
      <c r="N2195" s="300" t="str">
        <f>IF(P2195="","",INDEX(Aux_loc!B:D,MATCH(P2195,Aux_loc!D:D,0),2))</f>
        <v/>
      </c>
      <c r="O2195" s="301"/>
      <c r="P2195" s="297"/>
      <c r="Q2195" s="297"/>
      <c r="R2195" s="297"/>
      <c r="S2195" s="297"/>
      <c r="T2195" s="297"/>
      <c r="U2195" s="297"/>
      <c r="V2195" s="183"/>
      <c r="W2195" s="183"/>
      <c r="X2195" s="183"/>
      <c r="Y2195" s="183"/>
      <c r="Z2195" s="183"/>
      <c r="AA2195" s="183"/>
      <c r="AB2195" s="183"/>
      <c r="AC2195" s="183"/>
      <c r="AD2195" s="183"/>
      <c r="AE2195" s="397" t="str">
        <f>IF(P2195="","",INDEX(Aux_loc!D:E,MATCH(P2195,Aux_loc!D:D,0),2))</f>
        <v/>
      </c>
      <c r="AG2195">
        <f t="shared" si="238"/>
        <v>0</v>
      </c>
      <c r="AJ2195">
        <f t="shared" si="239"/>
        <v>0</v>
      </c>
      <c r="AN2195" t="b">
        <f t="shared" si="240"/>
        <v>0</v>
      </c>
      <c r="AO2195" t="str">
        <f t="shared" si="241"/>
        <v/>
      </c>
      <c r="AP2195" t="b">
        <f t="shared" si="242"/>
        <v>0</v>
      </c>
      <c r="AQ2195" t="str">
        <f t="shared" si="243"/>
        <v/>
      </c>
      <c r="AR2195" t="b">
        <f t="shared" si="244"/>
        <v>0</v>
      </c>
    </row>
    <row r="2196" spans="3:44">
      <c r="C2196" s="300" t="s">
        <v>2649</v>
      </c>
      <c r="D2196" s="301"/>
      <c r="E2196" s="307"/>
      <c r="F2196" s="392"/>
      <c r="G2196" s="308"/>
      <c r="H2196" s="296"/>
      <c r="I2196" s="296"/>
      <c r="J2196" s="296"/>
      <c r="K2196" s="296"/>
      <c r="L2196" s="296"/>
      <c r="M2196" s="296"/>
      <c r="N2196" s="300" t="str">
        <f>IF(P2196="","",INDEX(Aux_loc!B:D,MATCH(P2196,Aux_loc!D:D,0),2))</f>
        <v/>
      </c>
      <c r="O2196" s="301"/>
      <c r="P2196" s="297"/>
      <c r="Q2196" s="297"/>
      <c r="R2196" s="297"/>
      <c r="S2196" s="297"/>
      <c r="T2196" s="297"/>
      <c r="U2196" s="297"/>
      <c r="V2196" s="183"/>
      <c r="W2196" s="183"/>
      <c r="X2196" s="183"/>
      <c r="Y2196" s="183"/>
      <c r="Z2196" s="183"/>
      <c r="AA2196" s="183"/>
      <c r="AB2196" s="183"/>
      <c r="AC2196" s="183"/>
      <c r="AD2196" s="183"/>
      <c r="AE2196" s="397" t="str">
        <f>IF(P2196="","",INDEX(Aux_loc!D:E,MATCH(P2196,Aux_loc!D:D,0),2))</f>
        <v/>
      </c>
      <c r="AG2196">
        <f t="shared" si="238"/>
        <v>0</v>
      </c>
      <c r="AJ2196">
        <f t="shared" si="239"/>
        <v>0</v>
      </c>
      <c r="AN2196" t="b">
        <f t="shared" si="240"/>
        <v>0</v>
      </c>
      <c r="AO2196" t="str">
        <f t="shared" si="241"/>
        <v/>
      </c>
      <c r="AP2196" t="b">
        <f t="shared" si="242"/>
        <v>0</v>
      </c>
      <c r="AQ2196" t="str">
        <f t="shared" si="243"/>
        <v/>
      </c>
      <c r="AR2196" t="b">
        <f t="shared" si="244"/>
        <v>0</v>
      </c>
    </row>
    <row r="2197" spans="3:44">
      <c r="C2197" s="300" t="s">
        <v>2650</v>
      </c>
      <c r="D2197" s="301"/>
      <c r="E2197" s="307"/>
      <c r="F2197" s="392"/>
      <c r="G2197" s="308"/>
      <c r="H2197" s="296"/>
      <c r="I2197" s="296"/>
      <c r="J2197" s="296"/>
      <c r="K2197" s="296"/>
      <c r="L2197" s="296"/>
      <c r="M2197" s="296"/>
      <c r="N2197" s="300" t="str">
        <f>IF(P2197="","",INDEX(Aux_loc!B:D,MATCH(P2197,Aux_loc!D:D,0),2))</f>
        <v/>
      </c>
      <c r="O2197" s="301"/>
      <c r="P2197" s="297"/>
      <c r="Q2197" s="297"/>
      <c r="R2197" s="297"/>
      <c r="S2197" s="297"/>
      <c r="T2197" s="297"/>
      <c r="U2197" s="297"/>
      <c r="V2197" s="183"/>
      <c r="W2197" s="183"/>
      <c r="X2197" s="183"/>
      <c r="Y2197" s="183"/>
      <c r="Z2197" s="183"/>
      <c r="AA2197" s="183"/>
      <c r="AB2197" s="183"/>
      <c r="AC2197" s="183"/>
      <c r="AD2197" s="183"/>
      <c r="AE2197" s="397" t="str">
        <f>IF(P2197="","",INDEX(Aux_loc!D:E,MATCH(P2197,Aux_loc!D:D,0),2))</f>
        <v/>
      </c>
      <c r="AG2197">
        <f t="shared" si="238"/>
        <v>0</v>
      </c>
      <c r="AJ2197">
        <f t="shared" si="239"/>
        <v>0</v>
      </c>
      <c r="AN2197" t="b">
        <f t="shared" si="240"/>
        <v>0</v>
      </c>
      <c r="AO2197" t="str">
        <f t="shared" si="241"/>
        <v/>
      </c>
      <c r="AP2197" t="b">
        <f t="shared" si="242"/>
        <v>0</v>
      </c>
      <c r="AQ2197" t="str">
        <f t="shared" si="243"/>
        <v/>
      </c>
      <c r="AR2197" t="b">
        <f t="shared" si="244"/>
        <v>0</v>
      </c>
    </row>
    <row r="2198" spans="3:44">
      <c r="C2198" s="300" t="s">
        <v>2651</v>
      </c>
      <c r="D2198" s="301"/>
      <c r="E2198" s="307"/>
      <c r="F2198" s="392"/>
      <c r="G2198" s="308"/>
      <c r="H2198" s="296"/>
      <c r="I2198" s="296"/>
      <c r="J2198" s="296"/>
      <c r="K2198" s="296"/>
      <c r="L2198" s="296"/>
      <c r="M2198" s="296"/>
      <c r="N2198" s="300" t="str">
        <f>IF(P2198="","",INDEX(Aux_loc!B:D,MATCH(P2198,Aux_loc!D:D,0),2))</f>
        <v/>
      </c>
      <c r="O2198" s="301"/>
      <c r="P2198" s="297"/>
      <c r="Q2198" s="297"/>
      <c r="R2198" s="297"/>
      <c r="S2198" s="297"/>
      <c r="T2198" s="297"/>
      <c r="U2198" s="297"/>
      <c r="V2198" s="183"/>
      <c r="W2198" s="183"/>
      <c r="X2198" s="183"/>
      <c r="Y2198" s="183"/>
      <c r="Z2198" s="183"/>
      <c r="AA2198" s="183"/>
      <c r="AB2198" s="183"/>
      <c r="AC2198" s="183"/>
      <c r="AD2198" s="183"/>
      <c r="AE2198" s="397" t="str">
        <f>IF(P2198="","",INDEX(Aux_loc!D:E,MATCH(P2198,Aux_loc!D:D,0),2))</f>
        <v/>
      </c>
      <c r="AG2198">
        <f t="shared" si="238"/>
        <v>0</v>
      </c>
      <c r="AJ2198">
        <f t="shared" si="239"/>
        <v>0</v>
      </c>
      <c r="AN2198" t="b">
        <f t="shared" si="240"/>
        <v>0</v>
      </c>
      <c r="AO2198" t="str">
        <f t="shared" si="241"/>
        <v/>
      </c>
      <c r="AP2198" t="b">
        <f t="shared" si="242"/>
        <v>0</v>
      </c>
      <c r="AQ2198" t="str">
        <f t="shared" si="243"/>
        <v/>
      </c>
      <c r="AR2198" t="b">
        <f t="shared" si="244"/>
        <v>0</v>
      </c>
    </row>
    <row r="2199" spans="3:44">
      <c r="C2199" s="300" t="s">
        <v>2652</v>
      </c>
      <c r="D2199" s="301"/>
      <c r="E2199" s="307"/>
      <c r="F2199" s="392"/>
      <c r="G2199" s="308"/>
      <c r="H2199" s="296"/>
      <c r="I2199" s="296"/>
      <c r="J2199" s="296"/>
      <c r="K2199" s="296"/>
      <c r="L2199" s="296"/>
      <c r="M2199" s="296"/>
      <c r="N2199" s="300" t="str">
        <f>IF(P2199="","",INDEX(Aux_loc!B:D,MATCH(P2199,Aux_loc!D:D,0),2))</f>
        <v/>
      </c>
      <c r="O2199" s="301"/>
      <c r="P2199" s="297"/>
      <c r="Q2199" s="297"/>
      <c r="R2199" s="297"/>
      <c r="S2199" s="297"/>
      <c r="T2199" s="297"/>
      <c r="U2199" s="297"/>
      <c r="V2199" s="183"/>
      <c r="W2199" s="183"/>
      <c r="X2199" s="183"/>
      <c r="Y2199" s="183"/>
      <c r="Z2199" s="183"/>
      <c r="AA2199" s="183"/>
      <c r="AB2199" s="183"/>
      <c r="AC2199" s="183"/>
      <c r="AD2199" s="183"/>
      <c r="AE2199" s="397" t="str">
        <f>IF(P2199="","",INDEX(Aux_loc!D:E,MATCH(P2199,Aux_loc!D:D,0),2))</f>
        <v/>
      </c>
      <c r="AG2199">
        <f t="shared" si="238"/>
        <v>0</v>
      </c>
      <c r="AJ2199">
        <f t="shared" si="239"/>
        <v>0</v>
      </c>
      <c r="AN2199" t="b">
        <f t="shared" si="240"/>
        <v>0</v>
      </c>
      <c r="AO2199" t="str">
        <f t="shared" si="241"/>
        <v/>
      </c>
      <c r="AP2199" t="b">
        <f t="shared" si="242"/>
        <v>0</v>
      </c>
      <c r="AQ2199" t="str">
        <f t="shared" si="243"/>
        <v/>
      </c>
      <c r="AR2199" t="b">
        <f t="shared" si="244"/>
        <v>0</v>
      </c>
    </row>
    <row r="2200" spans="3:44">
      <c r="C2200" s="300" t="s">
        <v>2653</v>
      </c>
      <c r="D2200" s="301"/>
      <c r="E2200" s="307"/>
      <c r="F2200" s="392"/>
      <c r="G2200" s="308"/>
      <c r="H2200" s="296"/>
      <c r="I2200" s="296"/>
      <c r="J2200" s="296"/>
      <c r="K2200" s="296"/>
      <c r="L2200" s="296"/>
      <c r="M2200" s="296"/>
      <c r="N2200" s="300" t="str">
        <f>IF(P2200="","",INDEX(Aux_loc!B:D,MATCH(P2200,Aux_loc!D:D,0),2))</f>
        <v/>
      </c>
      <c r="O2200" s="301"/>
      <c r="P2200" s="297"/>
      <c r="Q2200" s="297"/>
      <c r="R2200" s="297"/>
      <c r="S2200" s="297"/>
      <c r="T2200" s="297"/>
      <c r="U2200" s="297"/>
      <c r="V2200" s="183"/>
      <c r="W2200" s="183"/>
      <c r="X2200" s="183"/>
      <c r="Y2200" s="183"/>
      <c r="Z2200" s="183"/>
      <c r="AA2200" s="183"/>
      <c r="AB2200" s="183"/>
      <c r="AC2200" s="183"/>
      <c r="AD2200" s="183"/>
      <c r="AE2200" s="397" t="str">
        <f>IF(P2200="","",INDEX(Aux_loc!D:E,MATCH(P2200,Aux_loc!D:D,0),2))</f>
        <v/>
      </c>
      <c r="AG2200">
        <f t="shared" si="238"/>
        <v>0</v>
      </c>
      <c r="AJ2200">
        <f t="shared" si="239"/>
        <v>0</v>
      </c>
      <c r="AN2200" t="b">
        <f t="shared" si="240"/>
        <v>0</v>
      </c>
      <c r="AO2200" t="str">
        <f t="shared" si="241"/>
        <v/>
      </c>
      <c r="AP2200" t="b">
        <f t="shared" si="242"/>
        <v>0</v>
      </c>
      <c r="AQ2200" t="str">
        <f t="shared" si="243"/>
        <v/>
      </c>
      <c r="AR2200" t="b">
        <f t="shared" si="244"/>
        <v>0</v>
      </c>
    </row>
    <row r="2201" spans="3:44">
      <c r="C2201" s="300" t="s">
        <v>2654</v>
      </c>
      <c r="D2201" s="301"/>
      <c r="E2201" s="307"/>
      <c r="F2201" s="392"/>
      <c r="G2201" s="308"/>
      <c r="H2201" s="296"/>
      <c r="I2201" s="296"/>
      <c r="J2201" s="296"/>
      <c r="K2201" s="296"/>
      <c r="L2201" s="296"/>
      <c r="M2201" s="296"/>
      <c r="N2201" s="300" t="str">
        <f>IF(P2201="","",INDEX(Aux_loc!B:D,MATCH(P2201,Aux_loc!D:D,0),2))</f>
        <v/>
      </c>
      <c r="O2201" s="301"/>
      <c r="P2201" s="297"/>
      <c r="Q2201" s="297"/>
      <c r="R2201" s="297"/>
      <c r="S2201" s="297"/>
      <c r="T2201" s="297"/>
      <c r="U2201" s="297"/>
      <c r="V2201" s="183"/>
      <c r="W2201" s="183"/>
      <c r="X2201" s="183"/>
      <c r="Y2201" s="183"/>
      <c r="Z2201" s="183"/>
      <c r="AA2201" s="183"/>
      <c r="AB2201" s="183"/>
      <c r="AC2201" s="183"/>
      <c r="AD2201" s="183"/>
      <c r="AE2201" s="397" t="str">
        <f>IF(P2201="","",INDEX(Aux_loc!D:E,MATCH(P2201,Aux_loc!D:D,0),2))</f>
        <v/>
      </c>
      <c r="AG2201">
        <f t="shared" si="238"/>
        <v>0</v>
      </c>
      <c r="AJ2201">
        <f t="shared" si="239"/>
        <v>0</v>
      </c>
      <c r="AN2201" t="b">
        <f t="shared" si="240"/>
        <v>0</v>
      </c>
      <c r="AO2201" t="str">
        <f t="shared" si="241"/>
        <v/>
      </c>
      <c r="AP2201" t="b">
        <f t="shared" si="242"/>
        <v>0</v>
      </c>
      <c r="AQ2201" t="str">
        <f t="shared" si="243"/>
        <v/>
      </c>
      <c r="AR2201" t="b">
        <f t="shared" si="244"/>
        <v>0</v>
      </c>
    </row>
    <row r="2202" spans="3:44">
      <c r="C2202" s="300" t="s">
        <v>2655</v>
      </c>
      <c r="D2202" s="301"/>
      <c r="E2202" s="307"/>
      <c r="F2202" s="392"/>
      <c r="G2202" s="308"/>
      <c r="H2202" s="296"/>
      <c r="I2202" s="296"/>
      <c r="J2202" s="296"/>
      <c r="K2202" s="296"/>
      <c r="L2202" s="296"/>
      <c r="M2202" s="296"/>
      <c r="N2202" s="300" t="str">
        <f>IF(P2202="","",INDEX(Aux_loc!B:D,MATCH(P2202,Aux_loc!D:D,0),2))</f>
        <v/>
      </c>
      <c r="O2202" s="301"/>
      <c r="P2202" s="297"/>
      <c r="Q2202" s="297"/>
      <c r="R2202" s="297"/>
      <c r="S2202" s="297"/>
      <c r="T2202" s="297"/>
      <c r="U2202" s="297"/>
      <c r="V2202" s="183"/>
      <c r="W2202" s="183"/>
      <c r="X2202" s="183"/>
      <c r="Y2202" s="183"/>
      <c r="Z2202" s="183"/>
      <c r="AA2202" s="183"/>
      <c r="AB2202" s="183"/>
      <c r="AC2202" s="183"/>
      <c r="AD2202" s="183"/>
      <c r="AE2202" s="397" t="str">
        <f>IF(P2202="","",INDEX(Aux_loc!D:E,MATCH(P2202,Aux_loc!D:D,0),2))</f>
        <v/>
      </c>
      <c r="AG2202">
        <f t="shared" si="238"/>
        <v>0</v>
      </c>
      <c r="AJ2202">
        <f t="shared" si="239"/>
        <v>0</v>
      </c>
      <c r="AN2202" t="b">
        <f t="shared" si="240"/>
        <v>0</v>
      </c>
      <c r="AO2202" t="str">
        <f t="shared" si="241"/>
        <v/>
      </c>
      <c r="AP2202" t="b">
        <f t="shared" si="242"/>
        <v>0</v>
      </c>
      <c r="AQ2202" t="str">
        <f t="shared" si="243"/>
        <v/>
      </c>
      <c r="AR2202" t="b">
        <f t="shared" si="244"/>
        <v>0</v>
      </c>
    </row>
    <row r="2203" spans="3:44">
      <c r="C2203" s="300" t="s">
        <v>2656</v>
      </c>
      <c r="D2203" s="301"/>
      <c r="E2203" s="307"/>
      <c r="F2203" s="392"/>
      <c r="G2203" s="308"/>
      <c r="H2203" s="296"/>
      <c r="I2203" s="296"/>
      <c r="J2203" s="296"/>
      <c r="K2203" s="296"/>
      <c r="L2203" s="296"/>
      <c r="M2203" s="296"/>
      <c r="N2203" s="300" t="str">
        <f>IF(P2203="","",INDEX(Aux_loc!B:D,MATCH(P2203,Aux_loc!D:D,0),2))</f>
        <v/>
      </c>
      <c r="O2203" s="301"/>
      <c r="P2203" s="297"/>
      <c r="Q2203" s="297"/>
      <c r="R2203" s="297"/>
      <c r="S2203" s="297"/>
      <c r="T2203" s="297"/>
      <c r="U2203" s="297"/>
      <c r="V2203" s="183"/>
      <c r="W2203" s="183"/>
      <c r="X2203" s="183"/>
      <c r="Y2203" s="183"/>
      <c r="Z2203" s="183"/>
      <c r="AA2203" s="183"/>
      <c r="AB2203" s="183"/>
      <c r="AC2203" s="183"/>
      <c r="AD2203" s="183"/>
      <c r="AE2203" s="397" t="str">
        <f>IF(P2203="","",INDEX(Aux_loc!D:E,MATCH(P2203,Aux_loc!D:D,0),2))</f>
        <v/>
      </c>
      <c r="AG2203">
        <f t="shared" si="238"/>
        <v>0</v>
      </c>
      <c r="AJ2203">
        <f t="shared" si="239"/>
        <v>0</v>
      </c>
      <c r="AN2203" t="b">
        <f t="shared" si="240"/>
        <v>0</v>
      </c>
      <c r="AO2203" t="str">
        <f t="shared" si="241"/>
        <v/>
      </c>
      <c r="AP2203" t="b">
        <f t="shared" si="242"/>
        <v>0</v>
      </c>
      <c r="AQ2203" t="str">
        <f t="shared" si="243"/>
        <v/>
      </c>
      <c r="AR2203" t="b">
        <f t="shared" si="244"/>
        <v>0</v>
      </c>
    </row>
    <row r="2204" spans="3:44">
      <c r="C2204" s="300" t="s">
        <v>2657</v>
      </c>
      <c r="D2204" s="301"/>
      <c r="E2204" s="307"/>
      <c r="F2204" s="392"/>
      <c r="G2204" s="308"/>
      <c r="H2204" s="296"/>
      <c r="I2204" s="296"/>
      <c r="J2204" s="296"/>
      <c r="K2204" s="296"/>
      <c r="L2204" s="296"/>
      <c r="M2204" s="296"/>
      <c r="N2204" s="300" t="str">
        <f>IF(P2204="","",INDEX(Aux_loc!B:D,MATCH(P2204,Aux_loc!D:D,0),2))</f>
        <v/>
      </c>
      <c r="O2204" s="301"/>
      <c r="P2204" s="297"/>
      <c r="Q2204" s="297"/>
      <c r="R2204" s="297"/>
      <c r="S2204" s="297"/>
      <c r="T2204" s="297"/>
      <c r="U2204" s="297"/>
      <c r="V2204" s="183"/>
      <c r="W2204" s="183"/>
      <c r="X2204" s="183"/>
      <c r="Y2204" s="183"/>
      <c r="Z2204" s="183"/>
      <c r="AA2204" s="183"/>
      <c r="AB2204" s="183"/>
      <c r="AC2204" s="183"/>
      <c r="AD2204" s="183"/>
      <c r="AE2204" s="397" t="str">
        <f>IF(P2204="","",INDEX(Aux_loc!D:E,MATCH(P2204,Aux_loc!D:D,0),2))</f>
        <v/>
      </c>
      <c r="AG2204">
        <f t="shared" si="238"/>
        <v>0</v>
      </c>
      <c r="AJ2204">
        <f t="shared" si="239"/>
        <v>0</v>
      </c>
      <c r="AN2204" t="b">
        <f t="shared" si="240"/>
        <v>0</v>
      </c>
      <c r="AO2204" t="str">
        <f t="shared" si="241"/>
        <v/>
      </c>
      <c r="AP2204" t="b">
        <f t="shared" si="242"/>
        <v>0</v>
      </c>
      <c r="AQ2204" t="str">
        <f t="shared" si="243"/>
        <v/>
      </c>
      <c r="AR2204" t="b">
        <f t="shared" si="244"/>
        <v>0</v>
      </c>
    </row>
    <row r="2205" spans="3:44">
      <c r="C2205" s="300" t="s">
        <v>2658</v>
      </c>
      <c r="D2205" s="301"/>
      <c r="E2205" s="307"/>
      <c r="F2205" s="392"/>
      <c r="G2205" s="308"/>
      <c r="H2205" s="296"/>
      <c r="I2205" s="296"/>
      <c r="J2205" s="296"/>
      <c r="K2205" s="296"/>
      <c r="L2205" s="296"/>
      <c r="M2205" s="296"/>
      <c r="N2205" s="300" t="str">
        <f>IF(P2205="","",INDEX(Aux_loc!B:D,MATCH(P2205,Aux_loc!D:D,0),2))</f>
        <v/>
      </c>
      <c r="O2205" s="301"/>
      <c r="P2205" s="297"/>
      <c r="Q2205" s="297"/>
      <c r="R2205" s="297"/>
      <c r="S2205" s="297"/>
      <c r="T2205" s="297"/>
      <c r="U2205" s="297"/>
      <c r="V2205" s="183"/>
      <c r="W2205" s="183"/>
      <c r="X2205" s="183"/>
      <c r="Y2205" s="183"/>
      <c r="Z2205" s="183"/>
      <c r="AA2205" s="183"/>
      <c r="AB2205" s="183"/>
      <c r="AC2205" s="183"/>
      <c r="AD2205" s="183"/>
      <c r="AE2205" s="397" t="str">
        <f>IF(P2205="","",INDEX(Aux_loc!D:E,MATCH(P2205,Aux_loc!D:D,0),2))</f>
        <v/>
      </c>
      <c r="AG2205">
        <f t="shared" si="238"/>
        <v>0</v>
      </c>
      <c r="AJ2205">
        <f t="shared" si="239"/>
        <v>0</v>
      </c>
      <c r="AN2205" t="b">
        <f t="shared" si="240"/>
        <v>0</v>
      </c>
      <c r="AO2205" t="str">
        <f t="shared" si="241"/>
        <v/>
      </c>
      <c r="AP2205" t="b">
        <f t="shared" si="242"/>
        <v>0</v>
      </c>
      <c r="AQ2205" t="str">
        <f t="shared" si="243"/>
        <v/>
      </c>
      <c r="AR2205" t="b">
        <f t="shared" si="244"/>
        <v>0</v>
      </c>
    </row>
    <row r="2206" spans="3:44">
      <c r="C2206" s="300" t="s">
        <v>2659</v>
      </c>
      <c r="D2206" s="301"/>
      <c r="E2206" s="307"/>
      <c r="F2206" s="392"/>
      <c r="G2206" s="308"/>
      <c r="H2206" s="296"/>
      <c r="I2206" s="296"/>
      <c r="J2206" s="296"/>
      <c r="K2206" s="296"/>
      <c r="L2206" s="296"/>
      <c r="M2206" s="296"/>
      <c r="N2206" s="300" t="str">
        <f>IF(P2206="","",INDEX(Aux_loc!B:D,MATCH(P2206,Aux_loc!D:D,0),2))</f>
        <v/>
      </c>
      <c r="O2206" s="301"/>
      <c r="P2206" s="297"/>
      <c r="Q2206" s="297"/>
      <c r="R2206" s="297"/>
      <c r="S2206" s="297"/>
      <c r="T2206" s="297"/>
      <c r="U2206" s="297"/>
      <c r="V2206" s="183"/>
      <c r="W2206" s="183"/>
      <c r="X2206" s="183"/>
      <c r="Y2206" s="183"/>
      <c r="Z2206" s="183"/>
      <c r="AA2206" s="183"/>
      <c r="AB2206" s="183"/>
      <c r="AC2206" s="183"/>
      <c r="AD2206" s="183"/>
      <c r="AE2206" s="397" t="str">
        <f>IF(P2206="","",INDEX(Aux_loc!D:E,MATCH(P2206,Aux_loc!D:D,0),2))</f>
        <v/>
      </c>
      <c r="AG2206">
        <f t="shared" si="238"/>
        <v>0</v>
      </c>
      <c r="AJ2206">
        <f t="shared" si="239"/>
        <v>0</v>
      </c>
      <c r="AN2206" t="b">
        <f t="shared" si="240"/>
        <v>0</v>
      </c>
      <c r="AO2206" t="str">
        <f t="shared" si="241"/>
        <v/>
      </c>
      <c r="AP2206" t="b">
        <f t="shared" si="242"/>
        <v>0</v>
      </c>
      <c r="AQ2206" t="str">
        <f t="shared" si="243"/>
        <v/>
      </c>
      <c r="AR2206" t="b">
        <f t="shared" si="244"/>
        <v>0</v>
      </c>
    </row>
    <row r="2207" spans="3:44">
      <c r="C2207" s="300" t="s">
        <v>2660</v>
      </c>
      <c r="D2207" s="301"/>
      <c r="E2207" s="307"/>
      <c r="F2207" s="392"/>
      <c r="G2207" s="308"/>
      <c r="H2207" s="296"/>
      <c r="I2207" s="296"/>
      <c r="J2207" s="296"/>
      <c r="K2207" s="296"/>
      <c r="L2207" s="296"/>
      <c r="M2207" s="296"/>
      <c r="N2207" s="300" t="str">
        <f>IF(P2207="","",INDEX(Aux_loc!B:D,MATCH(P2207,Aux_loc!D:D,0),2))</f>
        <v/>
      </c>
      <c r="O2207" s="301"/>
      <c r="P2207" s="297"/>
      <c r="Q2207" s="297"/>
      <c r="R2207" s="297"/>
      <c r="S2207" s="297"/>
      <c r="T2207" s="297"/>
      <c r="U2207" s="297"/>
      <c r="V2207" s="183"/>
      <c r="W2207" s="183"/>
      <c r="X2207" s="183"/>
      <c r="Y2207" s="183"/>
      <c r="Z2207" s="183"/>
      <c r="AA2207" s="183"/>
      <c r="AB2207" s="183"/>
      <c r="AC2207" s="183"/>
      <c r="AD2207" s="183"/>
      <c r="AE2207" s="397" t="str">
        <f>IF(P2207="","",INDEX(Aux_loc!D:E,MATCH(P2207,Aux_loc!D:D,0),2))</f>
        <v/>
      </c>
      <c r="AG2207">
        <f t="shared" si="238"/>
        <v>0</v>
      </c>
      <c r="AJ2207">
        <f t="shared" si="239"/>
        <v>0</v>
      </c>
      <c r="AN2207" t="b">
        <f t="shared" si="240"/>
        <v>0</v>
      </c>
      <c r="AO2207" t="str">
        <f t="shared" si="241"/>
        <v/>
      </c>
      <c r="AP2207" t="b">
        <f t="shared" si="242"/>
        <v>0</v>
      </c>
      <c r="AQ2207" t="str">
        <f t="shared" si="243"/>
        <v/>
      </c>
      <c r="AR2207" t="b">
        <f t="shared" si="244"/>
        <v>0</v>
      </c>
    </row>
    <row r="2208" spans="3:44">
      <c r="C2208" s="300" t="s">
        <v>2661</v>
      </c>
      <c r="D2208" s="301"/>
      <c r="E2208" s="307"/>
      <c r="F2208" s="392"/>
      <c r="G2208" s="308"/>
      <c r="H2208" s="296"/>
      <c r="I2208" s="296"/>
      <c r="J2208" s="296"/>
      <c r="K2208" s="296"/>
      <c r="L2208" s="296"/>
      <c r="M2208" s="296"/>
      <c r="N2208" s="300" t="str">
        <f>IF(P2208="","",INDEX(Aux_loc!B:D,MATCH(P2208,Aux_loc!D:D,0),2))</f>
        <v/>
      </c>
      <c r="O2208" s="301"/>
      <c r="P2208" s="297"/>
      <c r="Q2208" s="297"/>
      <c r="R2208" s="297"/>
      <c r="S2208" s="297"/>
      <c r="T2208" s="297"/>
      <c r="U2208" s="297"/>
      <c r="V2208" s="183"/>
      <c r="W2208" s="183"/>
      <c r="X2208" s="183"/>
      <c r="Y2208" s="183"/>
      <c r="Z2208" s="183"/>
      <c r="AA2208" s="183"/>
      <c r="AB2208" s="183"/>
      <c r="AC2208" s="183"/>
      <c r="AD2208" s="183"/>
      <c r="AE2208" s="397" t="str">
        <f>IF(P2208="","",INDEX(Aux_loc!D:E,MATCH(P2208,Aux_loc!D:D,0),2))</f>
        <v/>
      </c>
      <c r="AG2208">
        <f t="shared" si="238"/>
        <v>0</v>
      </c>
      <c r="AJ2208">
        <f t="shared" si="239"/>
        <v>0</v>
      </c>
      <c r="AN2208" t="b">
        <f t="shared" si="240"/>
        <v>0</v>
      </c>
      <c r="AO2208" t="str">
        <f t="shared" si="241"/>
        <v/>
      </c>
      <c r="AP2208" t="b">
        <f t="shared" si="242"/>
        <v>0</v>
      </c>
      <c r="AQ2208" t="str">
        <f t="shared" si="243"/>
        <v/>
      </c>
      <c r="AR2208" t="b">
        <f t="shared" si="244"/>
        <v>0</v>
      </c>
    </row>
    <row r="2209" spans="3:44">
      <c r="C2209" s="300" t="s">
        <v>2662</v>
      </c>
      <c r="D2209" s="301"/>
      <c r="E2209" s="307"/>
      <c r="F2209" s="392"/>
      <c r="G2209" s="308"/>
      <c r="H2209" s="296"/>
      <c r="I2209" s="296"/>
      <c r="J2209" s="296"/>
      <c r="K2209" s="296"/>
      <c r="L2209" s="296"/>
      <c r="M2209" s="296"/>
      <c r="N2209" s="300" t="str">
        <f>IF(P2209="","",INDEX(Aux_loc!B:D,MATCH(P2209,Aux_loc!D:D,0),2))</f>
        <v/>
      </c>
      <c r="O2209" s="301"/>
      <c r="P2209" s="297"/>
      <c r="Q2209" s="297"/>
      <c r="R2209" s="297"/>
      <c r="S2209" s="297"/>
      <c r="T2209" s="297"/>
      <c r="U2209" s="297"/>
      <c r="V2209" s="183"/>
      <c r="W2209" s="183"/>
      <c r="X2209" s="183"/>
      <c r="Y2209" s="183"/>
      <c r="Z2209" s="183"/>
      <c r="AA2209" s="183"/>
      <c r="AB2209" s="183"/>
      <c r="AC2209" s="183"/>
      <c r="AD2209" s="183"/>
      <c r="AE2209" s="397" t="str">
        <f>IF(P2209="","",INDEX(Aux_loc!D:E,MATCH(P2209,Aux_loc!D:D,0),2))</f>
        <v/>
      </c>
      <c r="AG2209">
        <f t="shared" si="238"/>
        <v>0</v>
      </c>
      <c r="AJ2209">
        <f t="shared" si="239"/>
        <v>0</v>
      </c>
      <c r="AN2209" t="b">
        <f t="shared" si="240"/>
        <v>0</v>
      </c>
      <c r="AO2209" t="str">
        <f t="shared" si="241"/>
        <v/>
      </c>
      <c r="AP2209" t="b">
        <f t="shared" si="242"/>
        <v>0</v>
      </c>
      <c r="AQ2209" t="str">
        <f t="shared" si="243"/>
        <v/>
      </c>
      <c r="AR2209" t="b">
        <f t="shared" si="244"/>
        <v>0</v>
      </c>
    </row>
    <row r="2210" spans="3:44">
      <c r="C2210" s="300" t="s">
        <v>2663</v>
      </c>
      <c r="D2210" s="301"/>
      <c r="E2210" s="307"/>
      <c r="F2210" s="392"/>
      <c r="G2210" s="308"/>
      <c r="H2210" s="296"/>
      <c r="I2210" s="296"/>
      <c r="J2210" s="296"/>
      <c r="K2210" s="296"/>
      <c r="L2210" s="296"/>
      <c r="M2210" s="296"/>
      <c r="N2210" s="300" t="str">
        <f>IF(P2210="","",INDEX(Aux_loc!B:D,MATCH(P2210,Aux_loc!D:D,0),2))</f>
        <v/>
      </c>
      <c r="O2210" s="301"/>
      <c r="P2210" s="297"/>
      <c r="Q2210" s="297"/>
      <c r="R2210" s="297"/>
      <c r="S2210" s="297"/>
      <c r="T2210" s="297"/>
      <c r="U2210" s="297"/>
      <c r="V2210" s="183"/>
      <c r="W2210" s="183"/>
      <c r="X2210" s="183"/>
      <c r="Y2210" s="183"/>
      <c r="Z2210" s="183"/>
      <c r="AA2210" s="183"/>
      <c r="AB2210" s="183"/>
      <c r="AC2210" s="183"/>
      <c r="AD2210" s="183"/>
      <c r="AE2210" s="397" t="str">
        <f>IF(P2210="","",INDEX(Aux_loc!D:E,MATCH(P2210,Aux_loc!D:D,0),2))</f>
        <v/>
      </c>
      <c r="AG2210">
        <f t="shared" si="238"/>
        <v>0</v>
      </c>
      <c r="AJ2210">
        <f t="shared" si="239"/>
        <v>0</v>
      </c>
      <c r="AN2210" t="b">
        <f t="shared" si="240"/>
        <v>0</v>
      </c>
      <c r="AO2210" t="str">
        <f t="shared" si="241"/>
        <v/>
      </c>
      <c r="AP2210" t="b">
        <f t="shared" si="242"/>
        <v>0</v>
      </c>
      <c r="AQ2210" t="str">
        <f t="shared" si="243"/>
        <v/>
      </c>
      <c r="AR2210" t="b">
        <f t="shared" si="244"/>
        <v>0</v>
      </c>
    </row>
    <row r="2211" spans="3:44">
      <c r="C2211" s="300" t="s">
        <v>2664</v>
      </c>
      <c r="D2211" s="301"/>
      <c r="E2211" s="307"/>
      <c r="F2211" s="392"/>
      <c r="G2211" s="308"/>
      <c r="H2211" s="296"/>
      <c r="I2211" s="296"/>
      <c r="J2211" s="296"/>
      <c r="K2211" s="296"/>
      <c r="L2211" s="296"/>
      <c r="M2211" s="296"/>
      <c r="N2211" s="300" t="str">
        <f>IF(P2211="","",INDEX(Aux_loc!B:D,MATCH(P2211,Aux_loc!D:D,0),2))</f>
        <v/>
      </c>
      <c r="O2211" s="301"/>
      <c r="P2211" s="297"/>
      <c r="Q2211" s="297"/>
      <c r="R2211" s="297"/>
      <c r="S2211" s="297"/>
      <c r="T2211" s="297"/>
      <c r="U2211" s="297"/>
      <c r="V2211" s="183"/>
      <c r="W2211" s="183"/>
      <c r="X2211" s="183"/>
      <c r="Y2211" s="183"/>
      <c r="Z2211" s="183"/>
      <c r="AA2211" s="183"/>
      <c r="AB2211" s="183"/>
      <c r="AC2211" s="183"/>
      <c r="AD2211" s="183"/>
      <c r="AE2211" s="397" t="str">
        <f>IF(P2211="","",INDEX(Aux_loc!D:E,MATCH(P2211,Aux_loc!D:D,0),2))</f>
        <v/>
      </c>
      <c r="AG2211">
        <f t="shared" si="238"/>
        <v>0</v>
      </c>
      <c r="AJ2211">
        <f t="shared" si="239"/>
        <v>0</v>
      </c>
      <c r="AN2211" t="b">
        <f t="shared" si="240"/>
        <v>0</v>
      </c>
      <c r="AO2211" t="str">
        <f t="shared" si="241"/>
        <v/>
      </c>
      <c r="AP2211" t="b">
        <f t="shared" si="242"/>
        <v>0</v>
      </c>
      <c r="AQ2211" t="str">
        <f t="shared" si="243"/>
        <v/>
      </c>
      <c r="AR2211" t="b">
        <f t="shared" si="244"/>
        <v>0</v>
      </c>
    </row>
    <row r="2212" spans="3:44">
      <c r="C2212" s="300" t="s">
        <v>2665</v>
      </c>
      <c r="D2212" s="301"/>
      <c r="E2212" s="307"/>
      <c r="F2212" s="392"/>
      <c r="G2212" s="308"/>
      <c r="H2212" s="296"/>
      <c r="I2212" s="296"/>
      <c r="J2212" s="296"/>
      <c r="K2212" s="296"/>
      <c r="L2212" s="296"/>
      <c r="M2212" s="296"/>
      <c r="N2212" s="300" t="str">
        <f>IF(P2212="","",INDEX(Aux_loc!B:D,MATCH(P2212,Aux_loc!D:D,0),2))</f>
        <v/>
      </c>
      <c r="O2212" s="301"/>
      <c r="P2212" s="297"/>
      <c r="Q2212" s="297"/>
      <c r="R2212" s="297"/>
      <c r="S2212" s="297"/>
      <c r="T2212" s="297"/>
      <c r="U2212" s="297"/>
      <c r="V2212" s="183"/>
      <c r="W2212" s="183"/>
      <c r="X2212" s="183"/>
      <c r="Y2212" s="183"/>
      <c r="Z2212" s="183"/>
      <c r="AA2212" s="183"/>
      <c r="AB2212" s="183"/>
      <c r="AC2212" s="183"/>
      <c r="AD2212" s="183"/>
      <c r="AE2212" s="397" t="str">
        <f>IF(P2212="","",INDEX(Aux_loc!D:E,MATCH(P2212,Aux_loc!D:D,0),2))</f>
        <v/>
      </c>
      <c r="AG2212">
        <f t="shared" si="238"/>
        <v>0</v>
      </c>
      <c r="AJ2212">
        <f t="shared" si="239"/>
        <v>0</v>
      </c>
      <c r="AN2212" t="b">
        <f t="shared" si="240"/>
        <v>0</v>
      </c>
      <c r="AO2212" t="str">
        <f t="shared" si="241"/>
        <v/>
      </c>
      <c r="AP2212" t="b">
        <f t="shared" si="242"/>
        <v>0</v>
      </c>
      <c r="AQ2212" t="str">
        <f t="shared" si="243"/>
        <v/>
      </c>
      <c r="AR2212" t="b">
        <f t="shared" si="244"/>
        <v>0</v>
      </c>
    </row>
    <row r="2213" spans="3:44">
      <c r="C2213" s="300" t="s">
        <v>2666</v>
      </c>
      <c r="D2213" s="301"/>
      <c r="E2213" s="307"/>
      <c r="F2213" s="392"/>
      <c r="G2213" s="308"/>
      <c r="H2213" s="296"/>
      <c r="I2213" s="296"/>
      <c r="J2213" s="296"/>
      <c r="K2213" s="296"/>
      <c r="L2213" s="296"/>
      <c r="M2213" s="296"/>
      <c r="N2213" s="300" t="str">
        <f>IF(P2213="","",INDEX(Aux_loc!B:D,MATCH(P2213,Aux_loc!D:D,0),2))</f>
        <v/>
      </c>
      <c r="O2213" s="301"/>
      <c r="P2213" s="297"/>
      <c r="Q2213" s="297"/>
      <c r="R2213" s="297"/>
      <c r="S2213" s="297"/>
      <c r="T2213" s="297"/>
      <c r="U2213" s="297"/>
      <c r="V2213" s="183"/>
      <c r="W2213" s="183"/>
      <c r="X2213" s="183"/>
      <c r="Y2213" s="183"/>
      <c r="Z2213" s="183"/>
      <c r="AA2213" s="183"/>
      <c r="AB2213" s="183"/>
      <c r="AC2213" s="183"/>
      <c r="AD2213" s="183"/>
      <c r="AE2213" s="397" t="str">
        <f>IF(P2213="","",INDEX(Aux_loc!D:E,MATCH(P2213,Aux_loc!D:D,0),2))</f>
        <v/>
      </c>
      <c r="AG2213">
        <f t="shared" si="238"/>
        <v>0</v>
      </c>
      <c r="AJ2213">
        <f t="shared" si="239"/>
        <v>0</v>
      </c>
      <c r="AN2213" t="b">
        <f t="shared" si="240"/>
        <v>0</v>
      </c>
      <c r="AO2213" t="str">
        <f t="shared" si="241"/>
        <v/>
      </c>
      <c r="AP2213" t="b">
        <f t="shared" si="242"/>
        <v>0</v>
      </c>
      <c r="AQ2213" t="str">
        <f t="shared" si="243"/>
        <v/>
      </c>
      <c r="AR2213" t="b">
        <f t="shared" si="244"/>
        <v>0</v>
      </c>
    </row>
    <row r="2214" spans="3:44">
      <c r="C2214" s="300" t="s">
        <v>2667</v>
      </c>
      <c r="D2214" s="301"/>
      <c r="E2214" s="307"/>
      <c r="F2214" s="392"/>
      <c r="G2214" s="308"/>
      <c r="H2214" s="296"/>
      <c r="I2214" s="296"/>
      <c r="J2214" s="296"/>
      <c r="K2214" s="296"/>
      <c r="L2214" s="296"/>
      <c r="M2214" s="296"/>
      <c r="N2214" s="300" t="str">
        <f>IF(P2214="","",INDEX(Aux_loc!B:D,MATCH(P2214,Aux_loc!D:D,0),2))</f>
        <v/>
      </c>
      <c r="O2214" s="301"/>
      <c r="P2214" s="297"/>
      <c r="Q2214" s="297"/>
      <c r="R2214" s="297"/>
      <c r="S2214" s="297"/>
      <c r="T2214" s="297"/>
      <c r="U2214" s="297"/>
      <c r="V2214" s="183"/>
      <c r="W2214" s="183"/>
      <c r="X2214" s="183"/>
      <c r="Y2214" s="183"/>
      <c r="Z2214" s="183"/>
      <c r="AA2214" s="183"/>
      <c r="AB2214" s="183"/>
      <c r="AC2214" s="183"/>
      <c r="AD2214" s="183"/>
      <c r="AE2214" s="397" t="str">
        <f>IF(P2214="","",INDEX(Aux_loc!D:E,MATCH(P2214,Aux_loc!D:D,0),2))</f>
        <v/>
      </c>
      <c r="AG2214">
        <f t="shared" si="238"/>
        <v>0</v>
      </c>
      <c r="AJ2214">
        <f t="shared" si="239"/>
        <v>0</v>
      </c>
      <c r="AN2214" t="b">
        <f t="shared" si="240"/>
        <v>0</v>
      </c>
      <c r="AO2214" t="str">
        <f t="shared" si="241"/>
        <v/>
      </c>
      <c r="AP2214" t="b">
        <f t="shared" si="242"/>
        <v>0</v>
      </c>
      <c r="AQ2214" t="str">
        <f t="shared" si="243"/>
        <v/>
      </c>
      <c r="AR2214" t="b">
        <f t="shared" si="244"/>
        <v>0</v>
      </c>
    </row>
    <row r="2215" spans="3:44">
      <c r="C2215" s="300" t="s">
        <v>2668</v>
      </c>
      <c r="D2215" s="301"/>
      <c r="E2215" s="307"/>
      <c r="F2215" s="392"/>
      <c r="G2215" s="308"/>
      <c r="H2215" s="296"/>
      <c r="I2215" s="296"/>
      <c r="J2215" s="296"/>
      <c r="K2215" s="296"/>
      <c r="L2215" s="296"/>
      <c r="M2215" s="296"/>
      <c r="N2215" s="300" t="str">
        <f>IF(P2215="","",INDEX(Aux_loc!B:D,MATCH(P2215,Aux_loc!D:D,0),2))</f>
        <v/>
      </c>
      <c r="O2215" s="301"/>
      <c r="P2215" s="297"/>
      <c r="Q2215" s="297"/>
      <c r="R2215" s="297"/>
      <c r="S2215" s="297"/>
      <c r="T2215" s="297"/>
      <c r="U2215" s="297"/>
      <c r="V2215" s="183"/>
      <c r="W2215" s="183"/>
      <c r="X2215" s="183"/>
      <c r="Y2215" s="183"/>
      <c r="Z2215" s="183"/>
      <c r="AA2215" s="183"/>
      <c r="AB2215" s="183"/>
      <c r="AC2215" s="183"/>
      <c r="AD2215" s="183"/>
      <c r="AE2215" s="397" t="str">
        <f>IF(P2215="","",INDEX(Aux_loc!D:E,MATCH(P2215,Aux_loc!D:D,0),2))</f>
        <v/>
      </c>
      <c r="AG2215">
        <f t="shared" si="238"/>
        <v>0</v>
      </c>
      <c r="AJ2215">
        <f t="shared" si="239"/>
        <v>0</v>
      </c>
      <c r="AN2215" t="b">
        <f t="shared" si="240"/>
        <v>0</v>
      </c>
      <c r="AO2215" t="str">
        <f t="shared" si="241"/>
        <v/>
      </c>
      <c r="AP2215" t="b">
        <f t="shared" si="242"/>
        <v>0</v>
      </c>
      <c r="AQ2215" t="str">
        <f t="shared" si="243"/>
        <v/>
      </c>
      <c r="AR2215" t="b">
        <f t="shared" si="244"/>
        <v>0</v>
      </c>
    </row>
    <row r="2216" spans="3:44">
      <c r="C2216" s="300" t="s">
        <v>2669</v>
      </c>
      <c r="D2216" s="301"/>
      <c r="E2216" s="307"/>
      <c r="F2216" s="392"/>
      <c r="G2216" s="308"/>
      <c r="H2216" s="296"/>
      <c r="I2216" s="296"/>
      <c r="J2216" s="296"/>
      <c r="K2216" s="296"/>
      <c r="L2216" s="296"/>
      <c r="M2216" s="296"/>
      <c r="N2216" s="300" t="str">
        <f>IF(P2216="","",INDEX(Aux_loc!B:D,MATCH(P2216,Aux_loc!D:D,0),2))</f>
        <v/>
      </c>
      <c r="O2216" s="301"/>
      <c r="P2216" s="297"/>
      <c r="Q2216" s="297"/>
      <c r="R2216" s="297"/>
      <c r="S2216" s="297"/>
      <c r="T2216" s="297"/>
      <c r="U2216" s="297"/>
      <c r="V2216" s="183"/>
      <c r="W2216" s="183"/>
      <c r="X2216" s="183"/>
      <c r="Y2216" s="183"/>
      <c r="Z2216" s="183"/>
      <c r="AA2216" s="183"/>
      <c r="AB2216" s="183"/>
      <c r="AC2216" s="183"/>
      <c r="AD2216" s="183"/>
      <c r="AE2216" s="397" t="str">
        <f>IF(P2216="","",INDEX(Aux_loc!D:E,MATCH(P2216,Aux_loc!D:D,0),2))</f>
        <v/>
      </c>
      <c r="AG2216">
        <f t="shared" si="238"/>
        <v>0</v>
      </c>
      <c r="AJ2216">
        <f t="shared" si="239"/>
        <v>0</v>
      </c>
      <c r="AN2216" t="b">
        <f t="shared" si="240"/>
        <v>0</v>
      </c>
      <c r="AO2216" t="str">
        <f t="shared" si="241"/>
        <v/>
      </c>
      <c r="AP2216" t="b">
        <f t="shared" si="242"/>
        <v>0</v>
      </c>
      <c r="AQ2216" t="str">
        <f t="shared" si="243"/>
        <v/>
      </c>
      <c r="AR2216" t="b">
        <f t="shared" si="244"/>
        <v>0</v>
      </c>
    </row>
    <row r="2217" spans="3:44">
      <c r="C2217" s="300" t="s">
        <v>2670</v>
      </c>
      <c r="D2217" s="301"/>
      <c r="E2217" s="307"/>
      <c r="F2217" s="392"/>
      <c r="G2217" s="308"/>
      <c r="H2217" s="296"/>
      <c r="I2217" s="296"/>
      <c r="J2217" s="296"/>
      <c r="K2217" s="296"/>
      <c r="L2217" s="296"/>
      <c r="M2217" s="296"/>
      <c r="N2217" s="300" t="str">
        <f>IF(P2217="","",INDEX(Aux_loc!B:D,MATCH(P2217,Aux_loc!D:D,0),2))</f>
        <v/>
      </c>
      <c r="O2217" s="301"/>
      <c r="P2217" s="297"/>
      <c r="Q2217" s="297"/>
      <c r="R2217" s="297"/>
      <c r="S2217" s="297"/>
      <c r="T2217" s="297"/>
      <c r="U2217" s="297"/>
      <c r="V2217" s="183"/>
      <c r="W2217" s="183"/>
      <c r="X2217" s="183"/>
      <c r="Y2217" s="183"/>
      <c r="Z2217" s="183"/>
      <c r="AA2217" s="183"/>
      <c r="AB2217" s="183"/>
      <c r="AC2217" s="183"/>
      <c r="AD2217" s="183"/>
      <c r="AE2217" s="397" t="str">
        <f>IF(P2217="","",INDEX(Aux_loc!D:E,MATCH(P2217,Aux_loc!D:D,0),2))</f>
        <v/>
      </c>
      <c r="AG2217">
        <f t="shared" si="238"/>
        <v>0</v>
      </c>
      <c r="AJ2217">
        <f t="shared" si="239"/>
        <v>0</v>
      </c>
      <c r="AN2217" t="b">
        <f t="shared" si="240"/>
        <v>0</v>
      </c>
      <c r="AO2217" t="str">
        <f t="shared" si="241"/>
        <v/>
      </c>
      <c r="AP2217" t="b">
        <f t="shared" si="242"/>
        <v>0</v>
      </c>
      <c r="AQ2217" t="str">
        <f t="shared" si="243"/>
        <v/>
      </c>
      <c r="AR2217" t="b">
        <f t="shared" si="244"/>
        <v>0</v>
      </c>
    </row>
    <row r="2218" spans="3:44">
      <c r="C2218" s="300" t="s">
        <v>2671</v>
      </c>
      <c r="D2218" s="301"/>
      <c r="E2218" s="307"/>
      <c r="F2218" s="392"/>
      <c r="G2218" s="308"/>
      <c r="H2218" s="296"/>
      <c r="I2218" s="296"/>
      <c r="J2218" s="296"/>
      <c r="K2218" s="296"/>
      <c r="L2218" s="296"/>
      <c r="M2218" s="296"/>
      <c r="N2218" s="300" t="str">
        <f>IF(P2218="","",INDEX(Aux_loc!B:D,MATCH(P2218,Aux_loc!D:D,0),2))</f>
        <v/>
      </c>
      <c r="O2218" s="301"/>
      <c r="P2218" s="297"/>
      <c r="Q2218" s="297"/>
      <c r="R2218" s="297"/>
      <c r="S2218" s="297"/>
      <c r="T2218" s="297"/>
      <c r="U2218" s="297"/>
      <c r="V2218" s="183"/>
      <c r="W2218" s="183"/>
      <c r="X2218" s="183"/>
      <c r="Y2218" s="183"/>
      <c r="Z2218" s="183"/>
      <c r="AA2218" s="183"/>
      <c r="AB2218" s="183"/>
      <c r="AC2218" s="183"/>
      <c r="AD2218" s="183"/>
      <c r="AE2218" s="397" t="str">
        <f>IF(P2218="","",INDEX(Aux_loc!D:E,MATCH(P2218,Aux_loc!D:D,0),2))</f>
        <v/>
      </c>
      <c r="AG2218">
        <f t="shared" si="238"/>
        <v>0</v>
      </c>
      <c r="AJ2218">
        <f t="shared" si="239"/>
        <v>0</v>
      </c>
      <c r="AN2218" t="b">
        <f t="shared" si="240"/>
        <v>0</v>
      </c>
      <c r="AO2218" t="str">
        <f t="shared" si="241"/>
        <v/>
      </c>
      <c r="AP2218" t="b">
        <f t="shared" si="242"/>
        <v>0</v>
      </c>
      <c r="AQ2218" t="str">
        <f t="shared" si="243"/>
        <v/>
      </c>
      <c r="AR2218" t="b">
        <f t="shared" si="244"/>
        <v>0</v>
      </c>
    </row>
    <row r="2219" spans="3:44">
      <c r="C2219" s="300" t="s">
        <v>2672</v>
      </c>
      <c r="D2219" s="301"/>
      <c r="E2219" s="307"/>
      <c r="F2219" s="392"/>
      <c r="G2219" s="308"/>
      <c r="H2219" s="296"/>
      <c r="I2219" s="296"/>
      <c r="J2219" s="296"/>
      <c r="K2219" s="296"/>
      <c r="L2219" s="296"/>
      <c r="M2219" s="296"/>
      <c r="N2219" s="300" t="str">
        <f>IF(P2219="","",INDEX(Aux_loc!B:D,MATCH(P2219,Aux_loc!D:D,0),2))</f>
        <v/>
      </c>
      <c r="O2219" s="301"/>
      <c r="P2219" s="297"/>
      <c r="Q2219" s="297"/>
      <c r="R2219" s="297"/>
      <c r="S2219" s="297"/>
      <c r="T2219" s="297"/>
      <c r="U2219" s="297"/>
      <c r="V2219" s="183"/>
      <c r="W2219" s="183"/>
      <c r="X2219" s="183"/>
      <c r="Y2219" s="183"/>
      <c r="Z2219" s="183"/>
      <c r="AA2219" s="183"/>
      <c r="AB2219" s="183"/>
      <c r="AC2219" s="183"/>
      <c r="AD2219" s="183"/>
      <c r="AE2219" s="397" t="str">
        <f>IF(P2219="","",INDEX(Aux_loc!D:E,MATCH(P2219,Aux_loc!D:D,0),2))</f>
        <v/>
      </c>
      <c r="AG2219">
        <f t="shared" si="238"/>
        <v>0</v>
      </c>
      <c r="AJ2219">
        <f t="shared" si="239"/>
        <v>0</v>
      </c>
      <c r="AN2219" t="b">
        <f t="shared" si="240"/>
        <v>0</v>
      </c>
      <c r="AO2219" t="str">
        <f t="shared" si="241"/>
        <v/>
      </c>
      <c r="AP2219" t="b">
        <f t="shared" si="242"/>
        <v>0</v>
      </c>
      <c r="AQ2219" t="str">
        <f t="shared" si="243"/>
        <v/>
      </c>
      <c r="AR2219" t="b">
        <f t="shared" si="244"/>
        <v>0</v>
      </c>
    </row>
    <row r="2220" spans="3:44">
      <c r="C2220" s="300" t="s">
        <v>2673</v>
      </c>
      <c r="D2220" s="301"/>
      <c r="E2220" s="307"/>
      <c r="F2220" s="392"/>
      <c r="G2220" s="308"/>
      <c r="H2220" s="296"/>
      <c r="I2220" s="296"/>
      <c r="J2220" s="296"/>
      <c r="K2220" s="296"/>
      <c r="L2220" s="296"/>
      <c r="M2220" s="296"/>
      <c r="N2220" s="300" t="str">
        <f>IF(P2220="","",INDEX(Aux_loc!B:D,MATCH(P2220,Aux_loc!D:D,0),2))</f>
        <v/>
      </c>
      <c r="O2220" s="301"/>
      <c r="P2220" s="297"/>
      <c r="Q2220" s="297"/>
      <c r="R2220" s="297"/>
      <c r="S2220" s="297"/>
      <c r="T2220" s="297"/>
      <c r="U2220" s="297"/>
      <c r="V2220" s="183"/>
      <c r="W2220" s="183"/>
      <c r="X2220" s="183"/>
      <c r="Y2220" s="183"/>
      <c r="Z2220" s="183"/>
      <c r="AA2220" s="183"/>
      <c r="AB2220" s="183"/>
      <c r="AC2220" s="183"/>
      <c r="AD2220" s="183"/>
      <c r="AE2220" s="397" t="str">
        <f>IF(P2220="","",INDEX(Aux_loc!D:E,MATCH(P2220,Aux_loc!D:D,0),2))</f>
        <v/>
      </c>
      <c r="AG2220">
        <f t="shared" si="238"/>
        <v>0</v>
      </c>
      <c r="AJ2220">
        <f t="shared" si="239"/>
        <v>0</v>
      </c>
      <c r="AN2220" t="b">
        <f t="shared" si="240"/>
        <v>0</v>
      </c>
      <c r="AO2220" t="str">
        <f t="shared" si="241"/>
        <v/>
      </c>
      <c r="AP2220" t="b">
        <f t="shared" si="242"/>
        <v>0</v>
      </c>
      <c r="AQ2220" t="str">
        <f t="shared" si="243"/>
        <v/>
      </c>
      <c r="AR2220" t="b">
        <f t="shared" si="244"/>
        <v>0</v>
      </c>
    </row>
    <row r="2221" spans="3:44">
      <c r="C2221" s="300" t="s">
        <v>2674</v>
      </c>
      <c r="D2221" s="301"/>
      <c r="E2221" s="307"/>
      <c r="F2221" s="392"/>
      <c r="G2221" s="308"/>
      <c r="H2221" s="296"/>
      <c r="I2221" s="296"/>
      <c r="J2221" s="296"/>
      <c r="K2221" s="296"/>
      <c r="L2221" s="296"/>
      <c r="M2221" s="296"/>
      <c r="N2221" s="300" t="str">
        <f>IF(P2221="","",INDEX(Aux_loc!B:D,MATCH(P2221,Aux_loc!D:D,0),2))</f>
        <v/>
      </c>
      <c r="O2221" s="301"/>
      <c r="P2221" s="297"/>
      <c r="Q2221" s="297"/>
      <c r="R2221" s="297"/>
      <c r="S2221" s="297"/>
      <c r="T2221" s="297"/>
      <c r="U2221" s="297"/>
      <c r="V2221" s="183"/>
      <c r="W2221" s="183"/>
      <c r="X2221" s="183"/>
      <c r="Y2221" s="183"/>
      <c r="Z2221" s="183"/>
      <c r="AA2221" s="183"/>
      <c r="AB2221" s="183"/>
      <c r="AC2221" s="183"/>
      <c r="AD2221" s="183"/>
      <c r="AE2221" s="397" t="str">
        <f>IF(P2221="","",INDEX(Aux_loc!D:E,MATCH(P2221,Aux_loc!D:D,0),2))</f>
        <v/>
      </c>
      <c r="AG2221">
        <f t="shared" si="238"/>
        <v>0</v>
      </c>
      <c r="AJ2221">
        <f t="shared" si="239"/>
        <v>0</v>
      </c>
      <c r="AN2221" t="b">
        <f t="shared" si="240"/>
        <v>0</v>
      </c>
      <c r="AO2221" t="str">
        <f t="shared" si="241"/>
        <v/>
      </c>
      <c r="AP2221" t="b">
        <f t="shared" si="242"/>
        <v>0</v>
      </c>
      <c r="AQ2221" t="str">
        <f t="shared" si="243"/>
        <v/>
      </c>
      <c r="AR2221" t="b">
        <f t="shared" si="244"/>
        <v>0</v>
      </c>
    </row>
    <row r="2222" spans="3:44">
      <c r="C2222" s="300" t="s">
        <v>2675</v>
      </c>
      <c r="D2222" s="301"/>
      <c r="E2222" s="307"/>
      <c r="F2222" s="392"/>
      <c r="G2222" s="308"/>
      <c r="H2222" s="296"/>
      <c r="I2222" s="296"/>
      <c r="J2222" s="296"/>
      <c r="K2222" s="296"/>
      <c r="L2222" s="296"/>
      <c r="M2222" s="296"/>
      <c r="N2222" s="300" t="str">
        <f>IF(P2222="","",INDEX(Aux_loc!B:D,MATCH(P2222,Aux_loc!D:D,0),2))</f>
        <v/>
      </c>
      <c r="O2222" s="301"/>
      <c r="P2222" s="297"/>
      <c r="Q2222" s="297"/>
      <c r="R2222" s="297"/>
      <c r="S2222" s="297"/>
      <c r="T2222" s="297"/>
      <c r="U2222" s="297"/>
      <c r="V2222" s="183"/>
      <c r="W2222" s="183"/>
      <c r="X2222" s="183"/>
      <c r="Y2222" s="183"/>
      <c r="Z2222" s="183"/>
      <c r="AA2222" s="183"/>
      <c r="AB2222" s="183"/>
      <c r="AC2222" s="183"/>
      <c r="AD2222" s="183"/>
      <c r="AE2222" s="397" t="str">
        <f>IF(P2222="","",INDEX(Aux_loc!D:E,MATCH(P2222,Aux_loc!D:D,0),2))</f>
        <v/>
      </c>
      <c r="AG2222">
        <f t="shared" si="238"/>
        <v>0</v>
      </c>
      <c r="AJ2222">
        <f t="shared" si="239"/>
        <v>0</v>
      </c>
      <c r="AN2222" t="b">
        <f t="shared" si="240"/>
        <v>0</v>
      </c>
      <c r="AO2222" t="str">
        <f t="shared" si="241"/>
        <v/>
      </c>
      <c r="AP2222" t="b">
        <f t="shared" si="242"/>
        <v>0</v>
      </c>
      <c r="AQ2222" t="str">
        <f t="shared" si="243"/>
        <v/>
      </c>
      <c r="AR2222" t="b">
        <f t="shared" si="244"/>
        <v>0</v>
      </c>
    </row>
    <row r="2223" spans="3:44">
      <c r="C2223" s="300" t="s">
        <v>2676</v>
      </c>
      <c r="D2223" s="301"/>
      <c r="E2223" s="307"/>
      <c r="F2223" s="392"/>
      <c r="G2223" s="308"/>
      <c r="H2223" s="296"/>
      <c r="I2223" s="296"/>
      <c r="J2223" s="296"/>
      <c r="K2223" s="296"/>
      <c r="L2223" s="296"/>
      <c r="M2223" s="296"/>
      <c r="N2223" s="300" t="str">
        <f>IF(P2223="","",INDEX(Aux_loc!B:D,MATCH(P2223,Aux_loc!D:D,0),2))</f>
        <v/>
      </c>
      <c r="O2223" s="301"/>
      <c r="P2223" s="297"/>
      <c r="Q2223" s="297"/>
      <c r="R2223" s="297"/>
      <c r="S2223" s="297"/>
      <c r="T2223" s="297"/>
      <c r="U2223" s="297"/>
      <c r="V2223" s="183"/>
      <c r="W2223" s="183"/>
      <c r="X2223" s="183"/>
      <c r="Y2223" s="183"/>
      <c r="Z2223" s="183"/>
      <c r="AA2223" s="183"/>
      <c r="AB2223" s="183"/>
      <c r="AC2223" s="183"/>
      <c r="AD2223" s="183"/>
      <c r="AE2223" s="397" t="str">
        <f>IF(P2223="","",INDEX(Aux_loc!D:E,MATCH(P2223,Aux_loc!D:D,0),2))</f>
        <v/>
      </c>
      <c r="AG2223">
        <f t="shared" si="238"/>
        <v>0</v>
      </c>
      <c r="AJ2223">
        <f t="shared" si="239"/>
        <v>0</v>
      </c>
      <c r="AN2223" t="b">
        <f t="shared" si="240"/>
        <v>0</v>
      </c>
      <c r="AO2223" t="str">
        <f t="shared" si="241"/>
        <v/>
      </c>
      <c r="AP2223" t="b">
        <f t="shared" si="242"/>
        <v>0</v>
      </c>
      <c r="AQ2223" t="str">
        <f t="shared" si="243"/>
        <v/>
      </c>
      <c r="AR2223" t="b">
        <f t="shared" si="244"/>
        <v>0</v>
      </c>
    </row>
    <row r="2224" spans="3:44">
      <c r="C2224" s="300" t="s">
        <v>2677</v>
      </c>
      <c r="D2224" s="301"/>
      <c r="E2224" s="307"/>
      <c r="F2224" s="392"/>
      <c r="G2224" s="308"/>
      <c r="H2224" s="296"/>
      <c r="I2224" s="296"/>
      <c r="J2224" s="296"/>
      <c r="K2224" s="296"/>
      <c r="L2224" s="296"/>
      <c r="M2224" s="296"/>
      <c r="N2224" s="300" t="str">
        <f>IF(P2224="","",INDEX(Aux_loc!B:D,MATCH(P2224,Aux_loc!D:D,0),2))</f>
        <v/>
      </c>
      <c r="O2224" s="301"/>
      <c r="P2224" s="297"/>
      <c r="Q2224" s="297"/>
      <c r="R2224" s="297"/>
      <c r="S2224" s="297"/>
      <c r="T2224" s="297"/>
      <c r="U2224" s="297"/>
      <c r="V2224" s="183"/>
      <c r="W2224" s="183"/>
      <c r="X2224" s="183"/>
      <c r="Y2224" s="183"/>
      <c r="Z2224" s="183"/>
      <c r="AA2224" s="183"/>
      <c r="AB2224" s="183"/>
      <c r="AC2224" s="183"/>
      <c r="AD2224" s="183"/>
      <c r="AE2224" s="397" t="str">
        <f>IF(P2224="","",INDEX(Aux_loc!D:E,MATCH(P2224,Aux_loc!D:D,0),2))</f>
        <v/>
      </c>
      <c r="AG2224">
        <f t="shared" si="238"/>
        <v>0</v>
      </c>
      <c r="AJ2224">
        <f t="shared" si="239"/>
        <v>0</v>
      </c>
      <c r="AN2224" t="b">
        <f t="shared" si="240"/>
        <v>0</v>
      </c>
      <c r="AO2224" t="str">
        <f t="shared" si="241"/>
        <v/>
      </c>
      <c r="AP2224" t="b">
        <f t="shared" si="242"/>
        <v>0</v>
      </c>
      <c r="AQ2224" t="str">
        <f t="shared" si="243"/>
        <v/>
      </c>
      <c r="AR2224" t="b">
        <f t="shared" si="244"/>
        <v>0</v>
      </c>
    </row>
    <row r="2225" spans="3:44">
      <c r="C2225" s="300" t="s">
        <v>2678</v>
      </c>
      <c r="D2225" s="301"/>
      <c r="E2225" s="307"/>
      <c r="F2225" s="392"/>
      <c r="G2225" s="308"/>
      <c r="H2225" s="296"/>
      <c r="I2225" s="296"/>
      <c r="J2225" s="296"/>
      <c r="K2225" s="296"/>
      <c r="L2225" s="296"/>
      <c r="M2225" s="296"/>
      <c r="N2225" s="300" t="str">
        <f>IF(P2225="","",INDEX(Aux_loc!B:D,MATCH(P2225,Aux_loc!D:D,0),2))</f>
        <v/>
      </c>
      <c r="O2225" s="301"/>
      <c r="P2225" s="297"/>
      <c r="Q2225" s="297"/>
      <c r="R2225" s="297"/>
      <c r="S2225" s="297"/>
      <c r="T2225" s="297"/>
      <c r="U2225" s="297"/>
      <c r="V2225" s="183"/>
      <c r="W2225" s="183"/>
      <c r="X2225" s="183"/>
      <c r="Y2225" s="183"/>
      <c r="Z2225" s="183"/>
      <c r="AA2225" s="183"/>
      <c r="AB2225" s="183"/>
      <c r="AC2225" s="183"/>
      <c r="AD2225" s="183"/>
      <c r="AE2225" s="397" t="str">
        <f>IF(P2225="","",INDEX(Aux_loc!D:E,MATCH(P2225,Aux_loc!D:D,0),2))</f>
        <v/>
      </c>
      <c r="AG2225">
        <f t="shared" si="238"/>
        <v>0</v>
      </c>
      <c r="AJ2225">
        <f t="shared" si="239"/>
        <v>0</v>
      </c>
      <c r="AN2225" t="b">
        <f t="shared" si="240"/>
        <v>0</v>
      </c>
      <c r="AO2225" t="str">
        <f t="shared" si="241"/>
        <v/>
      </c>
      <c r="AP2225" t="b">
        <f t="shared" si="242"/>
        <v>0</v>
      </c>
      <c r="AQ2225" t="str">
        <f t="shared" si="243"/>
        <v/>
      </c>
      <c r="AR2225" t="b">
        <f t="shared" si="244"/>
        <v>0</v>
      </c>
    </row>
    <row r="2226" spans="3:44">
      <c r="C2226" s="300" t="s">
        <v>2679</v>
      </c>
      <c r="D2226" s="301"/>
      <c r="E2226" s="307"/>
      <c r="F2226" s="392"/>
      <c r="G2226" s="308"/>
      <c r="H2226" s="296"/>
      <c r="I2226" s="296"/>
      <c r="J2226" s="296"/>
      <c r="K2226" s="296"/>
      <c r="L2226" s="296"/>
      <c r="M2226" s="296"/>
      <c r="N2226" s="300" t="str">
        <f>IF(P2226="","",INDEX(Aux_loc!B:D,MATCH(P2226,Aux_loc!D:D,0),2))</f>
        <v/>
      </c>
      <c r="O2226" s="301"/>
      <c r="P2226" s="297"/>
      <c r="Q2226" s="297"/>
      <c r="R2226" s="297"/>
      <c r="S2226" s="297"/>
      <c r="T2226" s="297"/>
      <c r="U2226" s="297"/>
      <c r="V2226" s="183"/>
      <c r="W2226" s="183"/>
      <c r="X2226" s="183"/>
      <c r="Y2226" s="183"/>
      <c r="Z2226" s="183"/>
      <c r="AA2226" s="183"/>
      <c r="AB2226" s="183"/>
      <c r="AC2226" s="183"/>
      <c r="AD2226" s="183"/>
      <c r="AE2226" s="397" t="str">
        <f>IF(P2226="","",INDEX(Aux_loc!D:E,MATCH(P2226,Aux_loc!D:D,0),2))</f>
        <v/>
      </c>
      <c r="AG2226">
        <f t="shared" si="238"/>
        <v>0</v>
      </c>
      <c r="AJ2226">
        <f t="shared" si="239"/>
        <v>0</v>
      </c>
      <c r="AN2226" t="b">
        <f t="shared" si="240"/>
        <v>0</v>
      </c>
      <c r="AO2226" t="str">
        <f t="shared" si="241"/>
        <v/>
      </c>
      <c r="AP2226" t="b">
        <f t="shared" si="242"/>
        <v>0</v>
      </c>
      <c r="AQ2226" t="str">
        <f t="shared" si="243"/>
        <v/>
      </c>
      <c r="AR2226" t="b">
        <f t="shared" si="244"/>
        <v>0</v>
      </c>
    </row>
    <row r="2227" spans="3:44">
      <c r="C2227" s="300" t="s">
        <v>2680</v>
      </c>
      <c r="D2227" s="301"/>
      <c r="E2227" s="307"/>
      <c r="F2227" s="392"/>
      <c r="G2227" s="308"/>
      <c r="H2227" s="296"/>
      <c r="I2227" s="296"/>
      <c r="J2227" s="296"/>
      <c r="K2227" s="296"/>
      <c r="L2227" s="296"/>
      <c r="M2227" s="296"/>
      <c r="N2227" s="300" t="str">
        <f>IF(P2227="","",INDEX(Aux_loc!B:D,MATCH(P2227,Aux_loc!D:D,0),2))</f>
        <v/>
      </c>
      <c r="O2227" s="301"/>
      <c r="P2227" s="297"/>
      <c r="Q2227" s="297"/>
      <c r="R2227" s="297"/>
      <c r="S2227" s="297"/>
      <c r="T2227" s="297"/>
      <c r="U2227" s="297"/>
      <c r="V2227" s="183"/>
      <c r="W2227" s="183"/>
      <c r="X2227" s="183"/>
      <c r="Y2227" s="183"/>
      <c r="Z2227" s="183"/>
      <c r="AA2227" s="183"/>
      <c r="AB2227" s="183"/>
      <c r="AC2227" s="183"/>
      <c r="AD2227" s="183"/>
      <c r="AE2227" s="397" t="str">
        <f>IF(P2227="","",INDEX(Aux_loc!D:E,MATCH(P2227,Aux_loc!D:D,0),2))</f>
        <v/>
      </c>
      <c r="AG2227">
        <f t="shared" si="238"/>
        <v>0</v>
      </c>
      <c r="AJ2227">
        <f t="shared" si="239"/>
        <v>0</v>
      </c>
      <c r="AN2227" t="b">
        <f t="shared" si="240"/>
        <v>0</v>
      </c>
      <c r="AO2227" t="str">
        <f t="shared" si="241"/>
        <v/>
      </c>
      <c r="AP2227" t="b">
        <f t="shared" si="242"/>
        <v>0</v>
      </c>
      <c r="AQ2227" t="str">
        <f t="shared" si="243"/>
        <v/>
      </c>
      <c r="AR2227" t="b">
        <f t="shared" si="244"/>
        <v>0</v>
      </c>
    </row>
    <row r="2228" spans="3:44">
      <c r="C2228" s="300" t="s">
        <v>2681</v>
      </c>
      <c r="D2228" s="301"/>
      <c r="E2228" s="307"/>
      <c r="F2228" s="392"/>
      <c r="G2228" s="308"/>
      <c r="H2228" s="296"/>
      <c r="I2228" s="296"/>
      <c r="J2228" s="296"/>
      <c r="K2228" s="296"/>
      <c r="L2228" s="296"/>
      <c r="M2228" s="296"/>
      <c r="N2228" s="300" t="str">
        <f>IF(P2228="","",INDEX(Aux_loc!B:D,MATCH(P2228,Aux_loc!D:D,0),2))</f>
        <v/>
      </c>
      <c r="O2228" s="301"/>
      <c r="P2228" s="297"/>
      <c r="Q2228" s="297"/>
      <c r="R2228" s="297"/>
      <c r="S2228" s="297"/>
      <c r="T2228" s="297"/>
      <c r="U2228" s="297"/>
      <c r="V2228" s="183"/>
      <c r="W2228" s="183"/>
      <c r="X2228" s="183"/>
      <c r="Y2228" s="183"/>
      <c r="Z2228" s="183"/>
      <c r="AA2228" s="183"/>
      <c r="AB2228" s="183"/>
      <c r="AC2228" s="183"/>
      <c r="AD2228" s="183"/>
      <c r="AE2228" s="397" t="str">
        <f>IF(P2228="","",INDEX(Aux_loc!D:E,MATCH(P2228,Aux_loc!D:D,0),2))</f>
        <v/>
      </c>
      <c r="AG2228">
        <f t="shared" si="238"/>
        <v>0</v>
      </c>
      <c r="AJ2228">
        <f t="shared" si="239"/>
        <v>0</v>
      </c>
      <c r="AN2228" t="b">
        <f t="shared" si="240"/>
        <v>0</v>
      </c>
      <c r="AO2228" t="str">
        <f t="shared" si="241"/>
        <v/>
      </c>
      <c r="AP2228" t="b">
        <f t="shared" si="242"/>
        <v>0</v>
      </c>
      <c r="AQ2228" t="str">
        <f t="shared" si="243"/>
        <v/>
      </c>
      <c r="AR2228" t="b">
        <f t="shared" si="244"/>
        <v>0</v>
      </c>
    </row>
    <row r="2229" spans="3:44">
      <c r="C2229" s="300" t="s">
        <v>2682</v>
      </c>
      <c r="D2229" s="301"/>
      <c r="E2229" s="307"/>
      <c r="F2229" s="392"/>
      <c r="G2229" s="308"/>
      <c r="H2229" s="296"/>
      <c r="I2229" s="296"/>
      <c r="J2229" s="296"/>
      <c r="K2229" s="296"/>
      <c r="L2229" s="296"/>
      <c r="M2229" s="296"/>
      <c r="N2229" s="300" t="str">
        <f>IF(P2229="","",INDEX(Aux_loc!B:D,MATCH(P2229,Aux_loc!D:D,0),2))</f>
        <v/>
      </c>
      <c r="O2229" s="301"/>
      <c r="P2229" s="297"/>
      <c r="Q2229" s="297"/>
      <c r="R2229" s="297"/>
      <c r="S2229" s="297"/>
      <c r="T2229" s="297"/>
      <c r="U2229" s="297"/>
      <c r="V2229" s="183"/>
      <c r="W2229" s="183"/>
      <c r="X2229" s="183"/>
      <c r="Y2229" s="183"/>
      <c r="Z2229" s="183"/>
      <c r="AA2229" s="183"/>
      <c r="AB2229" s="183"/>
      <c r="AC2229" s="183"/>
      <c r="AD2229" s="183"/>
      <c r="AE2229" s="397" t="str">
        <f>IF(P2229="","",INDEX(Aux_loc!D:E,MATCH(P2229,Aux_loc!D:D,0),2))</f>
        <v/>
      </c>
      <c r="AG2229">
        <f t="shared" si="238"/>
        <v>0</v>
      </c>
      <c r="AJ2229">
        <f t="shared" si="239"/>
        <v>0</v>
      </c>
      <c r="AN2229" t="b">
        <f t="shared" si="240"/>
        <v>0</v>
      </c>
      <c r="AO2229" t="str">
        <f t="shared" si="241"/>
        <v/>
      </c>
      <c r="AP2229" t="b">
        <f t="shared" si="242"/>
        <v>0</v>
      </c>
      <c r="AQ2229" t="str">
        <f t="shared" si="243"/>
        <v/>
      </c>
      <c r="AR2229" t="b">
        <f t="shared" si="244"/>
        <v>0</v>
      </c>
    </row>
    <row r="2230" spans="3:44">
      <c r="C2230" s="300" t="s">
        <v>2683</v>
      </c>
      <c r="D2230" s="301"/>
      <c r="E2230" s="307"/>
      <c r="F2230" s="392"/>
      <c r="G2230" s="308"/>
      <c r="H2230" s="296"/>
      <c r="I2230" s="296"/>
      <c r="J2230" s="296"/>
      <c r="K2230" s="296"/>
      <c r="L2230" s="296"/>
      <c r="M2230" s="296"/>
      <c r="N2230" s="300" t="str">
        <f>IF(P2230="","",INDEX(Aux_loc!B:D,MATCH(P2230,Aux_loc!D:D,0),2))</f>
        <v/>
      </c>
      <c r="O2230" s="301"/>
      <c r="P2230" s="297"/>
      <c r="Q2230" s="297"/>
      <c r="R2230" s="297"/>
      <c r="S2230" s="297"/>
      <c r="T2230" s="297"/>
      <c r="U2230" s="297"/>
      <c r="V2230" s="183"/>
      <c r="W2230" s="183"/>
      <c r="X2230" s="183"/>
      <c r="Y2230" s="183"/>
      <c r="Z2230" s="183"/>
      <c r="AA2230" s="183"/>
      <c r="AB2230" s="183"/>
      <c r="AC2230" s="183"/>
      <c r="AD2230" s="183"/>
      <c r="AE2230" s="397" t="str">
        <f>IF(P2230="","",INDEX(Aux_loc!D:E,MATCH(P2230,Aux_loc!D:D,0),2))</f>
        <v/>
      </c>
      <c r="AG2230">
        <f t="shared" si="238"/>
        <v>0</v>
      </c>
      <c r="AJ2230">
        <f t="shared" si="239"/>
        <v>0</v>
      </c>
      <c r="AN2230" t="b">
        <f t="shared" si="240"/>
        <v>0</v>
      </c>
      <c r="AO2230" t="str">
        <f t="shared" si="241"/>
        <v/>
      </c>
      <c r="AP2230" t="b">
        <f t="shared" si="242"/>
        <v>0</v>
      </c>
      <c r="AQ2230" t="str">
        <f t="shared" si="243"/>
        <v/>
      </c>
      <c r="AR2230" t="b">
        <f t="shared" si="244"/>
        <v>0</v>
      </c>
    </row>
    <row r="2231" spans="3:44">
      <c r="C2231" s="300" t="s">
        <v>2684</v>
      </c>
      <c r="D2231" s="301"/>
      <c r="E2231" s="307"/>
      <c r="F2231" s="392"/>
      <c r="G2231" s="308"/>
      <c r="H2231" s="296"/>
      <c r="I2231" s="296"/>
      <c r="J2231" s="296"/>
      <c r="K2231" s="296"/>
      <c r="L2231" s="296"/>
      <c r="M2231" s="296"/>
      <c r="N2231" s="300" t="str">
        <f>IF(P2231="","",INDEX(Aux_loc!B:D,MATCH(P2231,Aux_loc!D:D,0),2))</f>
        <v/>
      </c>
      <c r="O2231" s="301"/>
      <c r="P2231" s="297"/>
      <c r="Q2231" s="297"/>
      <c r="R2231" s="297"/>
      <c r="S2231" s="297"/>
      <c r="T2231" s="297"/>
      <c r="U2231" s="297"/>
      <c r="V2231" s="183"/>
      <c r="W2231" s="183"/>
      <c r="X2231" s="183"/>
      <c r="Y2231" s="183"/>
      <c r="Z2231" s="183"/>
      <c r="AA2231" s="183"/>
      <c r="AB2231" s="183"/>
      <c r="AC2231" s="183"/>
      <c r="AD2231" s="183"/>
      <c r="AE2231" s="397" t="str">
        <f>IF(P2231="","",INDEX(Aux_loc!D:E,MATCH(P2231,Aux_loc!D:D,0),2))</f>
        <v/>
      </c>
      <c r="AG2231">
        <f t="shared" si="238"/>
        <v>0</v>
      </c>
      <c r="AJ2231">
        <f t="shared" si="239"/>
        <v>0</v>
      </c>
      <c r="AN2231" t="b">
        <f t="shared" si="240"/>
        <v>0</v>
      </c>
      <c r="AO2231" t="str">
        <f t="shared" si="241"/>
        <v/>
      </c>
      <c r="AP2231" t="b">
        <f t="shared" si="242"/>
        <v>0</v>
      </c>
      <c r="AQ2231" t="str">
        <f t="shared" si="243"/>
        <v/>
      </c>
      <c r="AR2231" t="b">
        <f t="shared" si="244"/>
        <v>0</v>
      </c>
    </row>
    <row r="2232" spans="3:44">
      <c r="C2232" s="300" t="s">
        <v>2685</v>
      </c>
      <c r="D2232" s="301"/>
      <c r="E2232" s="307"/>
      <c r="F2232" s="392"/>
      <c r="G2232" s="308"/>
      <c r="H2232" s="296"/>
      <c r="I2232" s="296"/>
      <c r="J2232" s="296"/>
      <c r="K2232" s="296"/>
      <c r="L2232" s="296"/>
      <c r="M2232" s="296"/>
      <c r="N2232" s="300" t="str">
        <f>IF(P2232="","",INDEX(Aux_loc!B:D,MATCH(P2232,Aux_loc!D:D,0),2))</f>
        <v/>
      </c>
      <c r="O2232" s="301"/>
      <c r="P2232" s="297"/>
      <c r="Q2232" s="297"/>
      <c r="R2232" s="297"/>
      <c r="S2232" s="297"/>
      <c r="T2232" s="297"/>
      <c r="U2232" s="297"/>
      <c r="V2232" s="183"/>
      <c r="W2232" s="183"/>
      <c r="X2232" s="183"/>
      <c r="Y2232" s="183"/>
      <c r="Z2232" s="183"/>
      <c r="AA2232" s="183"/>
      <c r="AB2232" s="183"/>
      <c r="AC2232" s="183"/>
      <c r="AD2232" s="183"/>
      <c r="AE2232" s="397" t="str">
        <f>IF(P2232="","",INDEX(Aux_loc!D:E,MATCH(P2232,Aux_loc!D:D,0),2))</f>
        <v/>
      </c>
      <c r="AG2232">
        <f t="shared" si="238"/>
        <v>0</v>
      </c>
      <c r="AJ2232">
        <f t="shared" si="239"/>
        <v>0</v>
      </c>
      <c r="AN2232" t="b">
        <f t="shared" si="240"/>
        <v>0</v>
      </c>
      <c r="AO2232" t="str">
        <f t="shared" si="241"/>
        <v/>
      </c>
      <c r="AP2232" t="b">
        <f t="shared" si="242"/>
        <v>0</v>
      </c>
      <c r="AQ2232" t="str">
        <f t="shared" si="243"/>
        <v/>
      </c>
      <c r="AR2232" t="b">
        <f t="shared" si="244"/>
        <v>0</v>
      </c>
    </row>
    <row r="2233" spans="3:44">
      <c r="C2233" s="300" t="s">
        <v>2686</v>
      </c>
      <c r="D2233" s="301"/>
      <c r="E2233" s="307"/>
      <c r="F2233" s="392"/>
      <c r="G2233" s="308"/>
      <c r="H2233" s="296"/>
      <c r="I2233" s="296"/>
      <c r="J2233" s="296"/>
      <c r="K2233" s="296"/>
      <c r="L2233" s="296"/>
      <c r="M2233" s="296"/>
      <c r="N2233" s="300" t="str">
        <f>IF(P2233="","",INDEX(Aux_loc!B:D,MATCH(P2233,Aux_loc!D:D,0),2))</f>
        <v/>
      </c>
      <c r="O2233" s="301"/>
      <c r="P2233" s="297"/>
      <c r="Q2233" s="297"/>
      <c r="R2233" s="297"/>
      <c r="S2233" s="297"/>
      <c r="T2233" s="297"/>
      <c r="U2233" s="297"/>
      <c r="V2233" s="183"/>
      <c r="W2233" s="183"/>
      <c r="X2233" s="183"/>
      <c r="Y2233" s="183"/>
      <c r="Z2233" s="183"/>
      <c r="AA2233" s="183"/>
      <c r="AB2233" s="183"/>
      <c r="AC2233" s="183"/>
      <c r="AD2233" s="183"/>
      <c r="AE2233" s="397" t="str">
        <f>IF(P2233="","",INDEX(Aux_loc!D:E,MATCH(P2233,Aux_loc!D:D,0),2))</f>
        <v/>
      </c>
      <c r="AG2233">
        <f t="shared" si="238"/>
        <v>0</v>
      </c>
      <c r="AJ2233">
        <f t="shared" si="239"/>
        <v>0</v>
      </c>
      <c r="AN2233" t="b">
        <f t="shared" si="240"/>
        <v>0</v>
      </c>
      <c r="AO2233" t="str">
        <f t="shared" si="241"/>
        <v/>
      </c>
      <c r="AP2233" t="b">
        <f t="shared" si="242"/>
        <v>0</v>
      </c>
      <c r="AQ2233" t="str">
        <f t="shared" si="243"/>
        <v/>
      </c>
      <c r="AR2233" t="b">
        <f t="shared" si="244"/>
        <v>0</v>
      </c>
    </row>
    <row r="2234" spans="3:44">
      <c r="C2234" s="300" t="s">
        <v>2687</v>
      </c>
      <c r="D2234" s="301"/>
      <c r="E2234" s="307"/>
      <c r="F2234" s="392"/>
      <c r="G2234" s="308"/>
      <c r="H2234" s="296"/>
      <c r="I2234" s="296"/>
      <c r="J2234" s="296"/>
      <c r="K2234" s="296"/>
      <c r="L2234" s="296"/>
      <c r="M2234" s="296"/>
      <c r="N2234" s="300" t="str">
        <f>IF(P2234="","",INDEX(Aux_loc!B:D,MATCH(P2234,Aux_loc!D:D,0),2))</f>
        <v/>
      </c>
      <c r="O2234" s="301"/>
      <c r="P2234" s="297"/>
      <c r="Q2234" s="297"/>
      <c r="R2234" s="297"/>
      <c r="S2234" s="297"/>
      <c r="T2234" s="297"/>
      <c r="U2234" s="297"/>
      <c r="V2234" s="183"/>
      <c r="W2234" s="183"/>
      <c r="X2234" s="183"/>
      <c r="Y2234" s="183"/>
      <c r="Z2234" s="183"/>
      <c r="AA2234" s="183"/>
      <c r="AB2234" s="183"/>
      <c r="AC2234" s="183"/>
      <c r="AD2234" s="183"/>
      <c r="AE2234" s="397" t="str">
        <f>IF(P2234="","",INDEX(Aux_loc!D:E,MATCH(P2234,Aux_loc!D:D,0),2))</f>
        <v/>
      </c>
      <c r="AG2234">
        <f t="shared" si="238"/>
        <v>0</v>
      </c>
      <c r="AJ2234">
        <f t="shared" si="239"/>
        <v>0</v>
      </c>
      <c r="AN2234" t="b">
        <f t="shared" si="240"/>
        <v>0</v>
      </c>
      <c r="AO2234" t="str">
        <f t="shared" si="241"/>
        <v/>
      </c>
      <c r="AP2234" t="b">
        <f t="shared" si="242"/>
        <v>0</v>
      </c>
      <c r="AQ2234" t="str">
        <f t="shared" si="243"/>
        <v/>
      </c>
      <c r="AR2234" t="b">
        <f t="shared" si="244"/>
        <v>0</v>
      </c>
    </row>
    <row r="2235" spans="3:44">
      <c r="C2235" s="300" t="s">
        <v>2688</v>
      </c>
      <c r="D2235" s="301"/>
      <c r="E2235" s="307"/>
      <c r="F2235" s="392"/>
      <c r="G2235" s="308"/>
      <c r="H2235" s="296"/>
      <c r="I2235" s="296"/>
      <c r="J2235" s="296"/>
      <c r="K2235" s="296"/>
      <c r="L2235" s="296"/>
      <c r="M2235" s="296"/>
      <c r="N2235" s="300" t="str">
        <f>IF(P2235="","",INDEX(Aux_loc!B:D,MATCH(P2235,Aux_loc!D:D,0),2))</f>
        <v/>
      </c>
      <c r="O2235" s="301"/>
      <c r="P2235" s="297"/>
      <c r="Q2235" s="297"/>
      <c r="R2235" s="297"/>
      <c r="S2235" s="297"/>
      <c r="T2235" s="297"/>
      <c r="U2235" s="297"/>
      <c r="V2235" s="183"/>
      <c r="W2235" s="183"/>
      <c r="X2235" s="183"/>
      <c r="Y2235" s="183"/>
      <c r="Z2235" s="183"/>
      <c r="AA2235" s="183"/>
      <c r="AB2235" s="183"/>
      <c r="AC2235" s="183"/>
      <c r="AD2235" s="183"/>
      <c r="AE2235" s="397" t="str">
        <f>IF(P2235="","",INDEX(Aux_loc!D:E,MATCH(P2235,Aux_loc!D:D,0),2))</f>
        <v/>
      </c>
      <c r="AG2235">
        <f t="shared" si="238"/>
        <v>0</v>
      </c>
      <c r="AJ2235">
        <f t="shared" si="239"/>
        <v>0</v>
      </c>
      <c r="AN2235" t="b">
        <f t="shared" si="240"/>
        <v>0</v>
      </c>
      <c r="AO2235" t="str">
        <f t="shared" si="241"/>
        <v/>
      </c>
      <c r="AP2235" t="b">
        <f t="shared" si="242"/>
        <v>0</v>
      </c>
      <c r="AQ2235" t="str">
        <f t="shared" si="243"/>
        <v/>
      </c>
      <c r="AR2235" t="b">
        <f t="shared" si="244"/>
        <v>0</v>
      </c>
    </row>
    <row r="2236" spans="3:44">
      <c r="C2236" s="300" t="s">
        <v>2689</v>
      </c>
      <c r="D2236" s="301"/>
      <c r="E2236" s="307"/>
      <c r="F2236" s="392"/>
      <c r="G2236" s="308"/>
      <c r="H2236" s="296"/>
      <c r="I2236" s="296"/>
      <c r="J2236" s="296"/>
      <c r="K2236" s="296"/>
      <c r="L2236" s="296"/>
      <c r="M2236" s="296"/>
      <c r="N2236" s="300" t="str">
        <f>IF(P2236="","",INDEX(Aux_loc!B:D,MATCH(P2236,Aux_loc!D:D,0),2))</f>
        <v/>
      </c>
      <c r="O2236" s="301"/>
      <c r="P2236" s="297"/>
      <c r="Q2236" s="297"/>
      <c r="R2236" s="297"/>
      <c r="S2236" s="297"/>
      <c r="T2236" s="297"/>
      <c r="U2236" s="297"/>
      <c r="V2236" s="183"/>
      <c r="W2236" s="183"/>
      <c r="X2236" s="183"/>
      <c r="Y2236" s="183"/>
      <c r="Z2236" s="183"/>
      <c r="AA2236" s="183"/>
      <c r="AB2236" s="183"/>
      <c r="AC2236" s="183"/>
      <c r="AD2236" s="183"/>
      <c r="AE2236" s="397" t="str">
        <f>IF(P2236="","",INDEX(Aux_loc!D:E,MATCH(P2236,Aux_loc!D:D,0),2))</f>
        <v/>
      </c>
      <c r="AG2236">
        <f t="shared" si="238"/>
        <v>0</v>
      </c>
      <c r="AJ2236">
        <f t="shared" si="239"/>
        <v>0</v>
      </c>
      <c r="AN2236" t="b">
        <f t="shared" si="240"/>
        <v>0</v>
      </c>
      <c r="AO2236" t="str">
        <f t="shared" si="241"/>
        <v/>
      </c>
      <c r="AP2236" t="b">
        <f t="shared" si="242"/>
        <v>0</v>
      </c>
      <c r="AQ2236" t="str">
        <f t="shared" si="243"/>
        <v/>
      </c>
      <c r="AR2236" t="b">
        <f t="shared" si="244"/>
        <v>0</v>
      </c>
    </row>
    <row r="2237" spans="3:44">
      <c r="C2237" s="300" t="s">
        <v>2690</v>
      </c>
      <c r="D2237" s="301"/>
      <c r="E2237" s="307"/>
      <c r="F2237" s="392"/>
      <c r="G2237" s="308"/>
      <c r="H2237" s="296"/>
      <c r="I2237" s="296"/>
      <c r="J2237" s="296"/>
      <c r="K2237" s="296"/>
      <c r="L2237" s="296"/>
      <c r="M2237" s="296"/>
      <c r="N2237" s="300" t="str">
        <f>IF(P2237="","",INDEX(Aux_loc!B:D,MATCH(P2237,Aux_loc!D:D,0),2))</f>
        <v/>
      </c>
      <c r="O2237" s="301"/>
      <c r="P2237" s="297"/>
      <c r="Q2237" s="297"/>
      <c r="R2237" s="297"/>
      <c r="S2237" s="297"/>
      <c r="T2237" s="297"/>
      <c r="U2237" s="297"/>
      <c r="V2237" s="183"/>
      <c r="W2237" s="183"/>
      <c r="X2237" s="183"/>
      <c r="Y2237" s="183"/>
      <c r="Z2237" s="183"/>
      <c r="AA2237" s="183"/>
      <c r="AB2237" s="183"/>
      <c r="AC2237" s="183"/>
      <c r="AD2237" s="183"/>
      <c r="AE2237" s="397" t="str">
        <f>IF(P2237="","",INDEX(Aux_loc!D:E,MATCH(P2237,Aux_loc!D:D,0),2))</f>
        <v/>
      </c>
      <c r="AG2237">
        <f t="shared" si="238"/>
        <v>0</v>
      </c>
      <c r="AJ2237">
        <f t="shared" si="239"/>
        <v>0</v>
      </c>
      <c r="AN2237" t="b">
        <f t="shared" si="240"/>
        <v>0</v>
      </c>
      <c r="AO2237" t="str">
        <f t="shared" si="241"/>
        <v/>
      </c>
      <c r="AP2237" t="b">
        <f t="shared" si="242"/>
        <v>0</v>
      </c>
      <c r="AQ2237" t="str">
        <f t="shared" si="243"/>
        <v/>
      </c>
      <c r="AR2237" t="b">
        <f t="shared" si="244"/>
        <v>0</v>
      </c>
    </row>
    <row r="2238" spans="3:44">
      <c r="C2238" s="300" t="s">
        <v>2691</v>
      </c>
      <c r="D2238" s="301"/>
      <c r="E2238" s="307"/>
      <c r="F2238" s="392"/>
      <c r="G2238" s="308"/>
      <c r="H2238" s="296"/>
      <c r="I2238" s="296"/>
      <c r="J2238" s="296"/>
      <c r="K2238" s="296"/>
      <c r="L2238" s="296"/>
      <c r="M2238" s="296"/>
      <c r="N2238" s="300" t="str">
        <f>IF(P2238="","",INDEX(Aux_loc!B:D,MATCH(P2238,Aux_loc!D:D,0),2))</f>
        <v/>
      </c>
      <c r="O2238" s="301"/>
      <c r="P2238" s="297"/>
      <c r="Q2238" s="297"/>
      <c r="R2238" s="297"/>
      <c r="S2238" s="297"/>
      <c r="T2238" s="297"/>
      <c r="U2238" s="297"/>
      <c r="V2238" s="183"/>
      <c r="W2238" s="183"/>
      <c r="X2238" s="183"/>
      <c r="Y2238" s="183"/>
      <c r="Z2238" s="183"/>
      <c r="AA2238" s="183"/>
      <c r="AB2238" s="183"/>
      <c r="AC2238" s="183"/>
      <c r="AD2238" s="183"/>
      <c r="AE2238" s="397" t="str">
        <f>IF(P2238="","",INDEX(Aux_loc!D:E,MATCH(P2238,Aux_loc!D:D,0),2))</f>
        <v/>
      </c>
      <c r="AG2238">
        <f t="shared" si="238"/>
        <v>0</v>
      </c>
      <c r="AJ2238">
        <f t="shared" si="239"/>
        <v>0</v>
      </c>
      <c r="AN2238" t="b">
        <f t="shared" si="240"/>
        <v>0</v>
      </c>
      <c r="AO2238" t="str">
        <f t="shared" si="241"/>
        <v/>
      </c>
      <c r="AP2238" t="b">
        <f t="shared" si="242"/>
        <v>0</v>
      </c>
      <c r="AQ2238" t="str">
        <f t="shared" si="243"/>
        <v/>
      </c>
      <c r="AR2238" t="b">
        <f t="shared" si="244"/>
        <v>0</v>
      </c>
    </row>
    <row r="2239" spans="3:44">
      <c r="C2239" s="300" t="s">
        <v>2692</v>
      </c>
      <c r="D2239" s="301"/>
      <c r="E2239" s="307"/>
      <c r="F2239" s="392"/>
      <c r="G2239" s="308"/>
      <c r="H2239" s="296"/>
      <c r="I2239" s="296"/>
      <c r="J2239" s="296"/>
      <c r="K2239" s="296"/>
      <c r="L2239" s="296"/>
      <c r="M2239" s="296"/>
      <c r="N2239" s="300" t="str">
        <f>IF(P2239="","",INDEX(Aux_loc!B:D,MATCH(P2239,Aux_loc!D:D,0),2))</f>
        <v/>
      </c>
      <c r="O2239" s="301"/>
      <c r="P2239" s="297"/>
      <c r="Q2239" s="297"/>
      <c r="R2239" s="297"/>
      <c r="S2239" s="297"/>
      <c r="T2239" s="297"/>
      <c r="U2239" s="297"/>
      <c r="V2239" s="183"/>
      <c r="W2239" s="183"/>
      <c r="X2239" s="183"/>
      <c r="Y2239" s="183"/>
      <c r="Z2239" s="183"/>
      <c r="AA2239" s="183"/>
      <c r="AB2239" s="183"/>
      <c r="AC2239" s="183"/>
      <c r="AD2239" s="183"/>
      <c r="AE2239" s="397" t="str">
        <f>IF(P2239="","",INDEX(Aux_loc!D:E,MATCH(P2239,Aux_loc!D:D,0),2))</f>
        <v/>
      </c>
      <c r="AG2239">
        <f t="shared" si="238"/>
        <v>0</v>
      </c>
      <c r="AJ2239">
        <f t="shared" si="239"/>
        <v>0</v>
      </c>
      <c r="AN2239" t="b">
        <f t="shared" si="240"/>
        <v>0</v>
      </c>
      <c r="AO2239" t="str">
        <f t="shared" si="241"/>
        <v/>
      </c>
      <c r="AP2239" t="b">
        <f t="shared" si="242"/>
        <v>0</v>
      </c>
      <c r="AQ2239" t="str">
        <f t="shared" si="243"/>
        <v/>
      </c>
      <c r="AR2239" t="b">
        <f t="shared" si="244"/>
        <v>0</v>
      </c>
    </row>
    <row r="2240" spans="3:44">
      <c r="C2240" s="300" t="s">
        <v>2693</v>
      </c>
      <c r="D2240" s="301"/>
      <c r="E2240" s="307"/>
      <c r="F2240" s="392"/>
      <c r="G2240" s="308"/>
      <c r="H2240" s="296"/>
      <c r="I2240" s="296"/>
      <c r="J2240" s="296"/>
      <c r="K2240" s="296"/>
      <c r="L2240" s="296"/>
      <c r="M2240" s="296"/>
      <c r="N2240" s="300" t="str">
        <f>IF(P2240="","",INDEX(Aux_loc!B:D,MATCH(P2240,Aux_loc!D:D,0),2))</f>
        <v/>
      </c>
      <c r="O2240" s="301"/>
      <c r="P2240" s="297"/>
      <c r="Q2240" s="297"/>
      <c r="R2240" s="297"/>
      <c r="S2240" s="297"/>
      <c r="T2240" s="297"/>
      <c r="U2240" s="297"/>
      <c r="V2240" s="183"/>
      <c r="W2240" s="183"/>
      <c r="X2240" s="183"/>
      <c r="Y2240" s="183"/>
      <c r="Z2240" s="183"/>
      <c r="AA2240" s="183"/>
      <c r="AB2240" s="183"/>
      <c r="AC2240" s="183"/>
      <c r="AD2240" s="183"/>
      <c r="AE2240" s="397" t="str">
        <f>IF(P2240="","",INDEX(Aux_loc!D:E,MATCH(P2240,Aux_loc!D:D,0),2))</f>
        <v/>
      </c>
      <c r="AG2240">
        <f t="shared" si="238"/>
        <v>0</v>
      </c>
      <c r="AJ2240">
        <f t="shared" si="239"/>
        <v>0</v>
      </c>
      <c r="AN2240" t="b">
        <f t="shared" si="240"/>
        <v>0</v>
      </c>
      <c r="AO2240" t="str">
        <f t="shared" si="241"/>
        <v/>
      </c>
      <c r="AP2240" t="b">
        <f t="shared" si="242"/>
        <v>0</v>
      </c>
      <c r="AQ2240" t="str">
        <f t="shared" si="243"/>
        <v/>
      </c>
      <c r="AR2240" t="b">
        <f t="shared" si="244"/>
        <v>0</v>
      </c>
    </row>
    <row r="2241" spans="3:44">
      <c r="C2241" s="300" t="s">
        <v>2694</v>
      </c>
      <c r="D2241" s="301"/>
      <c r="E2241" s="307"/>
      <c r="F2241" s="392"/>
      <c r="G2241" s="308"/>
      <c r="H2241" s="296"/>
      <c r="I2241" s="296"/>
      <c r="J2241" s="296"/>
      <c r="K2241" s="296"/>
      <c r="L2241" s="296"/>
      <c r="M2241" s="296"/>
      <c r="N2241" s="300" t="str">
        <f>IF(P2241="","",INDEX(Aux_loc!B:D,MATCH(P2241,Aux_loc!D:D,0),2))</f>
        <v/>
      </c>
      <c r="O2241" s="301"/>
      <c r="P2241" s="297"/>
      <c r="Q2241" s="297"/>
      <c r="R2241" s="297"/>
      <c r="S2241" s="297"/>
      <c r="T2241" s="297"/>
      <c r="U2241" s="297"/>
      <c r="V2241" s="183"/>
      <c r="W2241" s="183"/>
      <c r="X2241" s="183"/>
      <c r="Y2241" s="183"/>
      <c r="Z2241" s="183"/>
      <c r="AA2241" s="183"/>
      <c r="AB2241" s="183"/>
      <c r="AC2241" s="183"/>
      <c r="AD2241" s="183"/>
      <c r="AE2241" s="397" t="str">
        <f>IF(P2241="","",INDEX(Aux_loc!D:E,MATCH(P2241,Aux_loc!D:D,0),2))</f>
        <v/>
      </c>
      <c r="AG2241">
        <f t="shared" si="238"/>
        <v>0</v>
      </c>
      <c r="AJ2241">
        <f t="shared" si="239"/>
        <v>0</v>
      </c>
      <c r="AN2241" t="b">
        <f t="shared" si="240"/>
        <v>0</v>
      </c>
      <c r="AO2241" t="str">
        <f t="shared" si="241"/>
        <v/>
      </c>
      <c r="AP2241" t="b">
        <f t="shared" si="242"/>
        <v>0</v>
      </c>
      <c r="AQ2241" t="str">
        <f t="shared" si="243"/>
        <v/>
      </c>
      <c r="AR2241" t="b">
        <f t="shared" si="244"/>
        <v>0</v>
      </c>
    </row>
    <row r="2242" spans="3:44">
      <c r="C2242" s="300" t="s">
        <v>2695</v>
      </c>
      <c r="D2242" s="301"/>
      <c r="E2242" s="307"/>
      <c r="F2242" s="392"/>
      <c r="G2242" s="308"/>
      <c r="H2242" s="296"/>
      <c r="I2242" s="296"/>
      <c r="J2242" s="296"/>
      <c r="K2242" s="296"/>
      <c r="L2242" s="296"/>
      <c r="M2242" s="296"/>
      <c r="N2242" s="300" t="str">
        <f>IF(P2242="","",INDEX(Aux_loc!B:D,MATCH(P2242,Aux_loc!D:D,0),2))</f>
        <v/>
      </c>
      <c r="O2242" s="301"/>
      <c r="P2242" s="297"/>
      <c r="Q2242" s="297"/>
      <c r="R2242" s="297"/>
      <c r="S2242" s="297"/>
      <c r="T2242" s="297"/>
      <c r="U2242" s="297"/>
      <c r="V2242" s="183"/>
      <c r="W2242" s="183"/>
      <c r="X2242" s="183"/>
      <c r="Y2242" s="183"/>
      <c r="Z2242" s="183"/>
      <c r="AA2242" s="183"/>
      <c r="AB2242" s="183"/>
      <c r="AC2242" s="183"/>
      <c r="AD2242" s="183"/>
      <c r="AE2242" s="397" t="str">
        <f>IF(P2242="","",INDEX(Aux_loc!D:E,MATCH(P2242,Aux_loc!D:D,0),2))</f>
        <v/>
      </c>
      <c r="AG2242">
        <f t="shared" si="238"/>
        <v>0</v>
      </c>
      <c r="AJ2242">
        <f t="shared" si="239"/>
        <v>0</v>
      </c>
      <c r="AN2242" t="b">
        <f t="shared" si="240"/>
        <v>0</v>
      </c>
      <c r="AO2242" t="str">
        <f t="shared" si="241"/>
        <v/>
      </c>
      <c r="AP2242" t="b">
        <f t="shared" si="242"/>
        <v>0</v>
      </c>
      <c r="AQ2242" t="str">
        <f t="shared" si="243"/>
        <v/>
      </c>
      <c r="AR2242" t="b">
        <f t="shared" si="244"/>
        <v>0</v>
      </c>
    </row>
    <row r="2243" spans="3:44">
      <c r="C2243" s="300" t="s">
        <v>2696</v>
      </c>
      <c r="D2243" s="301"/>
      <c r="E2243" s="307"/>
      <c r="F2243" s="392"/>
      <c r="G2243" s="308"/>
      <c r="H2243" s="296"/>
      <c r="I2243" s="296"/>
      <c r="J2243" s="296"/>
      <c r="K2243" s="296"/>
      <c r="L2243" s="296"/>
      <c r="M2243" s="296"/>
      <c r="N2243" s="300" t="str">
        <f>IF(P2243="","",INDEX(Aux_loc!B:D,MATCH(P2243,Aux_loc!D:D,0),2))</f>
        <v/>
      </c>
      <c r="O2243" s="301"/>
      <c r="P2243" s="297"/>
      <c r="Q2243" s="297"/>
      <c r="R2243" s="297"/>
      <c r="S2243" s="297"/>
      <c r="T2243" s="297"/>
      <c r="U2243" s="297"/>
      <c r="V2243" s="183"/>
      <c r="W2243" s="183"/>
      <c r="X2243" s="183"/>
      <c r="Y2243" s="183"/>
      <c r="Z2243" s="183"/>
      <c r="AA2243" s="183"/>
      <c r="AB2243" s="183"/>
      <c r="AC2243" s="183"/>
      <c r="AD2243" s="183"/>
      <c r="AE2243" s="397" t="str">
        <f>IF(P2243="","",INDEX(Aux_loc!D:E,MATCH(P2243,Aux_loc!D:D,0),2))</f>
        <v/>
      </c>
      <c r="AG2243">
        <f t="shared" si="238"/>
        <v>0</v>
      </c>
      <c r="AJ2243">
        <f t="shared" si="239"/>
        <v>0</v>
      </c>
      <c r="AN2243" t="b">
        <f t="shared" si="240"/>
        <v>0</v>
      </c>
      <c r="AO2243" t="str">
        <f t="shared" si="241"/>
        <v/>
      </c>
      <c r="AP2243" t="b">
        <f t="shared" si="242"/>
        <v>0</v>
      </c>
      <c r="AQ2243" t="str">
        <f t="shared" si="243"/>
        <v/>
      </c>
      <c r="AR2243" t="b">
        <f t="shared" si="244"/>
        <v>0</v>
      </c>
    </row>
    <row r="2244" spans="3:44">
      <c r="C2244" s="300" t="s">
        <v>2697</v>
      </c>
      <c r="D2244" s="301"/>
      <c r="E2244" s="307"/>
      <c r="F2244" s="392"/>
      <c r="G2244" s="308"/>
      <c r="H2244" s="296"/>
      <c r="I2244" s="296"/>
      <c r="J2244" s="296"/>
      <c r="K2244" s="296"/>
      <c r="L2244" s="296"/>
      <c r="M2244" s="296"/>
      <c r="N2244" s="300" t="str">
        <f>IF(P2244="","",INDEX(Aux_loc!B:D,MATCH(P2244,Aux_loc!D:D,0),2))</f>
        <v/>
      </c>
      <c r="O2244" s="301"/>
      <c r="P2244" s="297"/>
      <c r="Q2244" s="297"/>
      <c r="R2244" s="297"/>
      <c r="S2244" s="297"/>
      <c r="T2244" s="297"/>
      <c r="U2244" s="297"/>
      <c r="V2244" s="183"/>
      <c r="W2244" s="183"/>
      <c r="X2244" s="183"/>
      <c r="Y2244" s="183"/>
      <c r="Z2244" s="183"/>
      <c r="AA2244" s="183"/>
      <c r="AB2244" s="183"/>
      <c r="AC2244" s="183"/>
      <c r="AD2244" s="183"/>
      <c r="AE2244" s="397" t="str">
        <f>IF(P2244="","",INDEX(Aux_loc!D:E,MATCH(P2244,Aux_loc!D:D,0),2))</f>
        <v/>
      </c>
      <c r="AG2244">
        <f t="shared" si="238"/>
        <v>0</v>
      </c>
      <c r="AJ2244">
        <f t="shared" si="239"/>
        <v>0</v>
      </c>
      <c r="AN2244" t="b">
        <f t="shared" si="240"/>
        <v>0</v>
      </c>
      <c r="AO2244" t="str">
        <f t="shared" si="241"/>
        <v/>
      </c>
      <c r="AP2244" t="b">
        <f t="shared" si="242"/>
        <v>0</v>
      </c>
      <c r="AQ2244" t="str">
        <f t="shared" si="243"/>
        <v/>
      </c>
      <c r="AR2244" t="b">
        <f t="shared" si="244"/>
        <v>0</v>
      </c>
    </row>
    <row r="2245" spans="3:44">
      <c r="C2245" s="300" t="s">
        <v>2698</v>
      </c>
      <c r="D2245" s="301"/>
      <c r="E2245" s="307"/>
      <c r="F2245" s="392"/>
      <c r="G2245" s="308"/>
      <c r="H2245" s="296"/>
      <c r="I2245" s="296"/>
      <c r="J2245" s="296"/>
      <c r="K2245" s="296"/>
      <c r="L2245" s="296"/>
      <c r="M2245" s="296"/>
      <c r="N2245" s="300" t="str">
        <f>IF(P2245="","",INDEX(Aux_loc!B:D,MATCH(P2245,Aux_loc!D:D,0),2))</f>
        <v/>
      </c>
      <c r="O2245" s="301"/>
      <c r="P2245" s="297"/>
      <c r="Q2245" s="297"/>
      <c r="R2245" s="297"/>
      <c r="S2245" s="297"/>
      <c r="T2245" s="297"/>
      <c r="U2245" s="297"/>
      <c r="V2245" s="183"/>
      <c r="W2245" s="183"/>
      <c r="X2245" s="183"/>
      <c r="Y2245" s="183"/>
      <c r="Z2245" s="183"/>
      <c r="AA2245" s="183"/>
      <c r="AB2245" s="183"/>
      <c r="AC2245" s="183"/>
      <c r="AD2245" s="183"/>
      <c r="AE2245" s="397" t="str">
        <f>IF(P2245="","",INDEX(Aux_loc!D:E,MATCH(P2245,Aux_loc!D:D,0),2))</f>
        <v/>
      </c>
      <c r="AG2245">
        <f t="shared" si="238"/>
        <v>0</v>
      </c>
      <c r="AJ2245">
        <f t="shared" si="239"/>
        <v>0</v>
      </c>
      <c r="AN2245" t="b">
        <f t="shared" si="240"/>
        <v>0</v>
      </c>
      <c r="AO2245" t="str">
        <f t="shared" si="241"/>
        <v/>
      </c>
      <c r="AP2245" t="b">
        <f t="shared" si="242"/>
        <v>0</v>
      </c>
      <c r="AQ2245" t="str">
        <f t="shared" si="243"/>
        <v/>
      </c>
      <c r="AR2245" t="b">
        <f t="shared" si="244"/>
        <v>0</v>
      </c>
    </row>
    <row r="2246" spans="3:44">
      <c r="C2246" s="300" t="s">
        <v>2699</v>
      </c>
      <c r="D2246" s="301"/>
      <c r="E2246" s="307"/>
      <c r="F2246" s="392"/>
      <c r="G2246" s="308"/>
      <c r="H2246" s="296"/>
      <c r="I2246" s="296"/>
      <c r="J2246" s="296"/>
      <c r="K2246" s="296"/>
      <c r="L2246" s="296"/>
      <c r="M2246" s="296"/>
      <c r="N2246" s="300" t="str">
        <f>IF(P2246="","",INDEX(Aux_loc!B:D,MATCH(P2246,Aux_loc!D:D,0),2))</f>
        <v/>
      </c>
      <c r="O2246" s="301"/>
      <c r="P2246" s="297"/>
      <c r="Q2246" s="297"/>
      <c r="R2246" s="297"/>
      <c r="S2246" s="297"/>
      <c r="T2246" s="297"/>
      <c r="U2246" s="297"/>
      <c r="V2246" s="183"/>
      <c r="W2246" s="183"/>
      <c r="X2246" s="183"/>
      <c r="Y2246" s="183"/>
      <c r="Z2246" s="183"/>
      <c r="AA2246" s="183"/>
      <c r="AB2246" s="183"/>
      <c r="AC2246" s="183"/>
      <c r="AD2246" s="183"/>
      <c r="AE2246" s="397" t="str">
        <f>IF(P2246="","",INDEX(Aux_loc!D:E,MATCH(P2246,Aux_loc!D:D,0),2))</f>
        <v/>
      </c>
      <c r="AG2246">
        <f t="shared" si="238"/>
        <v>0</v>
      </c>
      <c r="AJ2246">
        <f t="shared" si="239"/>
        <v>0</v>
      </c>
      <c r="AN2246" t="b">
        <f t="shared" si="240"/>
        <v>0</v>
      </c>
      <c r="AO2246" t="str">
        <f t="shared" si="241"/>
        <v/>
      </c>
      <c r="AP2246" t="b">
        <f t="shared" si="242"/>
        <v>0</v>
      </c>
      <c r="AQ2246" t="str">
        <f t="shared" si="243"/>
        <v/>
      </c>
      <c r="AR2246" t="b">
        <f t="shared" si="244"/>
        <v>0</v>
      </c>
    </row>
    <row r="2247" spans="3:44">
      <c r="C2247" s="300" t="s">
        <v>2700</v>
      </c>
      <c r="D2247" s="301"/>
      <c r="E2247" s="307"/>
      <c r="F2247" s="392"/>
      <c r="G2247" s="308"/>
      <c r="H2247" s="296"/>
      <c r="I2247" s="296"/>
      <c r="J2247" s="296"/>
      <c r="K2247" s="296"/>
      <c r="L2247" s="296"/>
      <c r="M2247" s="296"/>
      <c r="N2247" s="300" t="str">
        <f>IF(P2247="","",INDEX(Aux_loc!B:D,MATCH(P2247,Aux_loc!D:D,0),2))</f>
        <v/>
      </c>
      <c r="O2247" s="301"/>
      <c r="P2247" s="297"/>
      <c r="Q2247" s="297"/>
      <c r="R2247" s="297"/>
      <c r="S2247" s="297"/>
      <c r="T2247" s="297"/>
      <c r="U2247" s="297"/>
      <c r="V2247" s="183"/>
      <c r="W2247" s="183"/>
      <c r="X2247" s="183"/>
      <c r="Y2247" s="183"/>
      <c r="Z2247" s="183"/>
      <c r="AA2247" s="183"/>
      <c r="AB2247" s="183"/>
      <c r="AC2247" s="183"/>
      <c r="AD2247" s="183"/>
      <c r="AE2247" s="397" t="str">
        <f>IF(P2247="","",INDEX(Aux_loc!D:E,MATCH(P2247,Aux_loc!D:D,0),2))</f>
        <v/>
      </c>
      <c r="AG2247">
        <f t="shared" si="238"/>
        <v>0</v>
      </c>
      <c r="AJ2247">
        <f t="shared" si="239"/>
        <v>0</v>
      </c>
      <c r="AN2247" t="b">
        <f t="shared" si="240"/>
        <v>0</v>
      </c>
      <c r="AO2247" t="str">
        <f t="shared" si="241"/>
        <v/>
      </c>
      <c r="AP2247" t="b">
        <f t="shared" si="242"/>
        <v>0</v>
      </c>
      <c r="AQ2247" t="str">
        <f t="shared" si="243"/>
        <v/>
      </c>
      <c r="AR2247" t="b">
        <f t="shared" si="244"/>
        <v>0</v>
      </c>
    </row>
    <row r="2248" spans="3:44">
      <c r="C2248" s="300" t="s">
        <v>2701</v>
      </c>
      <c r="D2248" s="301"/>
      <c r="E2248" s="307"/>
      <c r="F2248" s="392"/>
      <c r="G2248" s="308"/>
      <c r="H2248" s="296"/>
      <c r="I2248" s="296"/>
      <c r="J2248" s="296"/>
      <c r="K2248" s="296"/>
      <c r="L2248" s="296"/>
      <c r="M2248" s="296"/>
      <c r="N2248" s="300" t="str">
        <f>IF(P2248="","",INDEX(Aux_loc!B:D,MATCH(P2248,Aux_loc!D:D,0),2))</f>
        <v/>
      </c>
      <c r="O2248" s="301"/>
      <c r="P2248" s="297"/>
      <c r="Q2248" s="297"/>
      <c r="R2248" s="297"/>
      <c r="S2248" s="297"/>
      <c r="T2248" s="297"/>
      <c r="U2248" s="297"/>
      <c r="V2248" s="183"/>
      <c r="W2248" s="183"/>
      <c r="X2248" s="183"/>
      <c r="Y2248" s="183"/>
      <c r="Z2248" s="183"/>
      <c r="AA2248" s="183"/>
      <c r="AB2248" s="183"/>
      <c r="AC2248" s="183"/>
      <c r="AD2248" s="183"/>
      <c r="AE2248" s="397" t="str">
        <f>IF(P2248="","",INDEX(Aux_loc!D:E,MATCH(P2248,Aux_loc!D:D,0),2))</f>
        <v/>
      </c>
      <c r="AG2248">
        <f t="shared" si="238"/>
        <v>0</v>
      </c>
      <c r="AJ2248">
        <f t="shared" si="239"/>
        <v>0</v>
      </c>
      <c r="AN2248" t="b">
        <f t="shared" si="240"/>
        <v>0</v>
      </c>
      <c r="AO2248" t="str">
        <f t="shared" si="241"/>
        <v/>
      </c>
      <c r="AP2248" t="b">
        <f t="shared" si="242"/>
        <v>0</v>
      </c>
      <c r="AQ2248" t="str">
        <f t="shared" si="243"/>
        <v/>
      </c>
      <c r="AR2248" t="b">
        <f t="shared" si="244"/>
        <v>0</v>
      </c>
    </row>
    <row r="2249" spans="3:44">
      <c r="C2249" s="300" t="s">
        <v>2702</v>
      </c>
      <c r="D2249" s="301"/>
      <c r="E2249" s="307"/>
      <c r="F2249" s="392"/>
      <c r="G2249" s="308"/>
      <c r="H2249" s="296"/>
      <c r="I2249" s="296"/>
      <c r="J2249" s="296"/>
      <c r="K2249" s="296"/>
      <c r="L2249" s="296"/>
      <c r="M2249" s="296"/>
      <c r="N2249" s="300" t="str">
        <f>IF(P2249="","",INDEX(Aux_loc!B:D,MATCH(P2249,Aux_loc!D:D,0),2))</f>
        <v/>
      </c>
      <c r="O2249" s="301"/>
      <c r="P2249" s="297"/>
      <c r="Q2249" s="297"/>
      <c r="R2249" s="297"/>
      <c r="S2249" s="297"/>
      <c r="T2249" s="297"/>
      <c r="U2249" s="297"/>
      <c r="V2249" s="183"/>
      <c r="W2249" s="183"/>
      <c r="X2249" s="183"/>
      <c r="Y2249" s="183"/>
      <c r="Z2249" s="183"/>
      <c r="AA2249" s="183"/>
      <c r="AB2249" s="183"/>
      <c r="AC2249" s="183"/>
      <c r="AD2249" s="183"/>
      <c r="AE2249" s="397" t="str">
        <f>IF(P2249="","",INDEX(Aux_loc!D:E,MATCH(P2249,Aux_loc!D:D,0),2))</f>
        <v/>
      </c>
      <c r="AG2249">
        <f t="shared" si="238"/>
        <v>0</v>
      </c>
      <c r="AJ2249">
        <f t="shared" si="239"/>
        <v>0</v>
      </c>
      <c r="AN2249" t="b">
        <f t="shared" si="240"/>
        <v>0</v>
      </c>
      <c r="AO2249" t="str">
        <f t="shared" si="241"/>
        <v/>
      </c>
      <c r="AP2249" t="b">
        <f t="shared" si="242"/>
        <v>0</v>
      </c>
      <c r="AQ2249" t="str">
        <f t="shared" si="243"/>
        <v/>
      </c>
      <c r="AR2249" t="b">
        <f t="shared" si="244"/>
        <v>0</v>
      </c>
    </row>
    <row r="2250" spans="3:44">
      <c r="C2250" s="300" t="s">
        <v>2703</v>
      </c>
      <c r="D2250" s="301"/>
      <c r="E2250" s="307"/>
      <c r="F2250" s="392"/>
      <c r="G2250" s="308"/>
      <c r="H2250" s="296"/>
      <c r="I2250" s="296"/>
      <c r="J2250" s="296"/>
      <c r="K2250" s="296"/>
      <c r="L2250" s="296"/>
      <c r="M2250" s="296"/>
      <c r="N2250" s="300" t="str">
        <f>IF(P2250="","",INDEX(Aux_loc!B:D,MATCH(P2250,Aux_loc!D:D,0),2))</f>
        <v/>
      </c>
      <c r="O2250" s="301"/>
      <c r="P2250" s="297"/>
      <c r="Q2250" s="297"/>
      <c r="R2250" s="297"/>
      <c r="S2250" s="297"/>
      <c r="T2250" s="297"/>
      <c r="U2250" s="297"/>
      <c r="V2250" s="183"/>
      <c r="W2250" s="183"/>
      <c r="X2250" s="183"/>
      <c r="Y2250" s="183"/>
      <c r="Z2250" s="183"/>
      <c r="AA2250" s="183"/>
      <c r="AB2250" s="183"/>
      <c r="AC2250" s="183"/>
      <c r="AD2250" s="183"/>
      <c r="AE2250" s="397" t="str">
        <f>IF(P2250="","",INDEX(Aux_loc!D:E,MATCH(P2250,Aux_loc!D:D,0),2))</f>
        <v/>
      </c>
      <c r="AG2250">
        <f t="shared" si="238"/>
        <v>0</v>
      </c>
      <c r="AJ2250">
        <f t="shared" si="239"/>
        <v>0</v>
      </c>
      <c r="AN2250" t="b">
        <f t="shared" si="240"/>
        <v>0</v>
      </c>
      <c r="AO2250" t="str">
        <f t="shared" si="241"/>
        <v/>
      </c>
      <c r="AP2250" t="b">
        <f t="shared" si="242"/>
        <v>0</v>
      </c>
      <c r="AQ2250" t="str">
        <f t="shared" si="243"/>
        <v/>
      </c>
      <c r="AR2250" t="b">
        <f t="shared" si="244"/>
        <v>0</v>
      </c>
    </row>
    <row r="2251" spans="3:44">
      <c r="C2251" s="300" t="s">
        <v>2704</v>
      </c>
      <c r="D2251" s="301"/>
      <c r="E2251" s="307"/>
      <c r="F2251" s="392"/>
      <c r="G2251" s="308"/>
      <c r="H2251" s="296"/>
      <c r="I2251" s="296"/>
      <c r="J2251" s="296"/>
      <c r="K2251" s="296"/>
      <c r="L2251" s="296"/>
      <c r="M2251" s="296"/>
      <c r="N2251" s="300" t="str">
        <f>IF(P2251="","",INDEX(Aux_loc!B:D,MATCH(P2251,Aux_loc!D:D,0),2))</f>
        <v/>
      </c>
      <c r="O2251" s="301"/>
      <c r="P2251" s="297"/>
      <c r="Q2251" s="297"/>
      <c r="R2251" s="297"/>
      <c r="S2251" s="297"/>
      <c r="T2251" s="297"/>
      <c r="U2251" s="297"/>
      <c r="V2251" s="183"/>
      <c r="W2251" s="183"/>
      <c r="X2251" s="183"/>
      <c r="Y2251" s="183"/>
      <c r="Z2251" s="183"/>
      <c r="AA2251" s="183"/>
      <c r="AB2251" s="183"/>
      <c r="AC2251" s="183"/>
      <c r="AD2251" s="183"/>
      <c r="AE2251" s="397" t="str">
        <f>IF(P2251="","",INDEX(Aux_loc!D:E,MATCH(P2251,Aux_loc!D:D,0),2))</f>
        <v/>
      </c>
      <c r="AG2251">
        <f t="shared" si="238"/>
        <v>0</v>
      </c>
      <c r="AJ2251">
        <f t="shared" si="239"/>
        <v>0</v>
      </c>
      <c r="AN2251" t="b">
        <f t="shared" si="240"/>
        <v>0</v>
      </c>
      <c r="AO2251" t="str">
        <f t="shared" si="241"/>
        <v/>
      </c>
      <c r="AP2251" t="b">
        <f t="shared" si="242"/>
        <v>0</v>
      </c>
      <c r="AQ2251" t="str">
        <f t="shared" si="243"/>
        <v/>
      </c>
      <c r="AR2251" t="b">
        <f t="shared" si="244"/>
        <v>0</v>
      </c>
    </row>
    <row r="2252" spans="3:44">
      <c r="C2252" s="300" t="s">
        <v>2705</v>
      </c>
      <c r="D2252" s="301"/>
      <c r="E2252" s="307"/>
      <c r="F2252" s="392"/>
      <c r="G2252" s="308"/>
      <c r="H2252" s="296"/>
      <c r="I2252" s="296"/>
      <c r="J2252" s="296"/>
      <c r="K2252" s="296"/>
      <c r="L2252" s="296"/>
      <c r="M2252" s="296"/>
      <c r="N2252" s="300" t="str">
        <f>IF(P2252="","",INDEX(Aux_loc!B:D,MATCH(P2252,Aux_loc!D:D,0),2))</f>
        <v/>
      </c>
      <c r="O2252" s="301"/>
      <c r="P2252" s="297"/>
      <c r="Q2252" s="297"/>
      <c r="R2252" s="297"/>
      <c r="S2252" s="297"/>
      <c r="T2252" s="297"/>
      <c r="U2252" s="297"/>
      <c r="V2252" s="183"/>
      <c r="W2252" s="183"/>
      <c r="X2252" s="183"/>
      <c r="Y2252" s="183"/>
      <c r="Z2252" s="183"/>
      <c r="AA2252" s="183"/>
      <c r="AB2252" s="183"/>
      <c r="AC2252" s="183"/>
      <c r="AD2252" s="183"/>
      <c r="AE2252" s="397" t="str">
        <f>IF(P2252="","",INDEX(Aux_loc!D:E,MATCH(P2252,Aux_loc!D:D,0),2))</f>
        <v/>
      </c>
      <c r="AG2252">
        <f t="shared" si="238"/>
        <v>0</v>
      </c>
      <c r="AJ2252">
        <f t="shared" si="239"/>
        <v>0</v>
      </c>
      <c r="AN2252" t="b">
        <f t="shared" si="240"/>
        <v>0</v>
      </c>
      <c r="AO2252" t="str">
        <f t="shared" si="241"/>
        <v/>
      </c>
      <c r="AP2252" t="b">
        <f t="shared" si="242"/>
        <v>0</v>
      </c>
      <c r="AQ2252" t="str">
        <f t="shared" si="243"/>
        <v/>
      </c>
      <c r="AR2252" t="b">
        <f t="shared" si="244"/>
        <v>0</v>
      </c>
    </row>
    <row r="2253" spans="3:44">
      <c r="C2253" s="300" t="s">
        <v>2706</v>
      </c>
      <c r="D2253" s="301"/>
      <c r="E2253" s="307"/>
      <c r="F2253" s="392"/>
      <c r="G2253" s="308"/>
      <c r="H2253" s="296"/>
      <c r="I2253" s="296"/>
      <c r="J2253" s="296"/>
      <c r="K2253" s="296"/>
      <c r="L2253" s="296"/>
      <c r="M2253" s="296"/>
      <c r="N2253" s="300" t="str">
        <f>IF(P2253="","",INDEX(Aux_loc!B:D,MATCH(P2253,Aux_loc!D:D,0),2))</f>
        <v/>
      </c>
      <c r="O2253" s="301"/>
      <c r="P2253" s="297"/>
      <c r="Q2253" s="297"/>
      <c r="R2253" s="297"/>
      <c r="S2253" s="297"/>
      <c r="T2253" s="297"/>
      <c r="U2253" s="297"/>
      <c r="V2253" s="183"/>
      <c r="W2253" s="183"/>
      <c r="X2253" s="183"/>
      <c r="Y2253" s="183"/>
      <c r="Z2253" s="183"/>
      <c r="AA2253" s="183"/>
      <c r="AB2253" s="183"/>
      <c r="AC2253" s="183"/>
      <c r="AD2253" s="183"/>
      <c r="AE2253" s="397" t="str">
        <f>IF(P2253="","",INDEX(Aux_loc!D:E,MATCH(P2253,Aux_loc!D:D,0),2))</f>
        <v/>
      </c>
      <c r="AG2253">
        <f t="shared" si="238"/>
        <v>0</v>
      </c>
      <c r="AJ2253">
        <f t="shared" si="239"/>
        <v>0</v>
      </c>
      <c r="AN2253" t="b">
        <f t="shared" si="240"/>
        <v>0</v>
      </c>
      <c r="AO2253" t="str">
        <f t="shared" si="241"/>
        <v/>
      </c>
      <c r="AP2253" t="b">
        <f t="shared" si="242"/>
        <v>0</v>
      </c>
      <c r="AQ2253" t="str">
        <f t="shared" si="243"/>
        <v/>
      </c>
      <c r="AR2253" t="b">
        <f t="shared" si="244"/>
        <v>0</v>
      </c>
    </row>
    <row r="2254" spans="3:44">
      <c r="C2254" s="300" t="s">
        <v>2707</v>
      </c>
      <c r="D2254" s="301"/>
      <c r="E2254" s="307"/>
      <c r="F2254" s="392"/>
      <c r="G2254" s="308"/>
      <c r="H2254" s="296"/>
      <c r="I2254" s="296"/>
      <c r="J2254" s="296"/>
      <c r="K2254" s="296"/>
      <c r="L2254" s="296"/>
      <c r="M2254" s="296"/>
      <c r="N2254" s="300" t="str">
        <f>IF(P2254="","",INDEX(Aux_loc!B:D,MATCH(P2254,Aux_loc!D:D,0),2))</f>
        <v/>
      </c>
      <c r="O2254" s="301"/>
      <c r="P2254" s="297"/>
      <c r="Q2254" s="297"/>
      <c r="R2254" s="297"/>
      <c r="S2254" s="297"/>
      <c r="T2254" s="297"/>
      <c r="U2254" s="297"/>
      <c r="V2254" s="183"/>
      <c r="W2254" s="183"/>
      <c r="X2254" s="183"/>
      <c r="Y2254" s="183"/>
      <c r="Z2254" s="183"/>
      <c r="AA2254" s="183"/>
      <c r="AB2254" s="183"/>
      <c r="AC2254" s="183"/>
      <c r="AD2254" s="183"/>
      <c r="AE2254" s="397" t="str">
        <f>IF(P2254="","",INDEX(Aux_loc!D:E,MATCH(P2254,Aux_loc!D:D,0),2))</f>
        <v/>
      </c>
      <c r="AG2254">
        <f t="shared" si="238"/>
        <v>0</v>
      </c>
      <c r="AJ2254">
        <f t="shared" si="239"/>
        <v>0</v>
      </c>
      <c r="AN2254" t="b">
        <f t="shared" si="240"/>
        <v>0</v>
      </c>
      <c r="AO2254" t="str">
        <f t="shared" si="241"/>
        <v/>
      </c>
      <c r="AP2254" t="b">
        <f t="shared" si="242"/>
        <v>0</v>
      </c>
      <c r="AQ2254" t="str">
        <f t="shared" si="243"/>
        <v/>
      </c>
      <c r="AR2254" t="b">
        <f t="shared" si="244"/>
        <v>0</v>
      </c>
    </row>
    <row r="2255" spans="3:44">
      <c r="C2255" s="300" t="s">
        <v>2708</v>
      </c>
      <c r="D2255" s="301"/>
      <c r="E2255" s="307"/>
      <c r="F2255" s="392"/>
      <c r="G2255" s="308"/>
      <c r="H2255" s="296"/>
      <c r="I2255" s="296"/>
      <c r="J2255" s="296"/>
      <c r="K2255" s="296"/>
      <c r="L2255" s="296"/>
      <c r="M2255" s="296"/>
      <c r="N2255" s="300" t="str">
        <f>IF(P2255="","",INDEX(Aux_loc!B:D,MATCH(P2255,Aux_loc!D:D,0),2))</f>
        <v/>
      </c>
      <c r="O2255" s="301"/>
      <c r="P2255" s="297"/>
      <c r="Q2255" s="297"/>
      <c r="R2255" s="297"/>
      <c r="S2255" s="297"/>
      <c r="T2255" s="297"/>
      <c r="U2255" s="297"/>
      <c r="V2255" s="183"/>
      <c r="W2255" s="183"/>
      <c r="X2255" s="183"/>
      <c r="Y2255" s="183"/>
      <c r="Z2255" s="183"/>
      <c r="AA2255" s="183"/>
      <c r="AB2255" s="183"/>
      <c r="AC2255" s="183"/>
      <c r="AD2255" s="183"/>
      <c r="AE2255" s="397" t="str">
        <f>IF(P2255="","",INDEX(Aux_loc!D:E,MATCH(P2255,Aux_loc!D:D,0),2))</f>
        <v/>
      </c>
      <c r="AG2255">
        <f t="shared" si="238"/>
        <v>0</v>
      </c>
      <c r="AJ2255">
        <f t="shared" si="239"/>
        <v>0</v>
      </c>
      <c r="AN2255" t="b">
        <f t="shared" si="240"/>
        <v>0</v>
      </c>
      <c r="AO2255" t="str">
        <f t="shared" si="241"/>
        <v/>
      </c>
      <c r="AP2255" t="b">
        <f t="shared" si="242"/>
        <v>0</v>
      </c>
      <c r="AQ2255" t="str">
        <f t="shared" si="243"/>
        <v/>
      </c>
      <c r="AR2255" t="b">
        <f t="shared" si="244"/>
        <v>0</v>
      </c>
    </row>
    <row r="2256" spans="3:44">
      <c r="C2256" s="300" t="s">
        <v>2709</v>
      </c>
      <c r="D2256" s="301"/>
      <c r="E2256" s="307"/>
      <c r="F2256" s="392"/>
      <c r="G2256" s="308"/>
      <c r="H2256" s="296"/>
      <c r="I2256" s="296"/>
      <c r="J2256" s="296"/>
      <c r="K2256" s="296"/>
      <c r="L2256" s="296"/>
      <c r="M2256" s="296"/>
      <c r="N2256" s="300" t="str">
        <f>IF(P2256="","",INDEX(Aux_loc!B:D,MATCH(P2256,Aux_loc!D:D,0),2))</f>
        <v/>
      </c>
      <c r="O2256" s="301"/>
      <c r="P2256" s="297"/>
      <c r="Q2256" s="297"/>
      <c r="R2256" s="297"/>
      <c r="S2256" s="297"/>
      <c r="T2256" s="297"/>
      <c r="U2256" s="297"/>
      <c r="V2256" s="183"/>
      <c r="W2256" s="183"/>
      <c r="X2256" s="183"/>
      <c r="Y2256" s="183"/>
      <c r="Z2256" s="183"/>
      <c r="AA2256" s="183"/>
      <c r="AB2256" s="183"/>
      <c r="AC2256" s="183"/>
      <c r="AD2256" s="183"/>
      <c r="AE2256" s="397" t="str">
        <f>IF(P2256="","",INDEX(Aux_loc!D:E,MATCH(P2256,Aux_loc!D:D,0),2))</f>
        <v/>
      </c>
      <c r="AG2256">
        <f t="shared" si="238"/>
        <v>0</v>
      </c>
      <c r="AJ2256">
        <f t="shared" si="239"/>
        <v>0</v>
      </c>
      <c r="AN2256" t="b">
        <f t="shared" si="240"/>
        <v>0</v>
      </c>
      <c r="AO2256" t="str">
        <f t="shared" si="241"/>
        <v/>
      </c>
      <c r="AP2256" t="b">
        <f t="shared" si="242"/>
        <v>0</v>
      </c>
      <c r="AQ2256" t="str">
        <f t="shared" si="243"/>
        <v/>
      </c>
      <c r="AR2256" t="b">
        <f t="shared" si="244"/>
        <v>0</v>
      </c>
    </row>
    <row r="2257" spans="3:44">
      <c r="C2257" s="300" t="s">
        <v>2710</v>
      </c>
      <c r="D2257" s="301"/>
      <c r="E2257" s="307"/>
      <c r="F2257" s="392"/>
      <c r="G2257" s="308"/>
      <c r="H2257" s="296"/>
      <c r="I2257" s="296"/>
      <c r="J2257" s="296"/>
      <c r="K2257" s="296"/>
      <c r="L2257" s="296"/>
      <c r="M2257" s="296"/>
      <c r="N2257" s="300" t="str">
        <f>IF(P2257="","",INDEX(Aux_loc!B:D,MATCH(P2257,Aux_loc!D:D,0),2))</f>
        <v/>
      </c>
      <c r="O2257" s="301"/>
      <c r="P2257" s="297"/>
      <c r="Q2257" s="297"/>
      <c r="R2257" s="297"/>
      <c r="S2257" s="297"/>
      <c r="T2257" s="297"/>
      <c r="U2257" s="297"/>
      <c r="V2257" s="183"/>
      <c r="W2257" s="183"/>
      <c r="X2257" s="183"/>
      <c r="Y2257" s="183"/>
      <c r="Z2257" s="183"/>
      <c r="AA2257" s="183"/>
      <c r="AB2257" s="183"/>
      <c r="AC2257" s="183"/>
      <c r="AD2257" s="183"/>
      <c r="AE2257" s="397" t="str">
        <f>IF(P2257="","",INDEX(Aux_loc!D:E,MATCH(P2257,Aux_loc!D:D,0),2))</f>
        <v/>
      </c>
      <c r="AG2257">
        <f t="shared" si="238"/>
        <v>0</v>
      </c>
      <c r="AJ2257">
        <f t="shared" si="239"/>
        <v>0</v>
      </c>
      <c r="AN2257" t="b">
        <f t="shared" si="240"/>
        <v>0</v>
      </c>
      <c r="AO2257" t="str">
        <f t="shared" si="241"/>
        <v/>
      </c>
      <c r="AP2257" t="b">
        <f t="shared" si="242"/>
        <v>0</v>
      </c>
      <c r="AQ2257" t="str">
        <f t="shared" si="243"/>
        <v/>
      </c>
      <c r="AR2257" t="b">
        <f t="shared" si="244"/>
        <v>0</v>
      </c>
    </row>
    <row r="2258" spans="3:44">
      <c r="C2258" s="300" t="s">
        <v>2711</v>
      </c>
      <c r="D2258" s="301"/>
      <c r="E2258" s="307"/>
      <c r="F2258" s="392"/>
      <c r="G2258" s="308"/>
      <c r="H2258" s="296"/>
      <c r="I2258" s="296"/>
      <c r="J2258" s="296"/>
      <c r="K2258" s="296"/>
      <c r="L2258" s="296"/>
      <c r="M2258" s="296"/>
      <c r="N2258" s="300" t="str">
        <f>IF(P2258="","",INDEX(Aux_loc!B:D,MATCH(P2258,Aux_loc!D:D,0),2))</f>
        <v/>
      </c>
      <c r="O2258" s="301"/>
      <c r="P2258" s="297"/>
      <c r="Q2258" s="297"/>
      <c r="R2258" s="297"/>
      <c r="S2258" s="297"/>
      <c r="T2258" s="297"/>
      <c r="U2258" s="297"/>
      <c r="V2258" s="183"/>
      <c r="W2258" s="183"/>
      <c r="X2258" s="183"/>
      <c r="Y2258" s="183"/>
      <c r="Z2258" s="183"/>
      <c r="AA2258" s="183"/>
      <c r="AB2258" s="183"/>
      <c r="AC2258" s="183"/>
      <c r="AD2258" s="183"/>
      <c r="AE2258" s="397" t="str">
        <f>IF(P2258="","",INDEX(Aux_loc!D:E,MATCH(P2258,Aux_loc!D:D,0),2))</f>
        <v/>
      </c>
      <c r="AG2258">
        <f t="shared" ref="AG2258:AG2321" si="245">IF(OR(AG2255=AH2255,L2258="NS",L2258="NA"),0,IF((LEN(L2258)-LEN(INT(L2258))-1)&gt;0,1,0))</f>
        <v>0</v>
      </c>
      <c r="AJ2258">
        <f t="shared" ref="AJ2258:AJ2321" si="246">IF(COUNTBLANK(E2258:O2258)=11,0,IF(COUNTA(E2258,H2258,J2258,L2258,N2258)&lt;&gt;5,1,0))+IF(COUNTBLANK(E2258:O2258)=11,0,IF(COUNTA(V2258:AD2258)&gt;=1,0,1))</f>
        <v>0</v>
      </c>
      <c r="AN2258" t="b">
        <f t="shared" ref="AN2258:AN2321" si="247">NOT(EXACT(E2258,UPPER(E2258)))</f>
        <v>0</v>
      </c>
      <c r="AO2258" t="str">
        <f t="shared" ref="AO2258:AO2321" si="248">SUBSTITUTE( SUBSTITUTE( SUBSTITUTE( SUBSTITUTE( SUBSTITUTE( SUBSTITUTE( SUBSTITUTE( SUBSTITUTE( SUBSTITUTE( SUBSTITUTE(E2258, "á", "a"), "é", "e"), "í", "i"), "ó", "o"), "ú", "u"), "Á", "A"), "É", "E"), "Í", "I"), "Ó", "O"), "Ú", "U")</f>
        <v/>
      </c>
      <c r="AP2258" t="b">
        <f t="shared" ref="AP2258:AP2321" si="249">NOT(EXACT(E2258,AO2258))</f>
        <v>0</v>
      </c>
      <c r="AQ2258" t="str">
        <f t="shared" ref="AQ2258:AQ2321" si="250">SUBSTITUTE((SUBSTITUTE(SUBSTITUTE(SUBSTITUTE(E2258,".",""),",",""),"(","")),")","")</f>
        <v/>
      </c>
      <c r="AR2258" t="b">
        <f t="shared" ref="AR2258:AR2321" si="251">NOT(EXACT(E2258,AQ2258))</f>
        <v>0</v>
      </c>
    </row>
    <row r="2259" spans="3:44">
      <c r="C2259" s="300" t="s">
        <v>2712</v>
      </c>
      <c r="D2259" s="301"/>
      <c r="E2259" s="307"/>
      <c r="F2259" s="392"/>
      <c r="G2259" s="308"/>
      <c r="H2259" s="296"/>
      <c r="I2259" s="296"/>
      <c r="J2259" s="296"/>
      <c r="K2259" s="296"/>
      <c r="L2259" s="296"/>
      <c r="M2259" s="296"/>
      <c r="N2259" s="300" t="str">
        <f>IF(P2259="","",INDEX(Aux_loc!B:D,MATCH(P2259,Aux_loc!D:D,0),2))</f>
        <v/>
      </c>
      <c r="O2259" s="301"/>
      <c r="P2259" s="297"/>
      <c r="Q2259" s="297"/>
      <c r="R2259" s="297"/>
      <c r="S2259" s="297"/>
      <c r="T2259" s="297"/>
      <c r="U2259" s="297"/>
      <c r="V2259" s="183"/>
      <c r="W2259" s="183"/>
      <c r="X2259" s="183"/>
      <c r="Y2259" s="183"/>
      <c r="Z2259" s="183"/>
      <c r="AA2259" s="183"/>
      <c r="AB2259" s="183"/>
      <c r="AC2259" s="183"/>
      <c r="AD2259" s="183"/>
      <c r="AE2259" s="397" t="str">
        <f>IF(P2259="","",INDEX(Aux_loc!D:E,MATCH(P2259,Aux_loc!D:D,0),2))</f>
        <v/>
      </c>
      <c r="AG2259">
        <f t="shared" si="245"/>
        <v>0</v>
      </c>
      <c r="AJ2259">
        <f t="shared" si="246"/>
        <v>0</v>
      </c>
      <c r="AN2259" t="b">
        <f t="shared" si="247"/>
        <v>0</v>
      </c>
      <c r="AO2259" t="str">
        <f t="shared" si="248"/>
        <v/>
      </c>
      <c r="AP2259" t="b">
        <f t="shared" si="249"/>
        <v>0</v>
      </c>
      <c r="AQ2259" t="str">
        <f t="shared" si="250"/>
        <v/>
      </c>
      <c r="AR2259" t="b">
        <f t="shared" si="251"/>
        <v>0</v>
      </c>
    </row>
    <row r="2260" spans="3:44">
      <c r="C2260" s="300" t="s">
        <v>2713</v>
      </c>
      <c r="D2260" s="301"/>
      <c r="E2260" s="307"/>
      <c r="F2260" s="392"/>
      <c r="G2260" s="308"/>
      <c r="H2260" s="296"/>
      <c r="I2260" s="296"/>
      <c r="J2260" s="296"/>
      <c r="K2260" s="296"/>
      <c r="L2260" s="296"/>
      <c r="M2260" s="296"/>
      <c r="N2260" s="300" t="str">
        <f>IF(P2260="","",INDEX(Aux_loc!B:D,MATCH(P2260,Aux_loc!D:D,0),2))</f>
        <v/>
      </c>
      <c r="O2260" s="301"/>
      <c r="P2260" s="297"/>
      <c r="Q2260" s="297"/>
      <c r="R2260" s="297"/>
      <c r="S2260" s="297"/>
      <c r="T2260" s="297"/>
      <c r="U2260" s="297"/>
      <c r="V2260" s="183"/>
      <c r="W2260" s="183"/>
      <c r="X2260" s="183"/>
      <c r="Y2260" s="183"/>
      <c r="Z2260" s="183"/>
      <c r="AA2260" s="183"/>
      <c r="AB2260" s="183"/>
      <c r="AC2260" s="183"/>
      <c r="AD2260" s="183"/>
      <c r="AE2260" s="397" t="str">
        <f>IF(P2260="","",INDEX(Aux_loc!D:E,MATCH(P2260,Aux_loc!D:D,0),2))</f>
        <v/>
      </c>
      <c r="AG2260">
        <f t="shared" si="245"/>
        <v>0</v>
      </c>
      <c r="AJ2260">
        <f t="shared" si="246"/>
        <v>0</v>
      </c>
      <c r="AN2260" t="b">
        <f t="shared" si="247"/>
        <v>0</v>
      </c>
      <c r="AO2260" t="str">
        <f t="shared" si="248"/>
        <v/>
      </c>
      <c r="AP2260" t="b">
        <f t="shared" si="249"/>
        <v>0</v>
      </c>
      <c r="AQ2260" t="str">
        <f t="shared" si="250"/>
        <v/>
      </c>
      <c r="AR2260" t="b">
        <f t="shared" si="251"/>
        <v>0</v>
      </c>
    </row>
    <row r="2261" spans="3:44">
      <c r="C2261" s="300" t="s">
        <v>2714</v>
      </c>
      <c r="D2261" s="301"/>
      <c r="E2261" s="307"/>
      <c r="F2261" s="392"/>
      <c r="G2261" s="308"/>
      <c r="H2261" s="296"/>
      <c r="I2261" s="296"/>
      <c r="J2261" s="296"/>
      <c r="K2261" s="296"/>
      <c r="L2261" s="296"/>
      <c r="M2261" s="296"/>
      <c r="N2261" s="300" t="str">
        <f>IF(P2261="","",INDEX(Aux_loc!B:D,MATCH(P2261,Aux_loc!D:D,0),2))</f>
        <v/>
      </c>
      <c r="O2261" s="301"/>
      <c r="P2261" s="297"/>
      <c r="Q2261" s="297"/>
      <c r="R2261" s="297"/>
      <c r="S2261" s="297"/>
      <c r="T2261" s="297"/>
      <c r="U2261" s="297"/>
      <c r="V2261" s="183"/>
      <c r="W2261" s="183"/>
      <c r="X2261" s="183"/>
      <c r="Y2261" s="183"/>
      <c r="Z2261" s="183"/>
      <c r="AA2261" s="183"/>
      <c r="AB2261" s="183"/>
      <c r="AC2261" s="183"/>
      <c r="AD2261" s="183"/>
      <c r="AE2261" s="397" t="str">
        <f>IF(P2261="","",INDEX(Aux_loc!D:E,MATCH(P2261,Aux_loc!D:D,0),2))</f>
        <v/>
      </c>
      <c r="AG2261">
        <f t="shared" si="245"/>
        <v>0</v>
      </c>
      <c r="AJ2261">
        <f t="shared" si="246"/>
        <v>0</v>
      </c>
      <c r="AN2261" t="b">
        <f t="shared" si="247"/>
        <v>0</v>
      </c>
      <c r="AO2261" t="str">
        <f t="shared" si="248"/>
        <v/>
      </c>
      <c r="AP2261" t="b">
        <f t="shared" si="249"/>
        <v>0</v>
      </c>
      <c r="AQ2261" t="str">
        <f t="shared" si="250"/>
        <v/>
      </c>
      <c r="AR2261" t="b">
        <f t="shared" si="251"/>
        <v>0</v>
      </c>
    </row>
    <row r="2262" spans="3:44">
      <c r="C2262" s="300" t="s">
        <v>2715</v>
      </c>
      <c r="D2262" s="301"/>
      <c r="E2262" s="307"/>
      <c r="F2262" s="392"/>
      <c r="G2262" s="308"/>
      <c r="H2262" s="296"/>
      <c r="I2262" s="296"/>
      <c r="J2262" s="296"/>
      <c r="K2262" s="296"/>
      <c r="L2262" s="296"/>
      <c r="M2262" s="296"/>
      <c r="N2262" s="300" t="str">
        <f>IF(P2262="","",INDEX(Aux_loc!B:D,MATCH(P2262,Aux_loc!D:D,0),2))</f>
        <v/>
      </c>
      <c r="O2262" s="301"/>
      <c r="P2262" s="297"/>
      <c r="Q2262" s="297"/>
      <c r="R2262" s="297"/>
      <c r="S2262" s="297"/>
      <c r="T2262" s="297"/>
      <c r="U2262" s="297"/>
      <c r="V2262" s="183"/>
      <c r="W2262" s="183"/>
      <c r="X2262" s="183"/>
      <c r="Y2262" s="183"/>
      <c r="Z2262" s="183"/>
      <c r="AA2262" s="183"/>
      <c r="AB2262" s="183"/>
      <c r="AC2262" s="183"/>
      <c r="AD2262" s="183"/>
      <c r="AE2262" s="397" t="str">
        <f>IF(P2262="","",INDEX(Aux_loc!D:E,MATCH(P2262,Aux_loc!D:D,0),2))</f>
        <v/>
      </c>
      <c r="AG2262">
        <f t="shared" si="245"/>
        <v>0</v>
      </c>
      <c r="AJ2262">
        <f t="shared" si="246"/>
        <v>0</v>
      </c>
      <c r="AN2262" t="b">
        <f t="shared" si="247"/>
        <v>0</v>
      </c>
      <c r="AO2262" t="str">
        <f t="shared" si="248"/>
        <v/>
      </c>
      <c r="AP2262" t="b">
        <f t="shared" si="249"/>
        <v>0</v>
      </c>
      <c r="AQ2262" t="str">
        <f t="shared" si="250"/>
        <v/>
      </c>
      <c r="AR2262" t="b">
        <f t="shared" si="251"/>
        <v>0</v>
      </c>
    </row>
    <row r="2263" spans="3:44">
      <c r="C2263" s="300" t="s">
        <v>2716</v>
      </c>
      <c r="D2263" s="301"/>
      <c r="E2263" s="307"/>
      <c r="F2263" s="392"/>
      <c r="G2263" s="308"/>
      <c r="H2263" s="296"/>
      <c r="I2263" s="296"/>
      <c r="J2263" s="296"/>
      <c r="K2263" s="296"/>
      <c r="L2263" s="296"/>
      <c r="M2263" s="296"/>
      <c r="N2263" s="300" t="str">
        <f>IF(P2263="","",INDEX(Aux_loc!B:D,MATCH(P2263,Aux_loc!D:D,0),2))</f>
        <v/>
      </c>
      <c r="O2263" s="301"/>
      <c r="P2263" s="297"/>
      <c r="Q2263" s="297"/>
      <c r="R2263" s="297"/>
      <c r="S2263" s="297"/>
      <c r="T2263" s="297"/>
      <c r="U2263" s="297"/>
      <c r="V2263" s="183"/>
      <c r="W2263" s="183"/>
      <c r="X2263" s="183"/>
      <c r="Y2263" s="183"/>
      <c r="Z2263" s="183"/>
      <c r="AA2263" s="183"/>
      <c r="AB2263" s="183"/>
      <c r="AC2263" s="183"/>
      <c r="AD2263" s="183"/>
      <c r="AE2263" s="397" t="str">
        <f>IF(P2263="","",INDEX(Aux_loc!D:E,MATCH(P2263,Aux_loc!D:D,0),2))</f>
        <v/>
      </c>
      <c r="AG2263">
        <f t="shared" si="245"/>
        <v>0</v>
      </c>
      <c r="AJ2263">
        <f t="shared" si="246"/>
        <v>0</v>
      </c>
      <c r="AN2263" t="b">
        <f t="shared" si="247"/>
        <v>0</v>
      </c>
      <c r="AO2263" t="str">
        <f t="shared" si="248"/>
        <v/>
      </c>
      <c r="AP2263" t="b">
        <f t="shared" si="249"/>
        <v>0</v>
      </c>
      <c r="AQ2263" t="str">
        <f t="shared" si="250"/>
        <v/>
      </c>
      <c r="AR2263" t="b">
        <f t="shared" si="251"/>
        <v>0</v>
      </c>
    </row>
    <row r="2264" spans="3:44">
      <c r="C2264" s="300" t="s">
        <v>2717</v>
      </c>
      <c r="D2264" s="301"/>
      <c r="E2264" s="307"/>
      <c r="F2264" s="392"/>
      <c r="G2264" s="308"/>
      <c r="H2264" s="296"/>
      <c r="I2264" s="296"/>
      <c r="J2264" s="296"/>
      <c r="K2264" s="296"/>
      <c r="L2264" s="296"/>
      <c r="M2264" s="296"/>
      <c r="N2264" s="300" t="str">
        <f>IF(P2264="","",INDEX(Aux_loc!B:D,MATCH(P2264,Aux_loc!D:D,0),2))</f>
        <v/>
      </c>
      <c r="O2264" s="301"/>
      <c r="P2264" s="297"/>
      <c r="Q2264" s="297"/>
      <c r="R2264" s="297"/>
      <c r="S2264" s="297"/>
      <c r="T2264" s="297"/>
      <c r="U2264" s="297"/>
      <c r="V2264" s="183"/>
      <c r="W2264" s="183"/>
      <c r="X2264" s="183"/>
      <c r="Y2264" s="183"/>
      <c r="Z2264" s="183"/>
      <c r="AA2264" s="183"/>
      <c r="AB2264" s="183"/>
      <c r="AC2264" s="183"/>
      <c r="AD2264" s="183"/>
      <c r="AE2264" s="397" t="str">
        <f>IF(P2264="","",INDEX(Aux_loc!D:E,MATCH(P2264,Aux_loc!D:D,0),2))</f>
        <v/>
      </c>
      <c r="AG2264">
        <f t="shared" si="245"/>
        <v>0</v>
      </c>
      <c r="AJ2264">
        <f t="shared" si="246"/>
        <v>0</v>
      </c>
      <c r="AN2264" t="b">
        <f t="shared" si="247"/>
        <v>0</v>
      </c>
      <c r="AO2264" t="str">
        <f t="shared" si="248"/>
        <v/>
      </c>
      <c r="AP2264" t="b">
        <f t="shared" si="249"/>
        <v>0</v>
      </c>
      <c r="AQ2264" t="str">
        <f t="shared" si="250"/>
        <v/>
      </c>
      <c r="AR2264" t="b">
        <f t="shared" si="251"/>
        <v>0</v>
      </c>
    </row>
    <row r="2265" spans="3:44">
      <c r="C2265" s="300" t="s">
        <v>2718</v>
      </c>
      <c r="D2265" s="301"/>
      <c r="E2265" s="307"/>
      <c r="F2265" s="392"/>
      <c r="G2265" s="308"/>
      <c r="H2265" s="296"/>
      <c r="I2265" s="296"/>
      <c r="J2265" s="296"/>
      <c r="K2265" s="296"/>
      <c r="L2265" s="296"/>
      <c r="M2265" s="296"/>
      <c r="N2265" s="300" t="str">
        <f>IF(P2265="","",INDEX(Aux_loc!B:D,MATCH(P2265,Aux_loc!D:D,0),2))</f>
        <v/>
      </c>
      <c r="O2265" s="301"/>
      <c r="P2265" s="297"/>
      <c r="Q2265" s="297"/>
      <c r="R2265" s="297"/>
      <c r="S2265" s="297"/>
      <c r="T2265" s="297"/>
      <c r="U2265" s="297"/>
      <c r="V2265" s="183"/>
      <c r="W2265" s="183"/>
      <c r="X2265" s="183"/>
      <c r="Y2265" s="183"/>
      <c r="Z2265" s="183"/>
      <c r="AA2265" s="183"/>
      <c r="AB2265" s="183"/>
      <c r="AC2265" s="183"/>
      <c r="AD2265" s="183"/>
      <c r="AE2265" s="397" t="str">
        <f>IF(P2265="","",INDEX(Aux_loc!D:E,MATCH(P2265,Aux_loc!D:D,0),2))</f>
        <v/>
      </c>
      <c r="AG2265">
        <f t="shared" si="245"/>
        <v>0</v>
      </c>
      <c r="AJ2265">
        <f t="shared" si="246"/>
        <v>0</v>
      </c>
      <c r="AN2265" t="b">
        <f t="shared" si="247"/>
        <v>0</v>
      </c>
      <c r="AO2265" t="str">
        <f t="shared" si="248"/>
        <v/>
      </c>
      <c r="AP2265" t="b">
        <f t="shared" si="249"/>
        <v>0</v>
      </c>
      <c r="AQ2265" t="str">
        <f t="shared" si="250"/>
        <v/>
      </c>
      <c r="AR2265" t="b">
        <f t="shared" si="251"/>
        <v>0</v>
      </c>
    </row>
    <row r="2266" spans="3:44">
      <c r="C2266" s="300" t="s">
        <v>2719</v>
      </c>
      <c r="D2266" s="301"/>
      <c r="E2266" s="307"/>
      <c r="F2266" s="392"/>
      <c r="G2266" s="308"/>
      <c r="H2266" s="296"/>
      <c r="I2266" s="296"/>
      <c r="J2266" s="296"/>
      <c r="K2266" s="296"/>
      <c r="L2266" s="296"/>
      <c r="M2266" s="296"/>
      <c r="N2266" s="300" t="str">
        <f>IF(P2266="","",INDEX(Aux_loc!B:D,MATCH(P2266,Aux_loc!D:D,0),2))</f>
        <v/>
      </c>
      <c r="O2266" s="301"/>
      <c r="P2266" s="297"/>
      <c r="Q2266" s="297"/>
      <c r="R2266" s="297"/>
      <c r="S2266" s="297"/>
      <c r="T2266" s="297"/>
      <c r="U2266" s="297"/>
      <c r="V2266" s="183"/>
      <c r="W2266" s="183"/>
      <c r="X2266" s="183"/>
      <c r="Y2266" s="183"/>
      <c r="Z2266" s="183"/>
      <c r="AA2266" s="183"/>
      <c r="AB2266" s="183"/>
      <c r="AC2266" s="183"/>
      <c r="AD2266" s="183"/>
      <c r="AE2266" s="397" t="str">
        <f>IF(P2266="","",INDEX(Aux_loc!D:E,MATCH(P2266,Aux_loc!D:D,0),2))</f>
        <v/>
      </c>
      <c r="AG2266">
        <f t="shared" si="245"/>
        <v>0</v>
      </c>
      <c r="AJ2266">
        <f t="shared" si="246"/>
        <v>0</v>
      </c>
      <c r="AN2266" t="b">
        <f t="shared" si="247"/>
        <v>0</v>
      </c>
      <c r="AO2266" t="str">
        <f t="shared" si="248"/>
        <v/>
      </c>
      <c r="AP2266" t="b">
        <f t="shared" si="249"/>
        <v>0</v>
      </c>
      <c r="AQ2266" t="str">
        <f t="shared" si="250"/>
        <v/>
      </c>
      <c r="AR2266" t="b">
        <f t="shared" si="251"/>
        <v>0</v>
      </c>
    </row>
    <row r="2267" spans="3:44">
      <c r="C2267" s="300" t="s">
        <v>2720</v>
      </c>
      <c r="D2267" s="301"/>
      <c r="E2267" s="307"/>
      <c r="F2267" s="392"/>
      <c r="G2267" s="308"/>
      <c r="H2267" s="296"/>
      <c r="I2267" s="296"/>
      <c r="J2267" s="296"/>
      <c r="K2267" s="296"/>
      <c r="L2267" s="296"/>
      <c r="M2267" s="296"/>
      <c r="N2267" s="300" t="str">
        <f>IF(P2267="","",INDEX(Aux_loc!B:D,MATCH(P2267,Aux_loc!D:D,0),2))</f>
        <v/>
      </c>
      <c r="O2267" s="301"/>
      <c r="P2267" s="297"/>
      <c r="Q2267" s="297"/>
      <c r="R2267" s="297"/>
      <c r="S2267" s="297"/>
      <c r="T2267" s="297"/>
      <c r="U2267" s="297"/>
      <c r="V2267" s="183"/>
      <c r="W2267" s="183"/>
      <c r="X2267" s="183"/>
      <c r="Y2267" s="183"/>
      <c r="Z2267" s="183"/>
      <c r="AA2267" s="183"/>
      <c r="AB2267" s="183"/>
      <c r="AC2267" s="183"/>
      <c r="AD2267" s="183"/>
      <c r="AE2267" s="397" t="str">
        <f>IF(P2267="","",INDEX(Aux_loc!D:E,MATCH(P2267,Aux_loc!D:D,0),2))</f>
        <v/>
      </c>
      <c r="AG2267">
        <f t="shared" si="245"/>
        <v>0</v>
      </c>
      <c r="AJ2267">
        <f t="shared" si="246"/>
        <v>0</v>
      </c>
      <c r="AN2267" t="b">
        <f t="shared" si="247"/>
        <v>0</v>
      </c>
      <c r="AO2267" t="str">
        <f t="shared" si="248"/>
        <v/>
      </c>
      <c r="AP2267" t="b">
        <f t="shared" si="249"/>
        <v>0</v>
      </c>
      <c r="AQ2267" t="str">
        <f t="shared" si="250"/>
        <v/>
      </c>
      <c r="AR2267" t="b">
        <f t="shared" si="251"/>
        <v>0</v>
      </c>
    </row>
    <row r="2268" spans="3:44">
      <c r="C2268" s="300" t="s">
        <v>2721</v>
      </c>
      <c r="D2268" s="301"/>
      <c r="E2268" s="307"/>
      <c r="F2268" s="392"/>
      <c r="G2268" s="308"/>
      <c r="H2268" s="296"/>
      <c r="I2268" s="296"/>
      <c r="J2268" s="296"/>
      <c r="K2268" s="296"/>
      <c r="L2268" s="296"/>
      <c r="M2268" s="296"/>
      <c r="N2268" s="300" t="str">
        <f>IF(P2268="","",INDEX(Aux_loc!B:D,MATCH(P2268,Aux_loc!D:D,0),2))</f>
        <v/>
      </c>
      <c r="O2268" s="301"/>
      <c r="P2268" s="297"/>
      <c r="Q2268" s="297"/>
      <c r="R2268" s="297"/>
      <c r="S2268" s="297"/>
      <c r="T2268" s="297"/>
      <c r="U2268" s="297"/>
      <c r="V2268" s="183"/>
      <c r="W2268" s="183"/>
      <c r="X2268" s="183"/>
      <c r="Y2268" s="183"/>
      <c r="Z2268" s="183"/>
      <c r="AA2268" s="183"/>
      <c r="AB2268" s="183"/>
      <c r="AC2268" s="183"/>
      <c r="AD2268" s="183"/>
      <c r="AE2268" s="397" t="str">
        <f>IF(P2268="","",INDEX(Aux_loc!D:E,MATCH(P2268,Aux_loc!D:D,0),2))</f>
        <v/>
      </c>
      <c r="AG2268">
        <f t="shared" si="245"/>
        <v>0</v>
      </c>
      <c r="AJ2268">
        <f t="shared" si="246"/>
        <v>0</v>
      </c>
      <c r="AN2268" t="b">
        <f t="shared" si="247"/>
        <v>0</v>
      </c>
      <c r="AO2268" t="str">
        <f t="shared" si="248"/>
        <v/>
      </c>
      <c r="AP2268" t="b">
        <f t="shared" si="249"/>
        <v>0</v>
      </c>
      <c r="AQ2268" t="str">
        <f t="shared" si="250"/>
        <v/>
      </c>
      <c r="AR2268" t="b">
        <f t="shared" si="251"/>
        <v>0</v>
      </c>
    </row>
    <row r="2269" spans="3:44">
      <c r="C2269" s="300" t="s">
        <v>2722</v>
      </c>
      <c r="D2269" s="301"/>
      <c r="E2269" s="307"/>
      <c r="F2269" s="392"/>
      <c r="G2269" s="308"/>
      <c r="H2269" s="296"/>
      <c r="I2269" s="296"/>
      <c r="J2269" s="296"/>
      <c r="K2269" s="296"/>
      <c r="L2269" s="296"/>
      <c r="M2269" s="296"/>
      <c r="N2269" s="300" t="str">
        <f>IF(P2269="","",INDEX(Aux_loc!B:D,MATCH(P2269,Aux_loc!D:D,0),2))</f>
        <v/>
      </c>
      <c r="O2269" s="301"/>
      <c r="P2269" s="297"/>
      <c r="Q2269" s="297"/>
      <c r="R2269" s="297"/>
      <c r="S2269" s="297"/>
      <c r="T2269" s="297"/>
      <c r="U2269" s="297"/>
      <c r="V2269" s="183"/>
      <c r="W2269" s="183"/>
      <c r="X2269" s="183"/>
      <c r="Y2269" s="183"/>
      <c r="Z2269" s="183"/>
      <c r="AA2269" s="183"/>
      <c r="AB2269" s="183"/>
      <c r="AC2269" s="183"/>
      <c r="AD2269" s="183"/>
      <c r="AE2269" s="397" t="str">
        <f>IF(P2269="","",INDEX(Aux_loc!D:E,MATCH(P2269,Aux_loc!D:D,0),2))</f>
        <v/>
      </c>
      <c r="AG2269">
        <f t="shared" si="245"/>
        <v>0</v>
      </c>
      <c r="AJ2269">
        <f t="shared" si="246"/>
        <v>0</v>
      </c>
      <c r="AN2269" t="b">
        <f t="shared" si="247"/>
        <v>0</v>
      </c>
      <c r="AO2269" t="str">
        <f t="shared" si="248"/>
        <v/>
      </c>
      <c r="AP2269" t="b">
        <f t="shared" si="249"/>
        <v>0</v>
      </c>
      <c r="AQ2269" t="str">
        <f t="shared" si="250"/>
        <v/>
      </c>
      <c r="AR2269" t="b">
        <f t="shared" si="251"/>
        <v>0</v>
      </c>
    </row>
    <row r="2270" spans="3:44">
      <c r="C2270" s="300" t="s">
        <v>2723</v>
      </c>
      <c r="D2270" s="301"/>
      <c r="E2270" s="307"/>
      <c r="F2270" s="392"/>
      <c r="G2270" s="308"/>
      <c r="H2270" s="296"/>
      <c r="I2270" s="296"/>
      <c r="J2270" s="296"/>
      <c r="K2270" s="296"/>
      <c r="L2270" s="296"/>
      <c r="M2270" s="296"/>
      <c r="N2270" s="300" t="str">
        <f>IF(P2270="","",INDEX(Aux_loc!B:D,MATCH(P2270,Aux_loc!D:D,0),2))</f>
        <v/>
      </c>
      <c r="O2270" s="301"/>
      <c r="P2270" s="297"/>
      <c r="Q2270" s="297"/>
      <c r="R2270" s="297"/>
      <c r="S2270" s="297"/>
      <c r="T2270" s="297"/>
      <c r="U2270" s="297"/>
      <c r="V2270" s="183"/>
      <c r="W2270" s="183"/>
      <c r="X2270" s="183"/>
      <c r="Y2270" s="183"/>
      <c r="Z2270" s="183"/>
      <c r="AA2270" s="183"/>
      <c r="AB2270" s="183"/>
      <c r="AC2270" s="183"/>
      <c r="AD2270" s="183"/>
      <c r="AE2270" s="397" t="str">
        <f>IF(P2270="","",INDEX(Aux_loc!D:E,MATCH(P2270,Aux_loc!D:D,0),2))</f>
        <v/>
      </c>
      <c r="AG2270">
        <f t="shared" si="245"/>
        <v>0</v>
      </c>
      <c r="AJ2270">
        <f t="shared" si="246"/>
        <v>0</v>
      </c>
      <c r="AN2270" t="b">
        <f t="shared" si="247"/>
        <v>0</v>
      </c>
      <c r="AO2270" t="str">
        <f t="shared" si="248"/>
        <v/>
      </c>
      <c r="AP2270" t="b">
        <f t="shared" si="249"/>
        <v>0</v>
      </c>
      <c r="AQ2270" t="str">
        <f t="shared" si="250"/>
        <v/>
      </c>
      <c r="AR2270" t="b">
        <f t="shared" si="251"/>
        <v>0</v>
      </c>
    </row>
    <row r="2271" spans="3:44">
      <c r="C2271" s="300" t="s">
        <v>2724</v>
      </c>
      <c r="D2271" s="301"/>
      <c r="E2271" s="307"/>
      <c r="F2271" s="392"/>
      <c r="G2271" s="308"/>
      <c r="H2271" s="296"/>
      <c r="I2271" s="296"/>
      <c r="J2271" s="296"/>
      <c r="K2271" s="296"/>
      <c r="L2271" s="296"/>
      <c r="M2271" s="296"/>
      <c r="N2271" s="300" t="str">
        <f>IF(P2271="","",INDEX(Aux_loc!B:D,MATCH(P2271,Aux_loc!D:D,0),2))</f>
        <v/>
      </c>
      <c r="O2271" s="301"/>
      <c r="P2271" s="297"/>
      <c r="Q2271" s="297"/>
      <c r="R2271" s="297"/>
      <c r="S2271" s="297"/>
      <c r="T2271" s="297"/>
      <c r="U2271" s="297"/>
      <c r="V2271" s="183"/>
      <c r="W2271" s="183"/>
      <c r="X2271" s="183"/>
      <c r="Y2271" s="183"/>
      <c r="Z2271" s="183"/>
      <c r="AA2271" s="183"/>
      <c r="AB2271" s="183"/>
      <c r="AC2271" s="183"/>
      <c r="AD2271" s="183"/>
      <c r="AE2271" s="397" t="str">
        <f>IF(P2271="","",INDEX(Aux_loc!D:E,MATCH(P2271,Aux_loc!D:D,0),2))</f>
        <v/>
      </c>
      <c r="AG2271">
        <f t="shared" si="245"/>
        <v>0</v>
      </c>
      <c r="AJ2271">
        <f t="shared" si="246"/>
        <v>0</v>
      </c>
      <c r="AN2271" t="b">
        <f t="shared" si="247"/>
        <v>0</v>
      </c>
      <c r="AO2271" t="str">
        <f t="shared" si="248"/>
        <v/>
      </c>
      <c r="AP2271" t="b">
        <f t="shared" si="249"/>
        <v>0</v>
      </c>
      <c r="AQ2271" t="str">
        <f t="shared" si="250"/>
        <v/>
      </c>
      <c r="AR2271" t="b">
        <f t="shared" si="251"/>
        <v>0</v>
      </c>
    </row>
    <row r="2272" spans="3:44">
      <c r="C2272" s="300" t="s">
        <v>2725</v>
      </c>
      <c r="D2272" s="301"/>
      <c r="E2272" s="307"/>
      <c r="F2272" s="392"/>
      <c r="G2272" s="308"/>
      <c r="H2272" s="296"/>
      <c r="I2272" s="296"/>
      <c r="J2272" s="296"/>
      <c r="K2272" s="296"/>
      <c r="L2272" s="296"/>
      <c r="M2272" s="296"/>
      <c r="N2272" s="300" t="str">
        <f>IF(P2272="","",INDEX(Aux_loc!B:D,MATCH(P2272,Aux_loc!D:D,0),2))</f>
        <v/>
      </c>
      <c r="O2272" s="301"/>
      <c r="P2272" s="297"/>
      <c r="Q2272" s="297"/>
      <c r="R2272" s="297"/>
      <c r="S2272" s="297"/>
      <c r="T2272" s="297"/>
      <c r="U2272" s="297"/>
      <c r="V2272" s="183"/>
      <c r="W2272" s="183"/>
      <c r="X2272" s="183"/>
      <c r="Y2272" s="183"/>
      <c r="Z2272" s="183"/>
      <c r="AA2272" s="183"/>
      <c r="AB2272" s="183"/>
      <c r="AC2272" s="183"/>
      <c r="AD2272" s="183"/>
      <c r="AE2272" s="397" t="str">
        <f>IF(P2272="","",INDEX(Aux_loc!D:E,MATCH(P2272,Aux_loc!D:D,0),2))</f>
        <v/>
      </c>
      <c r="AG2272">
        <f t="shared" si="245"/>
        <v>0</v>
      </c>
      <c r="AJ2272">
        <f t="shared" si="246"/>
        <v>0</v>
      </c>
      <c r="AN2272" t="b">
        <f t="shared" si="247"/>
        <v>0</v>
      </c>
      <c r="AO2272" t="str">
        <f t="shared" si="248"/>
        <v/>
      </c>
      <c r="AP2272" t="b">
        <f t="shared" si="249"/>
        <v>0</v>
      </c>
      <c r="AQ2272" t="str">
        <f t="shared" si="250"/>
        <v/>
      </c>
      <c r="AR2272" t="b">
        <f t="shared" si="251"/>
        <v>0</v>
      </c>
    </row>
    <row r="2273" spans="3:44">
      <c r="C2273" s="300" t="s">
        <v>2726</v>
      </c>
      <c r="D2273" s="301"/>
      <c r="E2273" s="307"/>
      <c r="F2273" s="392"/>
      <c r="G2273" s="308"/>
      <c r="H2273" s="296"/>
      <c r="I2273" s="296"/>
      <c r="J2273" s="296"/>
      <c r="K2273" s="296"/>
      <c r="L2273" s="296"/>
      <c r="M2273" s="296"/>
      <c r="N2273" s="300" t="str">
        <f>IF(P2273="","",INDEX(Aux_loc!B:D,MATCH(P2273,Aux_loc!D:D,0),2))</f>
        <v/>
      </c>
      <c r="O2273" s="301"/>
      <c r="P2273" s="297"/>
      <c r="Q2273" s="297"/>
      <c r="R2273" s="297"/>
      <c r="S2273" s="297"/>
      <c r="T2273" s="297"/>
      <c r="U2273" s="297"/>
      <c r="V2273" s="183"/>
      <c r="W2273" s="183"/>
      <c r="X2273" s="183"/>
      <c r="Y2273" s="183"/>
      <c r="Z2273" s="183"/>
      <c r="AA2273" s="183"/>
      <c r="AB2273" s="183"/>
      <c r="AC2273" s="183"/>
      <c r="AD2273" s="183"/>
      <c r="AE2273" s="397" t="str">
        <f>IF(P2273="","",INDEX(Aux_loc!D:E,MATCH(P2273,Aux_loc!D:D,0),2))</f>
        <v/>
      </c>
      <c r="AG2273">
        <f t="shared" si="245"/>
        <v>0</v>
      </c>
      <c r="AJ2273">
        <f t="shared" si="246"/>
        <v>0</v>
      </c>
      <c r="AN2273" t="b">
        <f t="shared" si="247"/>
        <v>0</v>
      </c>
      <c r="AO2273" t="str">
        <f t="shared" si="248"/>
        <v/>
      </c>
      <c r="AP2273" t="b">
        <f t="shared" si="249"/>
        <v>0</v>
      </c>
      <c r="AQ2273" t="str">
        <f t="shared" si="250"/>
        <v/>
      </c>
      <c r="AR2273" t="b">
        <f t="shared" si="251"/>
        <v>0</v>
      </c>
    </row>
    <row r="2274" spans="3:44">
      <c r="C2274" s="300" t="s">
        <v>2727</v>
      </c>
      <c r="D2274" s="301"/>
      <c r="E2274" s="307"/>
      <c r="F2274" s="392"/>
      <c r="G2274" s="308"/>
      <c r="H2274" s="296"/>
      <c r="I2274" s="296"/>
      <c r="J2274" s="296"/>
      <c r="K2274" s="296"/>
      <c r="L2274" s="296"/>
      <c r="M2274" s="296"/>
      <c r="N2274" s="300" t="str">
        <f>IF(P2274="","",INDEX(Aux_loc!B:D,MATCH(P2274,Aux_loc!D:D,0),2))</f>
        <v/>
      </c>
      <c r="O2274" s="301"/>
      <c r="P2274" s="297"/>
      <c r="Q2274" s="297"/>
      <c r="R2274" s="297"/>
      <c r="S2274" s="297"/>
      <c r="T2274" s="297"/>
      <c r="U2274" s="297"/>
      <c r="V2274" s="183"/>
      <c r="W2274" s="183"/>
      <c r="X2274" s="183"/>
      <c r="Y2274" s="183"/>
      <c r="Z2274" s="183"/>
      <c r="AA2274" s="183"/>
      <c r="AB2274" s="183"/>
      <c r="AC2274" s="183"/>
      <c r="AD2274" s="183"/>
      <c r="AE2274" s="397" t="str">
        <f>IF(P2274="","",INDEX(Aux_loc!D:E,MATCH(P2274,Aux_loc!D:D,0),2))</f>
        <v/>
      </c>
      <c r="AG2274">
        <f t="shared" si="245"/>
        <v>0</v>
      </c>
      <c r="AJ2274">
        <f t="shared" si="246"/>
        <v>0</v>
      </c>
      <c r="AN2274" t="b">
        <f t="shared" si="247"/>
        <v>0</v>
      </c>
      <c r="AO2274" t="str">
        <f t="shared" si="248"/>
        <v/>
      </c>
      <c r="AP2274" t="b">
        <f t="shared" si="249"/>
        <v>0</v>
      </c>
      <c r="AQ2274" t="str">
        <f t="shared" si="250"/>
        <v/>
      </c>
      <c r="AR2274" t="b">
        <f t="shared" si="251"/>
        <v>0</v>
      </c>
    </row>
    <row r="2275" spans="3:44">
      <c r="C2275" s="300" t="s">
        <v>2728</v>
      </c>
      <c r="D2275" s="301"/>
      <c r="E2275" s="307"/>
      <c r="F2275" s="392"/>
      <c r="G2275" s="308"/>
      <c r="H2275" s="296"/>
      <c r="I2275" s="296"/>
      <c r="J2275" s="296"/>
      <c r="K2275" s="296"/>
      <c r="L2275" s="296"/>
      <c r="M2275" s="296"/>
      <c r="N2275" s="300" t="str">
        <f>IF(P2275="","",INDEX(Aux_loc!B:D,MATCH(P2275,Aux_loc!D:D,0),2))</f>
        <v/>
      </c>
      <c r="O2275" s="301"/>
      <c r="P2275" s="297"/>
      <c r="Q2275" s="297"/>
      <c r="R2275" s="297"/>
      <c r="S2275" s="297"/>
      <c r="T2275" s="297"/>
      <c r="U2275" s="297"/>
      <c r="V2275" s="183"/>
      <c r="W2275" s="183"/>
      <c r="X2275" s="183"/>
      <c r="Y2275" s="183"/>
      <c r="Z2275" s="183"/>
      <c r="AA2275" s="183"/>
      <c r="AB2275" s="183"/>
      <c r="AC2275" s="183"/>
      <c r="AD2275" s="183"/>
      <c r="AE2275" s="397" t="str">
        <f>IF(P2275="","",INDEX(Aux_loc!D:E,MATCH(P2275,Aux_loc!D:D,0),2))</f>
        <v/>
      </c>
      <c r="AG2275">
        <f t="shared" si="245"/>
        <v>0</v>
      </c>
      <c r="AJ2275">
        <f t="shared" si="246"/>
        <v>0</v>
      </c>
      <c r="AN2275" t="b">
        <f t="shared" si="247"/>
        <v>0</v>
      </c>
      <c r="AO2275" t="str">
        <f t="shared" si="248"/>
        <v/>
      </c>
      <c r="AP2275" t="b">
        <f t="shared" si="249"/>
        <v>0</v>
      </c>
      <c r="AQ2275" t="str">
        <f t="shared" si="250"/>
        <v/>
      </c>
      <c r="AR2275" t="b">
        <f t="shared" si="251"/>
        <v>0</v>
      </c>
    </row>
    <row r="2276" spans="3:44">
      <c r="C2276" s="300" t="s">
        <v>2729</v>
      </c>
      <c r="D2276" s="301"/>
      <c r="E2276" s="307"/>
      <c r="F2276" s="392"/>
      <c r="G2276" s="308"/>
      <c r="H2276" s="296"/>
      <c r="I2276" s="296"/>
      <c r="J2276" s="296"/>
      <c r="K2276" s="296"/>
      <c r="L2276" s="296"/>
      <c r="M2276" s="296"/>
      <c r="N2276" s="300" t="str">
        <f>IF(P2276="","",INDEX(Aux_loc!B:D,MATCH(P2276,Aux_loc!D:D,0),2))</f>
        <v/>
      </c>
      <c r="O2276" s="301"/>
      <c r="P2276" s="297"/>
      <c r="Q2276" s="297"/>
      <c r="R2276" s="297"/>
      <c r="S2276" s="297"/>
      <c r="T2276" s="297"/>
      <c r="U2276" s="297"/>
      <c r="V2276" s="183"/>
      <c r="W2276" s="183"/>
      <c r="X2276" s="183"/>
      <c r="Y2276" s="183"/>
      <c r="Z2276" s="183"/>
      <c r="AA2276" s="183"/>
      <c r="AB2276" s="183"/>
      <c r="AC2276" s="183"/>
      <c r="AD2276" s="183"/>
      <c r="AE2276" s="397" t="str">
        <f>IF(P2276="","",INDEX(Aux_loc!D:E,MATCH(P2276,Aux_loc!D:D,0),2))</f>
        <v/>
      </c>
      <c r="AG2276">
        <f t="shared" si="245"/>
        <v>0</v>
      </c>
      <c r="AJ2276">
        <f t="shared" si="246"/>
        <v>0</v>
      </c>
      <c r="AN2276" t="b">
        <f t="shared" si="247"/>
        <v>0</v>
      </c>
      <c r="AO2276" t="str">
        <f t="shared" si="248"/>
        <v/>
      </c>
      <c r="AP2276" t="b">
        <f t="shared" si="249"/>
        <v>0</v>
      </c>
      <c r="AQ2276" t="str">
        <f t="shared" si="250"/>
        <v/>
      </c>
      <c r="AR2276" t="b">
        <f t="shared" si="251"/>
        <v>0</v>
      </c>
    </row>
    <row r="2277" spans="3:44">
      <c r="C2277" s="300" t="s">
        <v>2730</v>
      </c>
      <c r="D2277" s="301"/>
      <c r="E2277" s="307"/>
      <c r="F2277" s="392"/>
      <c r="G2277" s="308"/>
      <c r="H2277" s="296"/>
      <c r="I2277" s="296"/>
      <c r="J2277" s="296"/>
      <c r="K2277" s="296"/>
      <c r="L2277" s="296"/>
      <c r="M2277" s="296"/>
      <c r="N2277" s="300" t="str">
        <f>IF(P2277="","",INDEX(Aux_loc!B:D,MATCH(P2277,Aux_loc!D:D,0),2))</f>
        <v/>
      </c>
      <c r="O2277" s="301"/>
      <c r="P2277" s="297"/>
      <c r="Q2277" s="297"/>
      <c r="R2277" s="297"/>
      <c r="S2277" s="297"/>
      <c r="T2277" s="297"/>
      <c r="U2277" s="297"/>
      <c r="V2277" s="183"/>
      <c r="W2277" s="183"/>
      <c r="X2277" s="183"/>
      <c r="Y2277" s="183"/>
      <c r="Z2277" s="183"/>
      <c r="AA2277" s="183"/>
      <c r="AB2277" s="183"/>
      <c r="AC2277" s="183"/>
      <c r="AD2277" s="183"/>
      <c r="AE2277" s="397" t="str">
        <f>IF(P2277="","",INDEX(Aux_loc!D:E,MATCH(P2277,Aux_loc!D:D,0),2))</f>
        <v/>
      </c>
      <c r="AG2277">
        <f t="shared" si="245"/>
        <v>0</v>
      </c>
      <c r="AJ2277">
        <f t="shared" si="246"/>
        <v>0</v>
      </c>
      <c r="AN2277" t="b">
        <f t="shared" si="247"/>
        <v>0</v>
      </c>
      <c r="AO2277" t="str">
        <f t="shared" si="248"/>
        <v/>
      </c>
      <c r="AP2277" t="b">
        <f t="shared" si="249"/>
        <v>0</v>
      </c>
      <c r="AQ2277" t="str">
        <f t="shared" si="250"/>
        <v/>
      </c>
      <c r="AR2277" t="b">
        <f t="shared" si="251"/>
        <v>0</v>
      </c>
    </row>
    <row r="2278" spans="3:44">
      <c r="C2278" s="300" t="s">
        <v>2731</v>
      </c>
      <c r="D2278" s="301"/>
      <c r="E2278" s="307"/>
      <c r="F2278" s="392"/>
      <c r="G2278" s="308"/>
      <c r="H2278" s="296"/>
      <c r="I2278" s="296"/>
      <c r="J2278" s="296"/>
      <c r="K2278" s="296"/>
      <c r="L2278" s="296"/>
      <c r="M2278" s="296"/>
      <c r="N2278" s="300" t="str">
        <f>IF(P2278="","",INDEX(Aux_loc!B:D,MATCH(P2278,Aux_loc!D:D,0),2))</f>
        <v/>
      </c>
      <c r="O2278" s="301"/>
      <c r="P2278" s="297"/>
      <c r="Q2278" s="297"/>
      <c r="R2278" s="297"/>
      <c r="S2278" s="297"/>
      <c r="T2278" s="297"/>
      <c r="U2278" s="297"/>
      <c r="V2278" s="183"/>
      <c r="W2278" s="183"/>
      <c r="X2278" s="183"/>
      <c r="Y2278" s="183"/>
      <c r="Z2278" s="183"/>
      <c r="AA2278" s="183"/>
      <c r="AB2278" s="183"/>
      <c r="AC2278" s="183"/>
      <c r="AD2278" s="183"/>
      <c r="AE2278" s="397" t="str">
        <f>IF(P2278="","",INDEX(Aux_loc!D:E,MATCH(P2278,Aux_loc!D:D,0),2))</f>
        <v/>
      </c>
      <c r="AG2278">
        <f t="shared" si="245"/>
        <v>0</v>
      </c>
      <c r="AJ2278">
        <f t="shared" si="246"/>
        <v>0</v>
      </c>
      <c r="AN2278" t="b">
        <f t="shared" si="247"/>
        <v>0</v>
      </c>
      <c r="AO2278" t="str">
        <f t="shared" si="248"/>
        <v/>
      </c>
      <c r="AP2278" t="b">
        <f t="shared" si="249"/>
        <v>0</v>
      </c>
      <c r="AQ2278" t="str">
        <f t="shared" si="250"/>
        <v/>
      </c>
      <c r="AR2278" t="b">
        <f t="shared" si="251"/>
        <v>0</v>
      </c>
    </row>
    <row r="2279" spans="3:44">
      <c r="C2279" s="300" t="s">
        <v>2732</v>
      </c>
      <c r="D2279" s="301"/>
      <c r="E2279" s="307"/>
      <c r="F2279" s="392"/>
      <c r="G2279" s="308"/>
      <c r="H2279" s="296"/>
      <c r="I2279" s="296"/>
      <c r="J2279" s="296"/>
      <c r="K2279" s="296"/>
      <c r="L2279" s="296"/>
      <c r="M2279" s="296"/>
      <c r="N2279" s="300" t="str">
        <f>IF(P2279="","",INDEX(Aux_loc!B:D,MATCH(P2279,Aux_loc!D:D,0),2))</f>
        <v/>
      </c>
      <c r="O2279" s="301"/>
      <c r="P2279" s="297"/>
      <c r="Q2279" s="297"/>
      <c r="R2279" s="297"/>
      <c r="S2279" s="297"/>
      <c r="T2279" s="297"/>
      <c r="U2279" s="297"/>
      <c r="V2279" s="183"/>
      <c r="W2279" s="183"/>
      <c r="X2279" s="183"/>
      <c r="Y2279" s="183"/>
      <c r="Z2279" s="183"/>
      <c r="AA2279" s="183"/>
      <c r="AB2279" s="183"/>
      <c r="AC2279" s="183"/>
      <c r="AD2279" s="183"/>
      <c r="AE2279" s="397" t="str">
        <f>IF(P2279="","",INDEX(Aux_loc!D:E,MATCH(P2279,Aux_loc!D:D,0),2))</f>
        <v/>
      </c>
      <c r="AG2279">
        <f t="shared" si="245"/>
        <v>0</v>
      </c>
      <c r="AJ2279">
        <f t="shared" si="246"/>
        <v>0</v>
      </c>
      <c r="AN2279" t="b">
        <f t="shared" si="247"/>
        <v>0</v>
      </c>
      <c r="AO2279" t="str">
        <f t="shared" si="248"/>
        <v/>
      </c>
      <c r="AP2279" t="b">
        <f t="shared" si="249"/>
        <v>0</v>
      </c>
      <c r="AQ2279" t="str">
        <f t="shared" si="250"/>
        <v/>
      </c>
      <c r="AR2279" t="b">
        <f t="shared" si="251"/>
        <v>0</v>
      </c>
    </row>
    <row r="2280" spans="3:44">
      <c r="C2280" s="300" t="s">
        <v>2733</v>
      </c>
      <c r="D2280" s="301"/>
      <c r="E2280" s="307"/>
      <c r="F2280" s="392"/>
      <c r="G2280" s="308"/>
      <c r="H2280" s="296"/>
      <c r="I2280" s="296"/>
      <c r="J2280" s="296"/>
      <c r="K2280" s="296"/>
      <c r="L2280" s="296"/>
      <c r="M2280" s="296"/>
      <c r="N2280" s="300" t="str">
        <f>IF(P2280="","",INDEX(Aux_loc!B:D,MATCH(P2280,Aux_loc!D:D,0),2))</f>
        <v/>
      </c>
      <c r="O2280" s="301"/>
      <c r="P2280" s="297"/>
      <c r="Q2280" s="297"/>
      <c r="R2280" s="297"/>
      <c r="S2280" s="297"/>
      <c r="T2280" s="297"/>
      <c r="U2280" s="297"/>
      <c r="V2280" s="183"/>
      <c r="W2280" s="183"/>
      <c r="X2280" s="183"/>
      <c r="Y2280" s="183"/>
      <c r="Z2280" s="183"/>
      <c r="AA2280" s="183"/>
      <c r="AB2280" s="183"/>
      <c r="AC2280" s="183"/>
      <c r="AD2280" s="183"/>
      <c r="AE2280" s="397" t="str">
        <f>IF(P2280="","",INDEX(Aux_loc!D:E,MATCH(P2280,Aux_loc!D:D,0),2))</f>
        <v/>
      </c>
      <c r="AG2280">
        <f t="shared" si="245"/>
        <v>0</v>
      </c>
      <c r="AJ2280">
        <f t="shared" si="246"/>
        <v>0</v>
      </c>
      <c r="AN2280" t="b">
        <f t="shared" si="247"/>
        <v>0</v>
      </c>
      <c r="AO2280" t="str">
        <f t="shared" si="248"/>
        <v/>
      </c>
      <c r="AP2280" t="b">
        <f t="shared" si="249"/>
        <v>0</v>
      </c>
      <c r="AQ2280" t="str">
        <f t="shared" si="250"/>
        <v/>
      </c>
      <c r="AR2280" t="b">
        <f t="shared" si="251"/>
        <v>0</v>
      </c>
    </row>
    <row r="2281" spans="3:44">
      <c r="C2281" s="300" t="s">
        <v>2734</v>
      </c>
      <c r="D2281" s="301"/>
      <c r="E2281" s="307"/>
      <c r="F2281" s="392"/>
      <c r="G2281" s="308"/>
      <c r="H2281" s="296"/>
      <c r="I2281" s="296"/>
      <c r="J2281" s="296"/>
      <c r="K2281" s="296"/>
      <c r="L2281" s="296"/>
      <c r="M2281" s="296"/>
      <c r="N2281" s="300" t="str">
        <f>IF(P2281="","",INDEX(Aux_loc!B:D,MATCH(P2281,Aux_loc!D:D,0),2))</f>
        <v/>
      </c>
      <c r="O2281" s="301"/>
      <c r="P2281" s="297"/>
      <c r="Q2281" s="297"/>
      <c r="R2281" s="297"/>
      <c r="S2281" s="297"/>
      <c r="T2281" s="297"/>
      <c r="U2281" s="297"/>
      <c r="V2281" s="183"/>
      <c r="W2281" s="183"/>
      <c r="X2281" s="183"/>
      <c r="Y2281" s="183"/>
      <c r="Z2281" s="183"/>
      <c r="AA2281" s="183"/>
      <c r="AB2281" s="183"/>
      <c r="AC2281" s="183"/>
      <c r="AD2281" s="183"/>
      <c r="AE2281" s="397" t="str">
        <f>IF(P2281="","",INDEX(Aux_loc!D:E,MATCH(P2281,Aux_loc!D:D,0),2))</f>
        <v/>
      </c>
      <c r="AG2281">
        <f t="shared" si="245"/>
        <v>0</v>
      </c>
      <c r="AJ2281">
        <f t="shared" si="246"/>
        <v>0</v>
      </c>
      <c r="AN2281" t="b">
        <f t="shared" si="247"/>
        <v>0</v>
      </c>
      <c r="AO2281" t="str">
        <f t="shared" si="248"/>
        <v/>
      </c>
      <c r="AP2281" t="b">
        <f t="shared" si="249"/>
        <v>0</v>
      </c>
      <c r="AQ2281" t="str">
        <f t="shared" si="250"/>
        <v/>
      </c>
      <c r="AR2281" t="b">
        <f t="shared" si="251"/>
        <v>0</v>
      </c>
    </row>
    <row r="2282" spans="3:44">
      <c r="C2282" s="300" t="s">
        <v>2735</v>
      </c>
      <c r="D2282" s="301"/>
      <c r="E2282" s="307"/>
      <c r="F2282" s="392"/>
      <c r="G2282" s="308"/>
      <c r="H2282" s="296"/>
      <c r="I2282" s="296"/>
      <c r="J2282" s="296"/>
      <c r="K2282" s="296"/>
      <c r="L2282" s="296"/>
      <c r="M2282" s="296"/>
      <c r="N2282" s="300" t="str">
        <f>IF(P2282="","",INDEX(Aux_loc!B:D,MATCH(P2282,Aux_loc!D:D,0),2))</f>
        <v/>
      </c>
      <c r="O2282" s="301"/>
      <c r="P2282" s="297"/>
      <c r="Q2282" s="297"/>
      <c r="R2282" s="297"/>
      <c r="S2282" s="297"/>
      <c r="T2282" s="297"/>
      <c r="U2282" s="297"/>
      <c r="V2282" s="183"/>
      <c r="W2282" s="183"/>
      <c r="X2282" s="183"/>
      <c r="Y2282" s="183"/>
      <c r="Z2282" s="183"/>
      <c r="AA2282" s="183"/>
      <c r="AB2282" s="183"/>
      <c r="AC2282" s="183"/>
      <c r="AD2282" s="183"/>
      <c r="AE2282" s="397" t="str">
        <f>IF(P2282="","",INDEX(Aux_loc!D:E,MATCH(P2282,Aux_loc!D:D,0),2))</f>
        <v/>
      </c>
      <c r="AG2282">
        <f t="shared" si="245"/>
        <v>0</v>
      </c>
      <c r="AJ2282">
        <f t="shared" si="246"/>
        <v>0</v>
      </c>
      <c r="AN2282" t="b">
        <f t="shared" si="247"/>
        <v>0</v>
      </c>
      <c r="AO2282" t="str">
        <f t="shared" si="248"/>
        <v/>
      </c>
      <c r="AP2282" t="b">
        <f t="shared" si="249"/>
        <v>0</v>
      </c>
      <c r="AQ2282" t="str">
        <f t="shared" si="250"/>
        <v/>
      </c>
      <c r="AR2282" t="b">
        <f t="shared" si="251"/>
        <v>0</v>
      </c>
    </row>
    <row r="2283" spans="3:44">
      <c r="C2283" s="300" t="s">
        <v>2736</v>
      </c>
      <c r="D2283" s="301"/>
      <c r="E2283" s="307"/>
      <c r="F2283" s="392"/>
      <c r="G2283" s="308"/>
      <c r="H2283" s="296"/>
      <c r="I2283" s="296"/>
      <c r="J2283" s="296"/>
      <c r="K2283" s="296"/>
      <c r="L2283" s="296"/>
      <c r="M2283" s="296"/>
      <c r="N2283" s="300" t="str">
        <f>IF(P2283="","",INDEX(Aux_loc!B:D,MATCH(P2283,Aux_loc!D:D,0),2))</f>
        <v/>
      </c>
      <c r="O2283" s="301"/>
      <c r="P2283" s="297"/>
      <c r="Q2283" s="297"/>
      <c r="R2283" s="297"/>
      <c r="S2283" s="297"/>
      <c r="T2283" s="297"/>
      <c r="U2283" s="297"/>
      <c r="V2283" s="183"/>
      <c r="W2283" s="183"/>
      <c r="X2283" s="183"/>
      <c r="Y2283" s="183"/>
      <c r="Z2283" s="183"/>
      <c r="AA2283" s="183"/>
      <c r="AB2283" s="183"/>
      <c r="AC2283" s="183"/>
      <c r="AD2283" s="183"/>
      <c r="AE2283" s="397" t="str">
        <f>IF(P2283="","",INDEX(Aux_loc!D:E,MATCH(P2283,Aux_loc!D:D,0),2))</f>
        <v/>
      </c>
      <c r="AG2283">
        <f t="shared" si="245"/>
        <v>0</v>
      </c>
      <c r="AJ2283">
        <f t="shared" si="246"/>
        <v>0</v>
      </c>
      <c r="AN2283" t="b">
        <f t="shared" si="247"/>
        <v>0</v>
      </c>
      <c r="AO2283" t="str">
        <f t="shared" si="248"/>
        <v/>
      </c>
      <c r="AP2283" t="b">
        <f t="shared" si="249"/>
        <v>0</v>
      </c>
      <c r="AQ2283" t="str">
        <f t="shared" si="250"/>
        <v/>
      </c>
      <c r="AR2283" t="b">
        <f t="shared" si="251"/>
        <v>0</v>
      </c>
    </row>
    <row r="2284" spans="3:44">
      <c r="C2284" s="300" t="s">
        <v>2737</v>
      </c>
      <c r="D2284" s="301"/>
      <c r="E2284" s="307"/>
      <c r="F2284" s="392"/>
      <c r="G2284" s="308"/>
      <c r="H2284" s="296"/>
      <c r="I2284" s="296"/>
      <c r="J2284" s="296"/>
      <c r="K2284" s="296"/>
      <c r="L2284" s="296"/>
      <c r="M2284" s="296"/>
      <c r="N2284" s="300" t="str">
        <f>IF(P2284="","",INDEX(Aux_loc!B:D,MATCH(P2284,Aux_loc!D:D,0),2))</f>
        <v/>
      </c>
      <c r="O2284" s="301"/>
      <c r="P2284" s="297"/>
      <c r="Q2284" s="297"/>
      <c r="R2284" s="297"/>
      <c r="S2284" s="297"/>
      <c r="T2284" s="297"/>
      <c r="U2284" s="297"/>
      <c r="V2284" s="183"/>
      <c r="W2284" s="183"/>
      <c r="X2284" s="183"/>
      <c r="Y2284" s="183"/>
      <c r="Z2284" s="183"/>
      <c r="AA2284" s="183"/>
      <c r="AB2284" s="183"/>
      <c r="AC2284" s="183"/>
      <c r="AD2284" s="183"/>
      <c r="AE2284" s="397" t="str">
        <f>IF(P2284="","",INDEX(Aux_loc!D:E,MATCH(P2284,Aux_loc!D:D,0),2))</f>
        <v/>
      </c>
      <c r="AG2284">
        <f t="shared" si="245"/>
        <v>0</v>
      </c>
      <c r="AJ2284">
        <f t="shared" si="246"/>
        <v>0</v>
      </c>
      <c r="AN2284" t="b">
        <f t="shared" si="247"/>
        <v>0</v>
      </c>
      <c r="AO2284" t="str">
        <f t="shared" si="248"/>
        <v/>
      </c>
      <c r="AP2284" t="b">
        <f t="shared" si="249"/>
        <v>0</v>
      </c>
      <c r="AQ2284" t="str">
        <f t="shared" si="250"/>
        <v/>
      </c>
      <c r="AR2284" t="b">
        <f t="shared" si="251"/>
        <v>0</v>
      </c>
    </row>
    <row r="2285" spans="3:44">
      <c r="C2285" s="300" t="s">
        <v>2738</v>
      </c>
      <c r="D2285" s="301"/>
      <c r="E2285" s="307"/>
      <c r="F2285" s="392"/>
      <c r="G2285" s="308"/>
      <c r="H2285" s="296"/>
      <c r="I2285" s="296"/>
      <c r="J2285" s="296"/>
      <c r="K2285" s="296"/>
      <c r="L2285" s="296"/>
      <c r="M2285" s="296"/>
      <c r="N2285" s="300" t="str">
        <f>IF(P2285="","",INDEX(Aux_loc!B:D,MATCH(P2285,Aux_loc!D:D,0),2))</f>
        <v/>
      </c>
      <c r="O2285" s="301"/>
      <c r="P2285" s="297"/>
      <c r="Q2285" s="297"/>
      <c r="R2285" s="297"/>
      <c r="S2285" s="297"/>
      <c r="T2285" s="297"/>
      <c r="U2285" s="297"/>
      <c r="V2285" s="183"/>
      <c r="W2285" s="183"/>
      <c r="X2285" s="183"/>
      <c r="Y2285" s="183"/>
      <c r="Z2285" s="183"/>
      <c r="AA2285" s="183"/>
      <c r="AB2285" s="183"/>
      <c r="AC2285" s="183"/>
      <c r="AD2285" s="183"/>
      <c r="AE2285" s="397" t="str">
        <f>IF(P2285="","",INDEX(Aux_loc!D:E,MATCH(P2285,Aux_loc!D:D,0),2))</f>
        <v/>
      </c>
      <c r="AG2285">
        <f t="shared" si="245"/>
        <v>0</v>
      </c>
      <c r="AJ2285">
        <f t="shared" si="246"/>
        <v>0</v>
      </c>
      <c r="AN2285" t="b">
        <f t="shared" si="247"/>
        <v>0</v>
      </c>
      <c r="AO2285" t="str">
        <f t="shared" si="248"/>
        <v/>
      </c>
      <c r="AP2285" t="b">
        <f t="shared" si="249"/>
        <v>0</v>
      </c>
      <c r="AQ2285" t="str">
        <f t="shared" si="250"/>
        <v/>
      </c>
      <c r="AR2285" t="b">
        <f t="shared" si="251"/>
        <v>0</v>
      </c>
    </row>
    <row r="2286" spans="3:44">
      <c r="C2286" s="300" t="s">
        <v>2739</v>
      </c>
      <c r="D2286" s="301"/>
      <c r="E2286" s="307"/>
      <c r="F2286" s="392"/>
      <c r="G2286" s="308"/>
      <c r="H2286" s="296"/>
      <c r="I2286" s="296"/>
      <c r="J2286" s="296"/>
      <c r="K2286" s="296"/>
      <c r="L2286" s="296"/>
      <c r="M2286" s="296"/>
      <c r="N2286" s="300" t="str">
        <f>IF(P2286="","",INDEX(Aux_loc!B:D,MATCH(P2286,Aux_loc!D:D,0),2))</f>
        <v/>
      </c>
      <c r="O2286" s="301"/>
      <c r="P2286" s="297"/>
      <c r="Q2286" s="297"/>
      <c r="R2286" s="297"/>
      <c r="S2286" s="297"/>
      <c r="T2286" s="297"/>
      <c r="U2286" s="297"/>
      <c r="V2286" s="183"/>
      <c r="W2286" s="183"/>
      <c r="X2286" s="183"/>
      <c r="Y2286" s="183"/>
      <c r="Z2286" s="183"/>
      <c r="AA2286" s="183"/>
      <c r="AB2286" s="183"/>
      <c r="AC2286" s="183"/>
      <c r="AD2286" s="183"/>
      <c r="AE2286" s="397" t="str">
        <f>IF(P2286="","",INDEX(Aux_loc!D:E,MATCH(P2286,Aux_loc!D:D,0),2))</f>
        <v/>
      </c>
      <c r="AG2286">
        <f t="shared" si="245"/>
        <v>0</v>
      </c>
      <c r="AJ2286">
        <f t="shared" si="246"/>
        <v>0</v>
      </c>
      <c r="AN2286" t="b">
        <f t="shared" si="247"/>
        <v>0</v>
      </c>
      <c r="AO2286" t="str">
        <f t="shared" si="248"/>
        <v/>
      </c>
      <c r="AP2286" t="b">
        <f t="shared" si="249"/>
        <v>0</v>
      </c>
      <c r="AQ2286" t="str">
        <f t="shared" si="250"/>
        <v/>
      </c>
      <c r="AR2286" t="b">
        <f t="shared" si="251"/>
        <v>0</v>
      </c>
    </row>
    <row r="2287" spans="3:44">
      <c r="C2287" s="300" t="s">
        <v>2740</v>
      </c>
      <c r="D2287" s="301"/>
      <c r="E2287" s="307"/>
      <c r="F2287" s="392"/>
      <c r="G2287" s="308"/>
      <c r="H2287" s="296"/>
      <c r="I2287" s="296"/>
      <c r="J2287" s="296"/>
      <c r="K2287" s="296"/>
      <c r="L2287" s="296"/>
      <c r="M2287" s="296"/>
      <c r="N2287" s="300" t="str">
        <f>IF(P2287="","",INDEX(Aux_loc!B:D,MATCH(P2287,Aux_loc!D:D,0),2))</f>
        <v/>
      </c>
      <c r="O2287" s="301"/>
      <c r="P2287" s="297"/>
      <c r="Q2287" s="297"/>
      <c r="R2287" s="297"/>
      <c r="S2287" s="297"/>
      <c r="T2287" s="297"/>
      <c r="U2287" s="297"/>
      <c r="V2287" s="183"/>
      <c r="W2287" s="183"/>
      <c r="X2287" s="183"/>
      <c r="Y2287" s="183"/>
      <c r="Z2287" s="183"/>
      <c r="AA2287" s="183"/>
      <c r="AB2287" s="183"/>
      <c r="AC2287" s="183"/>
      <c r="AD2287" s="183"/>
      <c r="AE2287" s="397" t="str">
        <f>IF(P2287="","",INDEX(Aux_loc!D:E,MATCH(P2287,Aux_loc!D:D,0),2))</f>
        <v/>
      </c>
      <c r="AG2287">
        <f t="shared" si="245"/>
        <v>0</v>
      </c>
      <c r="AJ2287">
        <f t="shared" si="246"/>
        <v>0</v>
      </c>
      <c r="AN2287" t="b">
        <f t="shared" si="247"/>
        <v>0</v>
      </c>
      <c r="AO2287" t="str">
        <f t="shared" si="248"/>
        <v/>
      </c>
      <c r="AP2287" t="b">
        <f t="shared" si="249"/>
        <v>0</v>
      </c>
      <c r="AQ2287" t="str">
        <f t="shared" si="250"/>
        <v/>
      </c>
      <c r="AR2287" t="b">
        <f t="shared" si="251"/>
        <v>0</v>
      </c>
    </row>
    <row r="2288" spans="3:44">
      <c r="C2288" s="300" t="s">
        <v>2741</v>
      </c>
      <c r="D2288" s="301"/>
      <c r="E2288" s="307"/>
      <c r="F2288" s="392"/>
      <c r="G2288" s="308"/>
      <c r="H2288" s="296"/>
      <c r="I2288" s="296"/>
      <c r="J2288" s="296"/>
      <c r="K2288" s="296"/>
      <c r="L2288" s="296"/>
      <c r="M2288" s="296"/>
      <c r="N2288" s="300" t="str">
        <f>IF(P2288="","",INDEX(Aux_loc!B:D,MATCH(P2288,Aux_loc!D:D,0),2))</f>
        <v/>
      </c>
      <c r="O2288" s="301"/>
      <c r="P2288" s="297"/>
      <c r="Q2288" s="297"/>
      <c r="R2288" s="297"/>
      <c r="S2288" s="297"/>
      <c r="T2288" s="297"/>
      <c r="U2288" s="297"/>
      <c r="V2288" s="183"/>
      <c r="W2288" s="183"/>
      <c r="X2288" s="183"/>
      <c r="Y2288" s="183"/>
      <c r="Z2288" s="183"/>
      <c r="AA2288" s="183"/>
      <c r="AB2288" s="183"/>
      <c r="AC2288" s="183"/>
      <c r="AD2288" s="183"/>
      <c r="AE2288" s="397" t="str">
        <f>IF(P2288="","",INDEX(Aux_loc!D:E,MATCH(P2288,Aux_loc!D:D,0),2))</f>
        <v/>
      </c>
      <c r="AG2288">
        <f t="shared" si="245"/>
        <v>0</v>
      </c>
      <c r="AJ2288">
        <f t="shared" si="246"/>
        <v>0</v>
      </c>
      <c r="AN2288" t="b">
        <f t="shared" si="247"/>
        <v>0</v>
      </c>
      <c r="AO2288" t="str">
        <f t="shared" si="248"/>
        <v/>
      </c>
      <c r="AP2288" t="b">
        <f t="shared" si="249"/>
        <v>0</v>
      </c>
      <c r="AQ2288" t="str">
        <f t="shared" si="250"/>
        <v/>
      </c>
      <c r="AR2288" t="b">
        <f t="shared" si="251"/>
        <v>0</v>
      </c>
    </row>
    <row r="2289" spans="3:44">
      <c r="C2289" s="300" t="s">
        <v>2742</v>
      </c>
      <c r="D2289" s="301"/>
      <c r="E2289" s="307"/>
      <c r="F2289" s="392"/>
      <c r="G2289" s="308"/>
      <c r="H2289" s="296"/>
      <c r="I2289" s="296"/>
      <c r="J2289" s="296"/>
      <c r="K2289" s="296"/>
      <c r="L2289" s="296"/>
      <c r="M2289" s="296"/>
      <c r="N2289" s="300" t="str">
        <f>IF(P2289="","",INDEX(Aux_loc!B:D,MATCH(P2289,Aux_loc!D:D,0),2))</f>
        <v/>
      </c>
      <c r="O2289" s="301"/>
      <c r="P2289" s="297"/>
      <c r="Q2289" s="297"/>
      <c r="R2289" s="297"/>
      <c r="S2289" s="297"/>
      <c r="T2289" s="297"/>
      <c r="U2289" s="297"/>
      <c r="V2289" s="183"/>
      <c r="W2289" s="183"/>
      <c r="X2289" s="183"/>
      <c r="Y2289" s="183"/>
      <c r="Z2289" s="183"/>
      <c r="AA2289" s="183"/>
      <c r="AB2289" s="183"/>
      <c r="AC2289" s="183"/>
      <c r="AD2289" s="183"/>
      <c r="AE2289" s="397" t="str">
        <f>IF(P2289="","",INDEX(Aux_loc!D:E,MATCH(P2289,Aux_loc!D:D,0),2))</f>
        <v/>
      </c>
      <c r="AG2289">
        <f t="shared" si="245"/>
        <v>0</v>
      </c>
      <c r="AJ2289">
        <f t="shared" si="246"/>
        <v>0</v>
      </c>
      <c r="AN2289" t="b">
        <f t="shared" si="247"/>
        <v>0</v>
      </c>
      <c r="AO2289" t="str">
        <f t="shared" si="248"/>
        <v/>
      </c>
      <c r="AP2289" t="b">
        <f t="shared" si="249"/>
        <v>0</v>
      </c>
      <c r="AQ2289" t="str">
        <f t="shared" si="250"/>
        <v/>
      </c>
      <c r="AR2289" t="b">
        <f t="shared" si="251"/>
        <v>0</v>
      </c>
    </row>
    <row r="2290" spans="3:44">
      <c r="C2290" s="300" t="s">
        <v>2743</v>
      </c>
      <c r="D2290" s="301"/>
      <c r="E2290" s="307"/>
      <c r="F2290" s="392"/>
      <c r="G2290" s="308"/>
      <c r="H2290" s="296"/>
      <c r="I2290" s="296"/>
      <c r="J2290" s="296"/>
      <c r="K2290" s="296"/>
      <c r="L2290" s="296"/>
      <c r="M2290" s="296"/>
      <c r="N2290" s="300" t="str">
        <f>IF(P2290="","",INDEX(Aux_loc!B:D,MATCH(P2290,Aux_loc!D:D,0),2))</f>
        <v/>
      </c>
      <c r="O2290" s="301"/>
      <c r="P2290" s="297"/>
      <c r="Q2290" s="297"/>
      <c r="R2290" s="297"/>
      <c r="S2290" s="297"/>
      <c r="T2290" s="297"/>
      <c r="U2290" s="297"/>
      <c r="V2290" s="183"/>
      <c r="W2290" s="183"/>
      <c r="X2290" s="183"/>
      <c r="Y2290" s="183"/>
      <c r="Z2290" s="183"/>
      <c r="AA2290" s="183"/>
      <c r="AB2290" s="183"/>
      <c r="AC2290" s="183"/>
      <c r="AD2290" s="183"/>
      <c r="AE2290" s="397" t="str">
        <f>IF(P2290="","",INDEX(Aux_loc!D:E,MATCH(P2290,Aux_loc!D:D,0),2))</f>
        <v/>
      </c>
      <c r="AG2290">
        <f t="shared" si="245"/>
        <v>0</v>
      </c>
      <c r="AJ2290">
        <f t="shared" si="246"/>
        <v>0</v>
      </c>
      <c r="AN2290" t="b">
        <f t="shared" si="247"/>
        <v>0</v>
      </c>
      <c r="AO2290" t="str">
        <f t="shared" si="248"/>
        <v/>
      </c>
      <c r="AP2290" t="b">
        <f t="shared" si="249"/>
        <v>0</v>
      </c>
      <c r="AQ2290" t="str">
        <f t="shared" si="250"/>
        <v/>
      </c>
      <c r="AR2290" t="b">
        <f t="shared" si="251"/>
        <v>0</v>
      </c>
    </row>
    <row r="2291" spans="3:44">
      <c r="C2291" s="300" t="s">
        <v>2744</v>
      </c>
      <c r="D2291" s="301"/>
      <c r="E2291" s="307"/>
      <c r="F2291" s="392"/>
      <c r="G2291" s="308"/>
      <c r="H2291" s="296"/>
      <c r="I2291" s="296"/>
      <c r="J2291" s="296"/>
      <c r="K2291" s="296"/>
      <c r="L2291" s="296"/>
      <c r="M2291" s="296"/>
      <c r="N2291" s="300" t="str">
        <f>IF(P2291="","",INDEX(Aux_loc!B:D,MATCH(P2291,Aux_loc!D:D,0),2))</f>
        <v/>
      </c>
      <c r="O2291" s="301"/>
      <c r="P2291" s="297"/>
      <c r="Q2291" s="297"/>
      <c r="R2291" s="297"/>
      <c r="S2291" s="297"/>
      <c r="T2291" s="297"/>
      <c r="U2291" s="297"/>
      <c r="V2291" s="183"/>
      <c r="W2291" s="183"/>
      <c r="X2291" s="183"/>
      <c r="Y2291" s="183"/>
      <c r="Z2291" s="183"/>
      <c r="AA2291" s="183"/>
      <c r="AB2291" s="183"/>
      <c r="AC2291" s="183"/>
      <c r="AD2291" s="183"/>
      <c r="AE2291" s="397" t="str">
        <f>IF(P2291="","",INDEX(Aux_loc!D:E,MATCH(P2291,Aux_loc!D:D,0),2))</f>
        <v/>
      </c>
      <c r="AG2291">
        <f t="shared" si="245"/>
        <v>0</v>
      </c>
      <c r="AJ2291">
        <f t="shared" si="246"/>
        <v>0</v>
      </c>
      <c r="AN2291" t="b">
        <f t="shared" si="247"/>
        <v>0</v>
      </c>
      <c r="AO2291" t="str">
        <f t="shared" si="248"/>
        <v/>
      </c>
      <c r="AP2291" t="b">
        <f t="shared" si="249"/>
        <v>0</v>
      </c>
      <c r="AQ2291" t="str">
        <f t="shared" si="250"/>
        <v/>
      </c>
      <c r="AR2291" t="b">
        <f t="shared" si="251"/>
        <v>0</v>
      </c>
    </row>
    <row r="2292" spans="3:44">
      <c r="C2292" s="300" t="s">
        <v>2745</v>
      </c>
      <c r="D2292" s="301"/>
      <c r="E2292" s="307"/>
      <c r="F2292" s="392"/>
      <c r="G2292" s="308"/>
      <c r="H2292" s="296"/>
      <c r="I2292" s="296"/>
      <c r="J2292" s="296"/>
      <c r="K2292" s="296"/>
      <c r="L2292" s="296"/>
      <c r="M2292" s="296"/>
      <c r="N2292" s="300" t="str">
        <f>IF(P2292="","",INDEX(Aux_loc!B:D,MATCH(P2292,Aux_loc!D:D,0),2))</f>
        <v/>
      </c>
      <c r="O2292" s="301"/>
      <c r="P2292" s="297"/>
      <c r="Q2292" s="297"/>
      <c r="R2292" s="297"/>
      <c r="S2292" s="297"/>
      <c r="T2292" s="297"/>
      <c r="U2292" s="297"/>
      <c r="V2292" s="183"/>
      <c r="W2292" s="183"/>
      <c r="X2292" s="183"/>
      <c r="Y2292" s="183"/>
      <c r="Z2292" s="183"/>
      <c r="AA2292" s="183"/>
      <c r="AB2292" s="183"/>
      <c r="AC2292" s="183"/>
      <c r="AD2292" s="183"/>
      <c r="AE2292" s="397" t="str">
        <f>IF(P2292="","",INDEX(Aux_loc!D:E,MATCH(P2292,Aux_loc!D:D,0),2))</f>
        <v/>
      </c>
      <c r="AG2292">
        <f t="shared" si="245"/>
        <v>0</v>
      </c>
      <c r="AJ2292">
        <f t="shared" si="246"/>
        <v>0</v>
      </c>
      <c r="AN2292" t="b">
        <f t="shared" si="247"/>
        <v>0</v>
      </c>
      <c r="AO2292" t="str">
        <f t="shared" si="248"/>
        <v/>
      </c>
      <c r="AP2292" t="b">
        <f t="shared" si="249"/>
        <v>0</v>
      </c>
      <c r="AQ2292" t="str">
        <f t="shared" si="250"/>
        <v/>
      </c>
      <c r="AR2292" t="b">
        <f t="shared" si="251"/>
        <v>0</v>
      </c>
    </row>
    <row r="2293" spans="3:44">
      <c r="C2293" s="300" t="s">
        <v>2746</v>
      </c>
      <c r="D2293" s="301"/>
      <c r="E2293" s="307"/>
      <c r="F2293" s="392"/>
      <c r="G2293" s="308"/>
      <c r="H2293" s="296"/>
      <c r="I2293" s="296"/>
      <c r="J2293" s="296"/>
      <c r="K2293" s="296"/>
      <c r="L2293" s="296"/>
      <c r="M2293" s="296"/>
      <c r="N2293" s="300" t="str">
        <f>IF(P2293="","",INDEX(Aux_loc!B:D,MATCH(P2293,Aux_loc!D:D,0),2))</f>
        <v/>
      </c>
      <c r="O2293" s="301"/>
      <c r="P2293" s="297"/>
      <c r="Q2293" s="297"/>
      <c r="R2293" s="297"/>
      <c r="S2293" s="297"/>
      <c r="T2293" s="297"/>
      <c r="U2293" s="297"/>
      <c r="V2293" s="183"/>
      <c r="W2293" s="183"/>
      <c r="X2293" s="183"/>
      <c r="Y2293" s="183"/>
      <c r="Z2293" s="183"/>
      <c r="AA2293" s="183"/>
      <c r="AB2293" s="183"/>
      <c r="AC2293" s="183"/>
      <c r="AD2293" s="183"/>
      <c r="AE2293" s="397" t="str">
        <f>IF(P2293="","",INDEX(Aux_loc!D:E,MATCH(P2293,Aux_loc!D:D,0),2))</f>
        <v/>
      </c>
      <c r="AG2293">
        <f t="shared" si="245"/>
        <v>0</v>
      </c>
      <c r="AJ2293">
        <f t="shared" si="246"/>
        <v>0</v>
      </c>
      <c r="AN2293" t="b">
        <f t="shared" si="247"/>
        <v>0</v>
      </c>
      <c r="AO2293" t="str">
        <f t="shared" si="248"/>
        <v/>
      </c>
      <c r="AP2293" t="b">
        <f t="shared" si="249"/>
        <v>0</v>
      </c>
      <c r="AQ2293" t="str">
        <f t="shared" si="250"/>
        <v/>
      </c>
      <c r="AR2293" t="b">
        <f t="shared" si="251"/>
        <v>0</v>
      </c>
    </row>
    <row r="2294" spans="3:44">
      <c r="C2294" s="300" t="s">
        <v>2747</v>
      </c>
      <c r="D2294" s="301"/>
      <c r="E2294" s="307"/>
      <c r="F2294" s="392"/>
      <c r="G2294" s="308"/>
      <c r="H2294" s="296"/>
      <c r="I2294" s="296"/>
      <c r="J2294" s="296"/>
      <c r="K2294" s="296"/>
      <c r="L2294" s="296"/>
      <c r="M2294" s="296"/>
      <c r="N2294" s="300" t="str">
        <f>IF(P2294="","",INDEX(Aux_loc!B:D,MATCH(P2294,Aux_loc!D:D,0),2))</f>
        <v/>
      </c>
      <c r="O2294" s="301"/>
      <c r="P2294" s="297"/>
      <c r="Q2294" s="297"/>
      <c r="R2294" s="297"/>
      <c r="S2294" s="297"/>
      <c r="T2294" s="297"/>
      <c r="U2294" s="297"/>
      <c r="V2294" s="183"/>
      <c r="W2294" s="183"/>
      <c r="X2294" s="183"/>
      <c r="Y2294" s="183"/>
      <c r="Z2294" s="183"/>
      <c r="AA2294" s="183"/>
      <c r="AB2294" s="183"/>
      <c r="AC2294" s="183"/>
      <c r="AD2294" s="183"/>
      <c r="AE2294" s="397" t="str">
        <f>IF(P2294="","",INDEX(Aux_loc!D:E,MATCH(P2294,Aux_loc!D:D,0),2))</f>
        <v/>
      </c>
      <c r="AG2294">
        <f t="shared" si="245"/>
        <v>0</v>
      </c>
      <c r="AJ2294">
        <f t="shared" si="246"/>
        <v>0</v>
      </c>
      <c r="AN2294" t="b">
        <f t="shared" si="247"/>
        <v>0</v>
      </c>
      <c r="AO2294" t="str">
        <f t="shared" si="248"/>
        <v/>
      </c>
      <c r="AP2294" t="b">
        <f t="shared" si="249"/>
        <v>0</v>
      </c>
      <c r="AQ2294" t="str">
        <f t="shared" si="250"/>
        <v/>
      </c>
      <c r="AR2294" t="b">
        <f t="shared" si="251"/>
        <v>0</v>
      </c>
    </row>
    <row r="2295" spans="3:44">
      <c r="C2295" s="300" t="s">
        <v>2748</v>
      </c>
      <c r="D2295" s="301"/>
      <c r="E2295" s="307"/>
      <c r="F2295" s="392"/>
      <c r="G2295" s="308"/>
      <c r="H2295" s="296"/>
      <c r="I2295" s="296"/>
      <c r="J2295" s="296"/>
      <c r="K2295" s="296"/>
      <c r="L2295" s="296"/>
      <c r="M2295" s="296"/>
      <c r="N2295" s="300" t="str">
        <f>IF(P2295="","",INDEX(Aux_loc!B:D,MATCH(P2295,Aux_loc!D:D,0),2))</f>
        <v/>
      </c>
      <c r="O2295" s="301"/>
      <c r="P2295" s="297"/>
      <c r="Q2295" s="297"/>
      <c r="R2295" s="297"/>
      <c r="S2295" s="297"/>
      <c r="T2295" s="297"/>
      <c r="U2295" s="297"/>
      <c r="V2295" s="183"/>
      <c r="W2295" s="183"/>
      <c r="X2295" s="183"/>
      <c r="Y2295" s="183"/>
      <c r="Z2295" s="183"/>
      <c r="AA2295" s="183"/>
      <c r="AB2295" s="183"/>
      <c r="AC2295" s="183"/>
      <c r="AD2295" s="183"/>
      <c r="AE2295" s="397" t="str">
        <f>IF(P2295="","",INDEX(Aux_loc!D:E,MATCH(P2295,Aux_loc!D:D,0),2))</f>
        <v/>
      </c>
      <c r="AG2295">
        <f t="shared" si="245"/>
        <v>0</v>
      </c>
      <c r="AJ2295">
        <f t="shared" si="246"/>
        <v>0</v>
      </c>
      <c r="AN2295" t="b">
        <f t="shared" si="247"/>
        <v>0</v>
      </c>
      <c r="AO2295" t="str">
        <f t="shared" si="248"/>
        <v/>
      </c>
      <c r="AP2295" t="b">
        <f t="shared" si="249"/>
        <v>0</v>
      </c>
      <c r="AQ2295" t="str">
        <f t="shared" si="250"/>
        <v/>
      </c>
      <c r="AR2295" t="b">
        <f t="shared" si="251"/>
        <v>0</v>
      </c>
    </row>
    <row r="2296" spans="3:44">
      <c r="C2296" s="300" t="s">
        <v>2749</v>
      </c>
      <c r="D2296" s="301"/>
      <c r="E2296" s="307"/>
      <c r="F2296" s="392"/>
      <c r="G2296" s="308"/>
      <c r="H2296" s="296"/>
      <c r="I2296" s="296"/>
      <c r="J2296" s="296"/>
      <c r="K2296" s="296"/>
      <c r="L2296" s="296"/>
      <c r="M2296" s="296"/>
      <c r="N2296" s="300" t="str">
        <f>IF(P2296="","",INDEX(Aux_loc!B:D,MATCH(P2296,Aux_loc!D:D,0),2))</f>
        <v/>
      </c>
      <c r="O2296" s="301"/>
      <c r="P2296" s="297"/>
      <c r="Q2296" s="297"/>
      <c r="R2296" s="297"/>
      <c r="S2296" s="297"/>
      <c r="T2296" s="297"/>
      <c r="U2296" s="297"/>
      <c r="V2296" s="183"/>
      <c r="W2296" s="183"/>
      <c r="X2296" s="183"/>
      <c r="Y2296" s="183"/>
      <c r="Z2296" s="183"/>
      <c r="AA2296" s="183"/>
      <c r="AB2296" s="183"/>
      <c r="AC2296" s="183"/>
      <c r="AD2296" s="183"/>
      <c r="AE2296" s="397" t="str">
        <f>IF(P2296="","",INDEX(Aux_loc!D:E,MATCH(P2296,Aux_loc!D:D,0),2))</f>
        <v/>
      </c>
      <c r="AG2296">
        <f t="shared" si="245"/>
        <v>0</v>
      </c>
      <c r="AJ2296">
        <f t="shared" si="246"/>
        <v>0</v>
      </c>
      <c r="AN2296" t="b">
        <f t="shared" si="247"/>
        <v>0</v>
      </c>
      <c r="AO2296" t="str">
        <f t="shared" si="248"/>
        <v/>
      </c>
      <c r="AP2296" t="b">
        <f t="shared" si="249"/>
        <v>0</v>
      </c>
      <c r="AQ2296" t="str">
        <f t="shared" si="250"/>
        <v/>
      </c>
      <c r="AR2296" t="b">
        <f t="shared" si="251"/>
        <v>0</v>
      </c>
    </row>
    <row r="2297" spans="3:44">
      <c r="C2297" s="300" t="s">
        <v>2750</v>
      </c>
      <c r="D2297" s="301"/>
      <c r="E2297" s="307"/>
      <c r="F2297" s="392"/>
      <c r="G2297" s="308"/>
      <c r="H2297" s="296"/>
      <c r="I2297" s="296"/>
      <c r="J2297" s="296"/>
      <c r="K2297" s="296"/>
      <c r="L2297" s="296"/>
      <c r="M2297" s="296"/>
      <c r="N2297" s="300" t="str">
        <f>IF(P2297="","",INDEX(Aux_loc!B:D,MATCH(P2297,Aux_loc!D:D,0),2))</f>
        <v/>
      </c>
      <c r="O2297" s="301"/>
      <c r="P2297" s="297"/>
      <c r="Q2297" s="297"/>
      <c r="R2297" s="297"/>
      <c r="S2297" s="297"/>
      <c r="T2297" s="297"/>
      <c r="U2297" s="297"/>
      <c r="V2297" s="183"/>
      <c r="W2297" s="183"/>
      <c r="X2297" s="183"/>
      <c r="Y2297" s="183"/>
      <c r="Z2297" s="183"/>
      <c r="AA2297" s="183"/>
      <c r="AB2297" s="183"/>
      <c r="AC2297" s="183"/>
      <c r="AD2297" s="183"/>
      <c r="AE2297" s="397" t="str">
        <f>IF(P2297="","",INDEX(Aux_loc!D:E,MATCH(P2297,Aux_loc!D:D,0),2))</f>
        <v/>
      </c>
      <c r="AG2297">
        <f t="shared" si="245"/>
        <v>0</v>
      </c>
      <c r="AJ2297">
        <f t="shared" si="246"/>
        <v>0</v>
      </c>
      <c r="AN2297" t="b">
        <f t="shared" si="247"/>
        <v>0</v>
      </c>
      <c r="AO2297" t="str">
        <f t="shared" si="248"/>
        <v/>
      </c>
      <c r="AP2297" t="b">
        <f t="shared" si="249"/>
        <v>0</v>
      </c>
      <c r="AQ2297" t="str">
        <f t="shared" si="250"/>
        <v/>
      </c>
      <c r="AR2297" t="b">
        <f t="shared" si="251"/>
        <v>0</v>
      </c>
    </row>
    <row r="2298" spans="3:44">
      <c r="C2298" s="300" t="s">
        <v>2751</v>
      </c>
      <c r="D2298" s="301"/>
      <c r="E2298" s="307"/>
      <c r="F2298" s="392"/>
      <c r="G2298" s="308"/>
      <c r="H2298" s="296"/>
      <c r="I2298" s="296"/>
      <c r="J2298" s="296"/>
      <c r="K2298" s="296"/>
      <c r="L2298" s="296"/>
      <c r="M2298" s="296"/>
      <c r="N2298" s="300" t="str">
        <f>IF(P2298="","",INDEX(Aux_loc!B:D,MATCH(P2298,Aux_loc!D:D,0),2))</f>
        <v/>
      </c>
      <c r="O2298" s="301"/>
      <c r="P2298" s="297"/>
      <c r="Q2298" s="297"/>
      <c r="R2298" s="297"/>
      <c r="S2298" s="297"/>
      <c r="T2298" s="297"/>
      <c r="U2298" s="297"/>
      <c r="V2298" s="183"/>
      <c r="W2298" s="183"/>
      <c r="X2298" s="183"/>
      <c r="Y2298" s="183"/>
      <c r="Z2298" s="183"/>
      <c r="AA2298" s="183"/>
      <c r="AB2298" s="183"/>
      <c r="AC2298" s="183"/>
      <c r="AD2298" s="183"/>
      <c r="AE2298" s="397" t="str">
        <f>IF(P2298="","",INDEX(Aux_loc!D:E,MATCH(P2298,Aux_loc!D:D,0),2))</f>
        <v/>
      </c>
      <c r="AG2298">
        <f t="shared" si="245"/>
        <v>0</v>
      </c>
      <c r="AJ2298">
        <f t="shared" si="246"/>
        <v>0</v>
      </c>
      <c r="AN2298" t="b">
        <f t="shared" si="247"/>
        <v>0</v>
      </c>
      <c r="AO2298" t="str">
        <f t="shared" si="248"/>
        <v/>
      </c>
      <c r="AP2298" t="b">
        <f t="shared" si="249"/>
        <v>0</v>
      </c>
      <c r="AQ2298" t="str">
        <f t="shared" si="250"/>
        <v/>
      </c>
      <c r="AR2298" t="b">
        <f t="shared" si="251"/>
        <v>0</v>
      </c>
    </row>
    <row r="2299" spans="3:44">
      <c r="C2299" s="300" t="s">
        <v>2752</v>
      </c>
      <c r="D2299" s="301"/>
      <c r="E2299" s="307"/>
      <c r="F2299" s="392"/>
      <c r="G2299" s="308"/>
      <c r="H2299" s="296"/>
      <c r="I2299" s="296"/>
      <c r="J2299" s="296"/>
      <c r="K2299" s="296"/>
      <c r="L2299" s="296"/>
      <c r="M2299" s="296"/>
      <c r="N2299" s="300" t="str">
        <f>IF(P2299="","",INDEX(Aux_loc!B:D,MATCH(P2299,Aux_loc!D:D,0),2))</f>
        <v/>
      </c>
      <c r="O2299" s="301"/>
      <c r="P2299" s="297"/>
      <c r="Q2299" s="297"/>
      <c r="R2299" s="297"/>
      <c r="S2299" s="297"/>
      <c r="T2299" s="297"/>
      <c r="U2299" s="297"/>
      <c r="V2299" s="183"/>
      <c r="W2299" s="183"/>
      <c r="X2299" s="183"/>
      <c r="Y2299" s="183"/>
      <c r="Z2299" s="183"/>
      <c r="AA2299" s="183"/>
      <c r="AB2299" s="183"/>
      <c r="AC2299" s="183"/>
      <c r="AD2299" s="183"/>
      <c r="AE2299" s="397" t="str">
        <f>IF(P2299="","",INDEX(Aux_loc!D:E,MATCH(P2299,Aux_loc!D:D,0),2))</f>
        <v/>
      </c>
      <c r="AG2299">
        <f t="shared" si="245"/>
        <v>0</v>
      </c>
      <c r="AJ2299">
        <f t="shared" si="246"/>
        <v>0</v>
      </c>
      <c r="AN2299" t="b">
        <f t="shared" si="247"/>
        <v>0</v>
      </c>
      <c r="AO2299" t="str">
        <f t="shared" si="248"/>
        <v/>
      </c>
      <c r="AP2299" t="b">
        <f t="shared" si="249"/>
        <v>0</v>
      </c>
      <c r="AQ2299" t="str">
        <f t="shared" si="250"/>
        <v/>
      </c>
      <c r="AR2299" t="b">
        <f t="shared" si="251"/>
        <v>0</v>
      </c>
    </row>
    <row r="2300" spans="3:44">
      <c r="C2300" s="300" t="s">
        <v>2753</v>
      </c>
      <c r="D2300" s="301"/>
      <c r="E2300" s="307"/>
      <c r="F2300" s="392"/>
      <c r="G2300" s="308"/>
      <c r="H2300" s="296"/>
      <c r="I2300" s="296"/>
      <c r="J2300" s="296"/>
      <c r="K2300" s="296"/>
      <c r="L2300" s="296"/>
      <c r="M2300" s="296"/>
      <c r="N2300" s="300" t="str">
        <f>IF(P2300="","",INDEX(Aux_loc!B:D,MATCH(P2300,Aux_loc!D:D,0),2))</f>
        <v/>
      </c>
      <c r="O2300" s="301"/>
      <c r="P2300" s="297"/>
      <c r="Q2300" s="297"/>
      <c r="R2300" s="297"/>
      <c r="S2300" s="297"/>
      <c r="T2300" s="297"/>
      <c r="U2300" s="297"/>
      <c r="V2300" s="183"/>
      <c r="W2300" s="183"/>
      <c r="X2300" s="183"/>
      <c r="Y2300" s="183"/>
      <c r="Z2300" s="183"/>
      <c r="AA2300" s="183"/>
      <c r="AB2300" s="183"/>
      <c r="AC2300" s="183"/>
      <c r="AD2300" s="183"/>
      <c r="AE2300" s="397" t="str">
        <f>IF(P2300="","",INDEX(Aux_loc!D:E,MATCH(P2300,Aux_loc!D:D,0),2))</f>
        <v/>
      </c>
      <c r="AG2300">
        <f t="shared" si="245"/>
        <v>0</v>
      </c>
      <c r="AJ2300">
        <f t="shared" si="246"/>
        <v>0</v>
      </c>
      <c r="AN2300" t="b">
        <f t="shared" si="247"/>
        <v>0</v>
      </c>
      <c r="AO2300" t="str">
        <f t="shared" si="248"/>
        <v/>
      </c>
      <c r="AP2300" t="b">
        <f t="shared" si="249"/>
        <v>0</v>
      </c>
      <c r="AQ2300" t="str">
        <f t="shared" si="250"/>
        <v/>
      </c>
      <c r="AR2300" t="b">
        <f t="shared" si="251"/>
        <v>0</v>
      </c>
    </row>
    <row r="2301" spans="3:44">
      <c r="C2301" s="300" t="s">
        <v>2754</v>
      </c>
      <c r="D2301" s="301"/>
      <c r="E2301" s="307"/>
      <c r="F2301" s="392"/>
      <c r="G2301" s="308"/>
      <c r="H2301" s="296"/>
      <c r="I2301" s="296"/>
      <c r="J2301" s="296"/>
      <c r="K2301" s="296"/>
      <c r="L2301" s="296"/>
      <c r="M2301" s="296"/>
      <c r="N2301" s="300" t="str">
        <f>IF(P2301="","",INDEX(Aux_loc!B:D,MATCH(P2301,Aux_loc!D:D,0),2))</f>
        <v/>
      </c>
      <c r="O2301" s="301"/>
      <c r="P2301" s="297"/>
      <c r="Q2301" s="297"/>
      <c r="R2301" s="297"/>
      <c r="S2301" s="297"/>
      <c r="T2301" s="297"/>
      <c r="U2301" s="297"/>
      <c r="V2301" s="183"/>
      <c r="W2301" s="183"/>
      <c r="X2301" s="183"/>
      <c r="Y2301" s="183"/>
      <c r="Z2301" s="183"/>
      <c r="AA2301" s="183"/>
      <c r="AB2301" s="183"/>
      <c r="AC2301" s="183"/>
      <c r="AD2301" s="183"/>
      <c r="AE2301" s="397" t="str">
        <f>IF(P2301="","",INDEX(Aux_loc!D:E,MATCH(P2301,Aux_loc!D:D,0),2))</f>
        <v/>
      </c>
      <c r="AG2301">
        <f t="shared" si="245"/>
        <v>0</v>
      </c>
      <c r="AJ2301">
        <f t="shared" si="246"/>
        <v>0</v>
      </c>
      <c r="AN2301" t="b">
        <f t="shared" si="247"/>
        <v>0</v>
      </c>
      <c r="AO2301" t="str">
        <f t="shared" si="248"/>
        <v/>
      </c>
      <c r="AP2301" t="b">
        <f t="shared" si="249"/>
        <v>0</v>
      </c>
      <c r="AQ2301" t="str">
        <f t="shared" si="250"/>
        <v/>
      </c>
      <c r="AR2301" t="b">
        <f t="shared" si="251"/>
        <v>0</v>
      </c>
    </row>
    <row r="2302" spans="3:44">
      <c r="C2302" s="300" t="s">
        <v>2755</v>
      </c>
      <c r="D2302" s="301"/>
      <c r="E2302" s="307"/>
      <c r="F2302" s="392"/>
      <c r="G2302" s="308"/>
      <c r="H2302" s="296"/>
      <c r="I2302" s="296"/>
      <c r="J2302" s="296"/>
      <c r="K2302" s="296"/>
      <c r="L2302" s="296"/>
      <c r="M2302" s="296"/>
      <c r="N2302" s="300" t="str">
        <f>IF(P2302="","",INDEX(Aux_loc!B:D,MATCH(P2302,Aux_loc!D:D,0),2))</f>
        <v/>
      </c>
      <c r="O2302" s="301"/>
      <c r="P2302" s="297"/>
      <c r="Q2302" s="297"/>
      <c r="R2302" s="297"/>
      <c r="S2302" s="297"/>
      <c r="T2302" s="297"/>
      <c r="U2302" s="297"/>
      <c r="V2302" s="183"/>
      <c r="W2302" s="183"/>
      <c r="X2302" s="183"/>
      <c r="Y2302" s="183"/>
      <c r="Z2302" s="183"/>
      <c r="AA2302" s="183"/>
      <c r="AB2302" s="183"/>
      <c r="AC2302" s="183"/>
      <c r="AD2302" s="183"/>
      <c r="AE2302" s="397" t="str">
        <f>IF(P2302="","",INDEX(Aux_loc!D:E,MATCH(P2302,Aux_loc!D:D,0),2))</f>
        <v/>
      </c>
      <c r="AG2302">
        <f t="shared" si="245"/>
        <v>0</v>
      </c>
      <c r="AJ2302">
        <f t="shared" si="246"/>
        <v>0</v>
      </c>
      <c r="AN2302" t="b">
        <f t="shared" si="247"/>
        <v>0</v>
      </c>
      <c r="AO2302" t="str">
        <f t="shared" si="248"/>
        <v/>
      </c>
      <c r="AP2302" t="b">
        <f t="shared" si="249"/>
        <v>0</v>
      </c>
      <c r="AQ2302" t="str">
        <f t="shared" si="250"/>
        <v/>
      </c>
      <c r="AR2302" t="b">
        <f t="shared" si="251"/>
        <v>0</v>
      </c>
    </row>
    <row r="2303" spans="3:44">
      <c r="C2303" s="300" t="s">
        <v>2756</v>
      </c>
      <c r="D2303" s="301"/>
      <c r="E2303" s="307"/>
      <c r="F2303" s="392"/>
      <c r="G2303" s="308"/>
      <c r="H2303" s="296"/>
      <c r="I2303" s="296"/>
      <c r="J2303" s="296"/>
      <c r="K2303" s="296"/>
      <c r="L2303" s="296"/>
      <c r="M2303" s="296"/>
      <c r="N2303" s="300" t="str">
        <f>IF(P2303="","",INDEX(Aux_loc!B:D,MATCH(P2303,Aux_loc!D:D,0),2))</f>
        <v/>
      </c>
      <c r="O2303" s="301"/>
      <c r="P2303" s="297"/>
      <c r="Q2303" s="297"/>
      <c r="R2303" s="297"/>
      <c r="S2303" s="297"/>
      <c r="T2303" s="297"/>
      <c r="U2303" s="297"/>
      <c r="V2303" s="183"/>
      <c r="W2303" s="183"/>
      <c r="X2303" s="183"/>
      <c r="Y2303" s="183"/>
      <c r="Z2303" s="183"/>
      <c r="AA2303" s="183"/>
      <c r="AB2303" s="183"/>
      <c r="AC2303" s="183"/>
      <c r="AD2303" s="183"/>
      <c r="AE2303" s="397" t="str">
        <f>IF(P2303="","",INDEX(Aux_loc!D:E,MATCH(P2303,Aux_loc!D:D,0),2))</f>
        <v/>
      </c>
      <c r="AG2303">
        <f t="shared" si="245"/>
        <v>0</v>
      </c>
      <c r="AJ2303">
        <f t="shared" si="246"/>
        <v>0</v>
      </c>
      <c r="AN2303" t="b">
        <f t="shared" si="247"/>
        <v>0</v>
      </c>
      <c r="AO2303" t="str">
        <f t="shared" si="248"/>
        <v/>
      </c>
      <c r="AP2303" t="b">
        <f t="shared" si="249"/>
        <v>0</v>
      </c>
      <c r="AQ2303" t="str">
        <f t="shared" si="250"/>
        <v/>
      </c>
      <c r="AR2303" t="b">
        <f t="shared" si="251"/>
        <v>0</v>
      </c>
    </row>
    <row r="2304" spans="3:44">
      <c r="C2304" s="300" t="s">
        <v>2757</v>
      </c>
      <c r="D2304" s="301"/>
      <c r="E2304" s="307"/>
      <c r="F2304" s="392"/>
      <c r="G2304" s="308"/>
      <c r="H2304" s="296"/>
      <c r="I2304" s="296"/>
      <c r="J2304" s="296"/>
      <c r="K2304" s="296"/>
      <c r="L2304" s="296"/>
      <c r="M2304" s="296"/>
      <c r="N2304" s="300" t="str">
        <f>IF(P2304="","",INDEX(Aux_loc!B:D,MATCH(P2304,Aux_loc!D:D,0),2))</f>
        <v/>
      </c>
      <c r="O2304" s="301"/>
      <c r="P2304" s="297"/>
      <c r="Q2304" s="297"/>
      <c r="R2304" s="297"/>
      <c r="S2304" s="297"/>
      <c r="T2304" s="297"/>
      <c r="U2304" s="297"/>
      <c r="V2304" s="183"/>
      <c r="W2304" s="183"/>
      <c r="X2304" s="183"/>
      <c r="Y2304" s="183"/>
      <c r="Z2304" s="183"/>
      <c r="AA2304" s="183"/>
      <c r="AB2304" s="183"/>
      <c r="AC2304" s="183"/>
      <c r="AD2304" s="183"/>
      <c r="AE2304" s="397" t="str">
        <f>IF(P2304="","",INDEX(Aux_loc!D:E,MATCH(P2304,Aux_loc!D:D,0),2))</f>
        <v/>
      </c>
      <c r="AG2304">
        <f t="shared" si="245"/>
        <v>0</v>
      </c>
      <c r="AJ2304">
        <f t="shared" si="246"/>
        <v>0</v>
      </c>
      <c r="AN2304" t="b">
        <f t="shared" si="247"/>
        <v>0</v>
      </c>
      <c r="AO2304" t="str">
        <f t="shared" si="248"/>
        <v/>
      </c>
      <c r="AP2304" t="b">
        <f t="shared" si="249"/>
        <v>0</v>
      </c>
      <c r="AQ2304" t="str">
        <f t="shared" si="250"/>
        <v/>
      </c>
      <c r="AR2304" t="b">
        <f t="shared" si="251"/>
        <v>0</v>
      </c>
    </row>
    <row r="2305" spans="3:44">
      <c r="C2305" s="300" t="s">
        <v>2758</v>
      </c>
      <c r="D2305" s="301"/>
      <c r="E2305" s="307"/>
      <c r="F2305" s="392"/>
      <c r="G2305" s="308"/>
      <c r="H2305" s="296"/>
      <c r="I2305" s="296"/>
      <c r="J2305" s="296"/>
      <c r="K2305" s="296"/>
      <c r="L2305" s="296"/>
      <c r="M2305" s="296"/>
      <c r="N2305" s="300" t="str">
        <f>IF(P2305="","",INDEX(Aux_loc!B:D,MATCH(P2305,Aux_loc!D:D,0),2))</f>
        <v/>
      </c>
      <c r="O2305" s="301"/>
      <c r="P2305" s="297"/>
      <c r="Q2305" s="297"/>
      <c r="R2305" s="297"/>
      <c r="S2305" s="297"/>
      <c r="T2305" s="297"/>
      <c r="U2305" s="297"/>
      <c r="V2305" s="183"/>
      <c r="W2305" s="183"/>
      <c r="X2305" s="183"/>
      <c r="Y2305" s="183"/>
      <c r="Z2305" s="183"/>
      <c r="AA2305" s="183"/>
      <c r="AB2305" s="183"/>
      <c r="AC2305" s="183"/>
      <c r="AD2305" s="183"/>
      <c r="AE2305" s="397" t="str">
        <f>IF(P2305="","",INDEX(Aux_loc!D:E,MATCH(P2305,Aux_loc!D:D,0),2))</f>
        <v/>
      </c>
      <c r="AG2305">
        <f t="shared" si="245"/>
        <v>0</v>
      </c>
      <c r="AJ2305">
        <f t="shared" si="246"/>
        <v>0</v>
      </c>
      <c r="AN2305" t="b">
        <f t="shared" si="247"/>
        <v>0</v>
      </c>
      <c r="AO2305" t="str">
        <f t="shared" si="248"/>
        <v/>
      </c>
      <c r="AP2305" t="b">
        <f t="shared" si="249"/>
        <v>0</v>
      </c>
      <c r="AQ2305" t="str">
        <f t="shared" si="250"/>
        <v/>
      </c>
      <c r="AR2305" t="b">
        <f t="shared" si="251"/>
        <v>0</v>
      </c>
    </row>
    <row r="2306" spans="3:44">
      <c r="C2306" s="300" t="s">
        <v>2759</v>
      </c>
      <c r="D2306" s="301"/>
      <c r="E2306" s="307"/>
      <c r="F2306" s="392"/>
      <c r="G2306" s="308"/>
      <c r="H2306" s="296"/>
      <c r="I2306" s="296"/>
      <c r="J2306" s="296"/>
      <c r="K2306" s="296"/>
      <c r="L2306" s="296"/>
      <c r="M2306" s="296"/>
      <c r="N2306" s="300" t="str">
        <f>IF(P2306="","",INDEX(Aux_loc!B:D,MATCH(P2306,Aux_loc!D:D,0),2))</f>
        <v/>
      </c>
      <c r="O2306" s="301"/>
      <c r="P2306" s="297"/>
      <c r="Q2306" s="297"/>
      <c r="R2306" s="297"/>
      <c r="S2306" s="297"/>
      <c r="T2306" s="297"/>
      <c r="U2306" s="297"/>
      <c r="V2306" s="183"/>
      <c r="W2306" s="183"/>
      <c r="X2306" s="183"/>
      <c r="Y2306" s="183"/>
      <c r="Z2306" s="183"/>
      <c r="AA2306" s="183"/>
      <c r="AB2306" s="183"/>
      <c r="AC2306" s="183"/>
      <c r="AD2306" s="183"/>
      <c r="AE2306" s="397" t="str">
        <f>IF(P2306="","",INDEX(Aux_loc!D:E,MATCH(P2306,Aux_loc!D:D,0),2))</f>
        <v/>
      </c>
      <c r="AG2306">
        <f t="shared" si="245"/>
        <v>0</v>
      </c>
      <c r="AJ2306">
        <f t="shared" si="246"/>
        <v>0</v>
      </c>
      <c r="AN2306" t="b">
        <f t="shared" si="247"/>
        <v>0</v>
      </c>
      <c r="AO2306" t="str">
        <f t="shared" si="248"/>
        <v/>
      </c>
      <c r="AP2306" t="b">
        <f t="shared" si="249"/>
        <v>0</v>
      </c>
      <c r="AQ2306" t="str">
        <f t="shared" si="250"/>
        <v/>
      </c>
      <c r="AR2306" t="b">
        <f t="shared" si="251"/>
        <v>0</v>
      </c>
    </row>
    <row r="2307" spans="3:44">
      <c r="C2307" s="300" t="s">
        <v>2760</v>
      </c>
      <c r="D2307" s="301"/>
      <c r="E2307" s="307"/>
      <c r="F2307" s="392"/>
      <c r="G2307" s="308"/>
      <c r="H2307" s="296"/>
      <c r="I2307" s="296"/>
      <c r="J2307" s="296"/>
      <c r="K2307" s="296"/>
      <c r="L2307" s="296"/>
      <c r="M2307" s="296"/>
      <c r="N2307" s="300" t="str">
        <f>IF(P2307="","",INDEX(Aux_loc!B:D,MATCH(P2307,Aux_loc!D:D,0),2))</f>
        <v/>
      </c>
      <c r="O2307" s="301"/>
      <c r="P2307" s="297"/>
      <c r="Q2307" s="297"/>
      <c r="R2307" s="297"/>
      <c r="S2307" s="297"/>
      <c r="T2307" s="297"/>
      <c r="U2307" s="297"/>
      <c r="V2307" s="183"/>
      <c r="W2307" s="183"/>
      <c r="X2307" s="183"/>
      <c r="Y2307" s="183"/>
      <c r="Z2307" s="183"/>
      <c r="AA2307" s="183"/>
      <c r="AB2307" s="183"/>
      <c r="AC2307" s="183"/>
      <c r="AD2307" s="183"/>
      <c r="AE2307" s="397" t="str">
        <f>IF(P2307="","",INDEX(Aux_loc!D:E,MATCH(P2307,Aux_loc!D:D,0),2))</f>
        <v/>
      </c>
      <c r="AG2307">
        <f t="shared" si="245"/>
        <v>0</v>
      </c>
      <c r="AJ2307">
        <f t="shared" si="246"/>
        <v>0</v>
      </c>
      <c r="AN2307" t="b">
        <f t="shared" si="247"/>
        <v>0</v>
      </c>
      <c r="AO2307" t="str">
        <f t="shared" si="248"/>
        <v/>
      </c>
      <c r="AP2307" t="b">
        <f t="shared" si="249"/>
        <v>0</v>
      </c>
      <c r="AQ2307" t="str">
        <f t="shared" si="250"/>
        <v/>
      </c>
      <c r="AR2307" t="b">
        <f t="shared" si="251"/>
        <v>0</v>
      </c>
    </row>
    <row r="2308" spans="3:44">
      <c r="C2308" s="300" t="s">
        <v>2761</v>
      </c>
      <c r="D2308" s="301"/>
      <c r="E2308" s="307"/>
      <c r="F2308" s="392"/>
      <c r="G2308" s="308"/>
      <c r="H2308" s="296"/>
      <c r="I2308" s="296"/>
      <c r="J2308" s="296"/>
      <c r="K2308" s="296"/>
      <c r="L2308" s="296"/>
      <c r="M2308" s="296"/>
      <c r="N2308" s="300" t="str">
        <f>IF(P2308="","",INDEX(Aux_loc!B:D,MATCH(P2308,Aux_loc!D:D,0),2))</f>
        <v/>
      </c>
      <c r="O2308" s="301"/>
      <c r="P2308" s="297"/>
      <c r="Q2308" s="297"/>
      <c r="R2308" s="297"/>
      <c r="S2308" s="297"/>
      <c r="T2308" s="297"/>
      <c r="U2308" s="297"/>
      <c r="V2308" s="183"/>
      <c r="W2308" s="183"/>
      <c r="X2308" s="183"/>
      <c r="Y2308" s="183"/>
      <c r="Z2308" s="183"/>
      <c r="AA2308" s="183"/>
      <c r="AB2308" s="183"/>
      <c r="AC2308" s="183"/>
      <c r="AD2308" s="183"/>
      <c r="AE2308" s="397" t="str">
        <f>IF(P2308="","",INDEX(Aux_loc!D:E,MATCH(P2308,Aux_loc!D:D,0),2))</f>
        <v/>
      </c>
      <c r="AG2308">
        <f t="shared" si="245"/>
        <v>0</v>
      </c>
      <c r="AJ2308">
        <f t="shared" si="246"/>
        <v>0</v>
      </c>
      <c r="AN2308" t="b">
        <f t="shared" si="247"/>
        <v>0</v>
      </c>
      <c r="AO2308" t="str">
        <f t="shared" si="248"/>
        <v/>
      </c>
      <c r="AP2308" t="b">
        <f t="shared" si="249"/>
        <v>0</v>
      </c>
      <c r="AQ2308" t="str">
        <f t="shared" si="250"/>
        <v/>
      </c>
      <c r="AR2308" t="b">
        <f t="shared" si="251"/>
        <v>0</v>
      </c>
    </row>
    <row r="2309" spans="3:44">
      <c r="C2309" s="300" t="s">
        <v>2762</v>
      </c>
      <c r="D2309" s="301"/>
      <c r="E2309" s="307"/>
      <c r="F2309" s="392"/>
      <c r="G2309" s="308"/>
      <c r="H2309" s="296"/>
      <c r="I2309" s="296"/>
      <c r="J2309" s="296"/>
      <c r="K2309" s="296"/>
      <c r="L2309" s="296"/>
      <c r="M2309" s="296"/>
      <c r="N2309" s="300" t="str">
        <f>IF(P2309="","",INDEX(Aux_loc!B:D,MATCH(P2309,Aux_loc!D:D,0),2))</f>
        <v/>
      </c>
      <c r="O2309" s="301"/>
      <c r="P2309" s="297"/>
      <c r="Q2309" s="297"/>
      <c r="R2309" s="297"/>
      <c r="S2309" s="297"/>
      <c r="T2309" s="297"/>
      <c r="U2309" s="297"/>
      <c r="V2309" s="183"/>
      <c r="W2309" s="183"/>
      <c r="X2309" s="183"/>
      <c r="Y2309" s="183"/>
      <c r="Z2309" s="183"/>
      <c r="AA2309" s="183"/>
      <c r="AB2309" s="183"/>
      <c r="AC2309" s="183"/>
      <c r="AD2309" s="183"/>
      <c r="AE2309" s="397" t="str">
        <f>IF(P2309="","",INDEX(Aux_loc!D:E,MATCH(P2309,Aux_loc!D:D,0),2))</f>
        <v/>
      </c>
      <c r="AG2309">
        <f t="shared" si="245"/>
        <v>0</v>
      </c>
      <c r="AJ2309">
        <f t="shared" si="246"/>
        <v>0</v>
      </c>
      <c r="AN2309" t="b">
        <f t="shared" si="247"/>
        <v>0</v>
      </c>
      <c r="AO2309" t="str">
        <f t="shared" si="248"/>
        <v/>
      </c>
      <c r="AP2309" t="b">
        <f t="shared" si="249"/>
        <v>0</v>
      </c>
      <c r="AQ2309" t="str">
        <f t="shared" si="250"/>
        <v/>
      </c>
      <c r="AR2309" t="b">
        <f t="shared" si="251"/>
        <v>0</v>
      </c>
    </row>
    <row r="2310" spans="3:44">
      <c r="C2310" s="300" t="s">
        <v>2763</v>
      </c>
      <c r="D2310" s="301"/>
      <c r="E2310" s="307"/>
      <c r="F2310" s="392"/>
      <c r="G2310" s="308"/>
      <c r="H2310" s="296"/>
      <c r="I2310" s="296"/>
      <c r="J2310" s="296"/>
      <c r="K2310" s="296"/>
      <c r="L2310" s="296"/>
      <c r="M2310" s="296"/>
      <c r="N2310" s="300" t="str">
        <f>IF(P2310="","",INDEX(Aux_loc!B:D,MATCH(P2310,Aux_loc!D:D,0),2))</f>
        <v/>
      </c>
      <c r="O2310" s="301"/>
      <c r="P2310" s="297"/>
      <c r="Q2310" s="297"/>
      <c r="R2310" s="297"/>
      <c r="S2310" s="297"/>
      <c r="T2310" s="297"/>
      <c r="U2310" s="297"/>
      <c r="V2310" s="183"/>
      <c r="W2310" s="183"/>
      <c r="X2310" s="183"/>
      <c r="Y2310" s="183"/>
      <c r="Z2310" s="183"/>
      <c r="AA2310" s="183"/>
      <c r="AB2310" s="183"/>
      <c r="AC2310" s="183"/>
      <c r="AD2310" s="183"/>
      <c r="AE2310" s="397" t="str">
        <f>IF(P2310="","",INDEX(Aux_loc!D:E,MATCH(P2310,Aux_loc!D:D,0),2))</f>
        <v/>
      </c>
      <c r="AG2310">
        <f t="shared" si="245"/>
        <v>0</v>
      </c>
      <c r="AJ2310">
        <f t="shared" si="246"/>
        <v>0</v>
      </c>
      <c r="AN2310" t="b">
        <f t="shared" si="247"/>
        <v>0</v>
      </c>
      <c r="AO2310" t="str">
        <f t="shared" si="248"/>
        <v/>
      </c>
      <c r="AP2310" t="b">
        <f t="shared" si="249"/>
        <v>0</v>
      </c>
      <c r="AQ2310" t="str">
        <f t="shared" si="250"/>
        <v/>
      </c>
      <c r="AR2310" t="b">
        <f t="shared" si="251"/>
        <v>0</v>
      </c>
    </row>
    <row r="2311" spans="3:44">
      <c r="C2311" s="300" t="s">
        <v>2764</v>
      </c>
      <c r="D2311" s="301"/>
      <c r="E2311" s="307"/>
      <c r="F2311" s="392"/>
      <c r="G2311" s="308"/>
      <c r="H2311" s="296"/>
      <c r="I2311" s="296"/>
      <c r="J2311" s="296"/>
      <c r="K2311" s="296"/>
      <c r="L2311" s="296"/>
      <c r="M2311" s="296"/>
      <c r="N2311" s="300" t="str">
        <f>IF(P2311="","",INDEX(Aux_loc!B:D,MATCH(P2311,Aux_loc!D:D,0),2))</f>
        <v/>
      </c>
      <c r="O2311" s="301"/>
      <c r="P2311" s="297"/>
      <c r="Q2311" s="297"/>
      <c r="R2311" s="297"/>
      <c r="S2311" s="297"/>
      <c r="T2311" s="297"/>
      <c r="U2311" s="297"/>
      <c r="V2311" s="183"/>
      <c r="W2311" s="183"/>
      <c r="X2311" s="183"/>
      <c r="Y2311" s="183"/>
      <c r="Z2311" s="183"/>
      <c r="AA2311" s="183"/>
      <c r="AB2311" s="183"/>
      <c r="AC2311" s="183"/>
      <c r="AD2311" s="183"/>
      <c r="AE2311" s="397" t="str">
        <f>IF(P2311="","",INDEX(Aux_loc!D:E,MATCH(P2311,Aux_loc!D:D,0),2))</f>
        <v/>
      </c>
      <c r="AG2311">
        <f t="shared" si="245"/>
        <v>0</v>
      </c>
      <c r="AJ2311">
        <f t="shared" si="246"/>
        <v>0</v>
      </c>
      <c r="AN2311" t="b">
        <f t="shared" si="247"/>
        <v>0</v>
      </c>
      <c r="AO2311" t="str">
        <f t="shared" si="248"/>
        <v/>
      </c>
      <c r="AP2311" t="b">
        <f t="shared" si="249"/>
        <v>0</v>
      </c>
      <c r="AQ2311" t="str">
        <f t="shared" si="250"/>
        <v/>
      </c>
      <c r="AR2311" t="b">
        <f t="shared" si="251"/>
        <v>0</v>
      </c>
    </row>
    <row r="2312" spans="3:44">
      <c r="C2312" s="300" t="s">
        <v>2765</v>
      </c>
      <c r="D2312" s="301"/>
      <c r="E2312" s="307"/>
      <c r="F2312" s="392"/>
      <c r="G2312" s="308"/>
      <c r="H2312" s="296"/>
      <c r="I2312" s="296"/>
      <c r="J2312" s="296"/>
      <c r="K2312" s="296"/>
      <c r="L2312" s="296"/>
      <c r="M2312" s="296"/>
      <c r="N2312" s="300" t="str">
        <f>IF(P2312="","",INDEX(Aux_loc!B:D,MATCH(P2312,Aux_loc!D:D,0),2))</f>
        <v/>
      </c>
      <c r="O2312" s="301"/>
      <c r="P2312" s="297"/>
      <c r="Q2312" s="297"/>
      <c r="R2312" s="297"/>
      <c r="S2312" s="297"/>
      <c r="T2312" s="297"/>
      <c r="U2312" s="297"/>
      <c r="V2312" s="183"/>
      <c r="W2312" s="183"/>
      <c r="X2312" s="183"/>
      <c r="Y2312" s="183"/>
      <c r="Z2312" s="183"/>
      <c r="AA2312" s="183"/>
      <c r="AB2312" s="183"/>
      <c r="AC2312" s="183"/>
      <c r="AD2312" s="183"/>
      <c r="AE2312" s="397" t="str">
        <f>IF(P2312="","",INDEX(Aux_loc!D:E,MATCH(P2312,Aux_loc!D:D,0),2))</f>
        <v/>
      </c>
      <c r="AG2312">
        <f t="shared" si="245"/>
        <v>0</v>
      </c>
      <c r="AJ2312">
        <f t="shared" si="246"/>
        <v>0</v>
      </c>
      <c r="AN2312" t="b">
        <f t="shared" si="247"/>
        <v>0</v>
      </c>
      <c r="AO2312" t="str">
        <f t="shared" si="248"/>
        <v/>
      </c>
      <c r="AP2312" t="b">
        <f t="shared" si="249"/>
        <v>0</v>
      </c>
      <c r="AQ2312" t="str">
        <f t="shared" si="250"/>
        <v/>
      </c>
      <c r="AR2312" t="b">
        <f t="shared" si="251"/>
        <v>0</v>
      </c>
    </row>
    <row r="2313" spans="3:44">
      <c r="C2313" s="300" t="s">
        <v>2766</v>
      </c>
      <c r="D2313" s="301"/>
      <c r="E2313" s="307"/>
      <c r="F2313" s="392"/>
      <c r="G2313" s="308"/>
      <c r="H2313" s="296"/>
      <c r="I2313" s="296"/>
      <c r="J2313" s="296"/>
      <c r="K2313" s="296"/>
      <c r="L2313" s="296"/>
      <c r="M2313" s="296"/>
      <c r="N2313" s="300" t="str">
        <f>IF(P2313="","",INDEX(Aux_loc!B:D,MATCH(P2313,Aux_loc!D:D,0),2))</f>
        <v/>
      </c>
      <c r="O2313" s="301"/>
      <c r="P2313" s="297"/>
      <c r="Q2313" s="297"/>
      <c r="R2313" s="297"/>
      <c r="S2313" s="297"/>
      <c r="T2313" s="297"/>
      <c r="U2313" s="297"/>
      <c r="V2313" s="183"/>
      <c r="W2313" s="183"/>
      <c r="X2313" s="183"/>
      <c r="Y2313" s="183"/>
      <c r="Z2313" s="183"/>
      <c r="AA2313" s="183"/>
      <c r="AB2313" s="183"/>
      <c r="AC2313" s="183"/>
      <c r="AD2313" s="183"/>
      <c r="AE2313" s="397" t="str">
        <f>IF(P2313="","",INDEX(Aux_loc!D:E,MATCH(P2313,Aux_loc!D:D,0),2))</f>
        <v/>
      </c>
      <c r="AG2313">
        <f t="shared" si="245"/>
        <v>0</v>
      </c>
      <c r="AJ2313">
        <f t="shared" si="246"/>
        <v>0</v>
      </c>
      <c r="AN2313" t="b">
        <f t="shared" si="247"/>
        <v>0</v>
      </c>
      <c r="AO2313" t="str">
        <f t="shared" si="248"/>
        <v/>
      </c>
      <c r="AP2313" t="b">
        <f t="shared" si="249"/>
        <v>0</v>
      </c>
      <c r="AQ2313" t="str">
        <f t="shared" si="250"/>
        <v/>
      </c>
      <c r="AR2313" t="b">
        <f t="shared" si="251"/>
        <v>0</v>
      </c>
    </row>
    <row r="2314" spans="3:44">
      <c r="C2314" s="300" t="s">
        <v>2767</v>
      </c>
      <c r="D2314" s="301"/>
      <c r="E2314" s="307"/>
      <c r="F2314" s="392"/>
      <c r="G2314" s="308"/>
      <c r="H2314" s="296"/>
      <c r="I2314" s="296"/>
      <c r="J2314" s="296"/>
      <c r="K2314" s="296"/>
      <c r="L2314" s="296"/>
      <c r="M2314" s="296"/>
      <c r="N2314" s="300" t="str">
        <f>IF(P2314="","",INDEX(Aux_loc!B:D,MATCH(P2314,Aux_loc!D:D,0),2))</f>
        <v/>
      </c>
      <c r="O2314" s="301"/>
      <c r="P2314" s="297"/>
      <c r="Q2314" s="297"/>
      <c r="R2314" s="297"/>
      <c r="S2314" s="297"/>
      <c r="T2314" s="297"/>
      <c r="U2314" s="297"/>
      <c r="V2314" s="183"/>
      <c r="W2314" s="183"/>
      <c r="X2314" s="183"/>
      <c r="Y2314" s="183"/>
      <c r="Z2314" s="183"/>
      <c r="AA2314" s="183"/>
      <c r="AB2314" s="183"/>
      <c r="AC2314" s="183"/>
      <c r="AD2314" s="183"/>
      <c r="AE2314" s="397" t="str">
        <f>IF(P2314="","",INDEX(Aux_loc!D:E,MATCH(P2314,Aux_loc!D:D,0),2))</f>
        <v/>
      </c>
      <c r="AG2314">
        <f t="shared" si="245"/>
        <v>0</v>
      </c>
      <c r="AJ2314">
        <f t="shared" si="246"/>
        <v>0</v>
      </c>
      <c r="AN2314" t="b">
        <f t="shared" si="247"/>
        <v>0</v>
      </c>
      <c r="AO2314" t="str">
        <f t="shared" si="248"/>
        <v/>
      </c>
      <c r="AP2314" t="b">
        <f t="shared" si="249"/>
        <v>0</v>
      </c>
      <c r="AQ2314" t="str">
        <f t="shared" si="250"/>
        <v/>
      </c>
      <c r="AR2314" t="b">
        <f t="shared" si="251"/>
        <v>0</v>
      </c>
    </row>
    <row r="2315" spans="3:44">
      <c r="C2315" s="300" t="s">
        <v>2768</v>
      </c>
      <c r="D2315" s="301"/>
      <c r="E2315" s="307"/>
      <c r="F2315" s="392"/>
      <c r="G2315" s="308"/>
      <c r="H2315" s="296"/>
      <c r="I2315" s="296"/>
      <c r="J2315" s="296"/>
      <c r="K2315" s="296"/>
      <c r="L2315" s="296"/>
      <c r="M2315" s="296"/>
      <c r="N2315" s="300" t="str">
        <f>IF(P2315="","",INDEX(Aux_loc!B:D,MATCH(P2315,Aux_loc!D:D,0),2))</f>
        <v/>
      </c>
      <c r="O2315" s="301"/>
      <c r="P2315" s="297"/>
      <c r="Q2315" s="297"/>
      <c r="R2315" s="297"/>
      <c r="S2315" s="297"/>
      <c r="T2315" s="297"/>
      <c r="U2315" s="297"/>
      <c r="V2315" s="183"/>
      <c r="W2315" s="183"/>
      <c r="X2315" s="183"/>
      <c r="Y2315" s="183"/>
      <c r="Z2315" s="183"/>
      <c r="AA2315" s="183"/>
      <c r="AB2315" s="183"/>
      <c r="AC2315" s="183"/>
      <c r="AD2315" s="183"/>
      <c r="AE2315" s="397" t="str">
        <f>IF(P2315="","",INDEX(Aux_loc!D:E,MATCH(P2315,Aux_loc!D:D,0),2))</f>
        <v/>
      </c>
      <c r="AG2315">
        <f t="shared" si="245"/>
        <v>0</v>
      </c>
      <c r="AJ2315">
        <f t="shared" si="246"/>
        <v>0</v>
      </c>
      <c r="AN2315" t="b">
        <f t="shared" si="247"/>
        <v>0</v>
      </c>
      <c r="AO2315" t="str">
        <f t="shared" si="248"/>
        <v/>
      </c>
      <c r="AP2315" t="b">
        <f t="shared" si="249"/>
        <v>0</v>
      </c>
      <c r="AQ2315" t="str">
        <f t="shared" si="250"/>
        <v/>
      </c>
      <c r="AR2315" t="b">
        <f t="shared" si="251"/>
        <v>0</v>
      </c>
    </row>
    <row r="2316" spans="3:44">
      <c r="C2316" s="300" t="s">
        <v>2769</v>
      </c>
      <c r="D2316" s="301"/>
      <c r="E2316" s="307"/>
      <c r="F2316" s="392"/>
      <c r="G2316" s="308"/>
      <c r="H2316" s="296"/>
      <c r="I2316" s="296"/>
      <c r="J2316" s="296"/>
      <c r="K2316" s="296"/>
      <c r="L2316" s="296"/>
      <c r="M2316" s="296"/>
      <c r="N2316" s="300" t="str">
        <f>IF(P2316="","",INDEX(Aux_loc!B:D,MATCH(P2316,Aux_loc!D:D,0),2))</f>
        <v/>
      </c>
      <c r="O2316" s="301"/>
      <c r="P2316" s="297"/>
      <c r="Q2316" s="297"/>
      <c r="R2316" s="297"/>
      <c r="S2316" s="297"/>
      <c r="T2316" s="297"/>
      <c r="U2316" s="297"/>
      <c r="V2316" s="183"/>
      <c r="W2316" s="183"/>
      <c r="X2316" s="183"/>
      <c r="Y2316" s="183"/>
      <c r="Z2316" s="183"/>
      <c r="AA2316" s="183"/>
      <c r="AB2316" s="183"/>
      <c r="AC2316" s="183"/>
      <c r="AD2316" s="183"/>
      <c r="AE2316" s="397" t="str">
        <f>IF(P2316="","",INDEX(Aux_loc!D:E,MATCH(P2316,Aux_loc!D:D,0),2))</f>
        <v/>
      </c>
      <c r="AG2316">
        <f t="shared" si="245"/>
        <v>0</v>
      </c>
      <c r="AJ2316">
        <f t="shared" si="246"/>
        <v>0</v>
      </c>
      <c r="AN2316" t="b">
        <f t="shared" si="247"/>
        <v>0</v>
      </c>
      <c r="AO2316" t="str">
        <f t="shared" si="248"/>
        <v/>
      </c>
      <c r="AP2316" t="b">
        <f t="shared" si="249"/>
        <v>0</v>
      </c>
      <c r="AQ2316" t="str">
        <f t="shared" si="250"/>
        <v/>
      </c>
      <c r="AR2316" t="b">
        <f t="shared" si="251"/>
        <v>0</v>
      </c>
    </row>
    <row r="2317" spans="3:44">
      <c r="C2317" s="300" t="s">
        <v>2770</v>
      </c>
      <c r="D2317" s="301"/>
      <c r="E2317" s="307"/>
      <c r="F2317" s="392"/>
      <c r="G2317" s="308"/>
      <c r="H2317" s="296"/>
      <c r="I2317" s="296"/>
      <c r="J2317" s="296"/>
      <c r="K2317" s="296"/>
      <c r="L2317" s="296"/>
      <c r="M2317" s="296"/>
      <c r="N2317" s="300" t="str">
        <f>IF(P2317="","",INDEX(Aux_loc!B:D,MATCH(P2317,Aux_loc!D:D,0),2))</f>
        <v/>
      </c>
      <c r="O2317" s="301"/>
      <c r="P2317" s="297"/>
      <c r="Q2317" s="297"/>
      <c r="R2317" s="297"/>
      <c r="S2317" s="297"/>
      <c r="T2317" s="297"/>
      <c r="U2317" s="297"/>
      <c r="V2317" s="183"/>
      <c r="W2317" s="183"/>
      <c r="X2317" s="183"/>
      <c r="Y2317" s="183"/>
      <c r="Z2317" s="183"/>
      <c r="AA2317" s="183"/>
      <c r="AB2317" s="183"/>
      <c r="AC2317" s="183"/>
      <c r="AD2317" s="183"/>
      <c r="AE2317" s="397" t="str">
        <f>IF(P2317="","",INDEX(Aux_loc!D:E,MATCH(P2317,Aux_loc!D:D,0),2))</f>
        <v/>
      </c>
      <c r="AG2317">
        <f t="shared" si="245"/>
        <v>0</v>
      </c>
      <c r="AJ2317">
        <f t="shared" si="246"/>
        <v>0</v>
      </c>
      <c r="AN2317" t="b">
        <f t="shared" si="247"/>
        <v>0</v>
      </c>
      <c r="AO2317" t="str">
        <f t="shared" si="248"/>
        <v/>
      </c>
      <c r="AP2317" t="b">
        <f t="shared" si="249"/>
        <v>0</v>
      </c>
      <c r="AQ2317" t="str">
        <f t="shared" si="250"/>
        <v/>
      </c>
      <c r="AR2317" t="b">
        <f t="shared" si="251"/>
        <v>0</v>
      </c>
    </row>
    <row r="2318" spans="3:44">
      <c r="C2318" s="300" t="s">
        <v>2771</v>
      </c>
      <c r="D2318" s="301"/>
      <c r="E2318" s="307"/>
      <c r="F2318" s="392"/>
      <c r="G2318" s="308"/>
      <c r="H2318" s="296"/>
      <c r="I2318" s="296"/>
      <c r="J2318" s="296"/>
      <c r="K2318" s="296"/>
      <c r="L2318" s="296"/>
      <c r="M2318" s="296"/>
      <c r="N2318" s="300" t="str">
        <f>IF(P2318="","",INDEX(Aux_loc!B:D,MATCH(P2318,Aux_loc!D:D,0),2))</f>
        <v/>
      </c>
      <c r="O2318" s="301"/>
      <c r="P2318" s="297"/>
      <c r="Q2318" s="297"/>
      <c r="R2318" s="297"/>
      <c r="S2318" s="297"/>
      <c r="T2318" s="297"/>
      <c r="U2318" s="297"/>
      <c r="V2318" s="183"/>
      <c r="W2318" s="183"/>
      <c r="X2318" s="183"/>
      <c r="Y2318" s="183"/>
      <c r="Z2318" s="183"/>
      <c r="AA2318" s="183"/>
      <c r="AB2318" s="183"/>
      <c r="AC2318" s="183"/>
      <c r="AD2318" s="183"/>
      <c r="AE2318" s="397" t="str">
        <f>IF(P2318="","",INDEX(Aux_loc!D:E,MATCH(P2318,Aux_loc!D:D,0),2))</f>
        <v/>
      </c>
      <c r="AG2318">
        <f t="shared" si="245"/>
        <v>0</v>
      </c>
      <c r="AJ2318">
        <f t="shared" si="246"/>
        <v>0</v>
      </c>
      <c r="AN2318" t="b">
        <f t="shared" si="247"/>
        <v>0</v>
      </c>
      <c r="AO2318" t="str">
        <f t="shared" si="248"/>
        <v/>
      </c>
      <c r="AP2318" t="b">
        <f t="shared" si="249"/>
        <v>0</v>
      </c>
      <c r="AQ2318" t="str">
        <f t="shared" si="250"/>
        <v/>
      </c>
      <c r="AR2318" t="b">
        <f t="shared" si="251"/>
        <v>0</v>
      </c>
    </row>
    <row r="2319" spans="3:44">
      <c r="C2319" s="300" t="s">
        <v>2772</v>
      </c>
      <c r="D2319" s="301"/>
      <c r="E2319" s="307"/>
      <c r="F2319" s="392"/>
      <c r="G2319" s="308"/>
      <c r="H2319" s="296"/>
      <c r="I2319" s="296"/>
      <c r="J2319" s="296"/>
      <c r="K2319" s="296"/>
      <c r="L2319" s="296"/>
      <c r="M2319" s="296"/>
      <c r="N2319" s="300" t="str">
        <f>IF(P2319="","",INDEX(Aux_loc!B:D,MATCH(P2319,Aux_loc!D:D,0),2))</f>
        <v/>
      </c>
      <c r="O2319" s="301"/>
      <c r="P2319" s="297"/>
      <c r="Q2319" s="297"/>
      <c r="R2319" s="297"/>
      <c r="S2319" s="297"/>
      <c r="T2319" s="297"/>
      <c r="U2319" s="297"/>
      <c r="V2319" s="183"/>
      <c r="W2319" s="183"/>
      <c r="X2319" s="183"/>
      <c r="Y2319" s="183"/>
      <c r="Z2319" s="183"/>
      <c r="AA2319" s="183"/>
      <c r="AB2319" s="183"/>
      <c r="AC2319" s="183"/>
      <c r="AD2319" s="183"/>
      <c r="AE2319" s="397" t="str">
        <f>IF(P2319="","",INDEX(Aux_loc!D:E,MATCH(P2319,Aux_loc!D:D,0),2))</f>
        <v/>
      </c>
      <c r="AG2319">
        <f t="shared" si="245"/>
        <v>0</v>
      </c>
      <c r="AJ2319">
        <f t="shared" si="246"/>
        <v>0</v>
      </c>
      <c r="AN2319" t="b">
        <f t="shared" si="247"/>
        <v>0</v>
      </c>
      <c r="AO2319" t="str">
        <f t="shared" si="248"/>
        <v/>
      </c>
      <c r="AP2319" t="b">
        <f t="shared" si="249"/>
        <v>0</v>
      </c>
      <c r="AQ2319" t="str">
        <f t="shared" si="250"/>
        <v/>
      </c>
      <c r="AR2319" t="b">
        <f t="shared" si="251"/>
        <v>0</v>
      </c>
    </row>
    <row r="2320" spans="3:44">
      <c r="C2320" s="300" t="s">
        <v>2773</v>
      </c>
      <c r="D2320" s="301"/>
      <c r="E2320" s="307"/>
      <c r="F2320" s="392"/>
      <c r="G2320" s="308"/>
      <c r="H2320" s="296"/>
      <c r="I2320" s="296"/>
      <c r="J2320" s="296"/>
      <c r="K2320" s="296"/>
      <c r="L2320" s="296"/>
      <c r="M2320" s="296"/>
      <c r="N2320" s="300" t="str">
        <f>IF(P2320="","",INDEX(Aux_loc!B:D,MATCH(P2320,Aux_loc!D:D,0),2))</f>
        <v/>
      </c>
      <c r="O2320" s="301"/>
      <c r="P2320" s="297"/>
      <c r="Q2320" s="297"/>
      <c r="R2320" s="297"/>
      <c r="S2320" s="297"/>
      <c r="T2320" s="297"/>
      <c r="U2320" s="297"/>
      <c r="V2320" s="183"/>
      <c r="W2320" s="183"/>
      <c r="X2320" s="183"/>
      <c r="Y2320" s="183"/>
      <c r="Z2320" s="183"/>
      <c r="AA2320" s="183"/>
      <c r="AB2320" s="183"/>
      <c r="AC2320" s="183"/>
      <c r="AD2320" s="183"/>
      <c r="AE2320" s="397" t="str">
        <f>IF(P2320="","",INDEX(Aux_loc!D:E,MATCH(P2320,Aux_loc!D:D,0),2))</f>
        <v/>
      </c>
      <c r="AG2320">
        <f t="shared" si="245"/>
        <v>0</v>
      </c>
      <c r="AJ2320">
        <f t="shared" si="246"/>
        <v>0</v>
      </c>
      <c r="AN2320" t="b">
        <f t="shared" si="247"/>
        <v>0</v>
      </c>
      <c r="AO2320" t="str">
        <f t="shared" si="248"/>
        <v/>
      </c>
      <c r="AP2320" t="b">
        <f t="shared" si="249"/>
        <v>0</v>
      </c>
      <c r="AQ2320" t="str">
        <f t="shared" si="250"/>
        <v/>
      </c>
      <c r="AR2320" t="b">
        <f t="shared" si="251"/>
        <v>0</v>
      </c>
    </row>
    <row r="2321" spans="3:44">
      <c r="C2321" s="300" t="s">
        <v>2774</v>
      </c>
      <c r="D2321" s="301"/>
      <c r="E2321" s="307"/>
      <c r="F2321" s="392"/>
      <c r="G2321" s="308"/>
      <c r="H2321" s="296"/>
      <c r="I2321" s="296"/>
      <c r="J2321" s="296"/>
      <c r="K2321" s="296"/>
      <c r="L2321" s="296"/>
      <c r="M2321" s="296"/>
      <c r="N2321" s="300" t="str">
        <f>IF(P2321="","",INDEX(Aux_loc!B:D,MATCH(P2321,Aux_loc!D:D,0),2))</f>
        <v/>
      </c>
      <c r="O2321" s="301"/>
      <c r="P2321" s="297"/>
      <c r="Q2321" s="297"/>
      <c r="R2321" s="297"/>
      <c r="S2321" s="297"/>
      <c r="T2321" s="297"/>
      <c r="U2321" s="297"/>
      <c r="V2321" s="183"/>
      <c r="W2321" s="183"/>
      <c r="X2321" s="183"/>
      <c r="Y2321" s="183"/>
      <c r="Z2321" s="183"/>
      <c r="AA2321" s="183"/>
      <c r="AB2321" s="183"/>
      <c r="AC2321" s="183"/>
      <c r="AD2321" s="183"/>
      <c r="AE2321" s="397" t="str">
        <f>IF(P2321="","",INDEX(Aux_loc!D:E,MATCH(P2321,Aux_loc!D:D,0),2))</f>
        <v/>
      </c>
      <c r="AG2321">
        <f t="shared" si="245"/>
        <v>0</v>
      </c>
      <c r="AJ2321">
        <f t="shared" si="246"/>
        <v>0</v>
      </c>
      <c r="AN2321" t="b">
        <f t="shared" si="247"/>
        <v>0</v>
      </c>
      <c r="AO2321" t="str">
        <f t="shared" si="248"/>
        <v/>
      </c>
      <c r="AP2321" t="b">
        <f t="shared" si="249"/>
        <v>0</v>
      </c>
      <c r="AQ2321" t="str">
        <f t="shared" si="250"/>
        <v/>
      </c>
      <c r="AR2321" t="b">
        <f t="shared" si="251"/>
        <v>0</v>
      </c>
    </row>
    <row r="2322" spans="3:44">
      <c r="C2322" s="300" t="s">
        <v>2775</v>
      </c>
      <c r="D2322" s="301"/>
      <c r="E2322" s="307"/>
      <c r="F2322" s="392"/>
      <c r="G2322" s="308"/>
      <c r="H2322" s="296"/>
      <c r="I2322" s="296"/>
      <c r="J2322" s="296"/>
      <c r="K2322" s="296"/>
      <c r="L2322" s="296"/>
      <c r="M2322" s="296"/>
      <c r="N2322" s="300" t="str">
        <f>IF(P2322="","",INDEX(Aux_loc!B:D,MATCH(P2322,Aux_loc!D:D,0),2))</f>
        <v/>
      </c>
      <c r="O2322" s="301"/>
      <c r="P2322" s="297"/>
      <c r="Q2322" s="297"/>
      <c r="R2322" s="297"/>
      <c r="S2322" s="297"/>
      <c r="T2322" s="297"/>
      <c r="U2322" s="297"/>
      <c r="V2322" s="183"/>
      <c r="W2322" s="183"/>
      <c r="X2322" s="183"/>
      <c r="Y2322" s="183"/>
      <c r="Z2322" s="183"/>
      <c r="AA2322" s="183"/>
      <c r="AB2322" s="183"/>
      <c r="AC2322" s="183"/>
      <c r="AD2322" s="183"/>
      <c r="AE2322" s="397" t="str">
        <f>IF(P2322="","",INDEX(Aux_loc!D:E,MATCH(P2322,Aux_loc!D:D,0),2))</f>
        <v/>
      </c>
      <c r="AG2322">
        <f t="shared" ref="AG2322:AG2385" si="252">IF(OR(AG2319=AH2319,L2322="NS",L2322="NA"),0,IF((LEN(L2322)-LEN(INT(L2322))-1)&gt;0,1,0))</f>
        <v>0</v>
      </c>
      <c r="AJ2322">
        <f t="shared" ref="AJ2322:AJ2385" si="253">IF(COUNTBLANK(E2322:O2322)=11,0,IF(COUNTA(E2322,H2322,J2322,L2322,N2322)&lt;&gt;5,1,0))+IF(COUNTBLANK(E2322:O2322)=11,0,IF(COUNTA(V2322:AD2322)&gt;=1,0,1))</f>
        <v>0</v>
      </c>
      <c r="AN2322" t="b">
        <f t="shared" ref="AN2322:AN2385" si="254">NOT(EXACT(E2322,UPPER(E2322)))</f>
        <v>0</v>
      </c>
      <c r="AO2322" t="str">
        <f t="shared" ref="AO2322:AO2385" si="255">SUBSTITUTE( SUBSTITUTE( SUBSTITUTE( SUBSTITUTE( SUBSTITUTE( SUBSTITUTE( SUBSTITUTE( SUBSTITUTE( SUBSTITUTE( SUBSTITUTE(E2322, "á", "a"), "é", "e"), "í", "i"), "ó", "o"), "ú", "u"), "Á", "A"), "É", "E"), "Í", "I"), "Ó", "O"), "Ú", "U")</f>
        <v/>
      </c>
      <c r="AP2322" t="b">
        <f t="shared" ref="AP2322:AP2385" si="256">NOT(EXACT(E2322,AO2322))</f>
        <v>0</v>
      </c>
      <c r="AQ2322" t="str">
        <f t="shared" ref="AQ2322:AQ2385" si="257">SUBSTITUTE((SUBSTITUTE(SUBSTITUTE(SUBSTITUTE(E2322,".",""),",",""),"(","")),")","")</f>
        <v/>
      </c>
      <c r="AR2322" t="b">
        <f t="shared" ref="AR2322:AR2385" si="258">NOT(EXACT(E2322,AQ2322))</f>
        <v>0</v>
      </c>
    </row>
    <row r="2323" spans="3:44">
      <c r="C2323" s="300" t="s">
        <v>2776</v>
      </c>
      <c r="D2323" s="301"/>
      <c r="E2323" s="307"/>
      <c r="F2323" s="392"/>
      <c r="G2323" s="308"/>
      <c r="H2323" s="296"/>
      <c r="I2323" s="296"/>
      <c r="J2323" s="296"/>
      <c r="K2323" s="296"/>
      <c r="L2323" s="296"/>
      <c r="M2323" s="296"/>
      <c r="N2323" s="300" t="str">
        <f>IF(P2323="","",INDEX(Aux_loc!B:D,MATCH(P2323,Aux_loc!D:D,0),2))</f>
        <v/>
      </c>
      <c r="O2323" s="301"/>
      <c r="P2323" s="297"/>
      <c r="Q2323" s="297"/>
      <c r="R2323" s="297"/>
      <c r="S2323" s="297"/>
      <c r="T2323" s="297"/>
      <c r="U2323" s="297"/>
      <c r="V2323" s="183"/>
      <c r="W2323" s="183"/>
      <c r="X2323" s="183"/>
      <c r="Y2323" s="183"/>
      <c r="Z2323" s="183"/>
      <c r="AA2323" s="183"/>
      <c r="AB2323" s="183"/>
      <c r="AC2323" s="183"/>
      <c r="AD2323" s="183"/>
      <c r="AE2323" s="397" t="str">
        <f>IF(P2323="","",INDEX(Aux_loc!D:E,MATCH(P2323,Aux_loc!D:D,0),2))</f>
        <v/>
      </c>
      <c r="AG2323">
        <f t="shared" si="252"/>
        <v>0</v>
      </c>
      <c r="AJ2323">
        <f t="shared" si="253"/>
        <v>0</v>
      </c>
      <c r="AN2323" t="b">
        <f t="shared" si="254"/>
        <v>0</v>
      </c>
      <c r="AO2323" t="str">
        <f t="shared" si="255"/>
        <v/>
      </c>
      <c r="AP2323" t="b">
        <f t="shared" si="256"/>
        <v>0</v>
      </c>
      <c r="AQ2323" t="str">
        <f t="shared" si="257"/>
        <v/>
      </c>
      <c r="AR2323" t="b">
        <f t="shared" si="258"/>
        <v>0</v>
      </c>
    </row>
    <row r="2324" spans="3:44">
      <c r="C2324" s="300" t="s">
        <v>2777</v>
      </c>
      <c r="D2324" s="301"/>
      <c r="E2324" s="307"/>
      <c r="F2324" s="392"/>
      <c r="G2324" s="308"/>
      <c r="H2324" s="296"/>
      <c r="I2324" s="296"/>
      <c r="J2324" s="296"/>
      <c r="K2324" s="296"/>
      <c r="L2324" s="296"/>
      <c r="M2324" s="296"/>
      <c r="N2324" s="300" t="str">
        <f>IF(P2324="","",INDEX(Aux_loc!B:D,MATCH(P2324,Aux_loc!D:D,0),2))</f>
        <v/>
      </c>
      <c r="O2324" s="301"/>
      <c r="P2324" s="297"/>
      <c r="Q2324" s="297"/>
      <c r="R2324" s="297"/>
      <c r="S2324" s="297"/>
      <c r="T2324" s="297"/>
      <c r="U2324" s="297"/>
      <c r="V2324" s="183"/>
      <c r="W2324" s="183"/>
      <c r="X2324" s="183"/>
      <c r="Y2324" s="183"/>
      <c r="Z2324" s="183"/>
      <c r="AA2324" s="183"/>
      <c r="AB2324" s="183"/>
      <c r="AC2324" s="183"/>
      <c r="AD2324" s="183"/>
      <c r="AE2324" s="397" t="str">
        <f>IF(P2324="","",INDEX(Aux_loc!D:E,MATCH(P2324,Aux_loc!D:D,0),2))</f>
        <v/>
      </c>
      <c r="AG2324">
        <f t="shared" si="252"/>
        <v>0</v>
      </c>
      <c r="AJ2324">
        <f t="shared" si="253"/>
        <v>0</v>
      </c>
      <c r="AN2324" t="b">
        <f t="shared" si="254"/>
        <v>0</v>
      </c>
      <c r="AO2324" t="str">
        <f t="shared" si="255"/>
        <v/>
      </c>
      <c r="AP2324" t="b">
        <f t="shared" si="256"/>
        <v>0</v>
      </c>
      <c r="AQ2324" t="str">
        <f t="shared" si="257"/>
        <v/>
      </c>
      <c r="AR2324" t="b">
        <f t="shared" si="258"/>
        <v>0</v>
      </c>
    </row>
    <row r="2325" spans="3:44">
      <c r="C2325" s="300" t="s">
        <v>2778</v>
      </c>
      <c r="D2325" s="301"/>
      <c r="E2325" s="307"/>
      <c r="F2325" s="392"/>
      <c r="G2325" s="308"/>
      <c r="H2325" s="296"/>
      <c r="I2325" s="296"/>
      <c r="J2325" s="296"/>
      <c r="K2325" s="296"/>
      <c r="L2325" s="296"/>
      <c r="M2325" s="296"/>
      <c r="N2325" s="300" t="str">
        <f>IF(P2325="","",INDEX(Aux_loc!B:D,MATCH(P2325,Aux_loc!D:D,0),2))</f>
        <v/>
      </c>
      <c r="O2325" s="301"/>
      <c r="P2325" s="297"/>
      <c r="Q2325" s="297"/>
      <c r="R2325" s="297"/>
      <c r="S2325" s="297"/>
      <c r="T2325" s="297"/>
      <c r="U2325" s="297"/>
      <c r="V2325" s="183"/>
      <c r="W2325" s="183"/>
      <c r="X2325" s="183"/>
      <c r="Y2325" s="183"/>
      <c r="Z2325" s="183"/>
      <c r="AA2325" s="183"/>
      <c r="AB2325" s="183"/>
      <c r="AC2325" s="183"/>
      <c r="AD2325" s="183"/>
      <c r="AE2325" s="397" t="str">
        <f>IF(P2325="","",INDEX(Aux_loc!D:E,MATCH(P2325,Aux_loc!D:D,0),2))</f>
        <v/>
      </c>
      <c r="AG2325">
        <f t="shared" si="252"/>
        <v>0</v>
      </c>
      <c r="AJ2325">
        <f t="shared" si="253"/>
        <v>0</v>
      </c>
      <c r="AN2325" t="b">
        <f t="shared" si="254"/>
        <v>0</v>
      </c>
      <c r="AO2325" t="str">
        <f t="shared" si="255"/>
        <v/>
      </c>
      <c r="AP2325" t="b">
        <f t="shared" si="256"/>
        <v>0</v>
      </c>
      <c r="AQ2325" t="str">
        <f t="shared" si="257"/>
        <v/>
      </c>
      <c r="AR2325" t="b">
        <f t="shared" si="258"/>
        <v>0</v>
      </c>
    </row>
    <row r="2326" spans="3:44">
      <c r="C2326" s="300" t="s">
        <v>2779</v>
      </c>
      <c r="D2326" s="301"/>
      <c r="E2326" s="307"/>
      <c r="F2326" s="392"/>
      <c r="G2326" s="308"/>
      <c r="H2326" s="296"/>
      <c r="I2326" s="296"/>
      <c r="J2326" s="296"/>
      <c r="K2326" s="296"/>
      <c r="L2326" s="296"/>
      <c r="M2326" s="296"/>
      <c r="N2326" s="300" t="str">
        <f>IF(P2326="","",INDEX(Aux_loc!B:D,MATCH(P2326,Aux_loc!D:D,0),2))</f>
        <v/>
      </c>
      <c r="O2326" s="301"/>
      <c r="P2326" s="297"/>
      <c r="Q2326" s="297"/>
      <c r="R2326" s="297"/>
      <c r="S2326" s="297"/>
      <c r="T2326" s="297"/>
      <c r="U2326" s="297"/>
      <c r="V2326" s="183"/>
      <c r="W2326" s="183"/>
      <c r="X2326" s="183"/>
      <c r="Y2326" s="183"/>
      <c r="Z2326" s="183"/>
      <c r="AA2326" s="183"/>
      <c r="AB2326" s="183"/>
      <c r="AC2326" s="183"/>
      <c r="AD2326" s="183"/>
      <c r="AE2326" s="397" t="str">
        <f>IF(P2326="","",INDEX(Aux_loc!D:E,MATCH(P2326,Aux_loc!D:D,0),2))</f>
        <v/>
      </c>
      <c r="AG2326">
        <f t="shared" si="252"/>
        <v>0</v>
      </c>
      <c r="AJ2326">
        <f t="shared" si="253"/>
        <v>0</v>
      </c>
      <c r="AN2326" t="b">
        <f t="shared" si="254"/>
        <v>0</v>
      </c>
      <c r="AO2326" t="str">
        <f t="shared" si="255"/>
        <v/>
      </c>
      <c r="AP2326" t="b">
        <f t="shared" si="256"/>
        <v>0</v>
      </c>
      <c r="AQ2326" t="str">
        <f t="shared" si="257"/>
        <v/>
      </c>
      <c r="AR2326" t="b">
        <f t="shared" si="258"/>
        <v>0</v>
      </c>
    </row>
    <row r="2327" spans="3:44">
      <c r="C2327" s="300" t="s">
        <v>2780</v>
      </c>
      <c r="D2327" s="301"/>
      <c r="E2327" s="307"/>
      <c r="F2327" s="392"/>
      <c r="G2327" s="308"/>
      <c r="H2327" s="296"/>
      <c r="I2327" s="296"/>
      <c r="J2327" s="296"/>
      <c r="K2327" s="296"/>
      <c r="L2327" s="296"/>
      <c r="M2327" s="296"/>
      <c r="N2327" s="300" t="str">
        <f>IF(P2327="","",INDEX(Aux_loc!B:D,MATCH(P2327,Aux_loc!D:D,0),2))</f>
        <v/>
      </c>
      <c r="O2327" s="301"/>
      <c r="P2327" s="297"/>
      <c r="Q2327" s="297"/>
      <c r="R2327" s="297"/>
      <c r="S2327" s="297"/>
      <c r="T2327" s="297"/>
      <c r="U2327" s="297"/>
      <c r="V2327" s="183"/>
      <c r="W2327" s="183"/>
      <c r="X2327" s="183"/>
      <c r="Y2327" s="183"/>
      <c r="Z2327" s="183"/>
      <c r="AA2327" s="183"/>
      <c r="AB2327" s="183"/>
      <c r="AC2327" s="183"/>
      <c r="AD2327" s="183"/>
      <c r="AE2327" s="397" t="str">
        <f>IF(P2327="","",INDEX(Aux_loc!D:E,MATCH(P2327,Aux_loc!D:D,0),2))</f>
        <v/>
      </c>
      <c r="AG2327">
        <f t="shared" si="252"/>
        <v>0</v>
      </c>
      <c r="AJ2327">
        <f t="shared" si="253"/>
        <v>0</v>
      </c>
      <c r="AN2327" t="b">
        <f t="shared" si="254"/>
        <v>0</v>
      </c>
      <c r="AO2327" t="str">
        <f t="shared" si="255"/>
        <v/>
      </c>
      <c r="AP2327" t="b">
        <f t="shared" si="256"/>
        <v>0</v>
      </c>
      <c r="AQ2327" t="str">
        <f t="shared" si="257"/>
        <v/>
      </c>
      <c r="AR2327" t="b">
        <f t="shared" si="258"/>
        <v>0</v>
      </c>
    </row>
    <row r="2328" spans="3:44">
      <c r="C2328" s="300" t="s">
        <v>2781</v>
      </c>
      <c r="D2328" s="301"/>
      <c r="E2328" s="307"/>
      <c r="F2328" s="392"/>
      <c r="G2328" s="308"/>
      <c r="H2328" s="296"/>
      <c r="I2328" s="296"/>
      <c r="J2328" s="296"/>
      <c r="K2328" s="296"/>
      <c r="L2328" s="296"/>
      <c r="M2328" s="296"/>
      <c r="N2328" s="300" t="str">
        <f>IF(P2328="","",INDEX(Aux_loc!B:D,MATCH(P2328,Aux_loc!D:D,0),2))</f>
        <v/>
      </c>
      <c r="O2328" s="301"/>
      <c r="P2328" s="297"/>
      <c r="Q2328" s="297"/>
      <c r="R2328" s="297"/>
      <c r="S2328" s="297"/>
      <c r="T2328" s="297"/>
      <c r="U2328" s="297"/>
      <c r="V2328" s="183"/>
      <c r="W2328" s="183"/>
      <c r="X2328" s="183"/>
      <c r="Y2328" s="183"/>
      <c r="Z2328" s="183"/>
      <c r="AA2328" s="183"/>
      <c r="AB2328" s="183"/>
      <c r="AC2328" s="183"/>
      <c r="AD2328" s="183"/>
      <c r="AE2328" s="397" t="str">
        <f>IF(P2328="","",INDEX(Aux_loc!D:E,MATCH(P2328,Aux_loc!D:D,0),2))</f>
        <v/>
      </c>
      <c r="AG2328">
        <f t="shared" si="252"/>
        <v>0</v>
      </c>
      <c r="AJ2328">
        <f t="shared" si="253"/>
        <v>0</v>
      </c>
      <c r="AN2328" t="b">
        <f t="shared" si="254"/>
        <v>0</v>
      </c>
      <c r="AO2328" t="str">
        <f t="shared" si="255"/>
        <v/>
      </c>
      <c r="AP2328" t="b">
        <f t="shared" si="256"/>
        <v>0</v>
      </c>
      <c r="AQ2328" t="str">
        <f t="shared" si="257"/>
        <v/>
      </c>
      <c r="AR2328" t="b">
        <f t="shared" si="258"/>
        <v>0</v>
      </c>
    </row>
    <row r="2329" spans="3:44">
      <c r="C2329" s="300" t="s">
        <v>2782</v>
      </c>
      <c r="D2329" s="301"/>
      <c r="E2329" s="307"/>
      <c r="F2329" s="392"/>
      <c r="G2329" s="308"/>
      <c r="H2329" s="296"/>
      <c r="I2329" s="296"/>
      <c r="J2329" s="296"/>
      <c r="K2329" s="296"/>
      <c r="L2329" s="296"/>
      <c r="M2329" s="296"/>
      <c r="N2329" s="300" t="str">
        <f>IF(P2329="","",INDEX(Aux_loc!B:D,MATCH(P2329,Aux_loc!D:D,0),2))</f>
        <v/>
      </c>
      <c r="O2329" s="301"/>
      <c r="P2329" s="297"/>
      <c r="Q2329" s="297"/>
      <c r="R2329" s="297"/>
      <c r="S2329" s="297"/>
      <c r="T2329" s="297"/>
      <c r="U2329" s="297"/>
      <c r="V2329" s="183"/>
      <c r="W2329" s="183"/>
      <c r="X2329" s="183"/>
      <c r="Y2329" s="183"/>
      <c r="Z2329" s="183"/>
      <c r="AA2329" s="183"/>
      <c r="AB2329" s="183"/>
      <c r="AC2329" s="183"/>
      <c r="AD2329" s="183"/>
      <c r="AE2329" s="397" t="str">
        <f>IF(P2329="","",INDEX(Aux_loc!D:E,MATCH(P2329,Aux_loc!D:D,0),2))</f>
        <v/>
      </c>
      <c r="AG2329">
        <f t="shared" si="252"/>
        <v>0</v>
      </c>
      <c r="AJ2329">
        <f t="shared" si="253"/>
        <v>0</v>
      </c>
      <c r="AN2329" t="b">
        <f t="shared" si="254"/>
        <v>0</v>
      </c>
      <c r="AO2329" t="str">
        <f t="shared" si="255"/>
        <v/>
      </c>
      <c r="AP2329" t="b">
        <f t="shared" si="256"/>
        <v>0</v>
      </c>
      <c r="AQ2329" t="str">
        <f t="shared" si="257"/>
        <v/>
      </c>
      <c r="AR2329" t="b">
        <f t="shared" si="258"/>
        <v>0</v>
      </c>
    </row>
    <row r="2330" spans="3:44">
      <c r="C2330" s="300" t="s">
        <v>2783</v>
      </c>
      <c r="D2330" s="301"/>
      <c r="E2330" s="307"/>
      <c r="F2330" s="392"/>
      <c r="G2330" s="308"/>
      <c r="H2330" s="296"/>
      <c r="I2330" s="296"/>
      <c r="J2330" s="296"/>
      <c r="K2330" s="296"/>
      <c r="L2330" s="296"/>
      <c r="M2330" s="296"/>
      <c r="N2330" s="300" t="str">
        <f>IF(P2330="","",INDEX(Aux_loc!B:D,MATCH(P2330,Aux_loc!D:D,0),2))</f>
        <v/>
      </c>
      <c r="O2330" s="301"/>
      <c r="P2330" s="297"/>
      <c r="Q2330" s="297"/>
      <c r="R2330" s="297"/>
      <c r="S2330" s="297"/>
      <c r="T2330" s="297"/>
      <c r="U2330" s="297"/>
      <c r="V2330" s="183"/>
      <c r="W2330" s="183"/>
      <c r="X2330" s="183"/>
      <c r="Y2330" s="183"/>
      <c r="Z2330" s="183"/>
      <c r="AA2330" s="183"/>
      <c r="AB2330" s="183"/>
      <c r="AC2330" s="183"/>
      <c r="AD2330" s="183"/>
      <c r="AE2330" s="397" t="str">
        <f>IF(P2330="","",INDEX(Aux_loc!D:E,MATCH(P2330,Aux_loc!D:D,0),2))</f>
        <v/>
      </c>
      <c r="AG2330">
        <f t="shared" si="252"/>
        <v>0</v>
      </c>
      <c r="AJ2330">
        <f t="shared" si="253"/>
        <v>0</v>
      </c>
      <c r="AN2330" t="b">
        <f t="shared" si="254"/>
        <v>0</v>
      </c>
      <c r="AO2330" t="str">
        <f t="shared" si="255"/>
        <v/>
      </c>
      <c r="AP2330" t="b">
        <f t="shared" si="256"/>
        <v>0</v>
      </c>
      <c r="AQ2330" t="str">
        <f t="shared" si="257"/>
        <v/>
      </c>
      <c r="AR2330" t="b">
        <f t="shared" si="258"/>
        <v>0</v>
      </c>
    </row>
    <row r="2331" spans="3:44">
      <c r="C2331" s="300" t="s">
        <v>2784</v>
      </c>
      <c r="D2331" s="301"/>
      <c r="E2331" s="307"/>
      <c r="F2331" s="392"/>
      <c r="G2331" s="308"/>
      <c r="H2331" s="296"/>
      <c r="I2331" s="296"/>
      <c r="J2331" s="296"/>
      <c r="K2331" s="296"/>
      <c r="L2331" s="296"/>
      <c r="M2331" s="296"/>
      <c r="N2331" s="300" t="str">
        <f>IF(P2331="","",INDEX(Aux_loc!B:D,MATCH(P2331,Aux_loc!D:D,0),2))</f>
        <v/>
      </c>
      <c r="O2331" s="301"/>
      <c r="P2331" s="297"/>
      <c r="Q2331" s="297"/>
      <c r="R2331" s="297"/>
      <c r="S2331" s="297"/>
      <c r="T2331" s="297"/>
      <c r="U2331" s="297"/>
      <c r="V2331" s="183"/>
      <c r="W2331" s="183"/>
      <c r="X2331" s="183"/>
      <c r="Y2331" s="183"/>
      <c r="Z2331" s="183"/>
      <c r="AA2331" s="183"/>
      <c r="AB2331" s="183"/>
      <c r="AC2331" s="183"/>
      <c r="AD2331" s="183"/>
      <c r="AE2331" s="397" t="str">
        <f>IF(P2331="","",INDEX(Aux_loc!D:E,MATCH(P2331,Aux_loc!D:D,0),2))</f>
        <v/>
      </c>
      <c r="AG2331">
        <f t="shared" si="252"/>
        <v>0</v>
      </c>
      <c r="AJ2331">
        <f t="shared" si="253"/>
        <v>0</v>
      </c>
      <c r="AN2331" t="b">
        <f t="shared" si="254"/>
        <v>0</v>
      </c>
      <c r="AO2331" t="str">
        <f t="shared" si="255"/>
        <v/>
      </c>
      <c r="AP2331" t="b">
        <f t="shared" si="256"/>
        <v>0</v>
      </c>
      <c r="AQ2331" t="str">
        <f t="shared" si="257"/>
        <v/>
      </c>
      <c r="AR2331" t="b">
        <f t="shared" si="258"/>
        <v>0</v>
      </c>
    </row>
    <row r="2332" spans="3:44">
      <c r="C2332" s="300" t="s">
        <v>2785</v>
      </c>
      <c r="D2332" s="301"/>
      <c r="E2332" s="307"/>
      <c r="F2332" s="392"/>
      <c r="G2332" s="308"/>
      <c r="H2332" s="296"/>
      <c r="I2332" s="296"/>
      <c r="J2332" s="296"/>
      <c r="K2332" s="296"/>
      <c r="L2332" s="296"/>
      <c r="M2332" s="296"/>
      <c r="N2332" s="300" t="str">
        <f>IF(P2332="","",INDEX(Aux_loc!B:D,MATCH(P2332,Aux_loc!D:D,0),2))</f>
        <v/>
      </c>
      <c r="O2332" s="301"/>
      <c r="P2332" s="297"/>
      <c r="Q2332" s="297"/>
      <c r="R2332" s="297"/>
      <c r="S2332" s="297"/>
      <c r="T2332" s="297"/>
      <c r="U2332" s="297"/>
      <c r="V2332" s="183"/>
      <c r="W2332" s="183"/>
      <c r="X2332" s="183"/>
      <c r="Y2332" s="183"/>
      <c r="Z2332" s="183"/>
      <c r="AA2332" s="183"/>
      <c r="AB2332" s="183"/>
      <c r="AC2332" s="183"/>
      <c r="AD2332" s="183"/>
      <c r="AE2332" s="397" t="str">
        <f>IF(P2332="","",INDEX(Aux_loc!D:E,MATCH(P2332,Aux_loc!D:D,0),2))</f>
        <v/>
      </c>
      <c r="AG2332">
        <f t="shared" si="252"/>
        <v>0</v>
      </c>
      <c r="AJ2332">
        <f t="shared" si="253"/>
        <v>0</v>
      </c>
      <c r="AN2332" t="b">
        <f t="shared" si="254"/>
        <v>0</v>
      </c>
      <c r="AO2332" t="str">
        <f t="shared" si="255"/>
        <v/>
      </c>
      <c r="AP2332" t="b">
        <f t="shared" si="256"/>
        <v>0</v>
      </c>
      <c r="AQ2332" t="str">
        <f t="shared" si="257"/>
        <v/>
      </c>
      <c r="AR2332" t="b">
        <f t="shared" si="258"/>
        <v>0</v>
      </c>
    </row>
    <row r="2333" spans="3:44">
      <c r="C2333" s="300" t="s">
        <v>2786</v>
      </c>
      <c r="D2333" s="301"/>
      <c r="E2333" s="307"/>
      <c r="F2333" s="392"/>
      <c r="G2333" s="308"/>
      <c r="H2333" s="296"/>
      <c r="I2333" s="296"/>
      <c r="J2333" s="296"/>
      <c r="K2333" s="296"/>
      <c r="L2333" s="296"/>
      <c r="M2333" s="296"/>
      <c r="N2333" s="300" t="str">
        <f>IF(P2333="","",INDEX(Aux_loc!B:D,MATCH(P2333,Aux_loc!D:D,0),2))</f>
        <v/>
      </c>
      <c r="O2333" s="301"/>
      <c r="P2333" s="297"/>
      <c r="Q2333" s="297"/>
      <c r="R2333" s="297"/>
      <c r="S2333" s="297"/>
      <c r="T2333" s="297"/>
      <c r="U2333" s="297"/>
      <c r="V2333" s="183"/>
      <c r="W2333" s="183"/>
      <c r="X2333" s="183"/>
      <c r="Y2333" s="183"/>
      <c r="Z2333" s="183"/>
      <c r="AA2333" s="183"/>
      <c r="AB2333" s="183"/>
      <c r="AC2333" s="183"/>
      <c r="AD2333" s="183"/>
      <c r="AE2333" s="397" t="str">
        <f>IF(P2333="","",INDEX(Aux_loc!D:E,MATCH(P2333,Aux_loc!D:D,0),2))</f>
        <v/>
      </c>
      <c r="AG2333">
        <f t="shared" si="252"/>
        <v>0</v>
      </c>
      <c r="AJ2333">
        <f t="shared" si="253"/>
        <v>0</v>
      </c>
      <c r="AN2333" t="b">
        <f t="shared" si="254"/>
        <v>0</v>
      </c>
      <c r="AO2333" t="str">
        <f t="shared" si="255"/>
        <v/>
      </c>
      <c r="AP2333" t="b">
        <f t="shared" si="256"/>
        <v>0</v>
      </c>
      <c r="AQ2333" t="str">
        <f t="shared" si="257"/>
        <v/>
      </c>
      <c r="AR2333" t="b">
        <f t="shared" si="258"/>
        <v>0</v>
      </c>
    </row>
    <row r="2334" spans="3:44">
      <c r="C2334" s="300" t="s">
        <v>2787</v>
      </c>
      <c r="D2334" s="301"/>
      <c r="E2334" s="307"/>
      <c r="F2334" s="392"/>
      <c r="G2334" s="308"/>
      <c r="H2334" s="296"/>
      <c r="I2334" s="296"/>
      <c r="J2334" s="296"/>
      <c r="K2334" s="296"/>
      <c r="L2334" s="296"/>
      <c r="M2334" s="296"/>
      <c r="N2334" s="300" t="str">
        <f>IF(P2334="","",INDEX(Aux_loc!B:D,MATCH(P2334,Aux_loc!D:D,0),2))</f>
        <v/>
      </c>
      <c r="O2334" s="301"/>
      <c r="P2334" s="297"/>
      <c r="Q2334" s="297"/>
      <c r="R2334" s="297"/>
      <c r="S2334" s="297"/>
      <c r="T2334" s="297"/>
      <c r="U2334" s="297"/>
      <c r="V2334" s="183"/>
      <c r="W2334" s="183"/>
      <c r="X2334" s="183"/>
      <c r="Y2334" s="183"/>
      <c r="Z2334" s="183"/>
      <c r="AA2334" s="183"/>
      <c r="AB2334" s="183"/>
      <c r="AC2334" s="183"/>
      <c r="AD2334" s="183"/>
      <c r="AE2334" s="397" t="str">
        <f>IF(P2334="","",INDEX(Aux_loc!D:E,MATCH(P2334,Aux_loc!D:D,0),2))</f>
        <v/>
      </c>
      <c r="AG2334">
        <f t="shared" si="252"/>
        <v>0</v>
      </c>
      <c r="AJ2334">
        <f t="shared" si="253"/>
        <v>0</v>
      </c>
      <c r="AN2334" t="b">
        <f t="shared" si="254"/>
        <v>0</v>
      </c>
      <c r="AO2334" t="str">
        <f t="shared" si="255"/>
        <v/>
      </c>
      <c r="AP2334" t="b">
        <f t="shared" si="256"/>
        <v>0</v>
      </c>
      <c r="AQ2334" t="str">
        <f t="shared" si="257"/>
        <v/>
      </c>
      <c r="AR2334" t="b">
        <f t="shared" si="258"/>
        <v>0</v>
      </c>
    </row>
    <row r="2335" spans="3:44">
      <c r="C2335" s="300" t="s">
        <v>2788</v>
      </c>
      <c r="D2335" s="301"/>
      <c r="E2335" s="307"/>
      <c r="F2335" s="392"/>
      <c r="G2335" s="308"/>
      <c r="H2335" s="296"/>
      <c r="I2335" s="296"/>
      <c r="J2335" s="296"/>
      <c r="K2335" s="296"/>
      <c r="L2335" s="296"/>
      <c r="M2335" s="296"/>
      <c r="N2335" s="300" t="str">
        <f>IF(P2335="","",INDEX(Aux_loc!B:D,MATCH(P2335,Aux_loc!D:D,0),2))</f>
        <v/>
      </c>
      <c r="O2335" s="301"/>
      <c r="P2335" s="297"/>
      <c r="Q2335" s="297"/>
      <c r="R2335" s="297"/>
      <c r="S2335" s="297"/>
      <c r="T2335" s="297"/>
      <c r="U2335" s="297"/>
      <c r="V2335" s="183"/>
      <c r="W2335" s="183"/>
      <c r="X2335" s="183"/>
      <c r="Y2335" s="183"/>
      <c r="Z2335" s="183"/>
      <c r="AA2335" s="183"/>
      <c r="AB2335" s="183"/>
      <c r="AC2335" s="183"/>
      <c r="AD2335" s="183"/>
      <c r="AE2335" s="397" t="str">
        <f>IF(P2335="","",INDEX(Aux_loc!D:E,MATCH(P2335,Aux_loc!D:D,0),2))</f>
        <v/>
      </c>
      <c r="AG2335">
        <f t="shared" si="252"/>
        <v>0</v>
      </c>
      <c r="AJ2335">
        <f t="shared" si="253"/>
        <v>0</v>
      </c>
      <c r="AN2335" t="b">
        <f t="shared" si="254"/>
        <v>0</v>
      </c>
      <c r="AO2335" t="str">
        <f t="shared" si="255"/>
        <v/>
      </c>
      <c r="AP2335" t="b">
        <f t="shared" si="256"/>
        <v>0</v>
      </c>
      <c r="AQ2335" t="str">
        <f t="shared" si="257"/>
        <v/>
      </c>
      <c r="AR2335" t="b">
        <f t="shared" si="258"/>
        <v>0</v>
      </c>
    </row>
    <row r="2336" spans="3:44">
      <c r="C2336" s="300" t="s">
        <v>2789</v>
      </c>
      <c r="D2336" s="301"/>
      <c r="E2336" s="307"/>
      <c r="F2336" s="392"/>
      <c r="G2336" s="308"/>
      <c r="H2336" s="296"/>
      <c r="I2336" s="296"/>
      <c r="J2336" s="296"/>
      <c r="K2336" s="296"/>
      <c r="L2336" s="296"/>
      <c r="M2336" s="296"/>
      <c r="N2336" s="300" t="str">
        <f>IF(P2336="","",INDEX(Aux_loc!B:D,MATCH(P2336,Aux_loc!D:D,0),2))</f>
        <v/>
      </c>
      <c r="O2336" s="301"/>
      <c r="P2336" s="297"/>
      <c r="Q2336" s="297"/>
      <c r="R2336" s="297"/>
      <c r="S2336" s="297"/>
      <c r="T2336" s="297"/>
      <c r="U2336" s="297"/>
      <c r="V2336" s="183"/>
      <c r="W2336" s="183"/>
      <c r="X2336" s="183"/>
      <c r="Y2336" s="183"/>
      <c r="Z2336" s="183"/>
      <c r="AA2336" s="183"/>
      <c r="AB2336" s="183"/>
      <c r="AC2336" s="183"/>
      <c r="AD2336" s="183"/>
      <c r="AE2336" s="397" t="str">
        <f>IF(P2336="","",INDEX(Aux_loc!D:E,MATCH(P2336,Aux_loc!D:D,0),2))</f>
        <v/>
      </c>
      <c r="AG2336">
        <f t="shared" si="252"/>
        <v>0</v>
      </c>
      <c r="AJ2336">
        <f t="shared" si="253"/>
        <v>0</v>
      </c>
      <c r="AN2336" t="b">
        <f t="shared" si="254"/>
        <v>0</v>
      </c>
      <c r="AO2336" t="str">
        <f t="shared" si="255"/>
        <v/>
      </c>
      <c r="AP2336" t="b">
        <f t="shared" si="256"/>
        <v>0</v>
      </c>
      <c r="AQ2336" t="str">
        <f t="shared" si="257"/>
        <v/>
      </c>
      <c r="AR2336" t="b">
        <f t="shared" si="258"/>
        <v>0</v>
      </c>
    </row>
    <row r="2337" spans="3:44">
      <c r="C2337" s="300" t="s">
        <v>2790</v>
      </c>
      <c r="D2337" s="301"/>
      <c r="E2337" s="307"/>
      <c r="F2337" s="392"/>
      <c r="G2337" s="308"/>
      <c r="H2337" s="296"/>
      <c r="I2337" s="296"/>
      <c r="J2337" s="296"/>
      <c r="K2337" s="296"/>
      <c r="L2337" s="296"/>
      <c r="M2337" s="296"/>
      <c r="N2337" s="300" t="str">
        <f>IF(P2337="","",INDEX(Aux_loc!B:D,MATCH(P2337,Aux_loc!D:D,0),2))</f>
        <v/>
      </c>
      <c r="O2337" s="301"/>
      <c r="P2337" s="297"/>
      <c r="Q2337" s="297"/>
      <c r="R2337" s="297"/>
      <c r="S2337" s="297"/>
      <c r="T2337" s="297"/>
      <c r="U2337" s="297"/>
      <c r="V2337" s="183"/>
      <c r="W2337" s="183"/>
      <c r="X2337" s="183"/>
      <c r="Y2337" s="183"/>
      <c r="Z2337" s="183"/>
      <c r="AA2337" s="183"/>
      <c r="AB2337" s="183"/>
      <c r="AC2337" s="183"/>
      <c r="AD2337" s="183"/>
      <c r="AE2337" s="397" t="str">
        <f>IF(P2337="","",INDEX(Aux_loc!D:E,MATCH(P2337,Aux_loc!D:D,0),2))</f>
        <v/>
      </c>
      <c r="AG2337">
        <f t="shared" si="252"/>
        <v>0</v>
      </c>
      <c r="AJ2337">
        <f t="shared" si="253"/>
        <v>0</v>
      </c>
      <c r="AN2337" t="b">
        <f t="shared" si="254"/>
        <v>0</v>
      </c>
      <c r="AO2337" t="str">
        <f t="shared" si="255"/>
        <v/>
      </c>
      <c r="AP2337" t="b">
        <f t="shared" si="256"/>
        <v>0</v>
      </c>
      <c r="AQ2337" t="str">
        <f t="shared" si="257"/>
        <v/>
      </c>
      <c r="AR2337" t="b">
        <f t="shared" si="258"/>
        <v>0</v>
      </c>
    </row>
    <row r="2338" spans="3:44">
      <c r="C2338" s="300" t="s">
        <v>2791</v>
      </c>
      <c r="D2338" s="301"/>
      <c r="E2338" s="307"/>
      <c r="F2338" s="392"/>
      <c r="G2338" s="308"/>
      <c r="H2338" s="296"/>
      <c r="I2338" s="296"/>
      <c r="J2338" s="296"/>
      <c r="K2338" s="296"/>
      <c r="L2338" s="296"/>
      <c r="M2338" s="296"/>
      <c r="N2338" s="300" t="str">
        <f>IF(P2338="","",INDEX(Aux_loc!B:D,MATCH(P2338,Aux_loc!D:D,0),2))</f>
        <v/>
      </c>
      <c r="O2338" s="301"/>
      <c r="P2338" s="297"/>
      <c r="Q2338" s="297"/>
      <c r="R2338" s="297"/>
      <c r="S2338" s="297"/>
      <c r="T2338" s="297"/>
      <c r="U2338" s="297"/>
      <c r="V2338" s="183"/>
      <c r="W2338" s="183"/>
      <c r="X2338" s="183"/>
      <c r="Y2338" s="183"/>
      <c r="Z2338" s="183"/>
      <c r="AA2338" s="183"/>
      <c r="AB2338" s="183"/>
      <c r="AC2338" s="183"/>
      <c r="AD2338" s="183"/>
      <c r="AE2338" s="397" t="str">
        <f>IF(P2338="","",INDEX(Aux_loc!D:E,MATCH(P2338,Aux_loc!D:D,0),2))</f>
        <v/>
      </c>
      <c r="AG2338">
        <f t="shared" si="252"/>
        <v>0</v>
      </c>
      <c r="AJ2338">
        <f t="shared" si="253"/>
        <v>0</v>
      </c>
      <c r="AN2338" t="b">
        <f t="shared" si="254"/>
        <v>0</v>
      </c>
      <c r="AO2338" t="str">
        <f t="shared" si="255"/>
        <v/>
      </c>
      <c r="AP2338" t="b">
        <f t="shared" si="256"/>
        <v>0</v>
      </c>
      <c r="AQ2338" t="str">
        <f t="shared" si="257"/>
        <v/>
      </c>
      <c r="AR2338" t="b">
        <f t="shared" si="258"/>
        <v>0</v>
      </c>
    </row>
    <row r="2339" spans="3:44">
      <c r="C2339" s="300" t="s">
        <v>2792</v>
      </c>
      <c r="D2339" s="301"/>
      <c r="E2339" s="307"/>
      <c r="F2339" s="392"/>
      <c r="G2339" s="308"/>
      <c r="H2339" s="296"/>
      <c r="I2339" s="296"/>
      <c r="J2339" s="296"/>
      <c r="K2339" s="296"/>
      <c r="L2339" s="296"/>
      <c r="M2339" s="296"/>
      <c r="N2339" s="300" t="str">
        <f>IF(P2339="","",INDEX(Aux_loc!B:D,MATCH(P2339,Aux_loc!D:D,0),2))</f>
        <v/>
      </c>
      <c r="O2339" s="301"/>
      <c r="P2339" s="297"/>
      <c r="Q2339" s="297"/>
      <c r="R2339" s="297"/>
      <c r="S2339" s="297"/>
      <c r="T2339" s="297"/>
      <c r="U2339" s="297"/>
      <c r="V2339" s="183"/>
      <c r="W2339" s="183"/>
      <c r="X2339" s="183"/>
      <c r="Y2339" s="183"/>
      <c r="Z2339" s="183"/>
      <c r="AA2339" s="183"/>
      <c r="AB2339" s="183"/>
      <c r="AC2339" s="183"/>
      <c r="AD2339" s="183"/>
      <c r="AE2339" s="397" t="str">
        <f>IF(P2339="","",INDEX(Aux_loc!D:E,MATCH(P2339,Aux_loc!D:D,0),2))</f>
        <v/>
      </c>
      <c r="AG2339">
        <f t="shared" si="252"/>
        <v>0</v>
      </c>
      <c r="AJ2339">
        <f t="shared" si="253"/>
        <v>0</v>
      </c>
      <c r="AN2339" t="b">
        <f t="shared" si="254"/>
        <v>0</v>
      </c>
      <c r="AO2339" t="str">
        <f t="shared" si="255"/>
        <v/>
      </c>
      <c r="AP2339" t="b">
        <f t="shared" si="256"/>
        <v>0</v>
      </c>
      <c r="AQ2339" t="str">
        <f t="shared" si="257"/>
        <v/>
      </c>
      <c r="AR2339" t="b">
        <f t="shared" si="258"/>
        <v>0</v>
      </c>
    </row>
    <row r="2340" spans="3:44">
      <c r="C2340" s="300" t="s">
        <v>2793</v>
      </c>
      <c r="D2340" s="301"/>
      <c r="E2340" s="307"/>
      <c r="F2340" s="392"/>
      <c r="G2340" s="308"/>
      <c r="H2340" s="296"/>
      <c r="I2340" s="296"/>
      <c r="J2340" s="296"/>
      <c r="K2340" s="296"/>
      <c r="L2340" s="296"/>
      <c r="M2340" s="296"/>
      <c r="N2340" s="300" t="str">
        <f>IF(P2340="","",INDEX(Aux_loc!B:D,MATCH(P2340,Aux_loc!D:D,0),2))</f>
        <v/>
      </c>
      <c r="O2340" s="301"/>
      <c r="P2340" s="297"/>
      <c r="Q2340" s="297"/>
      <c r="R2340" s="297"/>
      <c r="S2340" s="297"/>
      <c r="T2340" s="297"/>
      <c r="U2340" s="297"/>
      <c r="V2340" s="183"/>
      <c r="W2340" s="183"/>
      <c r="X2340" s="183"/>
      <c r="Y2340" s="183"/>
      <c r="Z2340" s="183"/>
      <c r="AA2340" s="183"/>
      <c r="AB2340" s="183"/>
      <c r="AC2340" s="183"/>
      <c r="AD2340" s="183"/>
      <c r="AE2340" s="397" t="str">
        <f>IF(P2340="","",INDEX(Aux_loc!D:E,MATCH(P2340,Aux_loc!D:D,0),2))</f>
        <v/>
      </c>
      <c r="AG2340">
        <f t="shared" si="252"/>
        <v>0</v>
      </c>
      <c r="AJ2340">
        <f t="shared" si="253"/>
        <v>0</v>
      </c>
      <c r="AN2340" t="b">
        <f t="shared" si="254"/>
        <v>0</v>
      </c>
      <c r="AO2340" t="str">
        <f t="shared" si="255"/>
        <v/>
      </c>
      <c r="AP2340" t="b">
        <f t="shared" si="256"/>
        <v>0</v>
      </c>
      <c r="AQ2340" t="str">
        <f t="shared" si="257"/>
        <v/>
      </c>
      <c r="AR2340" t="b">
        <f t="shared" si="258"/>
        <v>0</v>
      </c>
    </row>
    <row r="2341" spans="3:44">
      <c r="C2341" s="300" t="s">
        <v>2794</v>
      </c>
      <c r="D2341" s="301"/>
      <c r="E2341" s="307"/>
      <c r="F2341" s="392"/>
      <c r="G2341" s="308"/>
      <c r="H2341" s="296"/>
      <c r="I2341" s="296"/>
      <c r="J2341" s="296"/>
      <c r="K2341" s="296"/>
      <c r="L2341" s="296"/>
      <c r="M2341" s="296"/>
      <c r="N2341" s="300" t="str">
        <f>IF(P2341="","",INDEX(Aux_loc!B:D,MATCH(P2341,Aux_loc!D:D,0),2))</f>
        <v/>
      </c>
      <c r="O2341" s="301"/>
      <c r="P2341" s="297"/>
      <c r="Q2341" s="297"/>
      <c r="R2341" s="297"/>
      <c r="S2341" s="297"/>
      <c r="T2341" s="297"/>
      <c r="U2341" s="297"/>
      <c r="V2341" s="183"/>
      <c r="W2341" s="183"/>
      <c r="X2341" s="183"/>
      <c r="Y2341" s="183"/>
      <c r="Z2341" s="183"/>
      <c r="AA2341" s="183"/>
      <c r="AB2341" s="183"/>
      <c r="AC2341" s="183"/>
      <c r="AD2341" s="183"/>
      <c r="AE2341" s="397" t="str">
        <f>IF(P2341="","",INDEX(Aux_loc!D:E,MATCH(P2341,Aux_loc!D:D,0),2))</f>
        <v/>
      </c>
      <c r="AG2341">
        <f t="shared" si="252"/>
        <v>0</v>
      </c>
      <c r="AJ2341">
        <f t="shared" si="253"/>
        <v>0</v>
      </c>
      <c r="AN2341" t="b">
        <f t="shared" si="254"/>
        <v>0</v>
      </c>
      <c r="AO2341" t="str">
        <f t="shared" si="255"/>
        <v/>
      </c>
      <c r="AP2341" t="b">
        <f t="shared" si="256"/>
        <v>0</v>
      </c>
      <c r="AQ2341" t="str">
        <f t="shared" si="257"/>
        <v/>
      </c>
      <c r="AR2341" t="b">
        <f t="shared" si="258"/>
        <v>0</v>
      </c>
    </row>
    <row r="2342" spans="3:44">
      <c r="C2342" s="300" t="s">
        <v>2795</v>
      </c>
      <c r="D2342" s="301"/>
      <c r="E2342" s="307"/>
      <c r="F2342" s="392"/>
      <c r="G2342" s="308"/>
      <c r="H2342" s="296"/>
      <c r="I2342" s="296"/>
      <c r="J2342" s="296"/>
      <c r="K2342" s="296"/>
      <c r="L2342" s="296"/>
      <c r="M2342" s="296"/>
      <c r="N2342" s="300" t="str">
        <f>IF(P2342="","",INDEX(Aux_loc!B:D,MATCH(P2342,Aux_loc!D:D,0),2))</f>
        <v/>
      </c>
      <c r="O2342" s="301"/>
      <c r="P2342" s="297"/>
      <c r="Q2342" s="297"/>
      <c r="R2342" s="297"/>
      <c r="S2342" s="297"/>
      <c r="T2342" s="297"/>
      <c r="U2342" s="297"/>
      <c r="V2342" s="183"/>
      <c r="W2342" s="183"/>
      <c r="X2342" s="183"/>
      <c r="Y2342" s="183"/>
      <c r="Z2342" s="183"/>
      <c r="AA2342" s="183"/>
      <c r="AB2342" s="183"/>
      <c r="AC2342" s="183"/>
      <c r="AD2342" s="183"/>
      <c r="AE2342" s="397" t="str">
        <f>IF(P2342="","",INDEX(Aux_loc!D:E,MATCH(P2342,Aux_loc!D:D,0),2))</f>
        <v/>
      </c>
      <c r="AG2342">
        <f t="shared" si="252"/>
        <v>0</v>
      </c>
      <c r="AJ2342">
        <f t="shared" si="253"/>
        <v>0</v>
      </c>
      <c r="AN2342" t="b">
        <f t="shared" si="254"/>
        <v>0</v>
      </c>
      <c r="AO2342" t="str">
        <f t="shared" si="255"/>
        <v/>
      </c>
      <c r="AP2342" t="b">
        <f t="shared" si="256"/>
        <v>0</v>
      </c>
      <c r="AQ2342" t="str">
        <f t="shared" si="257"/>
        <v/>
      </c>
      <c r="AR2342" t="b">
        <f t="shared" si="258"/>
        <v>0</v>
      </c>
    </row>
    <row r="2343" spans="3:44">
      <c r="C2343" s="300" t="s">
        <v>2796</v>
      </c>
      <c r="D2343" s="301"/>
      <c r="E2343" s="307"/>
      <c r="F2343" s="392"/>
      <c r="G2343" s="308"/>
      <c r="H2343" s="296"/>
      <c r="I2343" s="296"/>
      <c r="J2343" s="296"/>
      <c r="K2343" s="296"/>
      <c r="L2343" s="296"/>
      <c r="M2343" s="296"/>
      <c r="N2343" s="300" t="str">
        <f>IF(P2343="","",INDEX(Aux_loc!B:D,MATCH(P2343,Aux_loc!D:D,0),2))</f>
        <v/>
      </c>
      <c r="O2343" s="301"/>
      <c r="P2343" s="297"/>
      <c r="Q2343" s="297"/>
      <c r="R2343" s="297"/>
      <c r="S2343" s="297"/>
      <c r="T2343" s="297"/>
      <c r="U2343" s="297"/>
      <c r="V2343" s="183"/>
      <c r="W2343" s="183"/>
      <c r="X2343" s="183"/>
      <c r="Y2343" s="183"/>
      <c r="Z2343" s="183"/>
      <c r="AA2343" s="183"/>
      <c r="AB2343" s="183"/>
      <c r="AC2343" s="183"/>
      <c r="AD2343" s="183"/>
      <c r="AE2343" s="397" t="str">
        <f>IF(P2343="","",INDEX(Aux_loc!D:E,MATCH(P2343,Aux_loc!D:D,0),2))</f>
        <v/>
      </c>
      <c r="AG2343">
        <f t="shared" si="252"/>
        <v>0</v>
      </c>
      <c r="AJ2343">
        <f t="shared" si="253"/>
        <v>0</v>
      </c>
      <c r="AN2343" t="b">
        <f t="shared" si="254"/>
        <v>0</v>
      </c>
      <c r="AO2343" t="str">
        <f t="shared" si="255"/>
        <v/>
      </c>
      <c r="AP2343" t="b">
        <f t="shared" si="256"/>
        <v>0</v>
      </c>
      <c r="AQ2343" t="str">
        <f t="shared" si="257"/>
        <v/>
      </c>
      <c r="AR2343" t="b">
        <f t="shared" si="258"/>
        <v>0</v>
      </c>
    </row>
    <row r="2344" spans="3:44">
      <c r="C2344" s="300" t="s">
        <v>2797</v>
      </c>
      <c r="D2344" s="301"/>
      <c r="E2344" s="307"/>
      <c r="F2344" s="392"/>
      <c r="G2344" s="308"/>
      <c r="H2344" s="296"/>
      <c r="I2344" s="296"/>
      <c r="J2344" s="296"/>
      <c r="K2344" s="296"/>
      <c r="L2344" s="296"/>
      <c r="M2344" s="296"/>
      <c r="N2344" s="300" t="str">
        <f>IF(P2344="","",INDEX(Aux_loc!B:D,MATCH(P2344,Aux_loc!D:D,0),2))</f>
        <v/>
      </c>
      <c r="O2344" s="301"/>
      <c r="P2344" s="297"/>
      <c r="Q2344" s="297"/>
      <c r="R2344" s="297"/>
      <c r="S2344" s="297"/>
      <c r="T2344" s="297"/>
      <c r="U2344" s="297"/>
      <c r="V2344" s="183"/>
      <c r="W2344" s="183"/>
      <c r="X2344" s="183"/>
      <c r="Y2344" s="183"/>
      <c r="Z2344" s="183"/>
      <c r="AA2344" s="183"/>
      <c r="AB2344" s="183"/>
      <c r="AC2344" s="183"/>
      <c r="AD2344" s="183"/>
      <c r="AE2344" s="397" t="str">
        <f>IF(P2344="","",INDEX(Aux_loc!D:E,MATCH(P2344,Aux_loc!D:D,0),2))</f>
        <v/>
      </c>
      <c r="AG2344">
        <f t="shared" si="252"/>
        <v>0</v>
      </c>
      <c r="AJ2344">
        <f t="shared" si="253"/>
        <v>0</v>
      </c>
      <c r="AN2344" t="b">
        <f t="shared" si="254"/>
        <v>0</v>
      </c>
      <c r="AO2344" t="str">
        <f t="shared" si="255"/>
        <v/>
      </c>
      <c r="AP2344" t="b">
        <f t="shared" si="256"/>
        <v>0</v>
      </c>
      <c r="AQ2344" t="str">
        <f t="shared" si="257"/>
        <v/>
      </c>
      <c r="AR2344" t="b">
        <f t="shared" si="258"/>
        <v>0</v>
      </c>
    </row>
    <row r="2345" spans="3:44">
      <c r="C2345" s="300" t="s">
        <v>2798</v>
      </c>
      <c r="D2345" s="301"/>
      <c r="E2345" s="307"/>
      <c r="F2345" s="392"/>
      <c r="G2345" s="308"/>
      <c r="H2345" s="296"/>
      <c r="I2345" s="296"/>
      <c r="J2345" s="296"/>
      <c r="K2345" s="296"/>
      <c r="L2345" s="296"/>
      <c r="M2345" s="296"/>
      <c r="N2345" s="300" t="str">
        <f>IF(P2345="","",INDEX(Aux_loc!B:D,MATCH(P2345,Aux_loc!D:D,0),2))</f>
        <v/>
      </c>
      <c r="O2345" s="301"/>
      <c r="P2345" s="297"/>
      <c r="Q2345" s="297"/>
      <c r="R2345" s="297"/>
      <c r="S2345" s="297"/>
      <c r="T2345" s="297"/>
      <c r="U2345" s="297"/>
      <c r="V2345" s="183"/>
      <c r="W2345" s="183"/>
      <c r="X2345" s="183"/>
      <c r="Y2345" s="183"/>
      <c r="Z2345" s="183"/>
      <c r="AA2345" s="183"/>
      <c r="AB2345" s="183"/>
      <c r="AC2345" s="183"/>
      <c r="AD2345" s="183"/>
      <c r="AE2345" s="397" t="str">
        <f>IF(P2345="","",INDEX(Aux_loc!D:E,MATCH(P2345,Aux_loc!D:D,0),2))</f>
        <v/>
      </c>
      <c r="AG2345">
        <f t="shared" si="252"/>
        <v>0</v>
      </c>
      <c r="AJ2345">
        <f t="shared" si="253"/>
        <v>0</v>
      </c>
      <c r="AN2345" t="b">
        <f t="shared" si="254"/>
        <v>0</v>
      </c>
      <c r="AO2345" t="str">
        <f t="shared" si="255"/>
        <v/>
      </c>
      <c r="AP2345" t="b">
        <f t="shared" si="256"/>
        <v>0</v>
      </c>
      <c r="AQ2345" t="str">
        <f t="shared" si="257"/>
        <v/>
      </c>
      <c r="AR2345" t="b">
        <f t="shared" si="258"/>
        <v>0</v>
      </c>
    </row>
    <row r="2346" spans="3:44">
      <c r="C2346" s="300" t="s">
        <v>2799</v>
      </c>
      <c r="D2346" s="301"/>
      <c r="E2346" s="307"/>
      <c r="F2346" s="392"/>
      <c r="G2346" s="308"/>
      <c r="H2346" s="296"/>
      <c r="I2346" s="296"/>
      <c r="J2346" s="296"/>
      <c r="K2346" s="296"/>
      <c r="L2346" s="296"/>
      <c r="M2346" s="296"/>
      <c r="N2346" s="300" t="str">
        <f>IF(P2346="","",INDEX(Aux_loc!B:D,MATCH(P2346,Aux_loc!D:D,0),2))</f>
        <v/>
      </c>
      <c r="O2346" s="301"/>
      <c r="P2346" s="297"/>
      <c r="Q2346" s="297"/>
      <c r="R2346" s="297"/>
      <c r="S2346" s="297"/>
      <c r="T2346" s="297"/>
      <c r="U2346" s="297"/>
      <c r="V2346" s="183"/>
      <c r="W2346" s="183"/>
      <c r="X2346" s="183"/>
      <c r="Y2346" s="183"/>
      <c r="Z2346" s="183"/>
      <c r="AA2346" s="183"/>
      <c r="AB2346" s="183"/>
      <c r="AC2346" s="183"/>
      <c r="AD2346" s="183"/>
      <c r="AE2346" s="397" t="str">
        <f>IF(P2346="","",INDEX(Aux_loc!D:E,MATCH(P2346,Aux_loc!D:D,0),2))</f>
        <v/>
      </c>
      <c r="AG2346">
        <f t="shared" si="252"/>
        <v>0</v>
      </c>
      <c r="AJ2346">
        <f t="shared" si="253"/>
        <v>0</v>
      </c>
      <c r="AN2346" t="b">
        <f t="shared" si="254"/>
        <v>0</v>
      </c>
      <c r="AO2346" t="str">
        <f t="shared" si="255"/>
        <v/>
      </c>
      <c r="AP2346" t="b">
        <f t="shared" si="256"/>
        <v>0</v>
      </c>
      <c r="AQ2346" t="str">
        <f t="shared" si="257"/>
        <v/>
      </c>
      <c r="AR2346" t="b">
        <f t="shared" si="258"/>
        <v>0</v>
      </c>
    </row>
    <row r="2347" spans="3:44">
      <c r="C2347" s="300" t="s">
        <v>2800</v>
      </c>
      <c r="D2347" s="301"/>
      <c r="E2347" s="307"/>
      <c r="F2347" s="392"/>
      <c r="G2347" s="308"/>
      <c r="H2347" s="296"/>
      <c r="I2347" s="296"/>
      <c r="J2347" s="296"/>
      <c r="K2347" s="296"/>
      <c r="L2347" s="296"/>
      <c r="M2347" s="296"/>
      <c r="N2347" s="300" t="str">
        <f>IF(P2347="","",INDEX(Aux_loc!B:D,MATCH(P2347,Aux_loc!D:D,0),2))</f>
        <v/>
      </c>
      <c r="O2347" s="301"/>
      <c r="P2347" s="297"/>
      <c r="Q2347" s="297"/>
      <c r="R2347" s="297"/>
      <c r="S2347" s="297"/>
      <c r="T2347" s="297"/>
      <c r="U2347" s="297"/>
      <c r="V2347" s="183"/>
      <c r="W2347" s="183"/>
      <c r="X2347" s="183"/>
      <c r="Y2347" s="183"/>
      <c r="Z2347" s="183"/>
      <c r="AA2347" s="183"/>
      <c r="AB2347" s="183"/>
      <c r="AC2347" s="183"/>
      <c r="AD2347" s="183"/>
      <c r="AE2347" s="397" t="str">
        <f>IF(P2347="","",INDEX(Aux_loc!D:E,MATCH(P2347,Aux_loc!D:D,0),2))</f>
        <v/>
      </c>
      <c r="AG2347">
        <f t="shared" si="252"/>
        <v>0</v>
      </c>
      <c r="AJ2347">
        <f t="shared" si="253"/>
        <v>0</v>
      </c>
      <c r="AN2347" t="b">
        <f t="shared" si="254"/>
        <v>0</v>
      </c>
      <c r="AO2347" t="str">
        <f t="shared" si="255"/>
        <v/>
      </c>
      <c r="AP2347" t="b">
        <f t="shared" si="256"/>
        <v>0</v>
      </c>
      <c r="AQ2347" t="str">
        <f t="shared" si="257"/>
        <v/>
      </c>
      <c r="AR2347" t="b">
        <f t="shared" si="258"/>
        <v>0</v>
      </c>
    </row>
    <row r="2348" spans="3:44">
      <c r="C2348" s="300" t="s">
        <v>2801</v>
      </c>
      <c r="D2348" s="301"/>
      <c r="E2348" s="307"/>
      <c r="F2348" s="392"/>
      <c r="G2348" s="308"/>
      <c r="H2348" s="296"/>
      <c r="I2348" s="296"/>
      <c r="J2348" s="296"/>
      <c r="K2348" s="296"/>
      <c r="L2348" s="296"/>
      <c r="M2348" s="296"/>
      <c r="N2348" s="300" t="str">
        <f>IF(P2348="","",INDEX(Aux_loc!B:D,MATCH(P2348,Aux_loc!D:D,0),2))</f>
        <v/>
      </c>
      <c r="O2348" s="301"/>
      <c r="P2348" s="297"/>
      <c r="Q2348" s="297"/>
      <c r="R2348" s="297"/>
      <c r="S2348" s="297"/>
      <c r="T2348" s="297"/>
      <c r="U2348" s="297"/>
      <c r="V2348" s="183"/>
      <c r="W2348" s="183"/>
      <c r="X2348" s="183"/>
      <c r="Y2348" s="183"/>
      <c r="Z2348" s="183"/>
      <c r="AA2348" s="183"/>
      <c r="AB2348" s="183"/>
      <c r="AC2348" s="183"/>
      <c r="AD2348" s="183"/>
      <c r="AE2348" s="397" t="str">
        <f>IF(P2348="","",INDEX(Aux_loc!D:E,MATCH(P2348,Aux_loc!D:D,0),2))</f>
        <v/>
      </c>
      <c r="AG2348">
        <f t="shared" si="252"/>
        <v>0</v>
      </c>
      <c r="AJ2348">
        <f t="shared" si="253"/>
        <v>0</v>
      </c>
      <c r="AN2348" t="b">
        <f t="shared" si="254"/>
        <v>0</v>
      </c>
      <c r="AO2348" t="str">
        <f t="shared" si="255"/>
        <v/>
      </c>
      <c r="AP2348" t="b">
        <f t="shared" si="256"/>
        <v>0</v>
      </c>
      <c r="AQ2348" t="str">
        <f t="shared" si="257"/>
        <v/>
      </c>
      <c r="AR2348" t="b">
        <f t="shared" si="258"/>
        <v>0</v>
      </c>
    </row>
    <row r="2349" spans="3:44">
      <c r="C2349" s="300" t="s">
        <v>2802</v>
      </c>
      <c r="D2349" s="301"/>
      <c r="E2349" s="307"/>
      <c r="F2349" s="392"/>
      <c r="G2349" s="308"/>
      <c r="H2349" s="296"/>
      <c r="I2349" s="296"/>
      <c r="J2349" s="296"/>
      <c r="K2349" s="296"/>
      <c r="L2349" s="296"/>
      <c r="M2349" s="296"/>
      <c r="N2349" s="300" t="str">
        <f>IF(P2349="","",INDEX(Aux_loc!B:D,MATCH(P2349,Aux_loc!D:D,0),2))</f>
        <v/>
      </c>
      <c r="O2349" s="301"/>
      <c r="P2349" s="297"/>
      <c r="Q2349" s="297"/>
      <c r="R2349" s="297"/>
      <c r="S2349" s="297"/>
      <c r="T2349" s="297"/>
      <c r="U2349" s="297"/>
      <c r="V2349" s="183"/>
      <c r="W2349" s="183"/>
      <c r="X2349" s="183"/>
      <c r="Y2349" s="183"/>
      <c r="Z2349" s="183"/>
      <c r="AA2349" s="183"/>
      <c r="AB2349" s="183"/>
      <c r="AC2349" s="183"/>
      <c r="AD2349" s="183"/>
      <c r="AE2349" s="397" t="str">
        <f>IF(P2349="","",INDEX(Aux_loc!D:E,MATCH(P2349,Aux_loc!D:D,0),2))</f>
        <v/>
      </c>
      <c r="AG2349">
        <f t="shared" si="252"/>
        <v>0</v>
      </c>
      <c r="AJ2349">
        <f t="shared" si="253"/>
        <v>0</v>
      </c>
      <c r="AN2349" t="b">
        <f t="shared" si="254"/>
        <v>0</v>
      </c>
      <c r="AO2349" t="str">
        <f t="shared" si="255"/>
        <v/>
      </c>
      <c r="AP2349" t="b">
        <f t="shared" si="256"/>
        <v>0</v>
      </c>
      <c r="AQ2349" t="str">
        <f t="shared" si="257"/>
        <v/>
      </c>
      <c r="AR2349" t="b">
        <f t="shared" si="258"/>
        <v>0</v>
      </c>
    </row>
    <row r="2350" spans="3:44">
      <c r="C2350" s="300" t="s">
        <v>2803</v>
      </c>
      <c r="D2350" s="301"/>
      <c r="E2350" s="307"/>
      <c r="F2350" s="392"/>
      <c r="G2350" s="308"/>
      <c r="H2350" s="296"/>
      <c r="I2350" s="296"/>
      <c r="J2350" s="296"/>
      <c r="K2350" s="296"/>
      <c r="L2350" s="296"/>
      <c r="M2350" s="296"/>
      <c r="N2350" s="300" t="str">
        <f>IF(P2350="","",INDEX(Aux_loc!B:D,MATCH(P2350,Aux_loc!D:D,0),2))</f>
        <v/>
      </c>
      <c r="O2350" s="301"/>
      <c r="P2350" s="297"/>
      <c r="Q2350" s="297"/>
      <c r="R2350" s="297"/>
      <c r="S2350" s="297"/>
      <c r="T2350" s="297"/>
      <c r="U2350" s="297"/>
      <c r="V2350" s="183"/>
      <c r="W2350" s="183"/>
      <c r="X2350" s="183"/>
      <c r="Y2350" s="183"/>
      <c r="Z2350" s="183"/>
      <c r="AA2350" s="183"/>
      <c r="AB2350" s="183"/>
      <c r="AC2350" s="183"/>
      <c r="AD2350" s="183"/>
      <c r="AE2350" s="397" t="str">
        <f>IF(P2350="","",INDEX(Aux_loc!D:E,MATCH(P2350,Aux_loc!D:D,0),2))</f>
        <v/>
      </c>
      <c r="AG2350">
        <f t="shared" si="252"/>
        <v>0</v>
      </c>
      <c r="AJ2350">
        <f t="shared" si="253"/>
        <v>0</v>
      </c>
      <c r="AN2350" t="b">
        <f t="shared" si="254"/>
        <v>0</v>
      </c>
      <c r="AO2350" t="str">
        <f t="shared" si="255"/>
        <v/>
      </c>
      <c r="AP2350" t="b">
        <f t="shared" si="256"/>
        <v>0</v>
      </c>
      <c r="AQ2350" t="str">
        <f t="shared" si="257"/>
        <v/>
      </c>
      <c r="AR2350" t="b">
        <f t="shared" si="258"/>
        <v>0</v>
      </c>
    </row>
    <row r="2351" spans="3:44">
      <c r="C2351" s="300" t="s">
        <v>2804</v>
      </c>
      <c r="D2351" s="301"/>
      <c r="E2351" s="307"/>
      <c r="F2351" s="392"/>
      <c r="G2351" s="308"/>
      <c r="H2351" s="296"/>
      <c r="I2351" s="296"/>
      <c r="J2351" s="296"/>
      <c r="K2351" s="296"/>
      <c r="L2351" s="296"/>
      <c r="M2351" s="296"/>
      <c r="N2351" s="300" t="str">
        <f>IF(P2351="","",INDEX(Aux_loc!B:D,MATCH(P2351,Aux_loc!D:D,0),2))</f>
        <v/>
      </c>
      <c r="O2351" s="301"/>
      <c r="P2351" s="297"/>
      <c r="Q2351" s="297"/>
      <c r="R2351" s="297"/>
      <c r="S2351" s="297"/>
      <c r="T2351" s="297"/>
      <c r="U2351" s="297"/>
      <c r="V2351" s="183"/>
      <c r="W2351" s="183"/>
      <c r="X2351" s="183"/>
      <c r="Y2351" s="183"/>
      <c r="Z2351" s="183"/>
      <c r="AA2351" s="183"/>
      <c r="AB2351" s="183"/>
      <c r="AC2351" s="183"/>
      <c r="AD2351" s="183"/>
      <c r="AE2351" s="397" t="str">
        <f>IF(P2351="","",INDEX(Aux_loc!D:E,MATCH(P2351,Aux_loc!D:D,0),2))</f>
        <v/>
      </c>
      <c r="AG2351">
        <f t="shared" si="252"/>
        <v>0</v>
      </c>
      <c r="AJ2351">
        <f t="shared" si="253"/>
        <v>0</v>
      </c>
      <c r="AN2351" t="b">
        <f t="shared" si="254"/>
        <v>0</v>
      </c>
      <c r="AO2351" t="str">
        <f t="shared" si="255"/>
        <v/>
      </c>
      <c r="AP2351" t="b">
        <f t="shared" si="256"/>
        <v>0</v>
      </c>
      <c r="AQ2351" t="str">
        <f t="shared" si="257"/>
        <v/>
      </c>
      <c r="AR2351" t="b">
        <f t="shared" si="258"/>
        <v>0</v>
      </c>
    </row>
    <row r="2352" spans="3:44">
      <c r="C2352" s="300" t="s">
        <v>2805</v>
      </c>
      <c r="D2352" s="301"/>
      <c r="E2352" s="307"/>
      <c r="F2352" s="392"/>
      <c r="G2352" s="308"/>
      <c r="H2352" s="296"/>
      <c r="I2352" s="296"/>
      <c r="J2352" s="296"/>
      <c r="K2352" s="296"/>
      <c r="L2352" s="296"/>
      <c r="M2352" s="296"/>
      <c r="N2352" s="300" t="str">
        <f>IF(P2352="","",INDEX(Aux_loc!B:D,MATCH(P2352,Aux_loc!D:D,0),2))</f>
        <v/>
      </c>
      <c r="O2352" s="301"/>
      <c r="P2352" s="297"/>
      <c r="Q2352" s="297"/>
      <c r="R2352" s="297"/>
      <c r="S2352" s="297"/>
      <c r="T2352" s="297"/>
      <c r="U2352" s="297"/>
      <c r="V2352" s="183"/>
      <c r="W2352" s="183"/>
      <c r="X2352" s="183"/>
      <c r="Y2352" s="183"/>
      <c r="Z2352" s="183"/>
      <c r="AA2352" s="183"/>
      <c r="AB2352" s="183"/>
      <c r="AC2352" s="183"/>
      <c r="AD2352" s="183"/>
      <c r="AE2352" s="397" t="str">
        <f>IF(P2352="","",INDEX(Aux_loc!D:E,MATCH(P2352,Aux_loc!D:D,0),2))</f>
        <v/>
      </c>
      <c r="AG2352">
        <f t="shared" si="252"/>
        <v>0</v>
      </c>
      <c r="AJ2352">
        <f t="shared" si="253"/>
        <v>0</v>
      </c>
      <c r="AN2352" t="b">
        <f t="shared" si="254"/>
        <v>0</v>
      </c>
      <c r="AO2352" t="str">
        <f t="shared" si="255"/>
        <v/>
      </c>
      <c r="AP2352" t="b">
        <f t="shared" si="256"/>
        <v>0</v>
      </c>
      <c r="AQ2352" t="str">
        <f t="shared" si="257"/>
        <v/>
      </c>
      <c r="AR2352" t="b">
        <f t="shared" si="258"/>
        <v>0</v>
      </c>
    </row>
    <row r="2353" spans="3:44">
      <c r="C2353" s="300" t="s">
        <v>2806</v>
      </c>
      <c r="D2353" s="301"/>
      <c r="E2353" s="307"/>
      <c r="F2353" s="392"/>
      <c r="G2353" s="308"/>
      <c r="H2353" s="296"/>
      <c r="I2353" s="296"/>
      <c r="J2353" s="296"/>
      <c r="K2353" s="296"/>
      <c r="L2353" s="296"/>
      <c r="M2353" s="296"/>
      <c r="N2353" s="300" t="str">
        <f>IF(P2353="","",INDEX(Aux_loc!B:D,MATCH(P2353,Aux_loc!D:D,0),2))</f>
        <v/>
      </c>
      <c r="O2353" s="301"/>
      <c r="P2353" s="297"/>
      <c r="Q2353" s="297"/>
      <c r="R2353" s="297"/>
      <c r="S2353" s="297"/>
      <c r="T2353" s="297"/>
      <c r="U2353" s="297"/>
      <c r="V2353" s="183"/>
      <c r="W2353" s="183"/>
      <c r="X2353" s="183"/>
      <c r="Y2353" s="183"/>
      <c r="Z2353" s="183"/>
      <c r="AA2353" s="183"/>
      <c r="AB2353" s="183"/>
      <c r="AC2353" s="183"/>
      <c r="AD2353" s="183"/>
      <c r="AE2353" s="397" t="str">
        <f>IF(P2353="","",INDEX(Aux_loc!D:E,MATCH(P2353,Aux_loc!D:D,0),2))</f>
        <v/>
      </c>
      <c r="AG2353">
        <f t="shared" si="252"/>
        <v>0</v>
      </c>
      <c r="AJ2353">
        <f t="shared" si="253"/>
        <v>0</v>
      </c>
      <c r="AN2353" t="b">
        <f t="shared" si="254"/>
        <v>0</v>
      </c>
      <c r="AO2353" t="str">
        <f t="shared" si="255"/>
        <v/>
      </c>
      <c r="AP2353" t="b">
        <f t="shared" si="256"/>
        <v>0</v>
      </c>
      <c r="AQ2353" t="str">
        <f t="shared" si="257"/>
        <v/>
      </c>
      <c r="AR2353" t="b">
        <f t="shared" si="258"/>
        <v>0</v>
      </c>
    </row>
    <row r="2354" spans="3:44">
      <c r="C2354" s="300" t="s">
        <v>2807</v>
      </c>
      <c r="D2354" s="301"/>
      <c r="E2354" s="307"/>
      <c r="F2354" s="392"/>
      <c r="G2354" s="308"/>
      <c r="H2354" s="296"/>
      <c r="I2354" s="296"/>
      <c r="J2354" s="296"/>
      <c r="K2354" s="296"/>
      <c r="L2354" s="296"/>
      <c r="M2354" s="296"/>
      <c r="N2354" s="300" t="str">
        <f>IF(P2354="","",INDEX(Aux_loc!B:D,MATCH(P2354,Aux_loc!D:D,0),2))</f>
        <v/>
      </c>
      <c r="O2354" s="301"/>
      <c r="P2354" s="297"/>
      <c r="Q2354" s="297"/>
      <c r="R2354" s="297"/>
      <c r="S2354" s="297"/>
      <c r="T2354" s="297"/>
      <c r="U2354" s="297"/>
      <c r="V2354" s="183"/>
      <c r="W2354" s="183"/>
      <c r="X2354" s="183"/>
      <c r="Y2354" s="183"/>
      <c r="Z2354" s="183"/>
      <c r="AA2354" s="183"/>
      <c r="AB2354" s="183"/>
      <c r="AC2354" s="183"/>
      <c r="AD2354" s="183"/>
      <c r="AE2354" s="397" t="str">
        <f>IF(P2354="","",INDEX(Aux_loc!D:E,MATCH(P2354,Aux_loc!D:D,0),2))</f>
        <v/>
      </c>
      <c r="AG2354">
        <f t="shared" si="252"/>
        <v>0</v>
      </c>
      <c r="AJ2354">
        <f t="shared" si="253"/>
        <v>0</v>
      </c>
      <c r="AN2354" t="b">
        <f t="shared" si="254"/>
        <v>0</v>
      </c>
      <c r="AO2354" t="str">
        <f t="shared" si="255"/>
        <v/>
      </c>
      <c r="AP2354" t="b">
        <f t="shared" si="256"/>
        <v>0</v>
      </c>
      <c r="AQ2354" t="str">
        <f t="shared" si="257"/>
        <v/>
      </c>
      <c r="AR2354" t="b">
        <f t="shared" si="258"/>
        <v>0</v>
      </c>
    </row>
    <row r="2355" spans="3:44">
      <c r="C2355" s="300" t="s">
        <v>2808</v>
      </c>
      <c r="D2355" s="301"/>
      <c r="E2355" s="307"/>
      <c r="F2355" s="392"/>
      <c r="G2355" s="308"/>
      <c r="H2355" s="296"/>
      <c r="I2355" s="296"/>
      <c r="J2355" s="296"/>
      <c r="K2355" s="296"/>
      <c r="L2355" s="296"/>
      <c r="M2355" s="296"/>
      <c r="N2355" s="300" t="str">
        <f>IF(P2355="","",INDEX(Aux_loc!B:D,MATCH(P2355,Aux_loc!D:D,0),2))</f>
        <v/>
      </c>
      <c r="O2355" s="301"/>
      <c r="P2355" s="297"/>
      <c r="Q2355" s="297"/>
      <c r="R2355" s="297"/>
      <c r="S2355" s="297"/>
      <c r="T2355" s="297"/>
      <c r="U2355" s="297"/>
      <c r="V2355" s="183"/>
      <c r="W2355" s="183"/>
      <c r="X2355" s="183"/>
      <c r="Y2355" s="183"/>
      <c r="Z2355" s="183"/>
      <c r="AA2355" s="183"/>
      <c r="AB2355" s="183"/>
      <c r="AC2355" s="183"/>
      <c r="AD2355" s="183"/>
      <c r="AE2355" s="397" t="str">
        <f>IF(P2355="","",INDEX(Aux_loc!D:E,MATCH(P2355,Aux_loc!D:D,0),2))</f>
        <v/>
      </c>
      <c r="AG2355">
        <f t="shared" si="252"/>
        <v>0</v>
      </c>
      <c r="AJ2355">
        <f t="shared" si="253"/>
        <v>0</v>
      </c>
      <c r="AN2355" t="b">
        <f t="shared" si="254"/>
        <v>0</v>
      </c>
      <c r="AO2355" t="str">
        <f t="shared" si="255"/>
        <v/>
      </c>
      <c r="AP2355" t="b">
        <f t="shared" si="256"/>
        <v>0</v>
      </c>
      <c r="AQ2355" t="str">
        <f t="shared" si="257"/>
        <v/>
      </c>
      <c r="AR2355" t="b">
        <f t="shared" si="258"/>
        <v>0</v>
      </c>
    </row>
    <row r="2356" spans="3:44">
      <c r="C2356" s="300" t="s">
        <v>2809</v>
      </c>
      <c r="D2356" s="301"/>
      <c r="E2356" s="307"/>
      <c r="F2356" s="392"/>
      <c r="G2356" s="308"/>
      <c r="H2356" s="296"/>
      <c r="I2356" s="296"/>
      <c r="J2356" s="296"/>
      <c r="K2356" s="296"/>
      <c r="L2356" s="296"/>
      <c r="M2356" s="296"/>
      <c r="N2356" s="300" t="str">
        <f>IF(P2356="","",INDEX(Aux_loc!B:D,MATCH(P2356,Aux_loc!D:D,0),2))</f>
        <v/>
      </c>
      <c r="O2356" s="301"/>
      <c r="P2356" s="297"/>
      <c r="Q2356" s="297"/>
      <c r="R2356" s="297"/>
      <c r="S2356" s="297"/>
      <c r="T2356" s="297"/>
      <c r="U2356" s="297"/>
      <c r="V2356" s="183"/>
      <c r="W2356" s="183"/>
      <c r="X2356" s="183"/>
      <c r="Y2356" s="183"/>
      <c r="Z2356" s="183"/>
      <c r="AA2356" s="183"/>
      <c r="AB2356" s="183"/>
      <c r="AC2356" s="183"/>
      <c r="AD2356" s="183"/>
      <c r="AE2356" s="397" t="str">
        <f>IF(P2356="","",INDEX(Aux_loc!D:E,MATCH(P2356,Aux_loc!D:D,0),2))</f>
        <v/>
      </c>
      <c r="AG2356">
        <f t="shared" si="252"/>
        <v>0</v>
      </c>
      <c r="AJ2356">
        <f t="shared" si="253"/>
        <v>0</v>
      </c>
      <c r="AN2356" t="b">
        <f t="shared" si="254"/>
        <v>0</v>
      </c>
      <c r="AO2356" t="str">
        <f t="shared" si="255"/>
        <v/>
      </c>
      <c r="AP2356" t="b">
        <f t="shared" si="256"/>
        <v>0</v>
      </c>
      <c r="AQ2356" t="str">
        <f t="shared" si="257"/>
        <v/>
      </c>
      <c r="AR2356" t="b">
        <f t="shared" si="258"/>
        <v>0</v>
      </c>
    </row>
    <row r="2357" spans="3:44">
      <c r="C2357" s="300" t="s">
        <v>2810</v>
      </c>
      <c r="D2357" s="301"/>
      <c r="E2357" s="307"/>
      <c r="F2357" s="392"/>
      <c r="G2357" s="308"/>
      <c r="H2357" s="296"/>
      <c r="I2357" s="296"/>
      <c r="J2357" s="296"/>
      <c r="K2357" s="296"/>
      <c r="L2357" s="296"/>
      <c r="M2357" s="296"/>
      <c r="N2357" s="300" t="str">
        <f>IF(P2357="","",INDEX(Aux_loc!B:D,MATCH(P2357,Aux_loc!D:D,0),2))</f>
        <v/>
      </c>
      <c r="O2357" s="301"/>
      <c r="P2357" s="297"/>
      <c r="Q2357" s="297"/>
      <c r="R2357" s="297"/>
      <c r="S2357" s="297"/>
      <c r="T2357" s="297"/>
      <c r="U2357" s="297"/>
      <c r="V2357" s="183"/>
      <c r="W2357" s="183"/>
      <c r="X2357" s="183"/>
      <c r="Y2357" s="183"/>
      <c r="Z2357" s="183"/>
      <c r="AA2357" s="183"/>
      <c r="AB2357" s="183"/>
      <c r="AC2357" s="183"/>
      <c r="AD2357" s="183"/>
      <c r="AE2357" s="397" t="str">
        <f>IF(P2357="","",INDEX(Aux_loc!D:E,MATCH(P2357,Aux_loc!D:D,0),2))</f>
        <v/>
      </c>
      <c r="AG2357">
        <f t="shared" si="252"/>
        <v>0</v>
      </c>
      <c r="AJ2357">
        <f t="shared" si="253"/>
        <v>0</v>
      </c>
      <c r="AN2357" t="b">
        <f t="shared" si="254"/>
        <v>0</v>
      </c>
      <c r="AO2357" t="str">
        <f t="shared" si="255"/>
        <v/>
      </c>
      <c r="AP2357" t="b">
        <f t="shared" si="256"/>
        <v>0</v>
      </c>
      <c r="AQ2357" t="str">
        <f t="shared" si="257"/>
        <v/>
      </c>
      <c r="AR2357" t="b">
        <f t="shared" si="258"/>
        <v>0</v>
      </c>
    </row>
    <row r="2358" spans="3:44">
      <c r="C2358" s="300" t="s">
        <v>2811</v>
      </c>
      <c r="D2358" s="301"/>
      <c r="E2358" s="307"/>
      <c r="F2358" s="392"/>
      <c r="G2358" s="308"/>
      <c r="H2358" s="296"/>
      <c r="I2358" s="296"/>
      <c r="J2358" s="296"/>
      <c r="K2358" s="296"/>
      <c r="L2358" s="296"/>
      <c r="M2358" s="296"/>
      <c r="N2358" s="300" t="str">
        <f>IF(P2358="","",INDEX(Aux_loc!B:D,MATCH(P2358,Aux_loc!D:D,0),2))</f>
        <v/>
      </c>
      <c r="O2358" s="301"/>
      <c r="P2358" s="297"/>
      <c r="Q2358" s="297"/>
      <c r="R2358" s="297"/>
      <c r="S2358" s="297"/>
      <c r="T2358" s="297"/>
      <c r="U2358" s="297"/>
      <c r="V2358" s="183"/>
      <c r="W2358" s="183"/>
      <c r="X2358" s="183"/>
      <c r="Y2358" s="183"/>
      <c r="Z2358" s="183"/>
      <c r="AA2358" s="183"/>
      <c r="AB2358" s="183"/>
      <c r="AC2358" s="183"/>
      <c r="AD2358" s="183"/>
      <c r="AE2358" s="397" t="str">
        <f>IF(P2358="","",INDEX(Aux_loc!D:E,MATCH(P2358,Aux_loc!D:D,0),2))</f>
        <v/>
      </c>
      <c r="AG2358">
        <f t="shared" si="252"/>
        <v>0</v>
      </c>
      <c r="AJ2358">
        <f t="shared" si="253"/>
        <v>0</v>
      </c>
      <c r="AN2358" t="b">
        <f t="shared" si="254"/>
        <v>0</v>
      </c>
      <c r="AO2358" t="str">
        <f t="shared" si="255"/>
        <v/>
      </c>
      <c r="AP2358" t="b">
        <f t="shared" si="256"/>
        <v>0</v>
      </c>
      <c r="AQ2358" t="str">
        <f t="shared" si="257"/>
        <v/>
      </c>
      <c r="AR2358" t="b">
        <f t="shared" si="258"/>
        <v>0</v>
      </c>
    </row>
    <row r="2359" spans="3:44">
      <c r="C2359" s="300" t="s">
        <v>2812</v>
      </c>
      <c r="D2359" s="301"/>
      <c r="E2359" s="307"/>
      <c r="F2359" s="392"/>
      <c r="G2359" s="308"/>
      <c r="H2359" s="296"/>
      <c r="I2359" s="296"/>
      <c r="J2359" s="296"/>
      <c r="K2359" s="296"/>
      <c r="L2359" s="296"/>
      <c r="M2359" s="296"/>
      <c r="N2359" s="300" t="str">
        <f>IF(P2359="","",INDEX(Aux_loc!B:D,MATCH(P2359,Aux_loc!D:D,0),2))</f>
        <v/>
      </c>
      <c r="O2359" s="301"/>
      <c r="P2359" s="297"/>
      <c r="Q2359" s="297"/>
      <c r="R2359" s="297"/>
      <c r="S2359" s="297"/>
      <c r="T2359" s="297"/>
      <c r="U2359" s="297"/>
      <c r="V2359" s="183"/>
      <c r="W2359" s="183"/>
      <c r="X2359" s="183"/>
      <c r="Y2359" s="183"/>
      <c r="Z2359" s="183"/>
      <c r="AA2359" s="183"/>
      <c r="AB2359" s="183"/>
      <c r="AC2359" s="183"/>
      <c r="AD2359" s="183"/>
      <c r="AE2359" s="397" t="str">
        <f>IF(P2359="","",INDEX(Aux_loc!D:E,MATCH(P2359,Aux_loc!D:D,0),2))</f>
        <v/>
      </c>
      <c r="AG2359">
        <f t="shared" si="252"/>
        <v>0</v>
      </c>
      <c r="AJ2359">
        <f t="shared" si="253"/>
        <v>0</v>
      </c>
      <c r="AN2359" t="b">
        <f t="shared" si="254"/>
        <v>0</v>
      </c>
      <c r="AO2359" t="str">
        <f t="shared" si="255"/>
        <v/>
      </c>
      <c r="AP2359" t="b">
        <f t="shared" si="256"/>
        <v>0</v>
      </c>
      <c r="AQ2359" t="str">
        <f t="shared" si="257"/>
        <v/>
      </c>
      <c r="AR2359" t="b">
        <f t="shared" si="258"/>
        <v>0</v>
      </c>
    </row>
    <row r="2360" spans="3:44">
      <c r="C2360" s="300" t="s">
        <v>2813</v>
      </c>
      <c r="D2360" s="301"/>
      <c r="E2360" s="307"/>
      <c r="F2360" s="392"/>
      <c r="G2360" s="308"/>
      <c r="H2360" s="296"/>
      <c r="I2360" s="296"/>
      <c r="J2360" s="296"/>
      <c r="K2360" s="296"/>
      <c r="L2360" s="296"/>
      <c r="M2360" s="296"/>
      <c r="N2360" s="300" t="str">
        <f>IF(P2360="","",INDEX(Aux_loc!B:D,MATCH(P2360,Aux_loc!D:D,0),2))</f>
        <v/>
      </c>
      <c r="O2360" s="301"/>
      <c r="P2360" s="297"/>
      <c r="Q2360" s="297"/>
      <c r="R2360" s="297"/>
      <c r="S2360" s="297"/>
      <c r="T2360" s="297"/>
      <c r="U2360" s="297"/>
      <c r="V2360" s="183"/>
      <c r="W2360" s="183"/>
      <c r="X2360" s="183"/>
      <c r="Y2360" s="183"/>
      <c r="Z2360" s="183"/>
      <c r="AA2360" s="183"/>
      <c r="AB2360" s="183"/>
      <c r="AC2360" s="183"/>
      <c r="AD2360" s="183"/>
      <c r="AE2360" s="397" t="str">
        <f>IF(P2360="","",INDEX(Aux_loc!D:E,MATCH(P2360,Aux_loc!D:D,0),2))</f>
        <v/>
      </c>
      <c r="AG2360">
        <f t="shared" si="252"/>
        <v>0</v>
      </c>
      <c r="AJ2360">
        <f t="shared" si="253"/>
        <v>0</v>
      </c>
      <c r="AN2360" t="b">
        <f t="shared" si="254"/>
        <v>0</v>
      </c>
      <c r="AO2360" t="str">
        <f t="shared" si="255"/>
        <v/>
      </c>
      <c r="AP2360" t="b">
        <f t="shared" si="256"/>
        <v>0</v>
      </c>
      <c r="AQ2360" t="str">
        <f t="shared" si="257"/>
        <v/>
      </c>
      <c r="AR2360" t="b">
        <f t="shared" si="258"/>
        <v>0</v>
      </c>
    </row>
    <row r="2361" spans="3:44">
      <c r="C2361" s="300" t="s">
        <v>2814</v>
      </c>
      <c r="D2361" s="301"/>
      <c r="E2361" s="307"/>
      <c r="F2361" s="392"/>
      <c r="G2361" s="308"/>
      <c r="H2361" s="296"/>
      <c r="I2361" s="296"/>
      <c r="J2361" s="296"/>
      <c r="K2361" s="296"/>
      <c r="L2361" s="296"/>
      <c r="M2361" s="296"/>
      <c r="N2361" s="300" t="str">
        <f>IF(P2361="","",INDEX(Aux_loc!B:D,MATCH(P2361,Aux_loc!D:D,0),2))</f>
        <v/>
      </c>
      <c r="O2361" s="301"/>
      <c r="P2361" s="297"/>
      <c r="Q2361" s="297"/>
      <c r="R2361" s="297"/>
      <c r="S2361" s="297"/>
      <c r="T2361" s="297"/>
      <c r="U2361" s="297"/>
      <c r="V2361" s="183"/>
      <c r="W2361" s="183"/>
      <c r="X2361" s="183"/>
      <c r="Y2361" s="183"/>
      <c r="Z2361" s="183"/>
      <c r="AA2361" s="183"/>
      <c r="AB2361" s="183"/>
      <c r="AC2361" s="183"/>
      <c r="AD2361" s="183"/>
      <c r="AE2361" s="397" t="str">
        <f>IF(P2361="","",INDEX(Aux_loc!D:E,MATCH(P2361,Aux_loc!D:D,0),2))</f>
        <v/>
      </c>
      <c r="AG2361">
        <f t="shared" si="252"/>
        <v>0</v>
      </c>
      <c r="AJ2361">
        <f t="shared" si="253"/>
        <v>0</v>
      </c>
      <c r="AN2361" t="b">
        <f t="shared" si="254"/>
        <v>0</v>
      </c>
      <c r="AO2361" t="str">
        <f t="shared" si="255"/>
        <v/>
      </c>
      <c r="AP2361" t="b">
        <f t="shared" si="256"/>
        <v>0</v>
      </c>
      <c r="AQ2361" t="str">
        <f t="shared" si="257"/>
        <v/>
      </c>
      <c r="AR2361" t="b">
        <f t="shared" si="258"/>
        <v>0</v>
      </c>
    </row>
    <row r="2362" spans="3:44">
      <c r="C2362" s="300" t="s">
        <v>2815</v>
      </c>
      <c r="D2362" s="301"/>
      <c r="E2362" s="307"/>
      <c r="F2362" s="392"/>
      <c r="G2362" s="308"/>
      <c r="H2362" s="296"/>
      <c r="I2362" s="296"/>
      <c r="J2362" s="296"/>
      <c r="K2362" s="296"/>
      <c r="L2362" s="296"/>
      <c r="M2362" s="296"/>
      <c r="N2362" s="300" t="str">
        <f>IF(P2362="","",INDEX(Aux_loc!B:D,MATCH(P2362,Aux_loc!D:D,0),2))</f>
        <v/>
      </c>
      <c r="O2362" s="301"/>
      <c r="P2362" s="297"/>
      <c r="Q2362" s="297"/>
      <c r="R2362" s="297"/>
      <c r="S2362" s="297"/>
      <c r="T2362" s="297"/>
      <c r="U2362" s="297"/>
      <c r="V2362" s="183"/>
      <c r="W2362" s="183"/>
      <c r="X2362" s="183"/>
      <c r="Y2362" s="183"/>
      <c r="Z2362" s="183"/>
      <c r="AA2362" s="183"/>
      <c r="AB2362" s="183"/>
      <c r="AC2362" s="183"/>
      <c r="AD2362" s="183"/>
      <c r="AE2362" s="397" t="str">
        <f>IF(P2362="","",INDEX(Aux_loc!D:E,MATCH(P2362,Aux_loc!D:D,0),2))</f>
        <v/>
      </c>
      <c r="AG2362">
        <f t="shared" si="252"/>
        <v>0</v>
      </c>
      <c r="AJ2362">
        <f t="shared" si="253"/>
        <v>0</v>
      </c>
      <c r="AN2362" t="b">
        <f t="shared" si="254"/>
        <v>0</v>
      </c>
      <c r="AO2362" t="str">
        <f t="shared" si="255"/>
        <v/>
      </c>
      <c r="AP2362" t="b">
        <f t="shared" si="256"/>
        <v>0</v>
      </c>
      <c r="AQ2362" t="str">
        <f t="shared" si="257"/>
        <v/>
      </c>
      <c r="AR2362" t="b">
        <f t="shared" si="258"/>
        <v>0</v>
      </c>
    </row>
    <row r="2363" spans="3:44">
      <c r="C2363" s="300" t="s">
        <v>2816</v>
      </c>
      <c r="D2363" s="301"/>
      <c r="E2363" s="307"/>
      <c r="F2363" s="392"/>
      <c r="G2363" s="308"/>
      <c r="H2363" s="296"/>
      <c r="I2363" s="296"/>
      <c r="J2363" s="296"/>
      <c r="K2363" s="296"/>
      <c r="L2363" s="296"/>
      <c r="M2363" s="296"/>
      <c r="N2363" s="300" t="str">
        <f>IF(P2363="","",INDEX(Aux_loc!B:D,MATCH(P2363,Aux_loc!D:D,0),2))</f>
        <v/>
      </c>
      <c r="O2363" s="301"/>
      <c r="P2363" s="297"/>
      <c r="Q2363" s="297"/>
      <c r="R2363" s="297"/>
      <c r="S2363" s="297"/>
      <c r="T2363" s="297"/>
      <c r="U2363" s="297"/>
      <c r="V2363" s="183"/>
      <c r="W2363" s="183"/>
      <c r="X2363" s="183"/>
      <c r="Y2363" s="183"/>
      <c r="Z2363" s="183"/>
      <c r="AA2363" s="183"/>
      <c r="AB2363" s="183"/>
      <c r="AC2363" s="183"/>
      <c r="AD2363" s="183"/>
      <c r="AE2363" s="397" t="str">
        <f>IF(P2363="","",INDEX(Aux_loc!D:E,MATCH(P2363,Aux_loc!D:D,0),2))</f>
        <v/>
      </c>
      <c r="AG2363">
        <f t="shared" si="252"/>
        <v>0</v>
      </c>
      <c r="AJ2363">
        <f t="shared" si="253"/>
        <v>0</v>
      </c>
      <c r="AN2363" t="b">
        <f t="shared" si="254"/>
        <v>0</v>
      </c>
      <c r="AO2363" t="str">
        <f t="shared" si="255"/>
        <v/>
      </c>
      <c r="AP2363" t="b">
        <f t="shared" si="256"/>
        <v>0</v>
      </c>
      <c r="AQ2363" t="str">
        <f t="shared" si="257"/>
        <v/>
      </c>
      <c r="AR2363" t="b">
        <f t="shared" si="258"/>
        <v>0</v>
      </c>
    </row>
    <row r="2364" spans="3:44">
      <c r="C2364" s="300" t="s">
        <v>2817</v>
      </c>
      <c r="D2364" s="301"/>
      <c r="E2364" s="307"/>
      <c r="F2364" s="392"/>
      <c r="G2364" s="308"/>
      <c r="H2364" s="296"/>
      <c r="I2364" s="296"/>
      <c r="J2364" s="296"/>
      <c r="K2364" s="296"/>
      <c r="L2364" s="296"/>
      <c r="M2364" s="296"/>
      <c r="N2364" s="300" t="str">
        <f>IF(P2364="","",INDEX(Aux_loc!B:D,MATCH(P2364,Aux_loc!D:D,0),2))</f>
        <v/>
      </c>
      <c r="O2364" s="301"/>
      <c r="P2364" s="297"/>
      <c r="Q2364" s="297"/>
      <c r="R2364" s="297"/>
      <c r="S2364" s="297"/>
      <c r="T2364" s="297"/>
      <c r="U2364" s="297"/>
      <c r="V2364" s="183"/>
      <c r="W2364" s="183"/>
      <c r="X2364" s="183"/>
      <c r="Y2364" s="183"/>
      <c r="Z2364" s="183"/>
      <c r="AA2364" s="183"/>
      <c r="AB2364" s="183"/>
      <c r="AC2364" s="183"/>
      <c r="AD2364" s="183"/>
      <c r="AE2364" s="397" t="str">
        <f>IF(P2364="","",INDEX(Aux_loc!D:E,MATCH(P2364,Aux_loc!D:D,0),2))</f>
        <v/>
      </c>
      <c r="AG2364">
        <f t="shared" si="252"/>
        <v>0</v>
      </c>
      <c r="AJ2364">
        <f t="shared" si="253"/>
        <v>0</v>
      </c>
      <c r="AN2364" t="b">
        <f t="shared" si="254"/>
        <v>0</v>
      </c>
      <c r="AO2364" t="str">
        <f t="shared" si="255"/>
        <v/>
      </c>
      <c r="AP2364" t="b">
        <f t="shared" si="256"/>
        <v>0</v>
      </c>
      <c r="AQ2364" t="str">
        <f t="shared" si="257"/>
        <v/>
      </c>
      <c r="AR2364" t="b">
        <f t="shared" si="258"/>
        <v>0</v>
      </c>
    </row>
    <row r="2365" spans="3:44">
      <c r="C2365" s="300" t="s">
        <v>2818</v>
      </c>
      <c r="D2365" s="301"/>
      <c r="E2365" s="307"/>
      <c r="F2365" s="392"/>
      <c r="G2365" s="308"/>
      <c r="H2365" s="296"/>
      <c r="I2365" s="296"/>
      <c r="J2365" s="296"/>
      <c r="K2365" s="296"/>
      <c r="L2365" s="296"/>
      <c r="M2365" s="296"/>
      <c r="N2365" s="300" t="str">
        <f>IF(P2365="","",INDEX(Aux_loc!B:D,MATCH(P2365,Aux_loc!D:D,0),2))</f>
        <v/>
      </c>
      <c r="O2365" s="301"/>
      <c r="P2365" s="297"/>
      <c r="Q2365" s="297"/>
      <c r="R2365" s="297"/>
      <c r="S2365" s="297"/>
      <c r="T2365" s="297"/>
      <c r="U2365" s="297"/>
      <c r="V2365" s="183"/>
      <c r="W2365" s="183"/>
      <c r="X2365" s="183"/>
      <c r="Y2365" s="183"/>
      <c r="Z2365" s="183"/>
      <c r="AA2365" s="183"/>
      <c r="AB2365" s="183"/>
      <c r="AC2365" s="183"/>
      <c r="AD2365" s="183"/>
      <c r="AE2365" s="397" t="str">
        <f>IF(P2365="","",INDEX(Aux_loc!D:E,MATCH(P2365,Aux_loc!D:D,0),2))</f>
        <v/>
      </c>
      <c r="AG2365">
        <f t="shared" si="252"/>
        <v>0</v>
      </c>
      <c r="AJ2365">
        <f t="shared" si="253"/>
        <v>0</v>
      </c>
      <c r="AN2365" t="b">
        <f t="shared" si="254"/>
        <v>0</v>
      </c>
      <c r="AO2365" t="str">
        <f t="shared" si="255"/>
        <v/>
      </c>
      <c r="AP2365" t="b">
        <f t="shared" si="256"/>
        <v>0</v>
      </c>
      <c r="AQ2365" t="str">
        <f t="shared" si="257"/>
        <v/>
      </c>
      <c r="AR2365" t="b">
        <f t="shared" si="258"/>
        <v>0</v>
      </c>
    </row>
    <row r="2366" spans="3:44">
      <c r="C2366" s="300" t="s">
        <v>2819</v>
      </c>
      <c r="D2366" s="301"/>
      <c r="E2366" s="307"/>
      <c r="F2366" s="392"/>
      <c r="G2366" s="308"/>
      <c r="H2366" s="296"/>
      <c r="I2366" s="296"/>
      <c r="J2366" s="296"/>
      <c r="K2366" s="296"/>
      <c r="L2366" s="296"/>
      <c r="M2366" s="296"/>
      <c r="N2366" s="300" t="str">
        <f>IF(P2366="","",INDEX(Aux_loc!B:D,MATCH(P2366,Aux_loc!D:D,0),2))</f>
        <v/>
      </c>
      <c r="O2366" s="301"/>
      <c r="P2366" s="297"/>
      <c r="Q2366" s="297"/>
      <c r="R2366" s="297"/>
      <c r="S2366" s="297"/>
      <c r="T2366" s="297"/>
      <c r="U2366" s="297"/>
      <c r="V2366" s="183"/>
      <c r="W2366" s="183"/>
      <c r="X2366" s="183"/>
      <c r="Y2366" s="183"/>
      <c r="Z2366" s="183"/>
      <c r="AA2366" s="183"/>
      <c r="AB2366" s="183"/>
      <c r="AC2366" s="183"/>
      <c r="AD2366" s="183"/>
      <c r="AE2366" s="397" t="str">
        <f>IF(P2366="","",INDEX(Aux_loc!D:E,MATCH(P2366,Aux_loc!D:D,0),2))</f>
        <v/>
      </c>
      <c r="AG2366">
        <f t="shared" si="252"/>
        <v>0</v>
      </c>
      <c r="AJ2366">
        <f t="shared" si="253"/>
        <v>0</v>
      </c>
      <c r="AN2366" t="b">
        <f t="shared" si="254"/>
        <v>0</v>
      </c>
      <c r="AO2366" t="str">
        <f t="shared" si="255"/>
        <v/>
      </c>
      <c r="AP2366" t="b">
        <f t="shared" si="256"/>
        <v>0</v>
      </c>
      <c r="AQ2366" t="str">
        <f t="shared" si="257"/>
        <v/>
      </c>
      <c r="AR2366" t="b">
        <f t="shared" si="258"/>
        <v>0</v>
      </c>
    </row>
    <row r="2367" spans="3:44">
      <c r="C2367" s="300" t="s">
        <v>2820</v>
      </c>
      <c r="D2367" s="301"/>
      <c r="E2367" s="307"/>
      <c r="F2367" s="392"/>
      <c r="G2367" s="308"/>
      <c r="H2367" s="296"/>
      <c r="I2367" s="296"/>
      <c r="J2367" s="296"/>
      <c r="K2367" s="296"/>
      <c r="L2367" s="296"/>
      <c r="M2367" s="296"/>
      <c r="N2367" s="300" t="str">
        <f>IF(P2367="","",INDEX(Aux_loc!B:D,MATCH(P2367,Aux_loc!D:D,0),2))</f>
        <v/>
      </c>
      <c r="O2367" s="301"/>
      <c r="P2367" s="297"/>
      <c r="Q2367" s="297"/>
      <c r="R2367" s="297"/>
      <c r="S2367" s="297"/>
      <c r="T2367" s="297"/>
      <c r="U2367" s="297"/>
      <c r="V2367" s="183"/>
      <c r="W2367" s="183"/>
      <c r="X2367" s="183"/>
      <c r="Y2367" s="183"/>
      <c r="Z2367" s="183"/>
      <c r="AA2367" s="183"/>
      <c r="AB2367" s="183"/>
      <c r="AC2367" s="183"/>
      <c r="AD2367" s="183"/>
      <c r="AE2367" s="397" t="str">
        <f>IF(P2367="","",INDEX(Aux_loc!D:E,MATCH(P2367,Aux_loc!D:D,0),2))</f>
        <v/>
      </c>
      <c r="AG2367">
        <f t="shared" si="252"/>
        <v>0</v>
      </c>
      <c r="AJ2367">
        <f t="shared" si="253"/>
        <v>0</v>
      </c>
      <c r="AN2367" t="b">
        <f t="shared" si="254"/>
        <v>0</v>
      </c>
      <c r="AO2367" t="str">
        <f t="shared" si="255"/>
        <v/>
      </c>
      <c r="AP2367" t="b">
        <f t="shared" si="256"/>
        <v>0</v>
      </c>
      <c r="AQ2367" t="str">
        <f t="shared" si="257"/>
        <v/>
      </c>
      <c r="AR2367" t="b">
        <f t="shared" si="258"/>
        <v>0</v>
      </c>
    </row>
    <row r="2368" spans="3:44">
      <c r="C2368" s="300" t="s">
        <v>2821</v>
      </c>
      <c r="D2368" s="301"/>
      <c r="E2368" s="307"/>
      <c r="F2368" s="392"/>
      <c r="G2368" s="308"/>
      <c r="H2368" s="296"/>
      <c r="I2368" s="296"/>
      <c r="J2368" s="296"/>
      <c r="K2368" s="296"/>
      <c r="L2368" s="296"/>
      <c r="M2368" s="296"/>
      <c r="N2368" s="300" t="str">
        <f>IF(P2368="","",INDEX(Aux_loc!B:D,MATCH(P2368,Aux_loc!D:D,0),2))</f>
        <v/>
      </c>
      <c r="O2368" s="301"/>
      <c r="P2368" s="297"/>
      <c r="Q2368" s="297"/>
      <c r="R2368" s="297"/>
      <c r="S2368" s="297"/>
      <c r="T2368" s="297"/>
      <c r="U2368" s="297"/>
      <c r="V2368" s="183"/>
      <c r="W2368" s="183"/>
      <c r="X2368" s="183"/>
      <c r="Y2368" s="183"/>
      <c r="Z2368" s="183"/>
      <c r="AA2368" s="183"/>
      <c r="AB2368" s="183"/>
      <c r="AC2368" s="183"/>
      <c r="AD2368" s="183"/>
      <c r="AE2368" s="397" t="str">
        <f>IF(P2368="","",INDEX(Aux_loc!D:E,MATCH(P2368,Aux_loc!D:D,0),2))</f>
        <v/>
      </c>
      <c r="AG2368">
        <f t="shared" si="252"/>
        <v>0</v>
      </c>
      <c r="AJ2368">
        <f t="shared" si="253"/>
        <v>0</v>
      </c>
      <c r="AN2368" t="b">
        <f t="shared" si="254"/>
        <v>0</v>
      </c>
      <c r="AO2368" t="str">
        <f t="shared" si="255"/>
        <v/>
      </c>
      <c r="AP2368" t="b">
        <f t="shared" si="256"/>
        <v>0</v>
      </c>
      <c r="AQ2368" t="str">
        <f t="shared" si="257"/>
        <v/>
      </c>
      <c r="AR2368" t="b">
        <f t="shared" si="258"/>
        <v>0</v>
      </c>
    </row>
    <row r="2369" spans="3:44">
      <c r="C2369" s="300" t="s">
        <v>2822</v>
      </c>
      <c r="D2369" s="301"/>
      <c r="E2369" s="307"/>
      <c r="F2369" s="392"/>
      <c r="G2369" s="308"/>
      <c r="H2369" s="296"/>
      <c r="I2369" s="296"/>
      <c r="J2369" s="296"/>
      <c r="K2369" s="296"/>
      <c r="L2369" s="296"/>
      <c r="M2369" s="296"/>
      <c r="N2369" s="300" t="str">
        <f>IF(P2369="","",INDEX(Aux_loc!B:D,MATCH(P2369,Aux_loc!D:D,0),2))</f>
        <v/>
      </c>
      <c r="O2369" s="301"/>
      <c r="P2369" s="297"/>
      <c r="Q2369" s="297"/>
      <c r="R2369" s="297"/>
      <c r="S2369" s="297"/>
      <c r="T2369" s="297"/>
      <c r="U2369" s="297"/>
      <c r="V2369" s="183"/>
      <c r="W2369" s="183"/>
      <c r="X2369" s="183"/>
      <c r="Y2369" s="183"/>
      <c r="Z2369" s="183"/>
      <c r="AA2369" s="183"/>
      <c r="AB2369" s="183"/>
      <c r="AC2369" s="183"/>
      <c r="AD2369" s="183"/>
      <c r="AE2369" s="397" t="str">
        <f>IF(P2369="","",INDEX(Aux_loc!D:E,MATCH(P2369,Aux_loc!D:D,0),2))</f>
        <v/>
      </c>
      <c r="AG2369">
        <f t="shared" si="252"/>
        <v>0</v>
      </c>
      <c r="AJ2369">
        <f t="shared" si="253"/>
        <v>0</v>
      </c>
      <c r="AN2369" t="b">
        <f t="shared" si="254"/>
        <v>0</v>
      </c>
      <c r="AO2369" t="str">
        <f t="shared" si="255"/>
        <v/>
      </c>
      <c r="AP2369" t="b">
        <f t="shared" si="256"/>
        <v>0</v>
      </c>
      <c r="AQ2369" t="str">
        <f t="shared" si="257"/>
        <v/>
      </c>
      <c r="AR2369" t="b">
        <f t="shared" si="258"/>
        <v>0</v>
      </c>
    </row>
    <row r="2370" spans="3:44">
      <c r="C2370" s="300" t="s">
        <v>2823</v>
      </c>
      <c r="D2370" s="301"/>
      <c r="E2370" s="307"/>
      <c r="F2370" s="392"/>
      <c r="G2370" s="308"/>
      <c r="H2370" s="296"/>
      <c r="I2370" s="296"/>
      <c r="J2370" s="296"/>
      <c r="K2370" s="296"/>
      <c r="L2370" s="296"/>
      <c r="M2370" s="296"/>
      <c r="N2370" s="300" t="str">
        <f>IF(P2370="","",INDEX(Aux_loc!B:D,MATCH(P2370,Aux_loc!D:D,0),2))</f>
        <v/>
      </c>
      <c r="O2370" s="301"/>
      <c r="P2370" s="297"/>
      <c r="Q2370" s="297"/>
      <c r="R2370" s="297"/>
      <c r="S2370" s="297"/>
      <c r="T2370" s="297"/>
      <c r="U2370" s="297"/>
      <c r="V2370" s="183"/>
      <c r="W2370" s="183"/>
      <c r="X2370" s="183"/>
      <c r="Y2370" s="183"/>
      <c r="Z2370" s="183"/>
      <c r="AA2370" s="183"/>
      <c r="AB2370" s="183"/>
      <c r="AC2370" s="183"/>
      <c r="AD2370" s="183"/>
      <c r="AE2370" s="397" t="str">
        <f>IF(P2370="","",INDEX(Aux_loc!D:E,MATCH(P2370,Aux_loc!D:D,0),2))</f>
        <v/>
      </c>
      <c r="AG2370">
        <f t="shared" si="252"/>
        <v>0</v>
      </c>
      <c r="AJ2370">
        <f t="shared" si="253"/>
        <v>0</v>
      </c>
      <c r="AN2370" t="b">
        <f t="shared" si="254"/>
        <v>0</v>
      </c>
      <c r="AO2370" t="str">
        <f t="shared" si="255"/>
        <v/>
      </c>
      <c r="AP2370" t="b">
        <f t="shared" si="256"/>
        <v>0</v>
      </c>
      <c r="AQ2370" t="str">
        <f t="shared" si="257"/>
        <v/>
      </c>
      <c r="AR2370" t="b">
        <f t="shared" si="258"/>
        <v>0</v>
      </c>
    </row>
    <row r="2371" spans="3:44">
      <c r="C2371" s="300" t="s">
        <v>2824</v>
      </c>
      <c r="D2371" s="301"/>
      <c r="E2371" s="307"/>
      <c r="F2371" s="392"/>
      <c r="G2371" s="308"/>
      <c r="H2371" s="296"/>
      <c r="I2371" s="296"/>
      <c r="J2371" s="296"/>
      <c r="K2371" s="296"/>
      <c r="L2371" s="296"/>
      <c r="M2371" s="296"/>
      <c r="N2371" s="300" t="str">
        <f>IF(P2371="","",INDEX(Aux_loc!B:D,MATCH(P2371,Aux_loc!D:D,0),2))</f>
        <v/>
      </c>
      <c r="O2371" s="301"/>
      <c r="P2371" s="297"/>
      <c r="Q2371" s="297"/>
      <c r="R2371" s="297"/>
      <c r="S2371" s="297"/>
      <c r="T2371" s="297"/>
      <c r="U2371" s="297"/>
      <c r="V2371" s="183"/>
      <c r="W2371" s="183"/>
      <c r="X2371" s="183"/>
      <c r="Y2371" s="183"/>
      <c r="Z2371" s="183"/>
      <c r="AA2371" s="183"/>
      <c r="AB2371" s="183"/>
      <c r="AC2371" s="183"/>
      <c r="AD2371" s="183"/>
      <c r="AE2371" s="397" t="str">
        <f>IF(P2371="","",INDEX(Aux_loc!D:E,MATCH(P2371,Aux_loc!D:D,0),2))</f>
        <v/>
      </c>
      <c r="AG2371">
        <f t="shared" si="252"/>
        <v>0</v>
      </c>
      <c r="AJ2371">
        <f t="shared" si="253"/>
        <v>0</v>
      </c>
      <c r="AN2371" t="b">
        <f t="shared" si="254"/>
        <v>0</v>
      </c>
      <c r="AO2371" t="str">
        <f t="shared" si="255"/>
        <v/>
      </c>
      <c r="AP2371" t="b">
        <f t="shared" si="256"/>
        <v>0</v>
      </c>
      <c r="AQ2371" t="str">
        <f t="shared" si="257"/>
        <v/>
      </c>
      <c r="AR2371" t="b">
        <f t="shared" si="258"/>
        <v>0</v>
      </c>
    </row>
    <row r="2372" spans="3:44">
      <c r="C2372" s="300" t="s">
        <v>2825</v>
      </c>
      <c r="D2372" s="301"/>
      <c r="E2372" s="307"/>
      <c r="F2372" s="392"/>
      <c r="G2372" s="308"/>
      <c r="H2372" s="296"/>
      <c r="I2372" s="296"/>
      <c r="J2372" s="296"/>
      <c r="K2372" s="296"/>
      <c r="L2372" s="296"/>
      <c r="M2372" s="296"/>
      <c r="N2372" s="300" t="str">
        <f>IF(P2372="","",INDEX(Aux_loc!B:D,MATCH(P2372,Aux_loc!D:D,0),2))</f>
        <v/>
      </c>
      <c r="O2372" s="301"/>
      <c r="P2372" s="297"/>
      <c r="Q2372" s="297"/>
      <c r="R2372" s="297"/>
      <c r="S2372" s="297"/>
      <c r="T2372" s="297"/>
      <c r="U2372" s="297"/>
      <c r="V2372" s="183"/>
      <c r="W2372" s="183"/>
      <c r="X2372" s="183"/>
      <c r="Y2372" s="183"/>
      <c r="Z2372" s="183"/>
      <c r="AA2372" s="183"/>
      <c r="AB2372" s="183"/>
      <c r="AC2372" s="183"/>
      <c r="AD2372" s="183"/>
      <c r="AE2372" s="397" t="str">
        <f>IF(P2372="","",INDEX(Aux_loc!D:E,MATCH(P2372,Aux_loc!D:D,0),2))</f>
        <v/>
      </c>
      <c r="AG2372">
        <f t="shared" si="252"/>
        <v>0</v>
      </c>
      <c r="AJ2372">
        <f t="shared" si="253"/>
        <v>0</v>
      </c>
      <c r="AN2372" t="b">
        <f t="shared" si="254"/>
        <v>0</v>
      </c>
      <c r="AO2372" t="str">
        <f t="shared" si="255"/>
        <v/>
      </c>
      <c r="AP2372" t="b">
        <f t="shared" si="256"/>
        <v>0</v>
      </c>
      <c r="AQ2372" t="str">
        <f t="shared" si="257"/>
        <v/>
      </c>
      <c r="AR2372" t="b">
        <f t="shared" si="258"/>
        <v>0</v>
      </c>
    </row>
    <row r="2373" spans="3:44">
      <c r="C2373" s="300" t="s">
        <v>2826</v>
      </c>
      <c r="D2373" s="301"/>
      <c r="E2373" s="307"/>
      <c r="F2373" s="392"/>
      <c r="G2373" s="308"/>
      <c r="H2373" s="296"/>
      <c r="I2373" s="296"/>
      <c r="J2373" s="296"/>
      <c r="K2373" s="296"/>
      <c r="L2373" s="296"/>
      <c r="M2373" s="296"/>
      <c r="N2373" s="300" t="str">
        <f>IF(P2373="","",INDEX(Aux_loc!B:D,MATCH(P2373,Aux_loc!D:D,0),2))</f>
        <v/>
      </c>
      <c r="O2373" s="301"/>
      <c r="P2373" s="297"/>
      <c r="Q2373" s="297"/>
      <c r="R2373" s="297"/>
      <c r="S2373" s="297"/>
      <c r="T2373" s="297"/>
      <c r="U2373" s="297"/>
      <c r="V2373" s="183"/>
      <c r="W2373" s="183"/>
      <c r="X2373" s="183"/>
      <c r="Y2373" s="183"/>
      <c r="Z2373" s="183"/>
      <c r="AA2373" s="183"/>
      <c r="AB2373" s="183"/>
      <c r="AC2373" s="183"/>
      <c r="AD2373" s="183"/>
      <c r="AE2373" s="397" t="str">
        <f>IF(P2373="","",INDEX(Aux_loc!D:E,MATCH(P2373,Aux_loc!D:D,0),2))</f>
        <v/>
      </c>
      <c r="AG2373">
        <f t="shared" si="252"/>
        <v>0</v>
      </c>
      <c r="AJ2373">
        <f t="shared" si="253"/>
        <v>0</v>
      </c>
      <c r="AN2373" t="b">
        <f t="shared" si="254"/>
        <v>0</v>
      </c>
      <c r="AO2373" t="str">
        <f t="shared" si="255"/>
        <v/>
      </c>
      <c r="AP2373" t="b">
        <f t="shared" si="256"/>
        <v>0</v>
      </c>
      <c r="AQ2373" t="str">
        <f t="shared" si="257"/>
        <v/>
      </c>
      <c r="AR2373" t="b">
        <f t="shared" si="258"/>
        <v>0</v>
      </c>
    </row>
    <row r="2374" spans="3:44">
      <c r="C2374" s="300" t="s">
        <v>2827</v>
      </c>
      <c r="D2374" s="301"/>
      <c r="E2374" s="307"/>
      <c r="F2374" s="392"/>
      <c r="G2374" s="308"/>
      <c r="H2374" s="296"/>
      <c r="I2374" s="296"/>
      <c r="J2374" s="296"/>
      <c r="K2374" s="296"/>
      <c r="L2374" s="296"/>
      <c r="M2374" s="296"/>
      <c r="N2374" s="300" t="str">
        <f>IF(P2374="","",INDEX(Aux_loc!B:D,MATCH(P2374,Aux_loc!D:D,0),2))</f>
        <v/>
      </c>
      <c r="O2374" s="301"/>
      <c r="P2374" s="297"/>
      <c r="Q2374" s="297"/>
      <c r="R2374" s="297"/>
      <c r="S2374" s="297"/>
      <c r="T2374" s="297"/>
      <c r="U2374" s="297"/>
      <c r="V2374" s="183"/>
      <c r="W2374" s="183"/>
      <c r="X2374" s="183"/>
      <c r="Y2374" s="183"/>
      <c r="Z2374" s="183"/>
      <c r="AA2374" s="183"/>
      <c r="AB2374" s="183"/>
      <c r="AC2374" s="183"/>
      <c r="AD2374" s="183"/>
      <c r="AE2374" s="397" t="str">
        <f>IF(P2374="","",INDEX(Aux_loc!D:E,MATCH(P2374,Aux_loc!D:D,0),2))</f>
        <v/>
      </c>
      <c r="AG2374">
        <f t="shared" si="252"/>
        <v>0</v>
      </c>
      <c r="AJ2374">
        <f t="shared" si="253"/>
        <v>0</v>
      </c>
      <c r="AN2374" t="b">
        <f t="shared" si="254"/>
        <v>0</v>
      </c>
      <c r="AO2374" t="str">
        <f t="shared" si="255"/>
        <v/>
      </c>
      <c r="AP2374" t="b">
        <f t="shared" si="256"/>
        <v>0</v>
      </c>
      <c r="AQ2374" t="str">
        <f t="shared" si="257"/>
        <v/>
      </c>
      <c r="AR2374" t="b">
        <f t="shared" si="258"/>
        <v>0</v>
      </c>
    </row>
    <row r="2375" spans="3:44">
      <c r="C2375" s="300" t="s">
        <v>2828</v>
      </c>
      <c r="D2375" s="301"/>
      <c r="E2375" s="307"/>
      <c r="F2375" s="392"/>
      <c r="G2375" s="308"/>
      <c r="H2375" s="296"/>
      <c r="I2375" s="296"/>
      <c r="J2375" s="296"/>
      <c r="K2375" s="296"/>
      <c r="L2375" s="296"/>
      <c r="M2375" s="296"/>
      <c r="N2375" s="300" t="str">
        <f>IF(P2375="","",INDEX(Aux_loc!B:D,MATCH(P2375,Aux_loc!D:D,0),2))</f>
        <v/>
      </c>
      <c r="O2375" s="301"/>
      <c r="P2375" s="297"/>
      <c r="Q2375" s="297"/>
      <c r="R2375" s="297"/>
      <c r="S2375" s="297"/>
      <c r="T2375" s="297"/>
      <c r="U2375" s="297"/>
      <c r="V2375" s="183"/>
      <c r="W2375" s="183"/>
      <c r="X2375" s="183"/>
      <c r="Y2375" s="183"/>
      <c r="Z2375" s="183"/>
      <c r="AA2375" s="183"/>
      <c r="AB2375" s="183"/>
      <c r="AC2375" s="183"/>
      <c r="AD2375" s="183"/>
      <c r="AE2375" s="397" t="str">
        <f>IF(P2375="","",INDEX(Aux_loc!D:E,MATCH(P2375,Aux_loc!D:D,0),2))</f>
        <v/>
      </c>
      <c r="AG2375">
        <f t="shared" si="252"/>
        <v>0</v>
      </c>
      <c r="AJ2375">
        <f t="shared" si="253"/>
        <v>0</v>
      </c>
      <c r="AN2375" t="b">
        <f t="shared" si="254"/>
        <v>0</v>
      </c>
      <c r="AO2375" t="str">
        <f t="shared" si="255"/>
        <v/>
      </c>
      <c r="AP2375" t="b">
        <f t="shared" si="256"/>
        <v>0</v>
      </c>
      <c r="AQ2375" t="str">
        <f t="shared" si="257"/>
        <v/>
      </c>
      <c r="AR2375" t="b">
        <f t="shared" si="258"/>
        <v>0</v>
      </c>
    </row>
    <row r="2376" spans="3:44">
      <c r="C2376" s="300" t="s">
        <v>2829</v>
      </c>
      <c r="D2376" s="301"/>
      <c r="E2376" s="307"/>
      <c r="F2376" s="392"/>
      <c r="G2376" s="308"/>
      <c r="H2376" s="296"/>
      <c r="I2376" s="296"/>
      <c r="J2376" s="296"/>
      <c r="K2376" s="296"/>
      <c r="L2376" s="296"/>
      <c r="M2376" s="296"/>
      <c r="N2376" s="300" t="str">
        <f>IF(P2376="","",INDEX(Aux_loc!B:D,MATCH(P2376,Aux_loc!D:D,0),2))</f>
        <v/>
      </c>
      <c r="O2376" s="301"/>
      <c r="P2376" s="297"/>
      <c r="Q2376" s="297"/>
      <c r="R2376" s="297"/>
      <c r="S2376" s="297"/>
      <c r="T2376" s="297"/>
      <c r="U2376" s="297"/>
      <c r="V2376" s="183"/>
      <c r="W2376" s="183"/>
      <c r="X2376" s="183"/>
      <c r="Y2376" s="183"/>
      <c r="Z2376" s="183"/>
      <c r="AA2376" s="183"/>
      <c r="AB2376" s="183"/>
      <c r="AC2376" s="183"/>
      <c r="AD2376" s="183"/>
      <c r="AE2376" s="397" t="str">
        <f>IF(P2376="","",INDEX(Aux_loc!D:E,MATCH(P2376,Aux_loc!D:D,0),2))</f>
        <v/>
      </c>
      <c r="AG2376">
        <f t="shared" si="252"/>
        <v>0</v>
      </c>
      <c r="AJ2376">
        <f t="shared" si="253"/>
        <v>0</v>
      </c>
      <c r="AN2376" t="b">
        <f t="shared" si="254"/>
        <v>0</v>
      </c>
      <c r="AO2376" t="str">
        <f t="shared" si="255"/>
        <v/>
      </c>
      <c r="AP2376" t="b">
        <f t="shared" si="256"/>
        <v>0</v>
      </c>
      <c r="AQ2376" t="str">
        <f t="shared" si="257"/>
        <v/>
      </c>
      <c r="AR2376" t="b">
        <f t="shared" si="258"/>
        <v>0</v>
      </c>
    </row>
    <row r="2377" spans="3:44">
      <c r="C2377" s="300" t="s">
        <v>2830</v>
      </c>
      <c r="D2377" s="301"/>
      <c r="E2377" s="307"/>
      <c r="F2377" s="392"/>
      <c r="G2377" s="308"/>
      <c r="H2377" s="296"/>
      <c r="I2377" s="296"/>
      <c r="J2377" s="296"/>
      <c r="K2377" s="296"/>
      <c r="L2377" s="296"/>
      <c r="M2377" s="296"/>
      <c r="N2377" s="300" t="str">
        <f>IF(P2377="","",INDEX(Aux_loc!B:D,MATCH(P2377,Aux_loc!D:D,0),2))</f>
        <v/>
      </c>
      <c r="O2377" s="301"/>
      <c r="P2377" s="297"/>
      <c r="Q2377" s="297"/>
      <c r="R2377" s="297"/>
      <c r="S2377" s="297"/>
      <c r="T2377" s="297"/>
      <c r="U2377" s="297"/>
      <c r="V2377" s="183"/>
      <c r="W2377" s="183"/>
      <c r="X2377" s="183"/>
      <c r="Y2377" s="183"/>
      <c r="Z2377" s="183"/>
      <c r="AA2377" s="183"/>
      <c r="AB2377" s="183"/>
      <c r="AC2377" s="183"/>
      <c r="AD2377" s="183"/>
      <c r="AE2377" s="397" t="str">
        <f>IF(P2377="","",INDEX(Aux_loc!D:E,MATCH(P2377,Aux_loc!D:D,0),2))</f>
        <v/>
      </c>
      <c r="AG2377">
        <f t="shared" si="252"/>
        <v>0</v>
      </c>
      <c r="AJ2377">
        <f t="shared" si="253"/>
        <v>0</v>
      </c>
      <c r="AN2377" t="b">
        <f t="shared" si="254"/>
        <v>0</v>
      </c>
      <c r="AO2377" t="str">
        <f t="shared" si="255"/>
        <v/>
      </c>
      <c r="AP2377" t="b">
        <f t="shared" si="256"/>
        <v>0</v>
      </c>
      <c r="AQ2377" t="str">
        <f t="shared" si="257"/>
        <v/>
      </c>
      <c r="AR2377" t="b">
        <f t="shared" si="258"/>
        <v>0</v>
      </c>
    </row>
    <row r="2378" spans="3:44">
      <c r="C2378" s="300" t="s">
        <v>2831</v>
      </c>
      <c r="D2378" s="301"/>
      <c r="E2378" s="307"/>
      <c r="F2378" s="392"/>
      <c r="G2378" s="308"/>
      <c r="H2378" s="296"/>
      <c r="I2378" s="296"/>
      <c r="J2378" s="296"/>
      <c r="K2378" s="296"/>
      <c r="L2378" s="296"/>
      <c r="M2378" s="296"/>
      <c r="N2378" s="300" t="str">
        <f>IF(P2378="","",INDEX(Aux_loc!B:D,MATCH(P2378,Aux_loc!D:D,0),2))</f>
        <v/>
      </c>
      <c r="O2378" s="301"/>
      <c r="P2378" s="297"/>
      <c r="Q2378" s="297"/>
      <c r="R2378" s="297"/>
      <c r="S2378" s="297"/>
      <c r="T2378" s="297"/>
      <c r="U2378" s="297"/>
      <c r="V2378" s="183"/>
      <c r="W2378" s="183"/>
      <c r="X2378" s="183"/>
      <c r="Y2378" s="183"/>
      <c r="Z2378" s="183"/>
      <c r="AA2378" s="183"/>
      <c r="AB2378" s="183"/>
      <c r="AC2378" s="183"/>
      <c r="AD2378" s="183"/>
      <c r="AE2378" s="397" t="str">
        <f>IF(P2378="","",INDEX(Aux_loc!D:E,MATCH(P2378,Aux_loc!D:D,0),2))</f>
        <v/>
      </c>
      <c r="AG2378">
        <f t="shared" si="252"/>
        <v>0</v>
      </c>
      <c r="AJ2378">
        <f t="shared" si="253"/>
        <v>0</v>
      </c>
      <c r="AN2378" t="b">
        <f t="shared" si="254"/>
        <v>0</v>
      </c>
      <c r="AO2378" t="str">
        <f t="shared" si="255"/>
        <v/>
      </c>
      <c r="AP2378" t="b">
        <f t="shared" si="256"/>
        <v>0</v>
      </c>
      <c r="AQ2378" t="str">
        <f t="shared" si="257"/>
        <v/>
      </c>
      <c r="AR2378" t="b">
        <f t="shared" si="258"/>
        <v>0</v>
      </c>
    </row>
    <row r="2379" spans="3:44">
      <c r="C2379" s="300" t="s">
        <v>2832</v>
      </c>
      <c r="D2379" s="301"/>
      <c r="E2379" s="307"/>
      <c r="F2379" s="392"/>
      <c r="G2379" s="308"/>
      <c r="H2379" s="296"/>
      <c r="I2379" s="296"/>
      <c r="J2379" s="296"/>
      <c r="K2379" s="296"/>
      <c r="L2379" s="296"/>
      <c r="M2379" s="296"/>
      <c r="N2379" s="300" t="str">
        <f>IF(P2379="","",INDEX(Aux_loc!B:D,MATCH(P2379,Aux_loc!D:D,0),2))</f>
        <v/>
      </c>
      <c r="O2379" s="301"/>
      <c r="P2379" s="297"/>
      <c r="Q2379" s="297"/>
      <c r="R2379" s="297"/>
      <c r="S2379" s="297"/>
      <c r="T2379" s="297"/>
      <c r="U2379" s="297"/>
      <c r="V2379" s="183"/>
      <c r="W2379" s="183"/>
      <c r="X2379" s="183"/>
      <c r="Y2379" s="183"/>
      <c r="Z2379" s="183"/>
      <c r="AA2379" s="183"/>
      <c r="AB2379" s="183"/>
      <c r="AC2379" s="183"/>
      <c r="AD2379" s="183"/>
      <c r="AE2379" s="397" t="str">
        <f>IF(P2379="","",INDEX(Aux_loc!D:E,MATCH(P2379,Aux_loc!D:D,0),2))</f>
        <v/>
      </c>
      <c r="AG2379">
        <f t="shared" si="252"/>
        <v>0</v>
      </c>
      <c r="AJ2379">
        <f t="shared" si="253"/>
        <v>0</v>
      </c>
      <c r="AN2379" t="b">
        <f t="shared" si="254"/>
        <v>0</v>
      </c>
      <c r="AO2379" t="str">
        <f t="shared" si="255"/>
        <v/>
      </c>
      <c r="AP2379" t="b">
        <f t="shared" si="256"/>
        <v>0</v>
      </c>
      <c r="AQ2379" t="str">
        <f t="shared" si="257"/>
        <v/>
      </c>
      <c r="AR2379" t="b">
        <f t="shared" si="258"/>
        <v>0</v>
      </c>
    </row>
    <row r="2380" spans="3:44">
      <c r="C2380" s="300" t="s">
        <v>2833</v>
      </c>
      <c r="D2380" s="301"/>
      <c r="E2380" s="307"/>
      <c r="F2380" s="392"/>
      <c r="G2380" s="308"/>
      <c r="H2380" s="296"/>
      <c r="I2380" s="296"/>
      <c r="J2380" s="296"/>
      <c r="K2380" s="296"/>
      <c r="L2380" s="296"/>
      <c r="M2380" s="296"/>
      <c r="N2380" s="300" t="str">
        <f>IF(P2380="","",INDEX(Aux_loc!B:D,MATCH(P2380,Aux_loc!D:D,0),2))</f>
        <v/>
      </c>
      <c r="O2380" s="301"/>
      <c r="P2380" s="297"/>
      <c r="Q2380" s="297"/>
      <c r="R2380" s="297"/>
      <c r="S2380" s="297"/>
      <c r="T2380" s="297"/>
      <c r="U2380" s="297"/>
      <c r="V2380" s="183"/>
      <c r="W2380" s="183"/>
      <c r="X2380" s="183"/>
      <c r="Y2380" s="183"/>
      <c r="Z2380" s="183"/>
      <c r="AA2380" s="183"/>
      <c r="AB2380" s="183"/>
      <c r="AC2380" s="183"/>
      <c r="AD2380" s="183"/>
      <c r="AE2380" s="397" t="str">
        <f>IF(P2380="","",INDEX(Aux_loc!D:E,MATCH(P2380,Aux_loc!D:D,0),2))</f>
        <v/>
      </c>
      <c r="AG2380">
        <f t="shared" si="252"/>
        <v>0</v>
      </c>
      <c r="AJ2380">
        <f t="shared" si="253"/>
        <v>0</v>
      </c>
      <c r="AN2380" t="b">
        <f t="shared" si="254"/>
        <v>0</v>
      </c>
      <c r="AO2380" t="str">
        <f t="shared" si="255"/>
        <v/>
      </c>
      <c r="AP2380" t="b">
        <f t="shared" si="256"/>
        <v>0</v>
      </c>
      <c r="AQ2380" t="str">
        <f t="shared" si="257"/>
        <v/>
      </c>
      <c r="AR2380" t="b">
        <f t="shared" si="258"/>
        <v>0</v>
      </c>
    </row>
    <row r="2381" spans="3:44">
      <c r="C2381" s="300" t="s">
        <v>2834</v>
      </c>
      <c r="D2381" s="301"/>
      <c r="E2381" s="307"/>
      <c r="F2381" s="392"/>
      <c r="G2381" s="308"/>
      <c r="H2381" s="296"/>
      <c r="I2381" s="296"/>
      <c r="J2381" s="296"/>
      <c r="K2381" s="296"/>
      <c r="L2381" s="296"/>
      <c r="M2381" s="296"/>
      <c r="N2381" s="300" t="str">
        <f>IF(P2381="","",INDEX(Aux_loc!B:D,MATCH(P2381,Aux_loc!D:D,0),2))</f>
        <v/>
      </c>
      <c r="O2381" s="301"/>
      <c r="P2381" s="297"/>
      <c r="Q2381" s="297"/>
      <c r="R2381" s="297"/>
      <c r="S2381" s="297"/>
      <c r="T2381" s="297"/>
      <c r="U2381" s="297"/>
      <c r="V2381" s="183"/>
      <c r="W2381" s="183"/>
      <c r="X2381" s="183"/>
      <c r="Y2381" s="183"/>
      <c r="Z2381" s="183"/>
      <c r="AA2381" s="183"/>
      <c r="AB2381" s="183"/>
      <c r="AC2381" s="183"/>
      <c r="AD2381" s="183"/>
      <c r="AE2381" s="397" t="str">
        <f>IF(P2381="","",INDEX(Aux_loc!D:E,MATCH(P2381,Aux_loc!D:D,0),2))</f>
        <v/>
      </c>
      <c r="AG2381">
        <f t="shared" si="252"/>
        <v>0</v>
      </c>
      <c r="AJ2381">
        <f t="shared" si="253"/>
        <v>0</v>
      </c>
      <c r="AN2381" t="b">
        <f t="shared" si="254"/>
        <v>0</v>
      </c>
      <c r="AO2381" t="str">
        <f t="shared" si="255"/>
        <v/>
      </c>
      <c r="AP2381" t="b">
        <f t="shared" si="256"/>
        <v>0</v>
      </c>
      <c r="AQ2381" t="str">
        <f t="shared" si="257"/>
        <v/>
      </c>
      <c r="AR2381" t="b">
        <f t="shared" si="258"/>
        <v>0</v>
      </c>
    </row>
    <row r="2382" spans="3:44">
      <c r="C2382" s="300" t="s">
        <v>2835</v>
      </c>
      <c r="D2382" s="301"/>
      <c r="E2382" s="307"/>
      <c r="F2382" s="392"/>
      <c r="G2382" s="308"/>
      <c r="H2382" s="296"/>
      <c r="I2382" s="296"/>
      <c r="J2382" s="296"/>
      <c r="K2382" s="296"/>
      <c r="L2382" s="296"/>
      <c r="M2382" s="296"/>
      <c r="N2382" s="300" t="str">
        <f>IF(P2382="","",INDEX(Aux_loc!B:D,MATCH(P2382,Aux_loc!D:D,0),2))</f>
        <v/>
      </c>
      <c r="O2382" s="301"/>
      <c r="P2382" s="297"/>
      <c r="Q2382" s="297"/>
      <c r="R2382" s="297"/>
      <c r="S2382" s="297"/>
      <c r="T2382" s="297"/>
      <c r="U2382" s="297"/>
      <c r="V2382" s="183"/>
      <c r="W2382" s="183"/>
      <c r="X2382" s="183"/>
      <c r="Y2382" s="183"/>
      <c r="Z2382" s="183"/>
      <c r="AA2382" s="183"/>
      <c r="AB2382" s="183"/>
      <c r="AC2382" s="183"/>
      <c r="AD2382" s="183"/>
      <c r="AE2382" s="397" t="str">
        <f>IF(P2382="","",INDEX(Aux_loc!D:E,MATCH(P2382,Aux_loc!D:D,0),2))</f>
        <v/>
      </c>
      <c r="AG2382">
        <f t="shared" si="252"/>
        <v>0</v>
      </c>
      <c r="AJ2382">
        <f t="shared" si="253"/>
        <v>0</v>
      </c>
      <c r="AN2382" t="b">
        <f t="shared" si="254"/>
        <v>0</v>
      </c>
      <c r="AO2382" t="str">
        <f t="shared" si="255"/>
        <v/>
      </c>
      <c r="AP2382" t="b">
        <f t="shared" si="256"/>
        <v>0</v>
      </c>
      <c r="AQ2382" t="str">
        <f t="shared" si="257"/>
        <v/>
      </c>
      <c r="AR2382" t="b">
        <f t="shared" si="258"/>
        <v>0</v>
      </c>
    </row>
    <row r="2383" spans="3:44">
      <c r="C2383" s="300" t="s">
        <v>2836</v>
      </c>
      <c r="D2383" s="301"/>
      <c r="E2383" s="307"/>
      <c r="F2383" s="392"/>
      <c r="G2383" s="308"/>
      <c r="H2383" s="296"/>
      <c r="I2383" s="296"/>
      <c r="J2383" s="296"/>
      <c r="K2383" s="296"/>
      <c r="L2383" s="296"/>
      <c r="M2383" s="296"/>
      <c r="N2383" s="300" t="str">
        <f>IF(P2383="","",INDEX(Aux_loc!B:D,MATCH(P2383,Aux_loc!D:D,0),2))</f>
        <v/>
      </c>
      <c r="O2383" s="301"/>
      <c r="P2383" s="297"/>
      <c r="Q2383" s="297"/>
      <c r="R2383" s="297"/>
      <c r="S2383" s="297"/>
      <c r="T2383" s="297"/>
      <c r="U2383" s="297"/>
      <c r="V2383" s="183"/>
      <c r="W2383" s="183"/>
      <c r="X2383" s="183"/>
      <c r="Y2383" s="183"/>
      <c r="Z2383" s="183"/>
      <c r="AA2383" s="183"/>
      <c r="AB2383" s="183"/>
      <c r="AC2383" s="183"/>
      <c r="AD2383" s="183"/>
      <c r="AE2383" s="397" t="str">
        <f>IF(P2383="","",INDEX(Aux_loc!D:E,MATCH(P2383,Aux_loc!D:D,0),2))</f>
        <v/>
      </c>
      <c r="AG2383">
        <f t="shared" si="252"/>
        <v>0</v>
      </c>
      <c r="AJ2383">
        <f t="shared" si="253"/>
        <v>0</v>
      </c>
      <c r="AN2383" t="b">
        <f t="shared" si="254"/>
        <v>0</v>
      </c>
      <c r="AO2383" t="str">
        <f t="shared" si="255"/>
        <v/>
      </c>
      <c r="AP2383" t="b">
        <f t="shared" si="256"/>
        <v>0</v>
      </c>
      <c r="AQ2383" t="str">
        <f t="shared" si="257"/>
        <v/>
      </c>
      <c r="AR2383" t="b">
        <f t="shared" si="258"/>
        <v>0</v>
      </c>
    </row>
    <row r="2384" spans="3:44">
      <c r="C2384" s="300" t="s">
        <v>2837</v>
      </c>
      <c r="D2384" s="301"/>
      <c r="E2384" s="307"/>
      <c r="F2384" s="392"/>
      <c r="G2384" s="308"/>
      <c r="H2384" s="296"/>
      <c r="I2384" s="296"/>
      <c r="J2384" s="296"/>
      <c r="K2384" s="296"/>
      <c r="L2384" s="296"/>
      <c r="M2384" s="296"/>
      <c r="N2384" s="300" t="str">
        <f>IF(P2384="","",INDEX(Aux_loc!B:D,MATCH(P2384,Aux_loc!D:D,0),2))</f>
        <v/>
      </c>
      <c r="O2384" s="301"/>
      <c r="P2384" s="297"/>
      <c r="Q2384" s="297"/>
      <c r="R2384" s="297"/>
      <c r="S2384" s="297"/>
      <c r="T2384" s="297"/>
      <c r="U2384" s="297"/>
      <c r="V2384" s="183"/>
      <c r="W2384" s="183"/>
      <c r="X2384" s="183"/>
      <c r="Y2384" s="183"/>
      <c r="Z2384" s="183"/>
      <c r="AA2384" s="183"/>
      <c r="AB2384" s="183"/>
      <c r="AC2384" s="183"/>
      <c r="AD2384" s="183"/>
      <c r="AE2384" s="397" t="str">
        <f>IF(P2384="","",INDEX(Aux_loc!D:E,MATCH(P2384,Aux_loc!D:D,0),2))</f>
        <v/>
      </c>
      <c r="AG2384">
        <f t="shared" si="252"/>
        <v>0</v>
      </c>
      <c r="AJ2384">
        <f t="shared" si="253"/>
        <v>0</v>
      </c>
      <c r="AN2384" t="b">
        <f t="shared" si="254"/>
        <v>0</v>
      </c>
      <c r="AO2384" t="str">
        <f t="shared" si="255"/>
        <v/>
      </c>
      <c r="AP2384" t="b">
        <f t="shared" si="256"/>
        <v>0</v>
      </c>
      <c r="AQ2384" t="str">
        <f t="shared" si="257"/>
        <v/>
      </c>
      <c r="AR2384" t="b">
        <f t="shared" si="258"/>
        <v>0</v>
      </c>
    </row>
    <row r="2385" spans="3:44">
      <c r="C2385" s="300" t="s">
        <v>2838</v>
      </c>
      <c r="D2385" s="301"/>
      <c r="E2385" s="307"/>
      <c r="F2385" s="392"/>
      <c r="G2385" s="308"/>
      <c r="H2385" s="296"/>
      <c r="I2385" s="296"/>
      <c r="J2385" s="296"/>
      <c r="K2385" s="296"/>
      <c r="L2385" s="296"/>
      <c r="M2385" s="296"/>
      <c r="N2385" s="300" t="str">
        <f>IF(P2385="","",INDEX(Aux_loc!B:D,MATCH(P2385,Aux_loc!D:D,0),2))</f>
        <v/>
      </c>
      <c r="O2385" s="301"/>
      <c r="P2385" s="297"/>
      <c r="Q2385" s="297"/>
      <c r="R2385" s="297"/>
      <c r="S2385" s="297"/>
      <c r="T2385" s="297"/>
      <c r="U2385" s="297"/>
      <c r="V2385" s="183"/>
      <c r="W2385" s="183"/>
      <c r="X2385" s="183"/>
      <c r="Y2385" s="183"/>
      <c r="Z2385" s="183"/>
      <c r="AA2385" s="183"/>
      <c r="AB2385" s="183"/>
      <c r="AC2385" s="183"/>
      <c r="AD2385" s="183"/>
      <c r="AE2385" s="397" t="str">
        <f>IF(P2385="","",INDEX(Aux_loc!D:E,MATCH(P2385,Aux_loc!D:D,0),2))</f>
        <v/>
      </c>
      <c r="AG2385">
        <f t="shared" si="252"/>
        <v>0</v>
      </c>
      <c r="AJ2385">
        <f t="shared" si="253"/>
        <v>0</v>
      </c>
      <c r="AN2385" t="b">
        <f t="shared" si="254"/>
        <v>0</v>
      </c>
      <c r="AO2385" t="str">
        <f t="shared" si="255"/>
        <v/>
      </c>
      <c r="AP2385" t="b">
        <f t="shared" si="256"/>
        <v>0</v>
      </c>
      <c r="AQ2385" t="str">
        <f t="shared" si="257"/>
        <v/>
      </c>
      <c r="AR2385" t="b">
        <f t="shared" si="258"/>
        <v>0</v>
      </c>
    </row>
    <row r="2386" spans="3:44">
      <c r="C2386" s="300" t="s">
        <v>2839</v>
      </c>
      <c r="D2386" s="301"/>
      <c r="E2386" s="307"/>
      <c r="F2386" s="392"/>
      <c r="G2386" s="308"/>
      <c r="H2386" s="296"/>
      <c r="I2386" s="296"/>
      <c r="J2386" s="296"/>
      <c r="K2386" s="296"/>
      <c r="L2386" s="296"/>
      <c r="M2386" s="296"/>
      <c r="N2386" s="300" t="str">
        <f>IF(P2386="","",INDEX(Aux_loc!B:D,MATCH(P2386,Aux_loc!D:D,0),2))</f>
        <v/>
      </c>
      <c r="O2386" s="301"/>
      <c r="P2386" s="297"/>
      <c r="Q2386" s="297"/>
      <c r="R2386" s="297"/>
      <c r="S2386" s="297"/>
      <c r="T2386" s="297"/>
      <c r="U2386" s="297"/>
      <c r="V2386" s="183"/>
      <c r="W2386" s="183"/>
      <c r="X2386" s="183"/>
      <c r="Y2386" s="183"/>
      <c r="Z2386" s="183"/>
      <c r="AA2386" s="183"/>
      <c r="AB2386" s="183"/>
      <c r="AC2386" s="183"/>
      <c r="AD2386" s="183"/>
      <c r="AE2386" s="397" t="str">
        <f>IF(P2386="","",INDEX(Aux_loc!D:E,MATCH(P2386,Aux_loc!D:D,0),2))</f>
        <v/>
      </c>
      <c r="AG2386">
        <f t="shared" ref="AG2386:AG2449" si="259">IF(OR(AG2383=AH2383,L2386="NS",L2386="NA"),0,IF((LEN(L2386)-LEN(INT(L2386))-1)&gt;0,1,0))</f>
        <v>0</v>
      </c>
      <c r="AJ2386">
        <f t="shared" ref="AJ2386:AJ2449" si="260">IF(COUNTBLANK(E2386:O2386)=11,0,IF(COUNTA(E2386,H2386,J2386,L2386,N2386)&lt;&gt;5,1,0))+IF(COUNTBLANK(E2386:O2386)=11,0,IF(COUNTA(V2386:AD2386)&gt;=1,0,1))</f>
        <v>0</v>
      </c>
      <c r="AN2386" t="b">
        <f t="shared" ref="AN2386:AN2449" si="261">NOT(EXACT(E2386,UPPER(E2386)))</f>
        <v>0</v>
      </c>
      <c r="AO2386" t="str">
        <f t="shared" ref="AO2386:AO2449" si="262">SUBSTITUTE( SUBSTITUTE( SUBSTITUTE( SUBSTITUTE( SUBSTITUTE( SUBSTITUTE( SUBSTITUTE( SUBSTITUTE( SUBSTITUTE( SUBSTITUTE(E2386, "á", "a"), "é", "e"), "í", "i"), "ó", "o"), "ú", "u"), "Á", "A"), "É", "E"), "Í", "I"), "Ó", "O"), "Ú", "U")</f>
        <v/>
      </c>
      <c r="AP2386" t="b">
        <f t="shared" ref="AP2386:AP2449" si="263">NOT(EXACT(E2386,AO2386))</f>
        <v>0</v>
      </c>
      <c r="AQ2386" t="str">
        <f t="shared" ref="AQ2386:AQ2449" si="264">SUBSTITUTE((SUBSTITUTE(SUBSTITUTE(SUBSTITUTE(E2386,".",""),",",""),"(","")),")","")</f>
        <v/>
      </c>
      <c r="AR2386" t="b">
        <f t="shared" ref="AR2386:AR2449" si="265">NOT(EXACT(E2386,AQ2386))</f>
        <v>0</v>
      </c>
    </row>
    <row r="2387" spans="3:44">
      <c r="C2387" s="300" t="s">
        <v>2840</v>
      </c>
      <c r="D2387" s="301"/>
      <c r="E2387" s="307"/>
      <c r="F2387" s="392"/>
      <c r="G2387" s="308"/>
      <c r="H2387" s="296"/>
      <c r="I2387" s="296"/>
      <c r="J2387" s="296"/>
      <c r="K2387" s="296"/>
      <c r="L2387" s="296"/>
      <c r="M2387" s="296"/>
      <c r="N2387" s="300" t="str">
        <f>IF(P2387="","",INDEX(Aux_loc!B:D,MATCH(P2387,Aux_loc!D:D,0),2))</f>
        <v/>
      </c>
      <c r="O2387" s="301"/>
      <c r="P2387" s="297"/>
      <c r="Q2387" s="297"/>
      <c r="R2387" s="297"/>
      <c r="S2387" s="297"/>
      <c r="T2387" s="297"/>
      <c r="U2387" s="297"/>
      <c r="V2387" s="183"/>
      <c r="W2387" s="183"/>
      <c r="X2387" s="183"/>
      <c r="Y2387" s="183"/>
      <c r="Z2387" s="183"/>
      <c r="AA2387" s="183"/>
      <c r="AB2387" s="183"/>
      <c r="AC2387" s="183"/>
      <c r="AD2387" s="183"/>
      <c r="AE2387" s="397" t="str">
        <f>IF(P2387="","",INDEX(Aux_loc!D:E,MATCH(P2387,Aux_loc!D:D,0),2))</f>
        <v/>
      </c>
      <c r="AG2387">
        <f t="shared" si="259"/>
        <v>0</v>
      </c>
      <c r="AJ2387">
        <f t="shared" si="260"/>
        <v>0</v>
      </c>
      <c r="AN2387" t="b">
        <f t="shared" si="261"/>
        <v>0</v>
      </c>
      <c r="AO2387" t="str">
        <f t="shared" si="262"/>
        <v/>
      </c>
      <c r="AP2387" t="b">
        <f t="shared" si="263"/>
        <v>0</v>
      </c>
      <c r="AQ2387" t="str">
        <f t="shared" si="264"/>
        <v/>
      </c>
      <c r="AR2387" t="b">
        <f t="shared" si="265"/>
        <v>0</v>
      </c>
    </row>
    <row r="2388" spans="3:44">
      <c r="C2388" s="300" t="s">
        <v>2841</v>
      </c>
      <c r="D2388" s="301"/>
      <c r="E2388" s="307"/>
      <c r="F2388" s="392"/>
      <c r="G2388" s="308"/>
      <c r="H2388" s="296"/>
      <c r="I2388" s="296"/>
      <c r="J2388" s="296"/>
      <c r="K2388" s="296"/>
      <c r="L2388" s="296"/>
      <c r="M2388" s="296"/>
      <c r="N2388" s="300" t="str">
        <f>IF(P2388="","",INDEX(Aux_loc!B:D,MATCH(P2388,Aux_loc!D:D,0),2))</f>
        <v/>
      </c>
      <c r="O2388" s="301"/>
      <c r="P2388" s="297"/>
      <c r="Q2388" s="297"/>
      <c r="R2388" s="297"/>
      <c r="S2388" s="297"/>
      <c r="T2388" s="297"/>
      <c r="U2388" s="297"/>
      <c r="V2388" s="183"/>
      <c r="W2388" s="183"/>
      <c r="X2388" s="183"/>
      <c r="Y2388" s="183"/>
      <c r="Z2388" s="183"/>
      <c r="AA2388" s="183"/>
      <c r="AB2388" s="183"/>
      <c r="AC2388" s="183"/>
      <c r="AD2388" s="183"/>
      <c r="AE2388" s="397" t="str">
        <f>IF(P2388="","",INDEX(Aux_loc!D:E,MATCH(P2388,Aux_loc!D:D,0),2))</f>
        <v/>
      </c>
      <c r="AG2388">
        <f t="shared" si="259"/>
        <v>0</v>
      </c>
      <c r="AJ2388">
        <f t="shared" si="260"/>
        <v>0</v>
      </c>
      <c r="AN2388" t="b">
        <f t="shared" si="261"/>
        <v>0</v>
      </c>
      <c r="AO2388" t="str">
        <f t="shared" si="262"/>
        <v/>
      </c>
      <c r="AP2388" t="b">
        <f t="shared" si="263"/>
        <v>0</v>
      </c>
      <c r="AQ2388" t="str">
        <f t="shared" si="264"/>
        <v/>
      </c>
      <c r="AR2388" t="b">
        <f t="shared" si="265"/>
        <v>0</v>
      </c>
    </row>
    <row r="2389" spans="3:44">
      <c r="C2389" s="300" t="s">
        <v>2842</v>
      </c>
      <c r="D2389" s="301"/>
      <c r="E2389" s="307"/>
      <c r="F2389" s="392"/>
      <c r="G2389" s="308"/>
      <c r="H2389" s="296"/>
      <c r="I2389" s="296"/>
      <c r="J2389" s="296"/>
      <c r="K2389" s="296"/>
      <c r="L2389" s="296"/>
      <c r="M2389" s="296"/>
      <c r="N2389" s="300" t="str">
        <f>IF(P2389="","",INDEX(Aux_loc!B:D,MATCH(P2389,Aux_loc!D:D,0),2))</f>
        <v/>
      </c>
      <c r="O2389" s="301"/>
      <c r="P2389" s="297"/>
      <c r="Q2389" s="297"/>
      <c r="R2389" s="297"/>
      <c r="S2389" s="297"/>
      <c r="T2389" s="297"/>
      <c r="U2389" s="297"/>
      <c r="V2389" s="183"/>
      <c r="W2389" s="183"/>
      <c r="X2389" s="183"/>
      <c r="Y2389" s="183"/>
      <c r="Z2389" s="183"/>
      <c r="AA2389" s="183"/>
      <c r="AB2389" s="183"/>
      <c r="AC2389" s="183"/>
      <c r="AD2389" s="183"/>
      <c r="AE2389" s="397" t="str">
        <f>IF(P2389="","",INDEX(Aux_loc!D:E,MATCH(P2389,Aux_loc!D:D,0),2))</f>
        <v/>
      </c>
      <c r="AG2389">
        <f t="shared" si="259"/>
        <v>0</v>
      </c>
      <c r="AJ2389">
        <f t="shared" si="260"/>
        <v>0</v>
      </c>
      <c r="AN2389" t="b">
        <f t="shared" si="261"/>
        <v>0</v>
      </c>
      <c r="AO2389" t="str">
        <f t="shared" si="262"/>
        <v/>
      </c>
      <c r="AP2389" t="b">
        <f t="shared" si="263"/>
        <v>0</v>
      </c>
      <c r="AQ2389" t="str">
        <f t="shared" si="264"/>
        <v/>
      </c>
      <c r="AR2389" t="b">
        <f t="shared" si="265"/>
        <v>0</v>
      </c>
    </row>
    <row r="2390" spans="3:44">
      <c r="C2390" s="300" t="s">
        <v>2843</v>
      </c>
      <c r="D2390" s="301"/>
      <c r="E2390" s="307"/>
      <c r="F2390" s="392"/>
      <c r="G2390" s="308"/>
      <c r="H2390" s="296"/>
      <c r="I2390" s="296"/>
      <c r="J2390" s="296"/>
      <c r="K2390" s="296"/>
      <c r="L2390" s="296"/>
      <c r="M2390" s="296"/>
      <c r="N2390" s="300" t="str">
        <f>IF(P2390="","",INDEX(Aux_loc!B:D,MATCH(P2390,Aux_loc!D:D,0),2))</f>
        <v/>
      </c>
      <c r="O2390" s="301"/>
      <c r="P2390" s="297"/>
      <c r="Q2390" s="297"/>
      <c r="R2390" s="297"/>
      <c r="S2390" s="297"/>
      <c r="T2390" s="297"/>
      <c r="U2390" s="297"/>
      <c r="V2390" s="183"/>
      <c r="W2390" s="183"/>
      <c r="X2390" s="183"/>
      <c r="Y2390" s="183"/>
      <c r="Z2390" s="183"/>
      <c r="AA2390" s="183"/>
      <c r="AB2390" s="183"/>
      <c r="AC2390" s="183"/>
      <c r="AD2390" s="183"/>
      <c r="AE2390" s="397" t="str">
        <f>IF(P2390="","",INDEX(Aux_loc!D:E,MATCH(P2390,Aux_loc!D:D,0),2))</f>
        <v/>
      </c>
      <c r="AG2390">
        <f t="shared" si="259"/>
        <v>0</v>
      </c>
      <c r="AJ2390">
        <f t="shared" si="260"/>
        <v>0</v>
      </c>
      <c r="AN2390" t="b">
        <f t="shared" si="261"/>
        <v>0</v>
      </c>
      <c r="AO2390" t="str">
        <f t="shared" si="262"/>
        <v/>
      </c>
      <c r="AP2390" t="b">
        <f t="shared" si="263"/>
        <v>0</v>
      </c>
      <c r="AQ2390" t="str">
        <f t="shared" si="264"/>
        <v/>
      </c>
      <c r="AR2390" t="b">
        <f t="shared" si="265"/>
        <v>0</v>
      </c>
    </row>
    <row r="2391" spans="3:44">
      <c r="C2391" s="300" t="s">
        <v>2844</v>
      </c>
      <c r="D2391" s="301"/>
      <c r="E2391" s="307"/>
      <c r="F2391" s="392"/>
      <c r="G2391" s="308"/>
      <c r="H2391" s="296"/>
      <c r="I2391" s="296"/>
      <c r="J2391" s="296"/>
      <c r="K2391" s="296"/>
      <c r="L2391" s="296"/>
      <c r="M2391" s="296"/>
      <c r="N2391" s="300" t="str">
        <f>IF(P2391="","",INDEX(Aux_loc!B:D,MATCH(P2391,Aux_loc!D:D,0),2))</f>
        <v/>
      </c>
      <c r="O2391" s="301"/>
      <c r="P2391" s="297"/>
      <c r="Q2391" s="297"/>
      <c r="R2391" s="297"/>
      <c r="S2391" s="297"/>
      <c r="T2391" s="297"/>
      <c r="U2391" s="297"/>
      <c r="V2391" s="183"/>
      <c r="W2391" s="183"/>
      <c r="X2391" s="183"/>
      <c r="Y2391" s="183"/>
      <c r="Z2391" s="183"/>
      <c r="AA2391" s="183"/>
      <c r="AB2391" s="183"/>
      <c r="AC2391" s="183"/>
      <c r="AD2391" s="183"/>
      <c r="AE2391" s="397" t="str">
        <f>IF(P2391="","",INDEX(Aux_loc!D:E,MATCH(P2391,Aux_loc!D:D,0),2))</f>
        <v/>
      </c>
      <c r="AG2391">
        <f t="shared" si="259"/>
        <v>0</v>
      </c>
      <c r="AJ2391">
        <f t="shared" si="260"/>
        <v>0</v>
      </c>
      <c r="AN2391" t="b">
        <f t="shared" si="261"/>
        <v>0</v>
      </c>
      <c r="AO2391" t="str">
        <f t="shared" si="262"/>
        <v/>
      </c>
      <c r="AP2391" t="b">
        <f t="shared" si="263"/>
        <v>0</v>
      </c>
      <c r="AQ2391" t="str">
        <f t="shared" si="264"/>
        <v/>
      </c>
      <c r="AR2391" t="b">
        <f t="shared" si="265"/>
        <v>0</v>
      </c>
    </row>
    <row r="2392" spans="3:44">
      <c r="C2392" s="300" t="s">
        <v>2845</v>
      </c>
      <c r="D2392" s="301"/>
      <c r="E2392" s="307"/>
      <c r="F2392" s="392"/>
      <c r="G2392" s="308"/>
      <c r="H2392" s="296"/>
      <c r="I2392" s="296"/>
      <c r="J2392" s="296"/>
      <c r="K2392" s="296"/>
      <c r="L2392" s="296"/>
      <c r="M2392" s="296"/>
      <c r="N2392" s="300" t="str">
        <f>IF(P2392="","",INDEX(Aux_loc!B:D,MATCH(P2392,Aux_loc!D:D,0),2))</f>
        <v/>
      </c>
      <c r="O2392" s="301"/>
      <c r="P2392" s="297"/>
      <c r="Q2392" s="297"/>
      <c r="R2392" s="297"/>
      <c r="S2392" s="297"/>
      <c r="T2392" s="297"/>
      <c r="U2392" s="297"/>
      <c r="V2392" s="183"/>
      <c r="W2392" s="183"/>
      <c r="X2392" s="183"/>
      <c r="Y2392" s="183"/>
      <c r="Z2392" s="183"/>
      <c r="AA2392" s="183"/>
      <c r="AB2392" s="183"/>
      <c r="AC2392" s="183"/>
      <c r="AD2392" s="183"/>
      <c r="AE2392" s="397" t="str">
        <f>IF(P2392="","",INDEX(Aux_loc!D:E,MATCH(P2392,Aux_loc!D:D,0),2))</f>
        <v/>
      </c>
      <c r="AG2392">
        <f t="shared" si="259"/>
        <v>0</v>
      </c>
      <c r="AJ2392">
        <f t="shared" si="260"/>
        <v>0</v>
      </c>
      <c r="AN2392" t="b">
        <f t="shared" si="261"/>
        <v>0</v>
      </c>
      <c r="AO2392" t="str">
        <f t="shared" si="262"/>
        <v/>
      </c>
      <c r="AP2392" t="b">
        <f t="shared" si="263"/>
        <v>0</v>
      </c>
      <c r="AQ2392" t="str">
        <f t="shared" si="264"/>
        <v/>
      </c>
      <c r="AR2392" t="b">
        <f t="shared" si="265"/>
        <v>0</v>
      </c>
    </row>
    <row r="2393" spans="3:44">
      <c r="C2393" s="300" t="s">
        <v>2846</v>
      </c>
      <c r="D2393" s="301"/>
      <c r="E2393" s="307"/>
      <c r="F2393" s="392"/>
      <c r="G2393" s="308"/>
      <c r="H2393" s="296"/>
      <c r="I2393" s="296"/>
      <c r="J2393" s="296"/>
      <c r="K2393" s="296"/>
      <c r="L2393" s="296"/>
      <c r="M2393" s="296"/>
      <c r="N2393" s="300" t="str">
        <f>IF(P2393="","",INDEX(Aux_loc!B:D,MATCH(P2393,Aux_loc!D:D,0),2))</f>
        <v/>
      </c>
      <c r="O2393" s="301"/>
      <c r="P2393" s="297"/>
      <c r="Q2393" s="297"/>
      <c r="R2393" s="297"/>
      <c r="S2393" s="297"/>
      <c r="T2393" s="297"/>
      <c r="U2393" s="297"/>
      <c r="V2393" s="183"/>
      <c r="W2393" s="183"/>
      <c r="X2393" s="183"/>
      <c r="Y2393" s="183"/>
      <c r="Z2393" s="183"/>
      <c r="AA2393" s="183"/>
      <c r="AB2393" s="183"/>
      <c r="AC2393" s="183"/>
      <c r="AD2393" s="183"/>
      <c r="AE2393" s="397" t="str">
        <f>IF(P2393="","",INDEX(Aux_loc!D:E,MATCH(P2393,Aux_loc!D:D,0),2))</f>
        <v/>
      </c>
      <c r="AG2393">
        <f t="shared" si="259"/>
        <v>0</v>
      </c>
      <c r="AJ2393">
        <f t="shared" si="260"/>
        <v>0</v>
      </c>
      <c r="AN2393" t="b">
        <f t="shared" si="261"/>
        <v>0</v>
      </c>
      <c r="AO2393" t="str">
        <f t="shared" si="262"/>
        <v/>
      </c>
      <c r="AP2393" t="b">
        <f t="shared" si="263"/>
        <v>0</v>
      </c>
      <c r="AQ2393" t="str">
        <f t="shared" si="264"/>
        <v/>
      </c>
      <c r="AR2393" t="b">
        <f t="shared" si="265"/>
        <v>0</v>
      </c>
    </row>
    <row r="2394" spans="3:44">
      <c r="C2394" s="300" t="s">
        <v>2847</v>
      </c>
      <c r="D2394" s="301"/>
      <c r="E2394" s="307"/>
      <c r="F2394" s="392"/>
      <c r="G2394" s="308"/>
      <c r="H2394" s="296"/>
      <c r="I2394" s="296"/>
      <c r="J2394" s="296"/>
      <c r="K2394" s="296"/>
      <c r="L2394" s="296"/>
      <c r="M2394" s="296"/>
      <c r="N2394" s="300" t="str">
        <f>IF(P2394="","",INDEX(Aux_loc!B:D,MATCH(P2394,Aux_loc!D:D,0),2))</f>
        <v/>
      </c>
      <c r="O2394" s="301"/>
      <c r="P2394" s="297"/>
      <c r="Q2394" s="297"/>
      <c r="R2394" s="297"/>
      <c r="S2394" s="297"/>
      <c r="T2394" s="297"/>
      <c r="U2394" s="297"/>
      <c r="V2394" s="183"/>
      <c r="W2394" s="183"/>
      <c r="X2394" s="183"/>
      <c r="Y2394" s="183"/>
      <c r="Z2394" s="183"/>
      <c r="AA2394" s="183"/>
      <c r="AB2394" s="183"/>
      <c r="AC2394" s="183"/>
      <c r="AD2394" s="183"/>
      <c r="AE2394" s="397" t="str">
        <f>IF(P2394="","",INDEX(Aux_loc!D:E,MATCH(P2394,Aux_loc!D:D,0),2))</f>
        <v/>
      </c>
      <c r="AG2394">
        <f t="shared" si="259"/>
        <v>0</v>
      </c>
      <c r="AJ2394">
        <f t="shared" si="260"/>
        <v>0</v>
      </c>
      <c r="AN2394" t="b">
        <f t="shared" si="261"/>
        <v>0</v>
      </c>
      <c r="AO2394" t="str">
        <f t="shared" si="262"/>
        <v/>
      </c>
      <c r="AP2394" t="b">
        <f t="shared" si="263"/>
        <v>0</v>
      </c>
      <c r="AQ2394" t="str">
        <f t="shared" si="264"/>
        <v/>
      </c>
      <c r="AR2394" t="b">
        <f t="shared" si="265"/>
        <v>0</v>
      </c>
    </row>
    <row r="2395" spans="3:44">
      <c r="C2395" s="300" t="s">
        <v>2848</v>
      </c>
      <c r="D2395" s="301"/>
      <c r="E2395" s="307"/>
      <c r="F2395" s="392"/>
      <c r="G2395" s="308"/>
      <c r="H2395" s="296"/>
      <c r="I2395" s="296"/>
      <c r="J2395" s="296"/>
      <c r="K2395" s="296"/>
      <c r="L2395" s="296"/>
      <c r="M2395" s="296"/>
      <c r="N2395" s="300" t="str">
        <f>IF(P2395="","",INDEX(Aux_loc!B:D,MATCH(P2395,Aux_loc!D:D,0),2))</f>
        <v/>
      </c>
      <c r="O2395" s="301"/>
      <c r="P2395" s="297"/>
      <c r="Q2395" s="297"/>
      <c r="R2395" s="297"/>
      <c r="S2395" s="297"/>
      <c r="T2395" s="297"/>
      <c r="U2395" s="297"/>
      <c r="V2395" s="183"/>
      <c r="W2395" s="183"/>
      <c r="X2395" s="183"/>
      <c r="Y2395" s="183"/>
      <c r="Z2395" s="183"/>
      <c r="AA2395" s="183"/>
      <c r="AB2395" s="183"/>
      <c r="AC2395" s="183"/>
      <c r="AD2395" s="183"/>
      <c r="AE2395" s="397" t="str">
        <f>IF(P2395="","",INDEX(Aux_loc!D:E,MATCH(P2395,Aux_loc!D:D,0),2))</f>
        <v/>
      </c>
      <c r="AG2395">
        <f t="shared" si="259"/>
        <v>0</v>
      </c>
      <c r="AJ2395">
        <f t="shared" si="260"/>
        <v>0</v>
      </c>
      <c r="AN2395" t="b">
        <f t="shared" si="261"/>
        <v>0</v>
      </c>
      <c r="AO2395" t="str">
        <f t="shared" si="262"/>
        <v/>
      </c>
      <c r="AP2395" t="b">
        <f t="shared" si="263"/>
        <v>0</v>
      </c>
      <c r="AQ2395" t="str">
        <f t="shared" si="264"/>
        <v/>
      </c>
      <c r="AR2395" t="b">
        <f t="shared" si="265"/>
        <v>0</v>
      </c>
    </row>
    <row r="2396" spans="3:44">
      <c r="C2396" s="300" t="s">
        <v>2849</v>
      </c>
      <c r="D2396" s="301"/>
      <c r="E2396" s="307"/>
      <c r="F2396" s="392"/>
      <c r="G2396" s="308"/>
      <c r="H2396" s="296"/>
      <c r="I2396" s="296"/>
      <c r="J2396" s="296"/>
      <c r="K2396" s="296"/>
      <c r="L2396" s="296"/>
      <c r="M2396" s="296"/>
      <c r="N2396" s="300" t="str">
        <f>IF(P2396="","",INDEX(Aux_loc!B:D,MATCH(P2396,Aux_loc!D:D,0),2))</f>
        <v/>
      </c>
      <c r="O2396" s="301"/>
      <c r="P2396" s="297"/>
      <c r="Q2396" s="297"/>
      <c r="R2396" s="297"/>
      <c r="S2396" s="297"/>
      <c r="T2396" s="297"/>
      <c r="U2396" s="297"/>
      <c r="V2396" s="183"/>
      <c r="W2396" s="183"/>
      <c r="X2396" s="183"/>
      <c r="Y2396" s="183"/>
      <c r="Z2396" s="183"/>
      <c r="AA2396" s="183"/>
      <c r="AB2396" s="183"/>
      <c r="AC2396" s="183"/>
      <c r="AD2396" s="183"/>
      <c r="AE2396" s="397" t="str">
        <f>IF(P2396="","",INDEX(Aux_loc!D:E,MATCH(P2396,Aux_loc!D:D,0),2))</f>
        <v/>
      </c>
      <c r="AG2396">
        <f t="shared" si="259"/>
        <v>0</v>
      </c>
      <c r="AJ2396">
        <f t="shared" si="260"/>
        <v>0</v>
      </c>
      <c r="AN2396" t="b">
        <f t="shared" si="261"/>
        <v>0</v>
      </c>
      <c r="AO2396" t="str">
        <f t="shared" si="262"/>
        <v/>
      </c>
      <c r="AP2396" t="b">
        <f t="shared" si="263"/>
        <v>0</v>
      </c>
      <c r="AQ2396" t="str">
        <f t="shared" si="264"/>
        <v/>
      </c>
      <c r="AR2396" t="b">
        <f t="shared" si="265"/>
        <v>0</v>
      </c>
    </row>
    <row r="2397" spans="3:44">
      <c r="C2397" s="300" t="s">
        <v>2850</v>
      </c>
      <c r="D2397" s="301"/>
      <c r="E2397" s="307"/>
      <c r="F2397" s="392"/>
      <c r="G2397" s="308"/>
      <c r="H2397" s="296"/>
      <c r="I2397" s="296"/>
      <c r="J2397" s="296"/>
      <c r="K2397" s="296"/>
      <c r="L2397" s="296"/>
      <c r="M2397" s="296"/>
      <c r="N2397" s="300" t="str">
        <f>IF(P2397="","",INDEX(Aux_loc!B:D,MATCH(P2397,Aux_loc!D:D,0),2))</f>
        <v/>
      </c>
      <c r="O2397" s="301"/>
      <c r="P2397" s="297"/>
      <c r="Q2397" s="297"/>
      <c r="R2397" s="297"/>
      <c r="S2397" s="297"/>
      <c r="T2397" s="297"/>
      <c r="U2397" s="297"/>
      <c r="V2397" s="183"/>
      <c r="W2397" s="183"/>
      <c r="X2397" s="183"/>
      <c r="Y2397" s="183"/>
      <c r="Z2397" s="183"/>
      <c r="AA2397" s="183"/>
      <c r="AB2397" s="183"/>
      <c r="AC2397" s="183"/>
      <c r="AD2397" s="183"/>
      <c r="AE2397" s="397" t="str">
        <f>IF(P2397="","",INDEX(Aux_loc!D:E,MATCH(P2397,Aux_loc!D:D,0),2))</f>
        <v/>
      </c>
      <c r="AG2397">
        <f t="shared" si="259"/>
        <v>0</v>
      </c>
      <c r="AJ2397">
        <f t="shared" si="260"/>
        <v>0</v>
      </c>
      <c r="AN2397" t="b">
        <f t="shared" si="261"/>
        <v>0</v>
      </c>
      <c r="AO2397" t="str">
        <f t="shared" si="262"/>
        <v/>
      </c>
      <c r="AP2397" t="b">
        <f t="shared" si="263"/>
        <v>0</v>
      </c>
      <c r="AQ2397" t="str">
        <f t="shared" si="264"/>
        <v/>
      </c>
      <c r="AR2397" t="b">
        <f t="shared" si="265"/>
        <v>0</v>
      </c>
    </row>
    <row r="2398" spans="3:44">
      <c r="C2398" s="300" t="s">
        <v>2851</v>
      </c>
      <c r="D2398" s="301"/>
      <c r="E2398" s="307"/>
      <c r="F2398" s="392"/>
      <c r="G2398" s="308"/>
      <c r="H2398" s="296"/>
      <c r="I2398" s="296"/>
      <c r="J2398" s="296"/>
      <c r="K2398" s="296"/>
      <c r="L2398" s="296"/>
      <c r="M2398" s="296"/>
      <c r="N2398" s="300" t="str">
        <f>IF(P2398="","",INDEX(Aux_loc!B:D,MATCH(P2398,Aux_loc!D:D,0),2))</f>
        <v/>
      </c>
      <c r="O2398" s="301"/>
      <c r="P2398" s="297"/>
      <c r="Q2398" s="297"/>
      <c r="R2398" s="297"/>
      <c r="S2398" s="297"/>
      <c r="T2398" s="297"/>
      <c r="U2398" s="297"/>
      <c r="V2398" s="183"/>
      <c r="W2398" s="183"/>
      <c r="X2398" s="183"/>
      <c r="Y2398" s="183"/>
      <c r="Z2398" s="183"/>
      <c r="AA2398" s="183"/>
      <c r="AB2398" s="183"/>
      <c r="AC2398" s="183"/>
      <c r="AD2398" s="183"/>
      <c r="AE2398" s="397" t="str">
        <f>IF(P2398="","",INDEX(Aux_loc!D:E,MATCH(P2398,Aux_loc!D:D,0),2))</f>
        <v/>
      </c>
      <c r="AG2398">
        <f t="shared" si="259"/>
        <v>0</v>
      </c>
      <c r="AJ2398">
        <f t="shared" si="260"/>
        <v>0</v>
      </c>
      <c r="AN2398" t="b">
        <f t="shared" si="261"/>
        <v>0</v>
      </c>
      <c r="AO2398" t="str">
        <f t="shared" si="262"/>
        <v/>
      </c>
      <c r="AP2398" t="b">
        <f t="shared" si="263"/>
        <v>0</v>
      </c>
      <c r="AQ2398" t="str">
        <f t="shared" si="264"/>
        <v/>
      </c>
      <c r="AR2398" t="b">
        <f t="shared" si="265"/>
        <v>0</v>
      </c>
    </row>
    <row r="2399" spans="3:44">
      <c r="C2399" s="300" t="s">
        <v>2852</v>
      </c>
      <c r="D2399" s="301"/>
      <c r="E2399" s="307"/>
      <c r="F2399" s="392"/>
      <c r="G2399" s="308"/>
      <c r="H2399" s="296"/>
      <c r="I2399" s="296"/>
      <c r="J2399" s="296"/>
      <c r="K2399" s="296"/>
      <c r="L2399" s="296"/>
      <c r="M2399" s="296"/>
      <c r="N2399" s="300" t="str">
        <f>IF(P2399="","",INDEX(Aux_loc!B:D,MATCH(P2399,Aux_loc!D:D,0),2))</f>
        <v/>
      </c>
      <c r="O2399" s="301"/>
      <c r="P2399" s="297"/>
      <c r="Q2399" s="297"/>
      <c r="R2399" s="297"/>
      <c r="S2399" s="297"/>
      <c r="T2399" s="297"/>
      <c r="U2399" s="297"/>
      <c r="V2399" s="183"/>
      <c r="W2399" s="183"/>
      <c r="X2399" s="183"/>
      <c r="Y2399" s="183"/>
      <c r="Z2399" s="183"/>
      <c r="AA2399" s="183"/>
      <c r="AB2399" s="183"/>
      <c r="AC2399" s="183"/>
      <c r="AD2399" s="183"/>
      <c r="AE2399" s="397" t="str">
        <f>IF(P2399="","",INDEX(Aux_loc!D:E,MATCH(P2399,Aux_loc!D:D,0),2))</f>
        <v/>
      </c>
      <c r="AG2399">
        <f t="shared" si="259"/>
        <v>0</v>
      </c>
      <c r="AJ2399">
        <f t="shared" si="260"/>
        <v>0</v>
      </c>
      <c r="AN2399" t="b">
        <f t="shared" si="261"/>
        <v>0</v>
      </c>
      <c r="AO2399" t="str">
        <f t="shared" si="262"/>
        <v/>
      </c>
      <c r="AP2399" t="b">
        <f t="shared" si="263"/>
        <v>0</v>
      </c>
      <c r="AQ2399" t="str">
        <f t="shared" si="264"/>
        <v/>
      </c>
      <c r="AR2399" t="b">
        <f t="shared" si="265"/>
        <v>0</v>
      </c>
    </row>
    <row r="2400" spans="3:44">
      <c r="C2400" s="300" t="s">
        <v>2853</v>
      </c>
      <c r="D2400" s="301"/>
      <c r="E2400" s="307"/>
      <c r="F2400" s="392"/>
      <c r="G2400" s="308"/>
      <c r="H2400" s="296"/>
      <c r="I2400" s="296"/>
      <c r="J2400" s="296"/>
      <c r="K2400" s="296"/>
      <c r="L2400" s="296"/>
      <c r="M2400" s="296"/>
      <c r="N2400" s="300" t="str">
        <f>IF(P2400="","",INDEX(Aux_loc!B:D,MATCH(P2400,Aux_loc!D:D,0),2))</f>
        <v/>
      </c>
      <c r="O2400" s="301"/>
      <c r="P2400" s="297"/>
      <c r="Q2400" s="297"/>
      <c r="R2400" s="297"/>
      <c r="S2400" s="297"/>
      <c r="T2400" s="297"/>
      <c r="U2400" s="297"/>
      <c r="V2400" s="183"/>
      <c r="W2400" s="183"/>
      <c r="X2400" s="183"/>
      <c r="Y2400" s="183"/>
      <c r="Z2400" s="183"/>
      <c r="AA2400" s="183"/>
      <c r="AB2400" s="183"/>
      <c r="AC2400" s="183"/>
      <c r="AD2400" s="183"/>
      <c r="AE2400" s="397" t="str">
        <f>IF(P2400="","",INDEX(Aux_loc!D:E,MATCH(P2400,Aux_loc!D:D,0),2))</f>
        <v/>
      </c>
      <c r="AG2400">
        <f t="shared" si="259"/>
        <v>0</v>
      </c>
      <c r="AJ2400">
        <f t="shared" si="260"/>
        <v>0</v>
      </c>
      <c r="AN2400" t="b">
        <f t="shared" si="261"/>
        <v>0</v>
      </c>
      <c r="AO2400" t="str">
        <f t="shared" si="262"/>
        <v/>
      </c>
      <c r="AP2400" t="b">
        <f t="shared" si="263"/>
        <v>0</v>
      </c>
      <c r="AQ2400" t="str">
        <f t="shared" si="264"/>
        <v/>
      </c>
      <c r="AR2400" t="b">
        <f t="shared" si="265"/>
        <v>0</v>
      </c>
    </row>
    <row r="2401" spans="3:44">
      <c r="C2401" s="300" t="s">
        <v>2854</v>
      </c>
      <c r="D2401" s="301"/>
      <c r="E2401" s="307"/>
      <c r="F2401" s="392"/>
      <c r="G2401" s="308"/>
      <c r="H2401" s="296"/>
      <c r="I2401" s="296"/>
      <c r="J2401" s="296"/>
      <c r="K2401" s="296"/>
      <c r="L2401" s="296"/>
      <c r="M2401" s="296"/>
      <c r="N2401" s="300" t="str">
        <f>IF(P2401="","",INDEX(Aux_loc!B:D,MATCH(P2401,Aux_loc!D:D,0),2))</f>
        <v/>
      </c>
      <c r="O2401" s="301"/>
      <c r="P2401" s="297"/>
      <c r="Q2401" s="297"/>
      <c r="R2401" s="297"/>
      <c r="S2401" s="297"/>
      <c r="T2401" s="297"/>
      <c r="U2401" s="297"/>
      <c r="V2401" s="183"/>
      <c r="W2401" s="183"/>
      <c r="X2401" s="183"/>
      <c r="Y2401" s="183"/>
      <c r="Z2401" s="183"/>
      <c r="AA2401" s="183"/>
      <c r="AB2401" s="183"/>
      <c r="AC2401" s="183"/>
      <c r="AD2401" s="183"/>
      <c r="AE2401" s="397" t="str">
        <f>IF(P2401="","",INDEX(Aux_loc!D:E,MATCH(P2401,Aux_loc!D:D,0),2))</f>
        <v/>
      </c>
      <c r="AG2401">
        <f t="shared" si="259"/>
        <v>0</v>
      </c>
      <c r="AJ2401">
        <f t="shared" si="260"/>
        <v>0</v>
      </c>
      <c r="AN2401" t="b">
        <f t="shared" si="261"/>
        <v>0</v>
      </c>
      <c r="AO2401" t="str">
        <f t="shared" si="262"/>
        <v/>
      </c>
      <c r="AP2401" t="b">
        <f t="shared" si="263"/>
        <v>0</v>
      </c>
      <c r="AQ2401" t="str">
        <f t="shared" si="264"/>
        <v/>
      </c>
      <c r="AR2401" t="b">
        <f t="shared" si="265"/>
        <v>0</v>
      </c>
    </row>
    <row r="2402" spans="3:44">
      <c r="C2402" s="300" t="s">
        <v>2855</v>
      </c>
      <c r="D2402" s="301"/>
      <c r="E2402" s="307"/>
      <c r="F2402" s="392"/>
      <c r="G2402" s="308"/>
      <c r="H2402" s="296"/>
      <c r="I2402" s="296"/>
      <c r="J2402" s="296"/>
      <c r="K2402" s="296"/>
      <c r="L2402" s="296"/>
      <c r="M2402" s="296"/>
      <c r="N2402" s="300" t="str">
        <f>IF(P2402="","",INDEX(Aux_loc!B:D,MATCH(P2402,Aux_loc!D:D,0),2))</f>
        <v/>
      </c>
      <c r="O2402" s="301"/>
      <c r="P2402" s="297"/>
      <c r="Q2402" s="297"/>
      <c r="R2402" s="297"/>
      <c r="S2402" s="297"/>
      <c r="T2402" s="297"/>
      <c r="U2402" s="297"/>
      <c r="V2402" s="183"/>
      <c r="W2402" s="183"/>
      <c r="X2402" s="183"/>
      <c r="Y2402" s="183"/>
      <c r="Z2402" s="183"/>
      <c r="AA2402" s="183"/>
      <c r="AB2402" s="183"/>
      <c r="AC2402" s="183"/>
      <c r="AD2402" s="183"/>
      <c r="AE2402" s="397" t="str">
        <f>IF(P2402="","",INDEX(Aux_loc!D:E,MATCH(P2402,Aux_loc!D:D,0),2))</f>
        <v/>
      </c>
      <c r="AG2402">
        <f t="shared" si="259"/>
        <v>0</v>
      </c>
      <c r="AJ2402">
        <f t="shared" si="260"/>
        <v>0</v>
      </c>
      <c r="AN2402" t="b">
        <f t="shared" si="261"/>
        <v>0</v>
      </c>
      <c r="AO2402" t="str">
        <f t="shared" si="262"/>
        <v/>
      </c>
      <c r="AP2402" t="b">
        <f t="shared" si="263"/>
        <v>0</v>
      </c>
      <c r="AQ2402" t="str">
        <f t="shared" si="264"/>
        <v/>
      </c>
      <c r="AR2402" t="b">
        <f t="shared" si="265"/>
        <v>0</v>
      </c>
    </row>
    <row r="2403" spans="3:44">
      <c r="C2403" s="300" t="s">
        <v>2856</v>
      </c>
      <c r="D2403" s="301"/>
      <c r="E2403" s="307"/>
      <c r="F2403" s="392"/>
      <c r="G2403" s="308"/>
      <c r="H2403" s="296"/>
      <c r="I2403" s="296"/>
      <c r="J2403" s="296"/>
      <c r="K2403" s="296"/>
      <c r="L2403" s="296"/>
      <c r="M2403" s="296"/>
      <c r="N2403" s="300" t="str">
        <f>IF(P2403="","",INDEX(Aux_loc!B:D,MATCH(P2403,Aux_loc!D:D,0),2))</f>
        <v/>
      </c>
      <c r="O2403" s="301"/>
      <c r="P2403" s="297"/>
      <c r="Q2403" s="297"/>
      <c r="R2403" s="297"/>
      <c r="S2403" s="297"/>
      <c r="T2403" s="297"/>
      <c r="U2403" s="297"/>
      <c r="V2403" s="183"/>
      <c r="W2403" s="183"/>
      <c r="X2403" s="183"/>
      <c r="Y2403" s="183"/>
      <c r="Z2403" s="183"/>
      <c r="AA2403" s="183"/>
      <c r="AB2403" s="183"/>
      <c r="AC2403" s="183"/>
      <c r="AD2403" s="183"/>
      <c r="AE2403" s="397" t="str">
        <f>IF(P2403="","",INDEX(Aux_loc!D:E,MATCH(P2403,Aux_loc!D:D,0),2))</f>
        <v/>
      </c>
      <c r="AG2403">
        <f t="shared" si="259"/>
        <v>0</v>
      </c>
      <c r="AJ2403">
        <f t="shared" si="260"/>
        <v>0</v>
      </c>
      <c r="AN2403" t="b">
        <f t="shared" si="261"/>
        <v>0</v>
      </c>
      <c r="AO2403" t="str">
        <f t="shared" si="262"/>
        <v/>
      </c>
      <c r="AP2403" t="b">
        <f t="shared" si="263"/>
        <v>0</v>
      </c>
      <c r="AQ2403" t="str">
        <f t="shared" si="264"/>
        <v/>
      </c>
      <c r="AR2403" t="b">
        <f t="shared" si="265"/>
        <v>0</v>
      </c>
    </row>
    <row r="2404" spans="3:44">
      <c r="C2404" s="300" t="s">
        <v>2857</v>
      </c>
      <c r="D2404" s="301"/>
      <c r="E2404" s="307"/>
      <c r="F2404" s="392"/>
      <c r="G2404" s="308"/>
      <c r="H2404" s="296"/>
      <c r="I2404" s="296"/>
      <c r="J2404" s="296"/>
      <c r="K2404" s="296"/>
      <c r="L2404" s="296"/>
      <c r="M2404" s="296"/>
      <c r="N2404" s="300" t="str">
        <f>IF(P2404="","",INDEX(Aux_loc!B:D,MATCH(P2404,Aux_loc!D:D,0),2))</f>
        <v/>
      </c>
      <c r="O2404" s="301"/>
      <c r="P2404" s="297"/>
      <c r="Q2404" s="297"/>
      <c r="R2404" s="297"/>
      <c r="S2404" s="297"/>
      <c r="T2404" s="297"/>
      <c r="U2404" s="297"/>
      <c r="V2404" s="183"/>
      <c r="W2404" s="183"/>
      <c r="X2404" s="183"/>
      <c r="Y2404" s="183"/>
      <c r="Z2404" s="183"/>
      <c r="AA2404" s="183"/>
      <c r="AB2404" s="183"/>
      <c r="AC2404" s="183"/>
      <c r="AD2404" s="183"/>
      <c r="AE2404" s="397" t="str">
        <f>IF(P2404="","",INDEX(Aux_loc!D:E,MATCH(P2404,Aux_loc!D:D,0),2))</f>
        <v/>
      </c>
      <c r="AG2404">
        <f t="shared" si="259"/>
        <v>0</v>
      </c>
      <c r="AJ2404">
        <f t="shared" si="260"/>
        <v>0</v>
      </c>
      <c r="AN2404" t="b">
        <f t="shared" si="261"/>
        <v>0</v>
      </c>
      <c r="AO2404" t="str">
        <f t="shared" si="262"/>
        <v/>
      </c>
      <c r="AP2404" t="b">
        <f t="shared" si="263"/>
        <v>0</v>
      </c>
      <c r="AQ2404" t="str">
        <f t="shared" si="264"/>
        <v/>
      </c>
      <c r="AR2404" t="b">
        <f t="shared" si="265"/>
        <v>0</v>
      </c>
    </row>
    <row r="2405" spans="3:44">
      <c r="C2405" s="300" t="s">
        <v>2858</v>
      </c>
      <c r="D2405" s="301"/>
      <c r="E2405" s="307"/>
      <c r="F2405" s="392"/>
      <c r="G2405" s="308"/>
      <c r="H2405" s="296"/>
      <c r="I2405" s="296"/>
      <c r="J2405" s="296"/>
      <c r="K2405" s="296"/>
      <c r="L2405" s="296"/>
      <c r="M2405" s="296"/>
      <c r="N2405" s="300" t="str">
        <f>IF(P2405="","",INDEX(Aux_loc!B:D,MATCH(P2405,Aux_loc!D:D,0),2))</f>
        <v/>
      </c>
      <c r="O2405" s="301"/>
      <c r="P2405" s="297"/>
      <c r="Q2405" s="297"/>
      <c r="R2405" s="297"/>
      <c r="S2405" s="297"/>
      <c r="T2405" s="297"/>
      <c r="U2405" s="297"/>
      <c r="V2405" s="183"/>
      <c r="W2405" s="183"/>
      <c r="X2405" s="183"/>
      <c r="Y2405" s="183"/>
      <c r="Z2405" s="183"/>
      <c r="AA2405" s="183"/>
      <c r="AB2405" s="183"/>
      <c r="AC2405" s="183"/>
      <c r="AD2405" s="183"/>
      <c r="AE2405" s="397" t="str">
        <f>IF(P2405="","",INDEX(Aux_loc!D:E,MATCH(P2405,Aux_loc!D:D,0),2))</f>
        <v/>
      </c>
      <c r="AG2405">
        <f t="shared" si="259"/>
        <v>0</v>
      </c>
      <c r="AJ2405">
        <f t="shared" si="260"/>
        <v>0</v>
      </c>
      <c r="AN2405" t="b">
        <f t="shared" si="261"/>
        <v>0</v>
      </c>
      <c r="AO2405" t="str">
        <f t="shared" si="262"/>
        <v/>
      </c>
      <c r="AP2405" t="b">
        <f t="shared" si="263"/>
        <v>0</v>
      </c>
      <c r="AQ2405" t="str">
        <f t="shared" si="264"/>
        <v/>
      </c>
      <c r="AR2405" t="b">
        <f t="shared" si="265"/>
        <v>0</v>
      </c>
    </row>
    <row r="2406" spans="3:44">
      <c r="C2406" s="300" t="s">
        <v>2859</v>
      </c>
      <c r="D2406" s="301"/>
      <c r="E2406" s="307"/>
      <c r="F2406" s="392"/>
      <c r="G2406" s="308"/>
      <c r="H2406" s="296"/>
      <c r="I2406" s="296"/>
      <c r="J2406" s="296"/>
      <c r="K2406" s="296"/>
      <c r="L2406" s="296"/>
      <c r="M2406" s="296"/>
      <c r="N2406" s="300" t="str">
        <f>IF(P2406="","",INDEX(Aux_loc!B:D,MATCH(P2406,Aux_loc!D:D,0),2))</f>
        <v/>
      </c>
      <c r="O2406" s="301"/>
      <c r="P2406" s="297"/>
      <c r="Q2406" s="297"/>
      <c r="R2406" s="297"/>
      <c r="S2406" s="297"/>
      <c r="T2406" s="297"/>
      <c r="U2406" s="297"/>
      <c r="V2406" s="183"/>
      <c r="W2406" s="183"/>
      <c r="X2406" s="183"/>
      <c r="Y2406" s="183"/>
      <c r="Z2406" s="183"/>
      <c r="AA2406" s="183"/>
      <c r="AB2406" s="183"/>
      <c r="AC2406" s="183"/>
      <c r="AD2406" s="183"/>
      <c r="AE2406" s="397" t="str">
        <f>IF(P2406="","",INDEX(Aux_loc!D:E,MATCH(P2406,Aux_loc!D:D,0),2))</f>
        <v/>
      </c>
      <c r="AG2406">
        <f t="shared" si="259"/>
        <v>0</v>
      </c>
      <c r="AJ2406">
        <f t="shared" si="260"/>
        <v>0</v>
      </c>
      <c r="AN2406" t="b">
        <f t="shared" si="261"/>
        <v>0</v>
      </c>
      <c r="AO2406" t="str">
        <f t="shared" si="262"/>
        <v/>
      </c>
      <c r="AP2406" t="b">
        <f t="shared" si="263"/>
        <v>0</v>
      </c>
      <c r="AQ2406" t="str">
        <f t="shared" si="264"/>
        <v/>
      </c>
      <c r="AR2406" t="b">
        <f t="shared" si="265"/>
        <v>0</v>
      </c>
    </row>
    <row r="2407" spans="3:44">
      <c r="C2407" s="300" t="s">
        <v>2860</v>
      </c>
      <c r="D2407" s="301"/>
      <c r="E2407" s="307"/>
      <c r="F2407" s="392"/>
      <c r="G2407" s="308"/>
      <c r="H2407" s="296"/>
      <c r="I2407" s="296"/>
      <c r="J2407" s="296"/>
      <c r="K2407" s="296"/>
      <c r="L2407" s="296"/>
      <c r="M2407" s="296"/>
      <c r="N2407" s="300" t="str">
        <f>IF(P2407="","",INDEX(Aux_loc!B:D,MATCH(P2407,Aux_loc!D:D,0),2))</f>
        <v/>
      </c>
      <c r="O2407" s="301"/>
      <c r="P2407" s="297"/>
      <c r="Q2407" s="297"/>
      <c r="R2407" s="297"/>
      <c r="S2407" s="297"/>
      <c r="T2407" s="297"/>
      <c r="U2407" s="297"/>
      <c r="V2407" s="183"/>
      <c r="W2407" s="183"/>
      <c r="X2407" s="183"/>
      <c r="Y2407" s="183"/>
      <c r="Z2407" s="183"/>
      <c r="AA2407" s="183"/>
      <c r="AB2407" s="183"/>
      <c r="AC2407" s="183"/>
      <c r="AD2407" s="183"/>
      <c r="AE2407" s="397" t="str">
        <f>IF(P2407="","",INDEX(Aux_loc!D:E,MATCH(P2407,Aux_loc!D:D,0),2))</f>
        <v/>
      </c>
      <c r="AG2407">
        <f t="shared" si="259"/>
        <v>0</v>
      </c>
      <c r="AJ2407">
        <f t="shared" si="260"/>
        <v>0</v>
      </c>
      <c r="AN2407" t="b">
        <f t="shared" si="261"/>
        <v>0</v>
      </c>
      <c r="AO2407" t="str">
        <f t="shared" si="262"/>
        <v/>
      </c>
      <c r="AP2407" t="b">
        <f t="shared" si="263"/>
        <v>0</v>
      </c>
      <c r="AQ2407" t="str">
        <f t="shared" si="264"/>
        <v/>
      </c>
      <c r="AR2407" t="b">
        <f t="shared" si="265"/>
        <v>0</v>
      </c>
    </row>
    <row r="2408" spans="3:44">
      <c r="C2408" s="300" t="s">
        <v>2861</v>
      </c>
      <c r="D2408" s="301"/>
      <c r="E2408" s="307"/>
      <c r="F2408" s="392"/>
      <c r="G2408" s="308"/>
      <c r="H2408" s="296"/>
      <c r="I2408" s="296"/>
      <c r="J2408" s="296"/>
      <c r="K2408" s="296"/>
      <c r="L2408" s="296"/>
      <c r="M2408" s="296"/>
      <c r="N2408" s="300" t="str">
        <f>IF(P2408="","",INDEX(Aux_loc!B:D,MATCH(P2408,Aux_loc!D:D,0),2))</f>
        <v/>
      </c>
      <c r="O2408" s="301"/>
      <c r="P2408" s="297"/>
      <c r="Q2408" s="297"/>
      <c r="R2408" s="297"/>
      <c r="S2408" s="297"/>
      <c r="T2408" s="297"/>
      <c r="U2408" s="297"/>
      <c r="V2408" s="183"/>
      <c r="W2408" s="183"/>
      <c r="X2408" s="183"/>
      <c r="Y2408" s="183"/>
      <c r="Z2408" s="183"/>
      <c r="AA2408" s="183"/>
      <c r="AB2408" s="183"/>
      <c r="AC2408" s="183"/>
      <c r="AD2408" s="183"/>
      <c r="AE2408" s="397" t="str">
        <f>IF(P2408="","",INDEX(Aux_loc!D:E,MATCH(P2408,Aux_loc!D:D,0),2))</f>
        <v/>
      </c>
      <c r="AG2408">
        <f t="shared" si="259"/>
        <v>0</v>
      </c>
      <c r="AJ2408">
        <f t="shared" si="260"/>
        <v>0</v>
      </c>
      <c r="AN2408" t="b">
        <f t="shared" si="261"/>
        <v>0</v>
      </c>
      <c r="AO2408" t="str">
        <f t="shared" si="262"/>
        <v/>
      </c>
      <c r="AP2408" t="b">
        <f t="shared" si="263"/>
        <v>0</v>
      </c>
      <c r="AQ2408" t="str">
        <f t="shared" si="264"/>
        <v/>
      </c>
      <c r="AR2408" t="b">
        <f t="shared" si="265"/>
        <v>0</v>
      </c>
    </row>
    <row r="2409" spans="3:44">
      <c r="C2409" s="300" t="s">
        <v>2862</v>
      </c>
      <c r="D2409" s="301"/>
      <c r="E2409" s="307"/>
      <c r="F2409" s="392"/>
      <c r="G2409" s="308"/>
      <c r="H2409" s="296"/>
      <c r="I2409" s="296"/>
      <c r="J2409" s="296"/>
      <c r="K2409" s="296"/>
      <c r="L2409" s="296"/>
      <c r="M2409" s="296"/>
      <c r="N2409" s="300" t="str">
        <f>IF(P2409="","",INDEX(Aux_loc!B:D,MATCH(P2409,Aux_loc!D:D,0),2))</f>
        <v/>
      </c>
      <c r="O2409" s="301"/>
      <c r="P2409" s="297"/>
      <c r="Q2409" s="297"/>
      <c r="R2409" s="297"/>
      <c r="S2409" s="297"/>
      <c r="T2409" s="297"/>
      <c r="U2409" s="297"/>
      <c r="V2409" s="183"/>
      <c r="W2409" s="183"/>
      <c r="X2409" s="183"/>
      <c r="Y2409" s="183"/>
      <c r="Z2409" s="183"/>
      <c r="AA2409" s="183"/>
      <c r="AB2409" s="183"/>
      <c r="AC2409" s="183"/>
      <c r="AD2409" s="183"/>
      <c r="AE2409" s="397" t="str">
        <f>IF(P2409="","",INDEX(Aux_loc!D:E,MATCH(P2409,Aux_loc!D:D,0),2))</f>
        <v/>
      </c>
      <c r="AG2409">
        <f t="shared" si="259"/>
        <v>0</v>
      </c>
      <c r="AJ2409">
        <f t="shared" si="260"/>
        <v>0</v>
      </c>
      <c r="AN2409" t="b">
        <f t="shared" si="261"/>
        <v>0</v>
      </c>
      <c r="AO2409" t="str">
        <f t="shared" si="262"/>
        <v/>
      </c>
      <c r="AP2409" t="b">
        <f t="shared" si="263"/>
        <v>0</v>
      </c>
      <c r="AQ2409" t="str">
        <f t="shared" si="264"/>
        <v/>
      </c>
      <c r="AR2409" t="b">
        <f t="shared" si="265"/>
        <v>0</v>
      </c>
    </row>
    <row r="2410" spans="3:44">
      <c r="C2410" s="300" t="s">
        <v>2863</v>
      </c>
      <c r="D2410" s="301"/>
      <c r="E2410" s="307"/>
      <c r="F2410" s="392"/>
      <c r="G2410" s="308"/>
      <c r="H2410" s="296"/>
      <c r="I2410" s="296"/>
      <c r="J2410" s="296"/>
      <c r="K2410" s="296"/>
      <c r="L2410" s="296"/>
      <c r="M2410" s="296"/>
      <c r="N2410" s="300" t="str">
        <f>IF(P2410="","",INDEX(Aux_loc!B:D,MATCH(P2410,Aux_loc!D:D,0),2))</f>
        <v/>
      </c>
      <c r="O2410" s="301"/>
      <c r="P2410" s="297"/>
      <c r="Q2410" s="297"/>
      <c r="R2410" s="297"/>
      <c r="S2410" s="297"/>
      <c r="T2410" s="297"/>
      <c r="U2410" s="297"/>
      <c r="V2410" s="183"/>
      <c r="W2410" s="183"/>
      <c r="X2410" s="183"/>
      <c r="Y2410" s="183"/>
      <c r="Z2410" s="183"/>
      <c r="AA2410" s="183"/>
      <c r="AB2410" s="183"/>
      <c r="AC2410" s="183"/>
      <c r="AD2410" s="183"/>
      <c r="AE2410" s="397" t="str">
        <f>IF(P2410="","",INDEX(Aux_loc!D:E,MATCH(P2410,Aux_loc!D:D,0),2))</f>
        <v/>
      </c>
      <c r="AG2410">
        <f t="shared" si="259"/>
        <v>0</v>
      </c>
      <c r="AJ2410">
        <f t="shared" si="260"/>
        <v>0</v>
      </c>
      <c r="AN2410" t="b">
        <f t="shared" si="261"/>
        <v>0</v>
      </c>
      <c r="AO2410" t="str">
        <f t="shared" si="262"/>
        <v/>
      </c>
      <c r="AP2410" t="b">
        <f t="shared" si="263"/>
        <v>0</v>
      </c>
      <c r="AQ2410" t="str">
        <f t="shared" si="264"/>
        <v/>
      </c>
      <c r="AR2410" t="b">
        <f t="shared" si="265"/>
        <v>0</v>
      </c>
    </row>
    <row r="2411" spans="3:44">
      <c r="C2411" s="300" t="s">
        <v>2864</v>
      </c>
      <c r="D2411" s="301"/>
      <c r="E2411" s="307"/>
      <c r="F2411" s="392"/>
      <c r="G2411" s="308"/>
      <c r="H2411" s="296"/>
      <c r="I2411" s="296"/>
      <c r="J2411" s="296"/>
      <c r="K2411" s="296"/>
      <c r="L2411" s="296"/>
      <c r="M2411" s="296"/>
      <c r="N2411" s="300" t="str">
        <f>IF(P2411="","",INDEX(Aux_loc!B:D,MATCH(P2411,Aux_loc!D:D,0),2))</f>
        <v/>
      </c>
      <c r="O2411" s="301"/>
      <c r="P2411" s="297"/>
      <c r="Q2411" s="297"/>
      <c r="R2411" s="297"/>
      <c r="S2411" s="297"/>
      <c r="T2411" s="297"/>
      <c r="U2411" s="297"/>
      <c r="V2411" s="183"/>
      <c r="W2411" s="183"/>
      <c r="X2411" s="183"/>
      <c r="Y2411" s="183"/>
      <c r="Z2411" s="183"/>
      <c r="AA2411" s="183"/>
      <c r="AB2411" s="183"/>
      <c r="AC2411" s="183"/>
      <c r="AD2411" s="183"/>
      <c r="AE2411" s="397" t="str">
        <f>IF(P2411="","",INDEX(Aux_loc!D:E,MATCH(P2411,Aux_loc!D:D,0),2))</f>
        <v/>
      </c>
      <c r="AG2411">
        <f t="shared" si="259"/>
        <v>0</v>
      </c>
      <c r="AJ2411">
        <f t="shared" si="260"/>
        <v>0</v>
      </c>
      <c r="AN2411" t="b">
        <f t="shared" si="261"/>
        <v>0</v>
      </c>
      <c r="AO2411" t="str">
        <f t="shared" si="262"/>
        <v/>
      </c>
      <c r="AP2411" t="b">
        <f t="shared" si="263"/>
        <v>0</v>
      </c>
      <c r="AQ2411" t="str">
        <f t="shared" si="264"/>
        <v/>
      </c>
      <c r="AR2411" t="b">
        <f t="shared" si="265"/>
        <v>0</v>
      </c>
    </row>
    <row r="2412" spans="3:44">
      <c r="C2412" s="300" t="s">
        <v>2865</v>
      </c>
      <c r="D2412" s="301"/>
      <c r="E2412" s="307"/>
      <c r="F2412" s="392"/>
      <c r="G2412" s="308"/>
      <c r="H2412" s="296"/>
      <c r="I2412" s="296"/>
      <c r="J2412" s="296"/>
      <c r="K2412" s="296"/>
      <c r="L2412" s="296"/>
      <c r="M2412" s="296"/>
      <c r="N2412" s="300" t="str">
        <f>IF(P2412="","",INDEX(Aux_loc!B:D,MATCH(P2412,Aux_loc!D:D,0),2))</f>
        <v/>
      </c>
      <c r="O2412" s="301"/>
      <c r="P2412" s="297"/>
      <c r="Q2412" s="297"/>
      <c r="R2412" s="297"/>
      <c r="S2412" s="297"/>
      <c r="T2412" s="297"/>
      <c r="U2412" s="297"/>
      <c r="V2412" s="183"/>
      <c r="W2412" s="183"/>
      <c r="X2412" s="183"/>
      <c r="Y2412" s="183"/>
      <c r="Z2412" s="183"/>
      <c r="AA2412" s="183"/>
      <c r="AB2412" s="183"/>
      <c r="AC2412" s="183"/>
      <c r="AD2412" s="183"/>
      <c r="AE2412" s="397" t="str">
        <f>IF(P2412="","",INDEX(Aux_loc!D:E,MATCH(P2412,Aux_loc!D:D,0),2))</f>
        <v/>
      </c>
      <c r="AG2412">
        <f t="shared" si="259"/>
        <v>0</v>
      </c>
      <c r="AJ2412">
        <f t="shared" si="260"/>
        <v>0</v>
      </c>
      <c r="AN2412" t="b">
        <f t="shared" si="261"/>
        <v>0</v>
      </c>
      <c r="AO2412" t="str">
        <f t="shared" si="262"/>
        <v/>
      </c>
      <c r="AP2412" t="b">
        <f t="shared" si="263"/>
        <v>0</v>
      </c>
      <c r="AQ2412" t="str">
        <f t="shared" si="264"/>
        <v/>
      </c>
      <c r="AR2412" t="b">
        <f t="shared" si="265"/>
        <v>0</v>
      </c>
    </row>
    <row r="2413" spans="3:44">
      <c r="C2413" s="300" t="s">
        <v>2866</v>
      </c>
      <c r="D2413" s="301"/>
      <c r="E2413" s="307"/>
      <c r="F2413" s="392"/>
      <c r="G2413" s="308"/>
      <c r="H2413" s="296"/>
      <c r="I2413" s="296"/>
      <c r="J2413" s="296"/>
      <c r="K2413" s="296"/>
      <c r="L2413" s="296"/>
      <c r="M2413" s="296"/>
      <c r="N2413" s="300" t="str">
        <f>IF(P2413="","",INDEX(Aux_loc!B:D,MATCH(P2413,Aux_loc!D:D,0),2))</f>
        <v/>
      </c>
      <c r="O2413" s="301"/>
      <c r="P2413" s="297"/>
      <c r="Q2413" s="297"/>
      <c r="R2413" s="297"/>
      <c r="S2413" s="297"/>
      <c r="T2413" s="297"/>
      <c r="U2413" s="297"/>
      <c r="V2413" s="183"/>
      <c r="W2413" s="183"/>
      <c r="X2413" s="183"/>
      <c r="Y2413" s="183"/>
      <c r="Z2413" s="183"/>
      <c r="AA2413" s="183"/>
      <c r="AB2413" s="183"/>
      <c r="AC2413" s="183"/>
      <c r="AD2413" s="183"/>
      <c r="AE2413" s="397" t="str">
        <f>IF(P2413="","",INDEX(Aux_loc!D:E,MATCH(P2413,Aux_loc!D:D,0),2))</f>
        <v/>
      </c>
      <c r="AG2413">
        <f t="shared" si="259"/>
        <v>0</v>
      </c>
      <c r="AJ2413">
        <f t="shared" si="260"/>
        <v>0</v>
      </c>
      <c r="AN2413" t="b">
        <f t="shared" si="261"/>
        <v>0</v>
      </c>
      <c r="AO2413" t="str">
        <f t="shared" si="262"/>
        <v/>
      </c>
      <c r="AP2413" t="b">
        <f t="shared" si="263"/>
        <v>0</v>
      </c>
      <c r="AQ2413" t="str">
        <f t="shared" si="264"/>
        <v/>
      </c>
      <c r="AR2413" t="b">
        <f t="shared" si="265"/>
        <v>0</v>
      </c>
    </row>
    <row r="2414" spans="3:44">
      <c r="C2414" s="300" t="s">
        <v>2867</v>
      </c>
      <c r="D2414" s="301"/>
      <c r="E2414" s="307"/>
      <c r="F2414" s="392"/>
      <c r="G2414" s="308"/>
      <c r="H2414" s="296"/>
      <c r="I2414" s="296"/>
      <c r="J2414" s="296"/>
      <c r="K2414" s="296"/>
      <c r="L2414" s="296"/>
      <c r="M2414" s="296"/>
      <c r="N2414" s="300" t="str">
        <f>IF(P2414="","",INDEX(Aux_loc!B:D,MATCH(P2414,Aux_loc!D:D,0),2))</f>
        <v/>
      </c>
      <c r="O2414" s="301"/>
      <c r="P2414" s="297"/>
      <c r="Q2414" s="297"/>
      <c r="R2414" s="297"/>
      <c r="S2414" s="297"/>
      <c r="T2414" s="297"/>
      <c r="U2414" s="297"/>
      <c r="V2414" s="183"/>
      <c r="W2414" s="183"/>
      <c r="X2414" s="183"/>
      <c r="Y2414" s="183"/>
      <c r="Z2414" s="183"/>
      <c r="AA2414" s="183"/>
      <c r="AB2414" s="183"/>
      <c r="AC2414" s="183"/>
      <c r="AD2414" s="183"/>
      <c r="AE2414" s="397" t="str">
        <f>IF(P2414="","",INDEX(Aux_loc!D:E,MATCH(P2414,Aux_loc!D:D,0),2))</f>
        <v/>
      </c>
      <c r="AG2414">
        <f t="shared" si="259"/>
        <v>0</v>
      </c>
      <c r="AJ2414">
        <f t="shared" si="260"/>
        <v>0</v>
      </c>
      <c r="AN2414" t="b">
        <f t="shared" si="261"/>
        <v>0</v>
      </c>
      <c r="AO2414" t="str">
        <f t="shared" si="262"/>
        <v/>
      </c>
      <c r="AP2414" t="b">
        <f t="shared" si="263"/>
        <v>0</v>
      </c>
      <c r="AQ2414" t="str">
        <f t="shared" si="264"/>
        <v/>
      </c>
      <c r="AR2414" t="b">
        <f t="shared" si="265"/>
        <v>0</v>
      </c>
    </row>
    <row r="2415" spans="3:44">
      <c r="C2415" s="300" t="s">
        <v>2868</v>
      </c>
      <c r="D2415" s="301"/>
      <c r="E2415" s="307"/>
      <c r="F2415" s="392"/>
      <c r="G2415" s="308"/>
      <c r="H2415" s="296"/>
      <c r="I2415" s="296"/>
      <c r="J2415" s="296"/>
      <c r="K2415" s="296"/>
      <c r="L2415" s="296"/>
      <c r="M2415" s="296"/>
      <c r="N2415" s="300" t="str">
        <f>IF(P2415="","",INDEX(Aux_loc!B:D,MATCH(P2415,Aux_loc!D:D,0),2))</f>
        <v/>
      </c>
      <c r="O2415" s="301"/>
      <c r="P2415" s="297"/>
      <c r="Q2415" s="297"/>
      <c r="R2415" s="297"/>
      <c r="S2415" s="297"/>
      <c r="T2415" s="297"/>
      <c r="U2415" s="297"/>
      <c r="V2415" s="183"/>
      <c r="W2415" s="183"/>
      <c r="X2415" s="183"/>
      <c r="Y2415" s="183"/>
      <c r="Z2415" s="183"/>
      <c r="AA2415" s="183"/>
      <c r="AB2415" s="183"/>
      <c r="AC2415" s="183"/>
      <c r="AD2415" s="183"/>
      <c r="AE2415" s="397" t="str">
        <f>IF(P2415="","",INDEX(Aux_loc!D:E,MATCH(P2415,Aux_loc!D:D,0),2))</f>
        <v/>
      </c>
      <c r="AG2415">
        <f t="shared" si="259"/>
        <v>0</v>
      </c>
      <c r="AJ2415">
        <f t="shared" si="260"/>
        <v>0</v>
      </c>
      <c r="AN2415" t="b">
        <f t="shared" si="261"/>
        <v>0</v>
      </c>
      <c r="AO2415" t="str">
        <f t="shared" si="262"/>
        <v/>
      </c>
      <c r="AP2415" t="b">
        <f t="shared" si="263"/>
        <v>0</v>
      </c>
      <c r="AQ2415" t="str">
        <f t="shared" si="264"/>
        <v/>
      </c>
      <c r="AR2415" t="b">
        <f t="shared" si="265"/>
        <v>0</v>
      </c>
    </row>
    <row r="2416" spans="3:44">
      <c r="C2416" s="300" t="s">
        <v>2869</v>
      </c>
      <c r="D2416" s="301"/>
      <c r="E2416" s="307"/>
      <c r="F2416" s="392"/>
      <c r="G2416" s="308"/>
      <c r="H2416" s="296"/>
      <c r="I2416" s="296"/>
      <c r="J2416" s="296"/>
      <c r="K2416" s="296"/>
      <c r="L2416" s="296"/>
      <c r="M2416" s="296"/>
      <c r="N2416" s="300" t="str">
        <f>IF(P2416="","",INDEX(Aux_loc!B:D,MATCH(P2416,Aux_loc!D:D,0),2))</f>
        <v/>
      </c>
      <c r="O2416" s="301"/>
      <c r="P2416" s="297"/>
      <c r="Q2416" s="297"/>
      <c r="R2416" s="297"/>
      <c r="S2416" s="297"/>
      <c r="T2416" s="297"/>
      <c r="U2416" s="297"/>
      <c r="V2416" s="183"/>
      <c r="W2416" s="183"/>
      <c r="X2416" s="183"/>
      <c r="Y2416" s="183"/>
      <c r="Z2416" s="183"/>
      <c r="AA2416" s="183"/>
      <c r="AB2416" s="183"/>
      <c r="AC2416" s="183"/>
      <c r="AD2416" s="183"/>
      <c r="AE2416" s="397" t="str">
        <f>IF(P2416="","",INDEX(Aux_loc!D:E,MATCH(P2416,Aux_loc!D:D,0),2))</f>
        <v/>
      </c>
      <c r="AG2416">
        <f t="shared" si="259"/>
        <v>0</v>
      </c>
      <c r="AJ2416">
        <f t="shared" si="260"/>
        <v>0</v>
      </c>
      <c r="AN2416" t="b">
        <f t="shared" si="261"/>
        <v>0</v>
      </c>
      <c r="AO2416" t="str">
        <f t="shared" si="262"/>
        <v/>
      </c>
      <c r="AP2416" t="b">
        <f t="shared" si="263"/>
        <v>0</v>
      </c>
      <c r="AQ2416" t="str">
        <f t="shared" si="264"/>
        <v/>
      </c>
      <c r="AR2416" t="b">
        <f t="shared" si="265"/>
        <v>0</v>
      </c>
    </row>
    <row r="2417" spans="3:44">
      <c r="C2417" s="300" t="s">
        <v>2870</v>
      </c>
      <c r="D2417" s="301"/>
      <c r="E2417" s="307"/>
      <c r="F2417" s="392"/>
      <c r="G2417" s="308"/>
      <c r="H2417" s="296"/>
      <c r="I2417" s="296"/>
      <c r="J2417" s="296"/>
      <c r="K2417" s="296"/>
      <c r="L2417" s="296"/>
      <c r="M2417" s="296"/>
      <c r="N2417" s="300" t="str">
        <f>IF(P2417="","",INDEX(Aux_loc!B:D,MATCH(P2417,Aux_loc!D:D,0),2))</f>
        <v/>
      </c>
      <c r="O2417" s="301"/>
      <c r="P2417" s="297"/>
      <c r="Q2417" s="297"/>
      <c r="R2417" s="297"/>
      <c r="S2417" s="297"/>
      <c r="T2417" s="297"/>
      <c r="U2417" s="297"/>
      <c r="V2417" s="183"/>
      <c r="W2417" s="183"/>
      <c r="X2417" s="183"/>
      <c r="Y2417" s="183"/>
      <c r="Z2417" s="183"/>
      <c r="AA2417" s="183"/>
      <c r="AB2417" s="183"/>
      <c r="AC2417" s="183"/>
      <c r="AD2417" s="183"/>
      <c r="AE2417" s="397" t="str">
        <f>IF(P2417="","",INDEX(Aux_loc!D:E,MATCH(P2417,Aux_loc!D:D,0),2))</f>
        <v/>
      </c>
      <c r="AG2417">
        <f t="shared" si="259"/>
        <v>0</v>
      </c>
      <c r="AJ2417">
        <f t="shared" si="260"/>
        <v>0</v>
      </c>
      <c r="AN2417" t="b">
        <f t="shared" si="261"/>
        <v>0</v>
      </c>
      <c r="AO2417" t="str">
        <f t="shared" si="262"/>
        <v/>
      </c>
      <c r="AP2417" t="b">
        <f t="shared" si="263"/>
        <v>0</v>
      </c>
      <c r="AQ2417" t="str">
        <f t="shared" si="264"/>
        <v/>
      </c>
      <c r="AR2417" t="b">
        <f t="shared" si="265"/>
        <v>0</v>
      </c>
    </row>
    <row r="2418" spans="3:44">
      <c r="C2418" s="300" t="s">
        <v>2871</v>
      </c>
      <c r="D2418" s="301"/>
      <c r="E2418" s="307"/>
      <c r="F2418" s="392"/>
      <c r="G2418" s="308"/>
      <c r="H2418" s="296"/>
      <c r="I2418" s="296"/>
      <c r="J2418" s="296"/>
      <c r="K2418" s="296"/>
      <c r="L2418" s="296"/>
      <c r="M2418" s="296"/>
      <c r="N2418" s="300" t="str">
        <f>IF(P2418="","",INDEX(Aux_loc!B:D,MATCH(P2418,Aux_loc!D:D,0),2))</f>
        <v/>
      </c>
      <c r="O2418" s="301"/>
      <c r="P2418" s="297"/>
      <c r="Q2418" s="297"/>
      <c r="R2418" s="297"/>
      <c r="S2418" s="297"/>
      <c r="T2418" s="297"/>
      <c r="U2418" s="297"/>
      <c r="V2418" s="183"/>
      <c r="W2418" s="183"/>
      <c r="X2418" s="183"/>
      <c r="Y2418" s="183"/>
      <c r="Z2418" s="183"/>
      <c r="AA2418" s="183"/>
      <c r="AB2418" s="183"/>
      <c r="AC2418" s="183"/>
      <c r="AD2418" s="183"/>
      <c r="AE2418" s="397" t="str">
        <f>IF(P2418="","",INDEX(Aux_loc!D:E,MATCH(P2418,Aux_loc!D:D,0),2))</f>
        <v/>
      </c>
      <c r="AG2418">
        <f t="shared" si="259"/>
        <v>0</v>
      </c>
      <c r="AJ2418">
        <f t="shared" si="260"/>
        <v>0</v>
      </c>
      <c r="AN2418" t="b">
        <f t="shared" si="261"/>
        <v>0</v>
      </c>
      <c r="AO2418" t="str">
        <f t="shared" si="262"/>
        <v/>
      </c>
      <c r="AP2418" t="b">
        <f t="shared" si="263"/>
        <v>0</v>
      </c>
      <c r="AQ2418" t="str">
        <f t="shared" si="264"/>
        <v/>
      </c>
      <c r="AR2418" t="b">
        <f t="shared" si="265"/>
        <v>0</v>
      </c>
    </row>
    <row r="2419" spans="3:44">
      <c r="C2419" s="300" t="s">
        <v>2872</v>
      </c>
      <c r="D2419" s="301"/>
      <c r="E2419" s="307"/>
      <c r="F2419" s="392"/>
      <c r="G2419" s="308"/>
      <c r="H2419" s="296"/>
      <c r="I2419" s="296"/>
      <c r="J2419" s="296"/>
      <c r="K2419" s="296"/>
      <c r="L2419" s="296"/>
      <c r="M2419" s="296"/>
      <c r="N2419" s="300" t="str">
        <f>IF(P2419="","",INDEX(Aux_loc!B:D,MATCH(P2419,Aux_loc!D:D,0),2))</f>
        <v/>
      </c>
      <c r="O2419" s="301"/>
      <c r="P2419" s="297"/>
      <c r="Q2419" s="297"/>
      <c r="R2419" s="297"/>
      <c r="S2419" s="297"/>
      <c r="T2419" s="297"/>
      <c r="U2419" s="297"/>
      <c r="V2419" s="183"/>
      <c r="W2419" s="183"/>
      <c r="X2419" s="183"/>
      <c r="Y2419" s="183"/>
      <c r="Z2419" s="183"/>
      <c r="AA2419" s="183"/>
      <c r="AB2419" s="183"/>
      <c r="AC2419" s="183"/>
      <c r="AD2419" s="183"/>
      <c r="AE2419" s="397" t="str">
        <f>IF(P2419="","",INDEX(Aux_loc!D:E,MATCH(P2419,Aux_loc!D:D,0),2))</f>
        <v/>
      </c>
      <c r="AG2419">
        <f t="shared" si="259"/>
        <v>0</v>
      </c>
      <c r="AJ2419">
        <f t="shared" si="260"/>
        <v>0</v>
      </c>
      <c r="AN2419" t="b">
        <f t="shared" si="261"/>
        <v>0</v>
      </c>
      <c r="AO2419" t="str">
        <f t="shared" si="262"/>
        <v/>
      </c>
      <c r="AP2419" t="b">
        <f t="shared" si="263"/>
        <v>0</v>
      </c>
      <c r="AQ2419" t="str">
        <f t="shared" si="264"/>
        <v/>
      </c>
      <c r="AR2419" t="b">
        <f t="shared" si="265"/>
        <v>0</v>
      </c>
    </row>
    <row r="2420" spans="3:44">
      <c r="C2420" s="300" t="s">
        <v>2873</v>
      </c>
      <c r="D2420" s="301"/>
      <c r="E2420" s="307"/>
      <c r="F2420" s="392"/>
      <c r="G2420" s="308"/>
      <c r="H2420" s="296"/>
      <c r="I2420" s="296"/>
      <c r="J2420" s="296"/>
      <c r="K2420" s="296"/>
      <c r="L2420" s="296"/>
      <c r="M2420" s="296"/>
      <c r="N2420" s="300" t="str">
        <f>IF(P2420="","",INDEX(Aux_loc!B:D,MATCH(P2420,Aux_loc!D:D,0),2))</f>
        <v/>
      </c>
      <c r="O2420" s="301"/>
      <c r="P2420" s="297"/>
      <c r="Q2420" s="297"/>
      <c r="R2420" s="297"/>
      <c r="S2420" s="297"/>
      <c r="T2420" s="297"/>
      <c r="U2420" s="297"/>
      <c r="V2420" s="183"/>
      <c r="W2420" s="183"/>
      <c r="X2420" s="183"/>
      <c r="Y2420" s="183"/>
      <c r="Z2420" s="183"/>
      <c r="AA2420" s="183"/>
      <c r="AB2420" s="183"/>
      <c r="AC2420" s="183"/>
      <c r="AD2420" s="183"/>
      <c r="AE2420" s="397" t="str">
        <f>IF(P2420="","",INDEX(Aux_loc!D:E,MATCH(P2420,Aux_loc!D:D,0),2))</f>
        <v/>
      </c>
      <c r="AG2420">
        <f t="shared" si="259"/>
        <v>0</v>
      </c>
      <c r="AJ2420">
        <f t="shared" si="260"/>
        <v>0</v>
      </c>
      <c r="AN2420" t="b">
        <f t="shared" si="261"/>
        <v>0</v>
      </c>
      <c r="AO2420" t="str">
        <f t="shared" si="262"/>
        <v/>
      </c>
      <c r="AP2420" t="b">
        <f t="shared" si="263"/>
        <v>0</v>
      </c>
      <c r="AQ2420" t="str">
        <f t="shared" si="264"/>
        <v/>
      </c>
      <c r="AR2420" t="b">
        <f t="shared" si="265"/>
        <v>0</v>
      </c>
    </row>
    <row r="2421" spans="3:44">
      <c r="C2421" s="300" t="s">
        <v>2874</v>
      </c>
      <c r="D2421" s="301"/>
      <c r="E2421" s="307"/>
      <c r="F2421" s="392"/>
      <c r="G2421" s="308"/>
      <c r="H2421" s="296"/>
      <c r="I2421" s="296"/>
      <c r="J2421" s="296"/>
      <c r="K2421" s="296"/>
      <c r="L2421" s="296"/>
      <c r="M2421" s="296"/>
      <c r="N2421" s="300" t="str">
        <f>IF(P2421="","",INDEX(Aux_loc!B:D,MATCH(P2421,Aux_loc!D:D,0),2))</f>
        <v/>
      </c>
      <c r="O2421" s="301"/>
      <c r="P2421" s="297"/>
      <c r="Q2421" s="297"/>
      <c r="R2421" s="297"/>
      <c r="S2421" s="297"/>
      <c r="T2421" s="297"/>
      <c r="U2421" s="297"/>
      <c r="V2421" s="183"/>
      <c r="W2421" s="183"/>
      <c r="X2421" s="183"/>
      <c r="Y2421" s="183"/>
      <c r="Z2421" s="183"/>
      <c r="AA2421" s="183"/>
      <c r="AB2421" s="183"/>
      <c r="AC2421" s="183"/>
      <c r="AD2421" s="183"/>
      <c r="AE2421" s="397" t="str">
        <f>IF(P2421="","",INDEX(Aux_loc!D:E,MATCH(P2421,Aux_loc!D:D,0),2))</f>
        <v/>
      </c>
      <c r="AG2421">
        <f t="shared" si="259"/>
        <v>0</v>
      </c>
      <c r="AJ2421">
        <f t="shared" si="260"/>
        <v>0</v>
      </c>
      <c r="AN2421" t="b">
        <f t="shared" si="261"/>
        <v>0</v>
      </c>
      <c r="AO2421" t="str">
        <f t="shared" si="262"/>
        <v/>
      </c>
      <c r="AP2421" t="b">
        <f t="shared" si="263"/>
        <v>0</v>
      </c>
      <c r="AQ2421" t="str">
        <f t="shared" si="264"/>
        <v/>
      </c>
      <c r="AR2421" t="b">
        <f t="shared" si="265"/>
        <v>0</v>
      </c>
    </row>
    <row r="2422" spans="3:44">
      <c r="C2422" s="300" t="s">
        <v>2875</v>
      </c>
      <c r="D2422" s="301"/>
      <c r="E2422" s="307"/>
      <c r="F2422" s="392"/>
      <c r="G2422" s="308"/>
      <c r="H2422" s="296"/>
      <c r="I2422" s="296"/>
      <c r="J2422" s="296"/>
      <c r="K2422" s="296"/>
      <c r="L2422" s="296"/>
      <c r="M2422" s="296"/>
      <c r="N2422" s="300" t="str">
        <f>IF(P2422="","",INDEX(Aux_loc!B:D,MATCH(P2422,Aux_loc!D:D,0),2))</f>
        <v/>
      </c>
      <c r="O2422" s="301"/>
      <c r="P2422" s="297"/>
      <c r="Q2422" s="297"/>
      <c r="R2422" s="297"/>
      <c r="S2422" s="297"/>
      <c r="T2422" s="297"/>
      <c r="U2422" s="297"/>
      <c r="V2422" s="183"/>
      <c r="W2422" s="183"/>
      <c r="X2422" s="183"/>
      <c r="Y2422" s="183"/>
      <c r="Z2422" s="183"/>
      <c r="AA2422" s="183"/>
      <c r="AB2422" s="183"/>
      <c r="AC2422" s="183"/>
      <c r="AD2422" s="183"/>
      <c r="AE2422" s="397" t="str">
        <f>IF(P2422="","",INDEX(Aux_loc!D:E,MATCH(P2422,Aux_loc!D:D,0),2))</f>
        <v/>
      </c>
      <c r="AG2422">
        <f t="shared" si="259"/>
        <v>0</v>
      </c>
      <c r="AJ2422">
        <f t="shared" si="260"/>
        <v>0</v>
      </c>
      <c r="AN2422" t="b">
        <f t="shared" si="261"/>
        <v>0</v>
      </c>
      <c r="AO2422" t="str">
        <f t="shared" si="262"/>
        <v/>
      </c>
      <c r="AP2422" t="b">
        <f t="shared" si="263"/>
        <v>0</v>
      </c>
      <c r="AQ2422" t="str">
        <f t="shared" si="264"/>
        <v/>
      </c>
      <c r="AR2422" t="b">
        <f t="shared" si="265"/>
        <v>0</v>
      </c>
    </row>
    <row r="2423" spans="3:44">
      <c r="C2423" s="300" t="s">
        <v>2876</v>
      </c>
      <c r="D2423" s="301"/>
      <c r="E2423" s="307"/>
      <c r="F2423" s="392"/>
      <c r="G2423" s="308"/>
      <c r="H2423" s="296"/>
      <c r="I2423" s="296"/>
      <c r="J2423" s="296"/>
      <c r="K2423" s="296"/>
      <c r="L2423" s="296"/>
      <c r="M2423" s="296"/>
      <c r="N2423" s="300" t="str">
        <f>IF(P2423="","",INDEX(Aux_loc!B:D,MATCH(P2423,Aux_loc!D:D,0),2))</f>
        <v/>
      </c>
      <c r="O2423" s="301"/>
      <c r="P2423" s="297"/>
      <c r="Q2423" s="297"/>
      <c r="R2423" s="297"/>
      <c r="S2423" s="297"/>
      <c r="T2423" s="297"/>
      <c r="U2423" s="297"/>
      <c r="V2423" s="183"/>
      <c r="W2423" s="183"/>
      <c r="X2423" s="183"/>
      <c r="Y2423" s="183"/>
      <c r="Z2423" s="183"/>
      <c r="AA2423" s="183"/>
      <c r="AB2423" s="183"/>
      <c r="AC2423" s="183"/>
      <c r="AD2423" s="183"/>
      <c r="AE2423" s="397" t="str">
        <f>IF(P2423="","",INDEX(Aux_loc!D:E,MATCH(P2423,Aux_loc!D:D,0),2))</f>
        <v/>
      </c>
      <c r="AG2423">
        <f t="shared" si="259"/>
        <v>0</v>
      </c>
      <c r="AJ2423">
        <f t="shared" si="260"/>
        <v>0</v>
      </c>
      <c r="AN2423" t="b">
        <f t="shared" si="261"/>
        <v>0</v>
      </c>
      <c r="AO2423" t="str">
        <f t="shared" si="262"/>
        <v/>
      </c>
      <c r="AP2423" t="b">
        <f t="shared" si="263"/>
        <v>0</v>
      </c>
      <c r="AQ2423" t="str">
        <f t="shared" si="264"/>
        <v/>
      </c>
      <c r="AR2423" t="b">
        <f t="shared" si="265"/>
        <v>0</v>
      </c>
    </row>
    <row r="2424" spans="3:44">
      <c r="C2424" s="300" t="s">
        <v>2877</v>
      </c>
      <c r="D2424" s="301"/>
      <c r="E2424" s="307"/>
      <c r="F2424" s="392"/>
      <c r="G2424" s="308"/>
      <c r="H2424" s="296"/>
      <c r="I2424" s="296"/>
      <c r="J2424" s="296"/>
      <c r="K2424" s="296"/>
      <c r="L2424" s="296"/>
      <c r="M2424" s="296"/>
      <c r="N2424" s="300" t="str">
        <f>IF(P2424="","",INDEX(Aux_loc!B:D,MATCH(P2424,Aux_loc!D:D,0),2))</f>
        <v/>
      </c>
      <c r="O2424" s="301"/>
      <c r="P2424" s="297"/>
      <c r="Q2424" s="297"/>
      <c r="R2424" s="297"/>
      <c r="S2424" s="297"/>
      <c r="T2424" s="297"/>
      <c r="U2424" s="297"/>
      <c r="V2424" s="183"/>
      <c r="W2424" s="183"/>
      <c r="X2424" s="183"/>
      <c r="Y2424" s="183"/>
      <c r="Z2424" s="183"/>
      <c r="AA2424" s="183"/>
      <c r="AB2424" s="183"/>
      <c r="AC2424" s="183"/>
      <c r="AD2424" s="183"/>
      <c r="AE2424" s="397" t="str">
        <f>IF(P2424="","",INDEX(Aux_loc!D:E,MATCH(P2424,Aux_loc!D:D,0),2))</f>
        <v/>
      </c>
      <c r="AG2424">
        <f t="shared" si="259"/>
        <v>0</v>
      </c>
      <c r="AJ2424">
        <f t="shared" si="260"/>
        <v>0</v>
      </c>
      <c r="AN2424" t="b">
        <f t="shared" si="261"/>
        <v>0</v>
      </c>
      <c r="AO2424" t="str">
        <f t="shared" si="262"/>
        <v/>
      </c>
      <c r="AP2424" t="b">
        <f t="shared" si="263"/>
        <v>0</v>
      </c>
      <c r="AQ2424" t="str">
        <f t="shared" si="264"/>
        <v/>
      </c>
      <c r="AR2424" t="b">
        <f t="shared" si="265"/>
        <v>0</v>
      </c>
    </row>
    <row r="2425" spans="3:44">
      <c r="C2425" s="300" t="s">
        <v>2878</v>
      </c>
      <c r="D2425" s="301"/>
      <c r="E2425" s="307"/>
      <c r="F2425" s="392"/>
      <c r="G2425" s="308"/>
      <c r="H2425" s="296"/>
      <c r="I2425" s="296"/>
      <c r="J2425" s="296"/>
      <c r="K2425" s="296"/>
      <c r="L2425" s="296"/>
      <c r="M2425" s="296"/>
      <c r="N2425" s="300" t="str">
        <f>IF(P2425="","",INDEX(Aux_loc!B:D,MATCH(P2425,Aux_loc!D:D,0),2))</f>
        <v/>
      </c>
      <c r="O2425" s="301"/>
      <c r="P2425" s="297"/>
      <c r="Q2425" s="297"/>
      <c r="R2425" s="297"/>
      <c r="S2425" s="297"/>
      <c r="T2425" s="297"/>
      <c r="U2425" s="297"/>
      <c r="V2425" s="183"/>
      <c r="W2425" s="183"/>
      <c r="X2425" s="183"/>
      <c r="Y2425" s="183"/>
      <c r="Z2425" s="183"/>
      <c r="AA2425" s="183"/>
      <c r="AB2425" s="183"/>
      <c r="AC2425" s="183"/>
      <c r="AD2425" s="183"/>
      <c r="AE2425" s="397" t="str">
        <f>IF(P2425="","",INDEX(Aux_loc!D:E,MATCH(P2425,Aux_loc!D:D,0),2))</f>
        <v/>
      </c>
      <c r="AG2425">
        <f t="shared" si="259"/>
        <v>0</v>
      </c>
      <c r="AJ2425">
        <f t="shared" si="260"/>
        <v>0</v>
      </c>
      <c r="AN2425" t="b">
        <f t="shared" si="261"/>
        <v>0</v>
      </c>
      <c r="AO2425" t="str">
        <f t="shared" si="262"/>
        <v/>
      </c>
      <c r="AP2425" t="b">
        <f t="shared" si="263"/>
        <v>0</v>
      </c>
      <c r="AQ2425" t="str">
        <f t="shared" si="264"/>
        <v/>
      </c>
      <c r="AR2425" t="b">
        <f t="shared" si="265"/>
        <v>0</v>
      </c>
    </row>
    <row r="2426" spans="3:44">
      <c r="C2426" s="300" t="s">
        <v>2879</v>
      </c>
      <c r="D2426" s="301"/>
      <c r="E2426" s="307"/>
      <c r="F2426" s="392"/>
      <c r="G2426" s="308"/>
      <c r="H2426" s="296"/>
      <c r="I2426" s="296"/>
      <c r="J2426" s="296"/>
      <c r="K2426" s="296"/>
      <c r="L2426" s="296"/>
      <c r="M2426" s="296"/>
      <c r="N2426" s="300" t="str">
        <f>IF(P2426="","",INDEX(Aux_loc!B:D,MATCH(P2426,Aux_loc!D:D,0),2))</f>
        <v/>
      </c>
      <c r="O2426" s="301"/>
      <c r="P2426" s="297"/>
      <c r="Q2426" s="297"/>
      <c r="R2426" s="297"/>
      <c r="S2426" s="297"/>
      <c r="T2426" s="297"/>
      <c r="U2426" s="297"/>
      <c r="V2426" s="183"/>
      <c r="W2426" s="183"/>
      <c r="X2426" s="183"/>
      <c r="Y2426" s="183"/>
      <c r="Z2426" s="183"/>
      <c r="AA2426" s="183"/>
      <c r="AB2426" s="183"/>
      <c r="AC2426" s="183"/>
      <c r="AD2426" s="183"/>
      <c r="AE2426" s="397" t="str">
        <f>IF(P2426="","",INDEX(Aux_loc!D:E,MATCH(P2426,Aux_loc!D:D,0),2))</f>
        <v/>
      </c>
      <c r="AG2426">
        <f t="shared" si="259"/>
        <v>0</v>
      </c>
      <c r="AJ2426">
        <f t="shared" si="260"/>
        <v>0</v>
      </c>
      <c r="AN2426" t="b">
        <f t="shared" si="261"/>
        <v>0</v>
      </c>
      <c r="AO2426" t="str">
        <f t="shared" si="262"/>
        <v/>
      </c>
      <c r="AP2426" t="b">
        <f t="shared" si="263"/>
        <v>0</v>
      </c>
      <c r="AQ2426" t="str">
        <f t="shared" si="264"/>
        <v/>
      </c>
      <c r="AR2426" t="b">
        <f t="shared" si="265"/>
        <v>0</v>
      </c>
    </row>
    <row r="2427" spans="3:44">
      <c r="C2427" s="300" t="s">
        <v>2880</v>
      </c>
      <c r="D2427" s="301"/>
      <c r="E2427" s="307"/>
      <c r="F2427" s="392"/>
      <c r="G2427" s="308"/>
      <c r="H2427" s="296"/>
      <c r="I2427" s="296"/>
      <c r="J2427" s="296"/>
      <c r="K2427" s="296"/>
      <c r="L2427" s="296"/>
      <c r="M2427" s="296"/>
      <c r="N2427" s="300" t="str">
        <f>IF(P2427="","",INDEX(Aux_loc!B:D,MATCH(P2427,Aux_loc!D:D,0),2))</f>
        <v/>
      </c>
      <c r="O2427" s="301"/>
      <c r="P2427" s="297"/>
      <c r="Q2427" s="297"/>
      <c r="R2427" s="297"/>
      <c r="S2427" s="297"/>
      <c r="T2427" s="297"/>
      <c r="U2427" s="297"/>
      <c r="V2427" s="183"/>
      <c r="W2427" s="183"/>
      <c r="X2427" s="183"/>
      <c r="Y2427" s="183"/>
      <c r="Z2427" s="183"/>
      <c r="AA2427" s="183"/>
      <c r="AB2427" s="183"/>
      <c r="AC2427" s="183"/>
      <c r="AD2427" s="183"/>
      <c r="AE2427" s="397" t="str">
        <f>IF(P2427="","",INDEX(Aux_loc!D:E,MATCH(P2427,Aux_loc!D:D,0),2))</f>
        <v/>
      </c>
      <c r="AG2427">
        <f t="shared" si="259"/>
        <v>0</v>
      </c>
      <c r="AJ2427">
        <f t="shared" si="260"/>
        <v>0</v>
      </c>
      <c r="AN2427" t="b">
        <f t="shared" si="261"/>
        <v>0</v>
      </c>
      <c r="AO2427" t="str">
        <f t="shared" si="262"/>
        <v/>
      </c>
      <c r="AP2427" t="b">
        <f t="shared" si="263"/>
        <v>0</v>
      </c>
      <c r="AQ2427" t="str">
        <f t="shared" si="264"/>
        <v/>
      </c>
      <c r="AR2427" t="b">
        <f t="shared" si="265"/>
        <v>0</v>
      </c>
    </row>
    <row r="2428" spans="3:44">
      <c r="C2428" s="300" t="s">
        <v>2881</v>
      </c>
      <c r="D2428" s="301"/>
      <c r="E2428" s="307"/>
      <c r="F2428" s="392"/>
      <c r="G2428" s="308"/>
      <c r="H2428" s="296"/>
      <c r="I2428" s="296"/>
      <c r="J2428" s="296"/>
      <c r="K2428" s="296"/>
      <c r="L2428" s="296"/>
      <c r="M2428" s="296"/>
      <c r="N2428" s="300" t="str">
        <f>IF(P2428="","",INDEX(Aux_loc!B:D,MATCH(P2428,Aux_loc!D:D,0),2))</f>
        <v/>
      </c>
      <c r="O2428" s="301"/>
      <c r="P2428" s="297"/>
      <c r="Q2428" s="297"/>
      <c r="R2428" s="297"/>
      <c r="S2428" s="297"/>
      <c r="T2428" s="297"/>
      <c r="U2428" s="297"/>
      <c r="V2428" s="183"/>
      <c r="W2428" s="183"/>
      <c r="X2428" s="183"/>
      <c r="Y2428" s="183"/>
      <c r="Z2428" s="183"/>
      <c r="AA2428" s="183"/>
      <c r="AB2428" s="183"/>
      <c r="AC2428" s="183"/>
      <c r="AD2428" s="183"/>
      <c r="AE2428" s="397" t="str">
        <f>IF(P2428="","",INDEX(Aux_loc!D:E,MATCH(P2428,Aux_loc!D:D,0),2))</f>
        <v/>
      </c>
      <c r="AG2428">
        <f t="shared" si="259"/>
        <v>0</v>
      </c>
      <c r="AJ2428">
        <f t="shared" si="260"/>
        <v>0</v>
      </c>
      <c r="AN2428" t="b">
        <f t="shared" si="261"/>
        <v>0</v>
      </c>
      <c r="AO2428" t="str">
        <f t="shared" si="262"/>
        <v/>
      </c>
      <c r="AP2428" t="b">
        <f t="shared" si="263"/>
        <v>0</v>
      </c>
      <c r="AQ2428" t="str">
        <f t="shared" si="264"/>
        <v/>
      </c>
      <c r="AR2428" t="b">
        <f t="shared" si="265"/>
        <v>0</v>
      </c>
    </row>
    <row r="2429" spans="3:44">
      <c r="C2429" s="300" t="s">
        <v>2882</v>
      </c>
      <c r="D2429" s="301"/>
      <c r="E2429" s="307"/>
      <c r="F2429" s="392"/>
      <c r="G2429" s="308"/>
      <c r="H2429" s="296"/>
      <c r="I2429" s="296"/>
      <c r="J2429" s="296"/>
      <c r="K2429" s="296"/>
      <c r="L2429" s="296"/>
      <c r="M2429" s="296"/>
      <c r="N2429" s="300" t="str">
        <f>IF(P2429="","",INDEX(Aux_loc!B:D,MATCH(P2429,Aux_loc!D:D,0),2))</f>
        <v/>
      </c>
      <c r="O2429" s="301"/>
      <c r="P2429" s="297"/>
      <c r="Q2429" s="297"/>
      <c r="R2429" s="297"/>
      <c r="S2429" s="297"/>
      <c r="T2429" s="297"/>
      <c r="U2429" s="297"/>
      <c r="V2429" s="183"/>
      <c r="W2429" s="183"/>
      <c r="X2429" s="183"/>
      <c r="Y2429" s="183"/>
      <c r="Z2429" s="183"/>
      <c r="AA2429" s="183"/>
      <c r="AB2429" s="183"/>
      <c r="AC2429" s="183"/>
      <c r="AD2429" s="183"/>
      <c r="AE2429" s="397" t="str">
        <f>IF(P2429="","",INDEX(Aux_loc!D:E,MATCH(P2429,Aux_loc!D:D,0),2))</f>
        <v/>
      </c>
      <c r="AG2429">
        <f t="shared" si="259"/>
        <v>0</v>
      </c>
      <c r="AJ2429">
        <f t="shared" si="260"/>
        <v>0</v>
      </c>
      <c r="AN2429" t="b">
        <f t="shared" si="261"/>
        <v>0</v>
      </c>
      <c r="AO2429" t="str">
        <f t="shared" si="262"/>
        <v/>
      </c>
      <c r="AP2429" t="b">
        <f t="shared" si="263"/>
        <v>0</v>
      </c>
      <c r="AQ2429" t="str">
        <f t="shared" si="264"/>
        <v/>
      </c>
      <c r="AR2429" t="b">
        <f t="shared" si="265"/>
        <v>0</v>
      </c>
    </row>
    <row r="2430" spans="3:44">
      <c r="C2430" s="300" t="s">
        <v>2883</v>
      </c>
      <c r="D2430" s="301"/>
      <c r="E2430" s="307"/>
      <c r="F2430" s="392"/>
      <c r="G2430" s="308"/>
      <c r="H2430" s="296"/>
      <c r="I2430" s="296"/>
      <c r="J2430" s="296"/>
      <c r="K2430" s="296"/>
      <c r="L2430" s="296"/>
      <c r="M2430" s="296"/>
      <c r="N2430" s="300" t="str">
        <f>IF(P2430="","",INDEX(Aux_loc!B:D,MATCH(P2430,Aux_loc!D:D,0),2))</f>
        <v/>
      </c>
      <c r="O2430" s="301"/>
      <c r="P2430" s="297"/>
      <c r="Q2430" s="297"/>
      <c r="R2430" s="297"/>
      <c r="S2430" s="297"/>
      <c r="T2430" s="297"/>
      <c r="U2430" s="297"/>
      <c r="V2430" s="183"/>
      <c r="W2430" s="183"/>
      <c r="X2430" s="183"/>
      <c r="Y2430" s="183"/>
      <c r="Z2430" s="183"/>
      <c r="AA2430" s="183"/>
      <c r="AB2430" s="183"/>
      <c r="AC2430" s="183"/>
      <c r="AD2430" s="183"/>
      <c r="AE2430" s="397" t="str">
        <f>IF(P2430="","",INDEX(Aux_loc!D:E,MATCH(P2430,Aux_loc!D:D,0),2))</f>
        <v/>
      </c>
      <c r="AG2430">
        <f t="shared" si="259"/>
        <v>0</v>
      </c>
      <c r="AJ2430">
        <f t="shared" si="260"/>
        <v>0</v>
      </c>
      <c r="AN2430" t="b">
        <f t="shared" si="261"/>
        <v>0</v>
      </c>
      <c r="AO2430" t="str">
        <f t="shared" si="262"/>
        <v/>
      </c>
      <c r="AP2430" t="b">
        <f t="shared" si="263"/>
        <v>0</v>
      </c>
      <c r="AQ2430" t="str">
        <f t="shared" si="264"/>
        <v/>
      </c>
      <c r="AR2430" t="b">
        <f t="shared" si="265"/>
        <v>0</v>
      </c>
    </row>
    <row r="2431" spans="3:44">
      <c r="C2431" s="300" t="s">
        <v>2884</v>
      </c>
      <c r="D2431" s="301"/>
      <c r="E2431" s="307"/>
      <c r="F2431" s="392"/>
      <c r="G2431" s="308"/>
      <c r="H2431" s="296"/>
      <c r="I2431" s="296"/>
      <c r="J2431" s="296"/>
      <c r="K2431" s="296"/>
      <c r="L2431" s="296"/>
      <c r="M2431" s="296"/>
      <c r="N2431" s="300" t="str">
        <f>IF(P2431="","",INDEX(Aux_loc!B:D,MATCH(P2431,Aux_loc!D:D,0),2))</f>
        <v/>
      </c>
      <c r="O2431" s="301"/>
      <c r="P2431" s="297"/>
      <c r="Q2431" s="297"/>
      <c r="R2431" s="297"/>
      <c r="S2431" s="297"/>
      <c r="T2431" s="297"/>
      <c r="U2431" s="297"/>
      <c r="V2431" s="183"/>
      <c r="W2431" s="183"/>
      <c r="X2431" s="183"/>
      <c r="Y2431" s="183"/>
      <c r="Z2431" s="183"/>
      <c r="AA2431" s="183"/>
      <c r="AB2431" s="183"/>
      <c r="AC2431" s="183"/>
      <c r="AD2431" s="183"/>
      <c r="AE2431" s="397" t="str">
        <f>IF(P2431="","",INDEX(Aux_loc!D:E,MATCH(P2431,Aux_loc!D:D,0),2))</f>
        <v/>
      </c>
      <c r="AG2431">
        <f t="shared" si="259"/>
        <v>0</v>
      </c>
      <c r="AJ2431">
        <f t="shared" si="260"/>
        <v>0</v>
      </c>
      <c r="AN2431" t="b">
        <f t="shared" si="261"/>
        <v>0</v>
      </c>
      <c r="AO2431" t="str">
        <f t="shared" si="262"/>
        <v/>
      </c>
      <c r="AP2431" t="b">
        <f t="shared" si="263"/>
        <v>0</v>
      </c>
      <c r="AQ2431" t="str">
        <f t="shared" si="264"/>
        <v/>
      </c>
      <c r="AR2431" t="b">
        <f t="shared" si="265"/>
        <v>0</v>
      </c>
    </row>
    <row r="2432" spans="3:44">
      <c r="C2432" s="300" t="s">
        <v>2885</v>
      </c>
      <c r="D2432" s="301"/>
      <c r="E2432" s="307"/>
      <c r="F2432" s="392"/>
      <c r="G2432" s="308"/>
      <c r="H2432" s="296"/>
      <c r="I2432" s="296"/>
      <c r="J2432" s="296"/>
      <c r="K2432" s="296"/>
      <c r="L2432" s="296"/>
      <c r="M2432" s="296"/>
      <c r="N2432" s="300" t="str">
        <f>IF(P2432="","",INDEX(Aux_loc!B:D,MATCH(P2432,Aux_loc!D:D,0),2))</f>
        <v/>
      </c>
      <c r="O2432" s="301"/>
      <c r="P2432" s="297"/>
      <c r="Q2432" s="297"/>
      <c r="R2432" s="297"/>
      <c r="S2432" s="297"/>
      <c r="T2432" s="297"/>
      <c r="U2432" s="297"/>
      <c r="V2432" s="183"/>
      <c r="W2432" s="183"/>
      <c r="X2432" s="183"/>
      <c r="Y2432" s="183"/>
      <c r="Z2432" s="183"/>
      <c r="AA2432" s="183"/>
      <c r="AB2432" s="183"/>
      <c r="AC2432" s="183"/>
      <c r="AD2432" s="183"/>
      <c r="AE2432" s="397" t="str">
        <f>IF(P2432="","",INDEX(Aux_loc!D:E,MATCH(P2432,Aux_loc!D:D,0),2))</f>
        <v/>
      </c>
      <c r="AG2432">
        <f t="shared" si="259"/>
        <v>0</v>
      </c>
      <c r="AJ2432">
        <f t="shared" si="260"/>
        <v>0</v>
      </c>
      <c r="AN2432" t="b">
        <f t="shared" si="261"/>
        <v>0</v>
      </c>
      <c r="AO2432" t="str">
        <f t="shared" si="262"/>
        <v/>
      </c>
      <c r="AP2432" t="b">
        <f t="shared" si="263"/>
        <v>0</v>
      </c>
      <c r="AQ2432" t="str">
        <f t="shared" si="264"/>
        <v/>
      </c>
      <c r="AR2432" t="b">
        <f t="shared" si="265"/>
        <v>0</v>
      </c>
    </row>
    <row r="2433" spans="3:44">
      <c r="C2433" s="300" t="s">
        <v>2886</v>
      </c>
      <c r="D2433" s="301"/>
      <c r="E2433" s="307"/>
      <c r="F2433" s="392"/>
      <c r="G2433" s="308"/>
      <c r="H2433" s="296"/>
      <c r="I2433" s="296"/>
      <c r="J2433" s="296"/>
      <c r="K2433" s="296"/>
      <c r="L2433" s="296"/>
      <c r="M2433" s="296"/>
      <c r="N2433" s="300" t="str">
        <f>IF(P2433="","",INDEX(Aux_loc!B:D,MATCH(P2433,Aux_loc!D:D,0),2))</f>
        <v/>
      </c>
      <c r="O2433" s="301"/>
      <c r="P2433" s="297"/>
      <c r="Q2433" s="297"/>
      <c r="R2433" s="297"/>
      <c r="S2433" s="297"/>
      <c r="T2433" s="297"/>
      <c r="U2433" s="297"/>
      <c r="V2433" s="183"/>
      <c r="W2433" s="183"/>
      <c r="X2433" s="183"/>
      <c r="Y2433" s="183"/>
      <c r="Z2433" s="183"/>
      <c r="AA2433" s="183"/>
      <c r="AB2433" s="183"/>
      <c r="AC2433" s="183"/>
      <c r="AD2433" s="183"/>
      <c r="AE2433" s="397" t="str">
        <f>IF(P2433="","",INDEX(Aux_loc!D:E,MATCH(P2433,Aux_loc!D:D,0),2))</f>
        <v/>
      </c>
      <c r="AG2433">
        <f t="shared" si="259"/>
        <v>0</v>
      </c>
      <c r="AJ2433">
        <f t="shared" si="260"/>
        <v>0</v>
      </c>
      <c r="AN2433" t="b">
        <f t="shared" si="261"/>
        <v>0</v>
      </c>
      <c r="AO2433" t="str">
        <f t="shared" si="262"/>
        <v/>
      </c>
      <c r="AP2433" t="b">
        <f t="shared" si="263"/>
        <v>0</v>
      </c>
      <c r="AQ2433" t="str">
        <f t="shared" si="264"/>
        <v/>
      </c>
      <c r="AR2433" t="b">
        <f t="shared" si="265"/>
        <v>0</v>
      </c>
    </row>
    <row r="2434" spans="3:44">
      <c r="C2434" s="300" t="s">
        <v>2887</v>
      </c>
      <c r="D2434" s="301"/>
      <c r="E2434" s="307"/>
      <c r="F2434" s="392"/>
      <c r="G2434" s="308"/>
      <c r="H2434" s="296"/>
      <c r="I2434" s="296"/>
      <c r="J2434" s="296"/>
      <c r="K2434" s="296"/>
      <c r="L2434" s="296"/>
      <c r="M2434" s="296"/>
      <c r="N2434" s="300" t="str">
        <f>IF(P2434="","",INDEX(Aux_loc!B:D,MATCH(P2434,Aux_loc!D:D,0),2))</f>
        <v/>
      </c>
      <c r="O2434" s="301"/>
      <c r="P2434" s="297"/>
      <c r="Q2434" s="297"/>
      <c r="R2434" s="297"/>
      <c r="S2434" s="297"/>
      <c r="T2434" s="297"/>
      <c r="U2434" s="297"/>
      <c r="V2434" s="183"/>
      <c r="W2434" s="183"/>
      <c r="X2434" s="183"/>
      <c r="Y2434" s="183"/>
      <c r="Z2434" s="183"/>
      <c r="AA2434" s="183"/>
      <c r="AB2434" s="183"/>
      <c r="AC2434" s="183"/>
      <c r="AD2434" s="183"/>
      <c r="AE2434" s="397" t="str">
        <f>IF(P2434="","",INDEX(Aux_loc!D:E,MATCH(P2434,Aux_loc!D:D,0),2))</f>
        <v/>
      </c>
      <c r="AG2434">
        <f t="shared" si="259"/>
        <v>0</v>
      </c>
      <c r="AJ2434">
        <f t="shared" si="260"/>
        <v>0</v>
      </c>
      <c r="AN2434" t="b">
        <f t="shared" si="261"/>
        <v>0</v>
      </c>
      <c r="AO2434" t="str">
        <f t="shared" si="262"/>
        <v/>
      </c>
      <c r="AP2434" t="b">
        <f t="shared" si="263"/>
        <v>0</v>
      </c>
      <c r="AQ2434" t="str">
        <f t="shared" si="264"/>
        <v/>
      </c>
      <c r="AR2434" t="b">
        <f t="shared" si="265"/>
        <v>0</v>
      </c>
    </row>
    <row r="2435" spans="3:44">
      <c r="C2435" s="300" t="s">
        <v>2888</v>
      </c>
      <c r="D2435" s="301"/>
      <c r="E2435" s="307"/>
      <c r="F2435" s="392"/>
      <c r="G2435" s="308"/>
      <c r="H2435" s="296"/>
      <c r="I2435" s="296"/>
      <c r="J2435" s="296"/>
      <c r="K2435" s="296"/>
      <c r="L2435" s="296"/>
      <c r="M2435" s="296"/>
      <c r="N2435" s="300" t="str">
        <f>IF(P2435="","",INDEX(Aux_loc!B:D,MATCH(P2435,Aux_loc!D:D,0),2))</f>
        <v/>
      </c>
      <c r="O2435" s="301"/>
      <c r="P2435" s="297"/>
      <c r="Q2435" s="297"/>
      <c r="R2435" s="297"/>
      <c r="S2435" s="297"/>
      <c r="T2435" s="297"/>
      <c r="U2435" s="297"/>
      <c r="V2435" s="183"/>
      <c r="W2435" s="183"/>
      <c r="X2435" s="183"/>
      <c r="Y2435" s="183"/>
      <c r="Z2435" s="183"/>
      <c r="AA2435" s="183"/>
      <c r="AB2435" s="183"/>
      <c r="AC2435" s="183"/>
      <c r="AD2435" s="183"/>
      <c r="AE2435" s="397" t="str">
        <f>IF(P2435="","",INDEX(Aux_loc!D:E,MATCH(P2435,Aux_loc!D:D,0),2))</f>
        <v/>
      </c>
      <c r="AG2435">
        <f t="shared" si="259"/>
        <v>0</v>
      </c>
      <c r="AJ2435">
        <f t="shared" si="260"/>
        <v>0</v>
      </c>
      <c r="AN2435" t="b">
        <f t="shared" si="261"/>
        <v>0</v>
      </c>
      <c r="AO2435" t="str">
        <f t="shared" si="262"/>
        <v/>
      </c>
      <c r="AP2435" t="b">
        <f t="shared" si="263"/>
        <v>0</v>
      </c>
      <c r="AQ2435" t="str">
        <f t="shared" si="264"/>
        <v/>
      </c>
      <c r="AR2435" t="b">
        <f t="shared" si="265"/>
        <v>0</v>
      </c>
    </row>
    <row r="2436" spans="3:44">
      <c r="C2436" s="300" t="s">
        <v>2889</v>
      </c>
      <c r="D2436" s="301"/>
      <c r="E2436" s="307"/>
      <c r="F2436" s="392"/>
      <c r="G2436" s="308"/>
      <c r="H2436" s="296"/>
      <c r="I2436" s="296"/>
      <c r="J2436" s="296"/>
      <c r="K2436" s="296"/>
      <c r="L2436" s="296"/>
      <c r="M2436" s="296"/>
      <c r="N2436" s="300" t="str">
        <f>IF(P2436="","",INDEX(Aux_loc!B:D,MATCH(P2436,Aux_loc!D:D,0),2))</f>
        <v/>
      </c>
      <c r="O2436" s="301"/>
      <c r="P2436" s="297"/>
      <c r="Q2436" s="297"/>
      <c r="R2436" s="297"/>
      <c r="S2436" s="297"/>
      <c r="T2436" s="297"/>
      <c r="U2436" s="297"/>
      <c r="V2436" s="183"/>
      <c r="W2436" s="183"/>
      <c r="X2436" s="183"/>
      <c r="Y2436" s="183"/>
      <c r="Z2436" s="183"/>
      <c r="AA2436" s="183"/>
      <c r="AB2436" s="183"/>
      <c r="AC2436" s="183"/>
      <c r="AD2436" s="183"/>
      <c r="AE2436" s="397" t="str">
        <f>IF(P2436="","",INDEX(Aux_loc!D:E,MATCH(P2436,Aux_loc!D:D,0),2))</f>
        <v/>
      </c>
      <c r="AG2436">
        <f t="shared" si="259"/>
        <v>0</v>
      </c>
      <c r="AJ2436">
        <f t="shared" si="260"/>
        <v>0</v>
      </c>
      <c r="AN2436" t="b">
        <f t="shared" si="261"/>
        <v>0</v>
      </c>
      <c r="AO2436" t="str">
        <f t="shared" si="262"/>
        <v/>
      </c>
      <c r="AP2436" t="b">
        <f t="shared" si="263"/>
        <v>0</v>
      </c>
      <c r="AQ2436" t="str">
        <f t="shared" si="264"/>
        <v/>
      </c>
      <c r="AR2436" t="b">
        <f t="shared" si="265"/>
        <v>0</v>
      </c>
    </row>
    <row r="2437" spans="3:44">
      <c r="C2437" s="300" t="s">
        <v>2890</v>
      </c>
      <c r="D2437" s="301"/>
      <c r="E2437" s="307"/>
      <c r="F2437" s="392"/>
      <c r="G2437" s="308"/>
      <c r="H2437" s="296"/>
      <c r="I2437" s="296"/>
      <c r="J2437" s="296"/>
      <c r="K2437" s="296"/>
      <c r="L2437" s="296"/>
      <c r="M2437" s="296"/>
      <c r="N2437" s="300" t="str">
        <f>IF(P2437="","",INDEX(Aux_loc!B:D,MATCH(P2437,Aux_loc!D:D,0),2))</f>
        <v/>
      </c>
      <c r="O2437" s="301"/>
      <c r="P2437" s="297"/>
      <c r="Q2437" s="297"/>
      <c r="R2437" s="297"/>
      <c r="S2437" s="297"/>
      <c r="T2437" s="297"/>
      <c r="U2437" s="297"/>
      <c r="V2437" s="183"/>
      <c r="W2437" s="183"/>
      <c r="X2437" s="183"/>
      <c r="Y2437" s="183"/>
      <c r="Z2437" s="183"/>
      <c r="AA2437" s="183"/>
      <c r="AB2437" s="183"/>
      <c r="AC2437" s="183"/>
      <c r="AD2437" s="183"/>
      <c r="AE2437" s="397" t="str">
        <f>IF(P2437="","",INDEX(Aux_loc!D:E,MATCH(P2437,Aux_loc!D:D,0),2))</f>
        <v/>
      </c>
      <c r="AG2437">
        <f t="shared" si="259"/>
        <v>0</v>
      </c>
      <c r="AJ2437">
        <f t="shared" si="260"/>
        <v>0</v>
      </c>
      <c r="AN2437" t="b">
        <f t="shared" si="261"/>
        <v>0</v>
      </c>
      <c r="AO2437" t="str">
        <f t="shared" si="262"/>
        <v/>
      </c>
      <c r="AP2437" t="b">
        <f t="shared" si="263"/>
        <v>0</v>
      </c>
      <c r="AQ2437" t="str">
        <f t="shared" si="264"/>
        <v/>
      </c>
      <c r="AR2437" t="b">
        <f t="shared" si="265"/>
        <v>0</v>
      </c>
    </row>
    <row r="2438" spans="3:44">
      <c r="C2438" s="300" t="s">
        <v>2891</v>
      </c>
      <c r="D2438" s="301"/>
      <c r="E2438" s="307"/>
      <c r="F2438" s="392"/>
      <c r="G2438" s="308"/>
      <c r="H2438" s="296"/>
      <c r="I2438" s="296"/>
      <c r="J2438" s="296"/>
      <c r="K2438" s="296"/>
      <c r="L2438" s="296"/>
      <c r="M2438" s="296"/>
      <c r="N2438" s="300" t="str">
        <f>IF(P2438="","",INDEX(Aux_loc!B:D,MATCH(P2438,Aux_loc!D:D,0),2))</f>
        <v/>
      </c>
      <c r="O2438" s="301"/>
      <c r="P2438" s="297"/>
      <c r="Q2438" s="297"/>
      <c r="R2438" s="297"/>
      <c r="S2438" s="297"/>
      <c r="T2438" s="297"/>
      <c r="U2438" s="297"/>
      <c r="V2438" s="183"/>
      <c r="W2438" s="183"/>
      <c r="X2438" s="183"/>
      <c r="Y2438" s="183"/>
      <c r="Z2438" s="183"/>
      <c r="AA2438" s="183"/>
      <c r="AB2438" s="183"/>
      <c r="AC2438" s="183"/>
      <c r="AD2438" s="183"/>
      <c r="AE2438" s="397" t="str">
        <f>IF(P2438="","",INDEX(Aux_loc!D:E,MATCH(P2438,Aux_loc!D:D,0),2))</f>
        <v/>
      </c>
      <c r="AG2438">
        <f t="shared" si="259"/>
        <v>0</v>
      </c>
      <c r="AJ2438">
        <f t="shared" si="260"/>
        <v>0</v>
      </c>
      <c r="AN2438" t="b">
        <f t="shared" si="261"/>
        <v>0</v>
      </c>
      <c r="AO2438" t="str">
        <f t="shared" si="262"/>
        <v/>
      </c>
      <c r="AP2438" t="b">
        <f t="shared" si="263"/>
        <v>0</v>
      </c>
      <c r="AQ2438" t="str">
        <f t="shared" si="264"/>
        <v/>
      </c>
      <c r="AR2438" t="b">
        <f t="shared" si="265"/>
        <v>0</v>
      </c>
    </row>
    <row r="2439" spans="3:44">
      <c r="C2439" s="300" t="s">
        <v>2892</v>
      </c>
      <c r="D2439" s="301"/>
      <c r="E2439" s="307"/>
      <c r="F2439" s="392"/>
      <c r="G2439" s="308"/>
      <c r="H2439" s="296"/>
      <c r="I2439" s="296"/>
      <c r="J2439" s="296"/>
      <c r="K2439" s="296"/>
      <c r="L2439" s="296"/>
      <c r="M2439" s="296"/>
      <c r="N2439" s="300" t="str">
        <f>IF(P2439="","",INDEX(Aux_loc!B:D,MATCH(P2439,Aux_loc!D:D,0),2))</f>
        <v/>
      </c>
      <c r="O2439" s="301"/>
      <c r="P2439" s="297"/>
      <c r="Q2439" s="297"/>
      <c r="R2439" s="297"/>
      <c r="S2439" s="297"/>
      <c r="T2439" s="297"/>
      <c r="U2439" s="297"/>
      <c r="V2439" s="183"/>
      <c r="W2439" s="183"/>
      <c r="X2439" s="183"/>
      <c r="Y2439" s="183"/>
      <c r="Z2439" s="183"/>
      <c r="AA2439" s="183"/>
      <c r="AB2439" s="183"/>
      <c r="AC2439" s="183"/>
      <c r="AD2439" s="183"/>
      <c r="AE2439" s="397" t="str">
        <f>IF(P2439="","",INDEX(Aux_loc!D:E,MATCH(P2439,Aux_loc!D:D,0),2))</f>
        <v/>
      </c>
      <c r="AG2439">
        <f t="shared" si="259"/>
        <v>0</v>
      </c>
      <c r="AJ2439">
        <f t="shared" si="260"/>
        <v>0</v>
      </c>
      <c r="AN2439" t="b">
        <f t="shared" si="261"/>
        <v>0</v>
      </c>
      <c r="AO2439" t="str">
        <f t="shared" si="262"/>
        <v/>
      </c>
      <c r="AP2439" t="b">
        <f t="shared" si="263"/>
        <v>0</v>
      </c>
      <c r="AQ2439" t="str">
        <f t="shared" si="264"/>
        <v/>
      </c>
      <c r="AR2439" t="b">
        <f t="shared" si="265"/>
        <v>0</v>
      </c>
    </row>
    <row r="2440" spans="3:44">
      <c r="C2440" s="300" t="s">
        <v>2893</v>
      </c>
      <c r="D2440" s="301"/>
      <c r="E2440" s="307"/>
      <c r="F2440" s="392"/>
      <c r="G2440" s="308"/>
      <c r="H2440" s="296"/>
      <c r="I2440" s="296"/>
      <c r="J2440" s="296"/>
      <c r="K2440" s="296"/>
      <c r="L2440" s="296"/>
      <c r="M2440" s="296"/>
      <c r="N2440" s="300" t="str">
        <f>IF(P2440="","",INDEX(Aux_loc!B:D,MATCH(P2440,Aux_loc!D:D,0),2))</f>
        <v/>
      </c>
      <c r="O2440" s="301"/>
      <c r="P2440" s="297"/>
      <c r="Q2440" s="297"/>
      <c r="R2440" s="297"/>
      <c r="S2440" s="297"/>
      <c r="T2440" s="297"/>
      <c r="U2440" s="297"/>
      <c r="V2440" s="183"/>
      <c r="W2440" s="183"/>
      <c r="X2440" s="183"/>
      <c r="Y2440" s="183"/>
      <c r="Z2440" s="183"/>
      <c r="AA2440" s="183"/>
      <c r="AB2440" s="183"/>
      <c r="AC2440" s="183"/>
      <c r="AD2440" s="183"/>
      <c r="AE2440" s="397" t="str">
        <f>IF(P2440="","",INDEX(Aux_loc!D:E,MATCH(P2440,Aux_loc!D:D,0),2))</f>
        <v/>
      </c>
      <c r="AG2440">
        <f t="shared" si="259"/>
        <v>0</v>
      </c>
      <c r="AJ2440">
        <f t="shared" si="260"/>
        <v>0</v>
      </c>
      <c r="AN2440" t="b">
        <f t="shared" si="261"/>
        <v>0</v>
      </c>
      <c r="AO2440" t="str">
        <f t="shared" si="262"/>
        <v/>
      </c>
      <c r="AP2440" t="b">
        <f t="shared" si="263"/>
        <v>0</v>
      </c>
      <c r="AQ2440" t="str">
        <f t="shared" si="264"/>
        <v/>
      </c>
      <c r="AR2440" t="b">
        <f t="shared" si="265"/>
        <v>0</v>
      </c>
    </row>
    <row r="2441" spans="3:44">
      <c r="C2441" s="300" t="s">
        <v>2894</v>
      </c>
      <c r="D2441" s="301"/>
      <c r="E2441" s="307"/>
      <c r="F2441" s="392"/>
      <c r="G2441" s="308"/>
      <c r="H2441" s="296"/>
      <c r="I2441" s="296"/>
      <c r="J2441" s="296"/>
      <c r="K2441" s="296"/>
      <c r="L2441" s="296"/>
      <c r="M2441" s="296"/>
      <c r="N2441" s="300" t="str">
        <f>IF(P2441="","",INDEX(Aux_loc!B:D,MATCH(P2441,Aux_loc!D:D,0),2))</f>
        <v/>
      </c>
      <c r="O2441" s="301"/>
      <c r="P2441" s="297"/>
      <c r="Q2441" s="297"/>
      <c r="R2441" s="297"/>
      <c r="S2441" s="297"/>
      <c r="T2441" s="297"/>
      <c r="U2441" s="297"/>
      <c r="V2441" s="183"/>
      <c r="W2441" s="183"/>
      <c r="X2441" s="183"/>
      <c r="Y2441" s="183"/>
      <c r="Z2441" s="183"/>
      <c r="AA2441" s="183"/>
      <c r="AB2441" s="183"/>
      <c r="AC2441" s="183"/>
      <c r="AD2441" s="183"/>
      <c r="AE2441" s="397" t="str">
        <f>IF(P2441="","",INDEX(Aux_loc!D:E,MATCH(P2441,Aux_loc!D:D,0),2))</f>
        <v/>
      </c>
      <c r="AG2441">
        <f t="shared" si="259"/>
        <v>0</v>
      </c>
      <c r="AJ2441">
        <f t="shared" si="260"/>
        <v>0</v>
      </c>
      <c r="AN2441" t="b">
        <f t="shared" si="261"/>
        <v>0</v>
      </c>
      <c r="AO2441" t="str">
        <f t="shared" si="262"/>
        <v/>
      </c>
      <c r="AP2441" t="b">
        <f t="shared" si="263"/>
        <v>0</v>
      </c>
      <c r="AQ2441" t="str">
        <f t="shared" si="264"/>
        <v/>
      </c>
      <c r="AR2441" t="b">
        <f t="shared" si="265"/>
        <v>0</v>
      </c>
    </row>
    <row r="2442" spans="3:44">
      <c r="C2442" s="300" t="s">
        <v>2895</v>
      </c>
      <c r="D2442" s="301"/>
      <c r="E2442" s="307"/>
      <c r="F2442" s="392"/>
      <c r="G2442" s="308"/>
      <c r="H2442" s="296"/>
      <c r="I2442" s="296"/>
      <c r="J2442" s="296"/>
      <c r="K2442" s="296"/>
      <c r="L2442" s="296"/>
      <c r="M2442" s="296"/>
      <c r="N2442" s="300" t="str">
        <f>IF(P2442="","",INDEX(Aux_loc!B:D,MATCH(P2442,Aux_loc!D:D,0),2))</f>
        <v/>
      </c>
      <c r="O2442" s="301"/>
      <c r="P2442" s="297"/>
      <c r="Q2442" s="297"/>
      <c r="R2442" s="297"/>
      <c r="S2442" s="297"/>
      <c r="T2442" s="297"/>
      <c r="U2442" s="297"/>
      <c r="V2442" s="183"/>
      <c r="W2442" s="183"/>
      <c r="X2442" s="183"/>
      <c r="Y2442" s="183"/>
      <c r="Z2442" s="183"/>
      <c r="AA2442" s="183"/>
      <c r="AB2442" s="183"/>
      <c r="AC2442" s="183"/>
      <c r="AD2442" s="183"/>
      <c r="AE2442" s="397" t="str">
        <f>IF(P2442="","",INDEX(Aux_loc!D:E,MATCH(P2442,Aux_loc!D:D,0),2))</f>
        <v/>
      </c>
      <c r="AG2442">
        <f t="shared" si="259"/>
        <v>0</v>
      </c>
      <c r="AJ2442">
        <f t="shared" si="260"/>
        <v>0</v>
      </c>
      <c r="AN2442" t="b">
        <f t="shared" si="261"/>
        <v>0</v>
      </c>
      <c r="AO2442" t="str">
        <f t="shared" si="262"/>
        <v/>
      </c>
      <c r="AP2442" t="b">
        <f t="shared" si="263"/>
        <v>0</v>
      </c>
      <c r="AQ2442" t="str">
        <f t="shared" si="264"/>
        <v/>
      </c>
      <c r="AR2442" t="b">
        <f t="shared" si="265"/>
        <v>0</v>
      </c>
    </row>
    <row r="2443" spans="3:44">
      <c r="C2443" s="300" t="s">
        <v>2896</v>
      </c>
      <c r="D2443" s="301"/>
      <c r="E2443" s="307"/>
      <c r="F2443" s="392"/>
      <c r="G2443" s="308"/>
      <c r="H2443" s="296"/>
      <c r="I2443" s="296"/>
      <c r="J2443" s="296"/>
      <c r="K2443" s="296"/>
      <c r="L2443" s="296"/>
      <c r="M2443" s="296"/>
      <c r="N2443" s="300" t="str">
        <f>IF(P2443="","",INDEX(Aux_loc!B:D,MATCH(P2443,Aux_loc!D:D,0),2))</f>
        <v/>
      </c>
      <c r="O2443" s="301"/>
      <c r="P2443" s="297"/>
      <c r="Q2443" s="297"/>
      <c r="R2443" s="297"/>
      <c r="S2443" s="297"/>
      <c r="T2443" s="297"/>
      <c r="U2443" s="297"/>
      <c r="V2443" s="183"/>
      <c r="W2443" s="183"/>
      <c r="X2443" s="183"/>
      <c r="Y2443" s="183"/>
      <c r="Z2443" s="183"/>
      <c r="AA2443" s="183"/>
      <c r="AB2443" s="183"/>
      <c r="AC2443" s="183"/>
      <c r="AD2443" s="183"/>
      <c r="AE2443" s="397" t="str">
        <f>IF(P2443="","",INDEX(Aux_loc!D:E,MATCH(P2443,Aux_loc!D:D,0),2))</f>
        <v/>
      </c>
      <c r="AG2443">
        <f t="shared" si="259"/>
        <v>0</v>
      </c>
      <c r="AJ2443">
        <f t="shared" si="260"/>
        <v>0</v>
      </c>
      <c r="AN2443" t="b">
        <f t="shared" si="261"/>
        <v>0</v>
      </c>
      <c r="AO2443" t="str">
        <f t="shared" si="262"/>
        <v/>
      </c>
      <c r="AP2443" t="b">
        <f t="shared" si="263"/>
        <v>0</v>
      </c>
      <c r="AQ2443" t="str">
        <f t="shared" si="264"/>
        <v/>
      </c>
      <c r="AR2443" t="b">
        <f t="shared" si="265"/>
        <v>0</v>
      </c>
    </row>
    <row r="2444" spans="3:44">
      <c r="C2444" s="300" t="s">
        <v>2897</v>
      </c>
      <c r="D2444" s="301"/>
      <c r="E2444" s="307"/>
      <c r="F2444" s="392"/>
      <c r="G2444" s="308"/>
      <c r="H2444" s="296"/>
      <c r="I2444" s="296"/>
      <c r="J2444" s="296"/>
      <c r="K2444" s="296"/>
      <c r="L2444" s="296"/>
      <c r="M2444" s="296"/>
      <c r="N2444" s="300" t="str">
        <f>IF(P2444="","",INDEX(Aux_loc!B:D,MATCH(P2444,Aux_loc!D:D,0),2))</f>
        <v/>
      </c>
      <c r="O2444" s="301"/>
      <c r="P2444" s="297"/>
      <c r="Q2444" s="297"/>
      <c r="R2444" s="297"/>
      <c r="S2444" s="297"/>
      <c r="T2444" s="297"/>
      <c r="U2444" s="297"/>
      <c r="V2444" s="183"/>
      <c r="W2444" s="183"/>
      <c r="X2444" s="183"/>
      <c r="Y2444" s="183"/>
      <c r="Z2444" s="183"/>
      <c r="AA2444" s="183"/>
      <c r="AB2444" s="183"/>
      <c r="AC2444" s="183"/>
      <c r="AD2444" s="183"/>
      <c r="AE2444" s="397" t="str">
        <f>IF(P2444="","",INDEX(Aux_loc!D:E,MATCH(P2444,Aux_loc!D:D,0),2))</f>
        <v/>
      </c>
      <c r="AG2444">
        <f t="shared" si="259"/>
        <v>0</v>
      </c>
      <c r="AJ2444">
        <f t="shared" si="260"/>
        <v>0</v>
      </c>
      <c r="AN2444" t="b">
        <f t="shared" si="261"/>
        <v>0</v>
      </c>
      <c r="AO2444" t="str">
        <f t="shared" si="262"/>
        <v/>
      </c>
      <c r="AP2444" t="b">
        <f t="shared" si="263"/>
        <v>0</v>
      </c>
      <c r="AQ2444" t="str">
        <f t="shared" si="264"/>
        <v/>
      </c>
      <c r="AR2444" t="b">
        <f t="shared" si="265"/>
        <v>0</v>
      </c>
    </row>
    <row r="2445" spans="3:44">
      <c r="C2445" s="300" t="s">
        <v>2898</v>
      </c>
      <c r="D2445" s="301"/>
      <c r="E2445" s="307"/>
      <c r="F2445" s="392"/>
      <c r="G2445" s="308"/>
      <c r="H2445" s="296"/>
      <c r="I2445" s="296"/>
      <c r="J2445" s="296"/>
      <c r="K2445" s="296"/>
      <c r="L2445" s="296"/>
      <c r="M2445" s="296"/>
      <c r="N2445" s="300" t="str">
        <f>IF(P2445="","",INDEX(Aux_loc!B:D,MATCH(P2445,Aux_loc!D:D,0),2))</f>
        <v/>
      </c>
      <c r="O2445" s="301"/>
      <c r="P2445" s="297"/>
      <c r="Q2445" s="297"/>
      <c r="R2445" s="297"/>
      <c r="S2445" s="297"/>
      <c r="T2445" s="297"/>
      <c r="U2445" s="297"/>
      <c r="V2445" s="183"/>
      <c r="W2445" s="183"/>
      <c r="X2445" s="183"/>
      <c r="Y2445" s="183"/>
      <c r="Z2445" s="183"/>
      <c r="AA2445" s="183"/>
      <c r="AB2445" s="183"/>
      <c r="AC2445" s="183"/>
      <c r="AD2445" s="183"/>
      <c r="AE2445" s="397" t="str">
        <f>IF(P2445="","",INDEX(Aux_loc!D:E,MATCH(P2445,Aux_loc!D:D,0),2))</f>
        <v/>
      </c>
      <c r="AG2445">
        <f t="shared" si="259"/>
        <v>0</v>
      </c>
      <c r="AJ2445">
        <f t="shared" si="260"/>
        <v>0</v>
      </c>
      <c r="AN2445" t="b">
        <f t="shared" si="261"/>
        <v>0</v>
      </c>
      <c r="AO2445" t="str">
        <f t="shared" si="262"/>
        <v/>
      </c>
      <c r="AP2445" t="b">
        <f t="shared" si="263"/>
        <v>0</v>
      </c>
      <c r="AQ2445" t="str">
        <f t="shared" si="264"/>
        <v/>
      </c>
      <c r="AR2445" t="b">
        <f t="shared" si="265"/>
        <v>0</v>
      </c>
    </row>
    <row r="2446" spans="3:44">
      <c r="C2446" s="300" t="s">
        <v>2899</v>
      </c>
      <c r="D2446" s="301"/>
      <c r="E2446" s="307"/>
      <c r="F2446" s="392"/>
      <c r="G2446" s="308"/>
      <c r="H2446" s="296"/>
      <c r="I2446" s="296"/>
      <c r="J2446" s="296"/>
      <c r="K2446" s="296"/>
      <c r="L2446" s="296"/>
      <c r="M2446" s="296"/>
      <c r="N2446" s="300" t="str">
        <f>IF(P2446="","",INDEX(Aux_loc!B:D,MATCH(P2446,Aux_loc!D:D,0),2))</f>
        <v/>
      </c>
      <c r="O2446" s="301"/>
      <c r="P2446" s="297"/>
      <c r="Q2446" s="297"/>
      <c r="R2446" s="297"/>
      <c r="S2446" s="297"/>
      <c r="T2446" s="297"/>
      <c r="U2446" s="297"/>
      <c r="V2446" s="183"/>
      <c r="W2446" s="183"/>
      <c r="X2446" s="183"/>
      <c r="Y2446" s="183"/>
      <c r="Z2446" s="183"/>
      <c r="AA2446" s="183"/>
      <c r="AB2446" s="183"/>
      <c r="AC2446" s="183"/>
      <c r="AD2446" s="183"/>
      <c r="AE2446" s="397" t="str">
        <f>IF(P2446="","",INDEX(Aux_loc!D:E,MATCH(P2446,Aux_loc!D:D,0),2))</f>
        <v/>
      </c>
      <c r="AG2446">
        <f t="shared" si="259"/>
        <v>0</v>
      </c>
      <c r="AJ2446">
        <f t="shared" si="260"/>
        <v>0</v>
      </c>
      <c r="AN2446" t="b">
        <f t="shared" si="261"/>
        <v>0</v>
      </c>
      <c r="AO2446" t="str">
        <f t="shared" si="262"/>
        <v/>
      </c>
      <c r="AP2446" t="b">
        <f t="shared" si="263"/>
        <v>0</v>
      </c>
      <c r="AQ2446" t="str">
        <f t="shared" si="264"/>
        <v/>
      </c>
      <c r="AR2446" t="b">
        <f t="shared" si="265"/>
        <v>0</v>
      </c>
    </row>
    <row r="2447" spans="3:44">
      <c r="C2447" s="300" t="s">
        <v>2900</v>
      </c>
      <c r="D2447" s="301"/>
      <c r="E2447" s="307"/>
      <c r="F2447" s="392"/>
      <c r="G2447" s="308"/>
      <c r="H2447" s="296"/>
      <c r="I2447" s="296"/>
      <c r="J2447" s="296"/>
      <c r="K2447" s="296"/>
      <c r="L2447" s="296"/>
      <c r="M2447" s="296"/>
      <c r="N2447" s="300" t="str">
        <f>IF(P2447="","",INDEX(Aux_loc!B:D,MATCH(P2447,Aux_loc!D:D,0),2))</f>
        <v/>
      </c>
      <c r="O2447" s="301"/>
      <c r="P2447" s="297"/>
      <c r="Q2447" s="297"/>
      <c r="R2447" s="297"/>
      <c r="S2447" s="297"/>
      <c r="T2447" s="297"/>
      <c r="U2447" s="297"/>
      <c r="V2447" s="183"/>
      <c r="W2447" s="183"/>
      <c r="X2447" s="183"/>
      <c r="Y2447" s="183"/>
      <c r="Z2447" s="183"/>
      <c r="AA2447" s="183"/>
      <c r="AB2447" s="183"/>
      <c r="AC2447" s="183"/>
      <c r="AD2447" s="183"/>
      <c r="AE2447" s="397" t="str">
        <f>IF(P2447="","",INDEX(Aux_loc!D:E,MATCH(P2447,Aux_loc!D:D,0),2))</f>
        <v/>
      </c>
      <c r="AG2447">
        <f t="shared" si="259"/>
        <v>0</v>
      </c>
      <c r="AJ2447">
        <f t="shared" si="260"/>
        <v>0</v>
      </c>
      <c r="AN2447" t="b">
        <f t="shared" si="261"/>
        <v>0</v>
      </c>
      <c r="AO2447" t="str">
        <f t="shared" si="262"/>
        <v/>
      </c>
      <c r="AP2447" t="b">
        <f t="shared" si="263"/>
        <v>0</v>
      </c>
      <c r="AQ2447" t="str">
        <f t="shared" si="264"/>
        <v/>
      </c>
      <c r="AR2447" t="b">
        <f t="shared" si="265"/>
        <v>0</v>
      </c>
    </row>
    <row r="2448" spans="3:44">
      <c r="C2448" s="300" t="s">
        <v>2901</v>
      </c>
      <c r="D2448" s="301"/>
      <c r="E2448" s="307"/>
      <c r="F2448" s="392"/>
      <c r="G2448" s="308"/>
      <c r="H2448" s="296"/>
      <c r="I2448" s="296"/>
      <c r="J2448" s="296"/>
      <c r="K2448" s="296"/>
      <c r="L2448" s="296"/>
      <c r="M2448" s="296"/>
      <c r="N2448" s="300" t="str">
        <f>IF(P2448="","",INDEX(Aux_loc!B:D,MATCH(P2448,Aux_loc!D:D,0),2))</f>
        <v/>
      </c>
      <c r="O2448" s="301"/>
      <c r="P2448" s="297"/>
      <c r="Q2448" s="297"/>
      <c r="R2448" s="297"/>
      <c r="S2448" s="297"/>
      <c r="T2448" s="297"/>
      <c r="U2448" s="297"/>
      <c r="V2448" s="183"/>
      <c r="W2448" s="183"/>
      <c r="X2448" s="183"/>
      <c r="Y2448" s="183"/>
      <c r="Z2448" s="183"/>
      <c r="AA2448" s="183"/>
      <c r="AB2448" s="183"/>
      <c r="AC2448" s="183"/>
      <c r="AD2448" s="183"/>
      <c r="AE2448" s="397" t="str">
        <f>IF(P2448="","",INDEX(Aux_loc!D:E,MATCH(P2448,Aux_loc!D:D,0),2))</f>
        <v/>
      </c>
      <c r="AG2448">
        <f t="shared" si="259"/>
        <v>0</v>
      </c>
      <c r="AJ2448">
        <f t="shared" si="260"/>
        <v>0</v>
      </c>
      <c r="AN2448" t="b">
        <f t="shared" si="261"/>
        <v>0</v>
      </c>
      <c r="AO2448" t="str">
        <f t="shared" si="262"/>
        <v/>
      </c>
      <c r="AP2448" t="b">
        <f t="shared" si="263"/>
        <v>0</v>
      </c>
      <c r="AQ2448" t="str">
        <f t="shared" si="264"/>
        <v/>
      </c>
      <c r="AR2448" t="b">
        <f t="shared" si="265"/>
        <v>0</v>
      </c>
    </row>
    <row r="2449" spans="3:44">
      <c r="C2449" s="300" t="s">
        <v>2902</v>
      </c>
      <c r="D2449" s="301"/>
      <c r="E2449" s="307"/>
      <c r="F2449" s="392"/>
      <c r="G2449" s="308"/>
      <c r="H2449" s="296"/>
      <c r="I2449" s="296"/>
      <c r="J2449" s="296"/>
      <c r="K2449" s="296"/>
      <c r="L2449" s="296"/>
      <c r="M2449" s="296"/>
      <c r="N2449" s="300" t="str">
        <f>IF(P2449="","",INDEX(Aux_loc!B:D,MATCH(P2449,Aux_loc!D:D,0),2))</f>
        <v/>
      </c>
      <c r="O2449" s="301"/>
      <c r="P2449" s="297"/>
      <c r="Q2449" s="297"/>
      <c r="R2449" s="297"/>
      <c r="S2449" s="297"/>
      <c r="T2449" s="297"/>
      <c r="U2449" s="297"/>
      <c r="V2449" s="183"/>
      <c r="W2449" s="183"/>
      <c r="X2449" s="183"/>
      <c r="Y2449" s="183"/>
      <c r="Z2449" s="183"/>
      <c r="AA2449" s="183"/>
      <c r="AB2449" s="183"/>
      <c r="AC2449" s="183"/>
      <c r="AD2449" s="183"/>
      <c r="AE2449" s="397" t="str">
        <f>IF(P2449="","",INDEX(Aux_loc!D:E,MATCH(P2449,Aux_loc!D:D,0),2))</f>
        <v/>
      </c>
      <c r="AG2449">
        <f t="shared" si="259"/>
        <v>0</v>
      </c>
      <c r="AJ2449">
        <f t="shared" si="260"/>
        <v>0</v>
      </c>
      <c r="AN2449" t="b">
        <f t="shared" si="261"/>
        <v>0</v>
      </c>
      <c r="AO2449" t="str">
        <f t="shared" si="262"/>
        <v/>
      </c>
      <c r="AP2449" t="b">
        <f t="shared" si="263"/>
        <v>0</v>
      </c>
      <c r="AQ2449" t="str">
        <f t="shared" si="264"/>
        <v/>
      </c>
      <c r="AR2449" t="b">
        <f t="shared" si="265"/>
        <v>0</v>
      </c>
    </row>
    <row r="2450" spans="3:44">
      <c r="C2450" s="300" t="s">
        <v>2903</v>
      </c>
      <c r="D2450" s="301"/>
      <c r="E2450" s="307"/>
      <c r="F2450" s="392"/>
      <c r="G2450" s="308"/>
      <c r="H2450" s="296"/>
      <c r="I2450" s="296"/>
      <c r="J2450" s="296"/>
      <c r="K2450" s="296"/>
      <c r="L2450" s="296"/>
      <c r="M2450" s="296"/>
      <c r="N2450" s="300" t="str">
        <f>IF(P2450="","",INDEX(Aux_loc!B:D,MATCH(P2450,Aux_loc!D:D,0),2))</f>
        <v/>
      </c>
      <c r="O2450" s="301"/>
      <c r="P2450" s="297"/>
      <c r="Q2450" s="297"/>
      <c r="R2450" s="297"/>
      <c r="S2450" s="297"/>
      <c r="T2450" s="297"/>
      <c r="U2450" s="297"/>
      <c r="V2450" s="183"/>
      <c r="W2450" s="183"/>
      <c r="X2450" s="183"/>
      <c r="Y2450" s="183"/>
      <c r="Z2450" s="183"/>
      <c r="AA2450" s="183"/>
      <c r="AB2450" s="183"/>
      <c r="AC2450" s="183"/>
      <c r="AD2450" s="183"/>
      <c r="AE2450" s="397" t="str">
        <f>IF(P2450="","",INDEX(Aux_loc!D:E,MATCH(P2450,Aux_loc!D:D,0),2))</f>
        <v/>
      </c>
      <c r="AG2450">
        <f t="shared" ref="AG2450:AG2513" si="266">IF(OR(AG2447=AH2447,L2450="NS",L2450="NA"),0,IF((LEN(L2450)-LEN(INT(L2450))-1)&gt;0,1,0))</f>
        <v>0</v>
      </c>
      <c r="AJ2450">
        <f t="shared" ref="AJ2450:AJ2513" si="267">IF(COUNTBLANK(E2450:O2450)=11,0,IF(COUNTA(E2450,H2450,J2450,L2450,N2450)&lt;&gt;5,1,0))+IF(COUNTBLANK(E2450:O2450)=11,0,IF(COUNTA(V2450:AD2450)&gt;=1,0,1))</f>
        <v>0</v>
      </c>
      <c r="AN2450" t="b">
        <f t="shared" ref="AN2450:AN2513" si="268">NOT(EXACT(E2450,UPPER(E2450)))</f>
        <v>0</v>
      </c>
      <c r="AO2450" t="str">
        <f t="shared" ref="AO2450:AO2513" si="269">SUBSTITUTE( SUBSTITUTE( SUBSTITUTE( SUBSTITUTE( SUBSTITUTE( SUBSTITUTE( SUBSTITUTE( SUBSTITUTE( SUBSTITUTE( SUBSTITUTE(E2450, "á", "a"), "é", "e"), "í", "i"), "ó", "o"), "ú", "u"), "Á", "A"), "É", "E"), "Í", "I"), "Ó", "O"), "Ú", "U")</f>
        <v/>
      </c>
      <c r="AP2450" t="b">
        <f t="shared" ref="AP2450:AP2513" si="270">NOT(EXACT(E2450,AO2450))</f>
        <v>0</v>
      </c>
      <c r="AQ2450" t="str">
        <f t="shared" ref="AQ2450:AQ2513" si="271">SUBSTITUTE((SUBSTITUTE(SUBSTITUTE(SUBSTITUTE(E2450,".",""),",",""),"(","")),")","")</f>
        <v/>
      </c>
      <c r="AR2450" t="b">
        <f t="shared" ref="AR2450:AR2513" si="272">NOT(EXACT(E2450,AQ2450))</f>
        <v>0</v>
      </c>
    </row>
    <row r="2451" spans="3:44">
      <c r="C2451" s="300" t="s">
        <v>2904</v>
      </c>
      <c r="D2451" s="301"/>
      <c r="E2451" s="307"/>
      <c r="F2451" s="392"/>
      <c r="G2451" s="308"/>
      <c r="H2451" s="296"/>
      <c r="I2451" s="296"/>
      <c r="J2451" s="296"/>
      <c r="K2451" s="296"/>
      <c r="L2451" s="296"/>
      <c r="M2451" s="296"/>
      <c r="N2451" s="300" t="str">
        <f>IF(P2451="","",INDEX(Aux_loc!B:D,MATCH(P2451,Aux_loc!D:D,0),2))</f>
        <v/>
      </c>
      <c r="O2451" s="301"/>
      <c r="P2451" s="297"/>
      <c r="Q2451" s="297"/>
      <c r="R2451" s="297"/>
      <c r="S2451" s="297"/>
      <c r="T2451" s="297"/>
      <c r="U2451" s="297"/>
      <c r="V2451" s="183"/>
      <c r="W2451" s="183"/>
      <c r="X2451" s="183"/>
      <c r="Y2451" s="183"/>
      <c r="Z2451" s="183"/>
      <c r="AA2451" s="183"/>
      <c r="AB2451" s="183"/>
      <c r="AC2451" s="183"/>
      <c r="AD2451" s="183"/>
      <c r="AE2451" s="397" t="str">
        <f>IF(P2451="","",INDEX(Aux_loc!D:E,MATCH(P2451,Aux_loc!D:D,0),2))</f>
        <v/>
      </c>
      <c r="AG2451">
        <f t="shared" si="266"/>
        <v>0</v>
      </c>
      <c r="AJ2451">
        <f t="shared" si="267"/>
        <v>0</v>
      </c>
      <c r="AN2451" t="b">
        <f t="shared" si="268"/>
        <v>0</v>
      </c>
      <c r="AO2451" t="str">
        <f t="shared" si="269"/>
        <v/>
      </c>
      <c r="AP2451" t="b">
        <f t="shared" si="270"/>
        <v>0</v>
      </c>
      <c r="AQ2451" t="str">
        <f t="shared" si="271"/>
        <v/>
      </c>
      <c r="AR2451" t="b">
        <f t="shared" si="272"/>
        <v>0</v>
      </c>
    </row>
    <row r="2452" spans="3:44">
      <c r="C2452" s="300" t="s">
        <v>2905</v>
      </c>
      <c r="D2452" s="301"/>
      <c r="E2452" s="307"/>
      <c r="F2452" s="392"/>
      <c r="G2452" s="308"/>
      <c r="H2452" s="296"/>
      <c r="I2452" s="296"/>
      <c r="J2452" s="296"/>
      <c r="K2452" s="296"/>
      <c r="L2452" s="296"/>
      <c r="M2452" s="296"/>
      <c r="N2452" s="300" t="str">
        <f>IF(P2452="","",INDEX(Aux_loc!B:D,MATCH(P2452,Aux_loc!D:D,0),2))</f>
        <v/>
      </c>
      <c r="O2452" s="301"/>
      <c r="P2452" s="297"/>
      <c r="Q2452" s="297"/>
      <c r="R2452" s="297"/>
      <c r="S2452" s="297"/>
      <c r="T2452" s="297"/>
      <c r="U2452" s="297"/>
      <c r="V2452" s="183"/>
      <c r="W2452" s="183"/>
      <c r="X2452" s="183"/>
      <c r="Y2452" s="183"/>
      <c r="Z2452" s="183"/>
      <c r="AA2452" s="183"/>
      <c r="AB2452" s="183"/>
      <c r="AC2452" s="183"/>
      <c r="AD2452" s="183"/>
      <c r="AE2452" s="397" t="str">
        <f>IF(P2452="","",INDEX(Aux_loc!D:E,MATCH(P2452,Aux_loc!D:D,0),2))</f>
        <v/>
      </c>
      <c r="AG2452">
        <f t="shared" si="266"/>
        <v>0</v>
      </c>
      <c r="AJ2452">
        <f t="shared" si="267"/>
        <v>0</v>
      </c>
      <c r="AN2452" t="b">
        <f t="shared" si="268"/>
        <v>0</v>
      </c>
      <c r="AO2452" t="str">
        <f t="shared" si="269"/>
        <v/>
      </c>
      <c r="AP2452" t="b">
        <f t="shared" si="270"/>
        <v>0</v>
      </c>
      <c r="AQ2452" t="str">
        <f t="shared" si="271"/>
        <v/>
      </c>
      <c r="AR2452" t="b">
        <f t="shared" si="272"/>
        <v>0</v>
      </c>
    </row>
    <row r="2453" spans="3:44">
      <c r="C2453" s="300" t="s">
        <v>2906</v>
      </c>
      <c r="D2453" s="301"/>
      <c r="E2453" s="307"/>
      <c r="F2453" s="392"/>
      <c r="G2453" s="308"/>
      <c r="H2453" s="296"/>
      <c r="I2453" s="296"/>
      <c r="J2453" s="296"/>
      <c r="K2453" s="296"/>
      <c r="L2453" s="296"/>
      <c r="M2453" s="296"/>
      <c r="N2453" s="300" t="str">
        <f>IF(P2453="","",INDEX(Aux_loc!B:D,MATCH(P2453,Aux_loc!D:D,0),2))</f>
        <v/>
      </c>
      <c r="O2453" s="301"/>
      <c r="P2453" s="297"/>
      <c r="Q2453" s="297"/>
      <c r="R2453" s="297"/>
      <c r="S2453" s="297"/>
      <c r="T2453" s="297"/>
      <c r="U2453" s="297"/>
      <c r="V2453" s="183"/>
      <c r="W2453" s="183"/>
      <c r="X2453" s="183"/>
      <c r="Y2453" s="183"/>
      <c r="Z2453" s="183"/>
      <c r="AA2453" s="183"/>
      <c r="AB2453" s="183"/>
      <c r="AC2453" s="183"/>
      <c r="AD2453" s="183"/>
      <c r="AE2453" s="397" t="str">
        <f>IF(P2453="","",INDEX(Aux_loc!D:E,MATCH(P2453,Aux_loc!D:D,0),2))</f>
        <v/>
      </c>
      <c r="AG2453">
        <f t="shared" si="266"/>
        <v>0</v>
      </c>
      <c r="AJ2453">
        <f t="shared" si="267"/>
        <v>0</v>
      </c>
      <c r="AN2453" t="b">
        <f t="shared" si="268"/>
        <v>0</v>
      </c>
      <c r="AO2453" t="str">
        <f t="shared" si="269"/>
        <v/>
      </c>
      <c r="AP2453" t="b">
        <f t="shared" si="270"/>
        <v>0</v>
      </c>
      <c r="AQ2453" t="str">
        <f t="shared" si="271"/>
        <v/>
      </c>
      <c r="AR2453" t="b">
        <f t="shared" si="272"/>
        <v>0</v>
      </c>
    </row>
    <row r="2454" spans="3:44">
      <c r="C2454" s="300" t="s">
        <v>2907</v>
      </c>
      <c r="D2454" s="301"/>
      <c r="E2454" s="307"/>
      <c r="F2454" s="392"/>
      <c r="G2454" s="308"/>
      <c r="H2454" s="296"/>
      <c r="I2454" s="296"/>
      <c r="J2454" s="296"/>
      <c r="K2454" s="296"/>
      <c r="L2454" s="296"/>
      <c r="M2454" s="296"/>
      <c r="N2454" s="300" t="str">
        <f>IF(P2454="","",INDEX(Aux_loc!B:D,MATCH(P2454,Aux_loc!D:D,0),2))</f>
        <v/>
      </c>
      <c r="O2454" s="301"/>
      <c r="P2454" s="297"/>
      <c r="Q2454" s="297"/>
      <c r="R2454" s="297"/>
      <c r="S2454" s="297"/>
      <c r="T2454" s="297"/>
      <c r="U2454" s="297"/>
      <c r="V2454" s="183"/>
      <c r="W2454" s="183"/>
      <c r="X2454" s="183"/>
      <c r="Y2454" s="183"/>
      <c r="Z2454" s="183"/>
      <c r="AA2454" s="183"/>
      <c r="AB2454" s="183"/>
      <c r="AC2454" s="183"/>
      <c r="AD2454" s="183"/>
      <c r="AE2454" s="397" t="str">
        <f>IF(P2454="","",INDEX(Aux_loc!D:E,MATCH(P2454,Aux_loc!D:D,0),2))</f>
        <v/>
      </c>
      <c r="AG2454">
        <f t="shared" si="266"/>
        <v>0</v>
      </c>
      <c r="AJ2454">
        <f t="shared" si="267"/>
        <v>0</v>
      </c>
      <c r="AN2454" t="b">
        <f t="shared" si="268"/>
        <v>0</v>
      </c>
      <c r="AO2454" t="str">
        <f t="shared" si="269"/>
        <v/>
      </c>
      <c r="AP2454" t="b">
        <f t="shared" si="270"/>
        <v>0</v>
      </c>
      <c r="AQ2454" t="str">
        <f t="shared" si="271"/>
        <v/>
      </c>
      <c r="AR2454" t="b">
        <f t="shared" si="272"/>
        <v>0</v>
      </c>
    </row>
    <row r="2455" spans="3:44">
      <c r="C2455" s="300" t="s">
        <v>2908</v>
      </c>
      <c r="D2455" s="301"/>
      <c r="E2455" s="307"/>
      <c r="F2455" s="392"/>
      <c r="G2455" s="308"/>
      <c r="H2455" s="296"/>
      <c r="I2455" s="296"/>
      <c r="J2455" s="296"/>
      <c r="K2455" s="296"/>
      <c r="L2455" s="296"/>
      <c r="M2455" s="296"/>
      <c r="N2455" s="300" t="str">
        <f>IF(P2455="","",INDEX(Aux_loc!B:D,MATCH(P2455,Aux_loc!D:D,0),2))</f>
        <v/>
      </c>
      <c r="O2455" s="301"/>
      <c r="P2455" s="297"/>
      <c r="Q2455" s="297"/>
      <c r="R2455" s="297"/>
      <c r="S2455" s="297"/>
      <c r="T2455" s="297"/>
      <c r="U2455" s="297"/>
      <c r="V2455" s="183"/>
      <c r="W2455" s="183"/>
      <c r="X2455" s="183"/>
      <c r="Y2455" s="183"/>
      <c r="Z2455" s="183"/>
      <c r="AA2455" s="183"/>
      <c r="AB2455" s="183"/>
      <c r="AC2455" s="183"/>
      <c r="AD2455" s="183"/>
      <c r="AE2455" s="397" t="str">
        <f>IF(P2455="","",INDEX(Aux_loc!D:E,MATCH(P2455,Aux_loc!D:D,0),2))</f>
        <v/>
      </c>
      <c r="AG2455">
        <f t="shared" si="266"/>
        <v>0</v>
      </c>
      <c r="AJ2455">
        <f t="shared" si="267"/>
        <v>0</v>
      </c>
      <c r="AN2455" t="b">
        <f t="shared" si="268"/>
        <v>0</v>
      </c>
      <c r="AO2455" t="str">
        <f t="shared" si="269"/>
        <v/>
      </c>
      <c r="AP2455" t="b">
        <f t="shared" si="270"/>
        <v>0</v>
      </c>
      <c r="AQ2455" t="str">
        <f t="shared" si="271"/>
        <v/>
      </c>
      <c r="AR2455" t="b">
        <f t="shared" si="272"/>
        <v>0</v>
      </c>
    </row>
    <row r="2456" spans="3:44">
      <c r="C2456" s="300" t="s">
        <v>2909</v>
      </c>
      <c r="D2456" s="301"/>
      <c r="E2456" s="307"/>
      <c r="F2456" s="392"/>
      <c r="G2456" s="308"/>
      <c r="H2456" s="296"/>
      <c r="I2456" s="296"/>
      <c r="J2456" s="296"/>
      <c r="K2456" s="296"/>
      <c r="L2456" s="296"/>
      <c r="M2456" s="296"/>
      <c r="N2456" s="300" t="str">
        <f>IF(P2456="","",INDEX(Aux_loc!B:D,MATCH(P2456,Aux_loc!D:D,0),2))</f>
        <v/>
      </c>
      <c r="O2456" s="301"/>
      <c r="P2456" s="297"/>
      <c r="Q2456" s="297"/>
      <c r="R2456" s="297"/>
      <c r="S2456" s="297"/>
      <c r="T2456" s="297"/>
      <c r="U2456" s="297"/>
      <c r="V2456" s="183"/>
      <c r="W2456" s="183"/>
      <c r="X2456" s="183"/>
      <c r="Y2456" s="183"/>
      <c r="Z2456" s="183"/>
      <c r="AA2456" s="183"/>
      <c r="AB2456" s="183"/>
      <c r="AC2456" s="183"/>
      <c r="AD2456" s="183"/>
      <c r="AE2456" s="397" t="str">
        <f>IF(P2456="","",INDEX(Aux_loc!D:E,MATCH(P2456,Aux_loc!D:D,0),2))</f>
        <v/>
      </c>
      <c r="AG2456">
        <f t="shared" si="266"/>
        <v>0</v>
      </c>
      <c r="AJ2456">
        <f t="shared" si="267"/>
        <v>0</v>
      </c>
      <c r="AN2456" t="b">
        <f t="shared" si="268"/>
        <v>0</v>
      </c>
      <c r="AO2456" t="str">
        <f t="shared" si="269"/>
        <v/>
      </c>
      <c r="AP2456" t="b">
        <f t="shared" si="270"/>
        <v>0</v>
      </c>
      <c r="AQ2456" t="str">
        <f t="shared" si="271"/>
        <v/>
      </c>
      <c r="AR2456" t="b">
        <f t="shared" si="272"/>
        <v>0</v>
      </c>
    </row>
    <row r="2457" spans="3:44">
      <c r="C2457" s="300" t="s">
        <v>2910</v>
      </c>
      <c r="D2457" s="301"/>
      <c r="E2457" s="307"/>
      <c r="F2457" s="392"/>
      <c r="G2457" s="308"/>
      <c r="H2457" s="296"/>
      <c r="I2457" s="296"/>
      <c r="J2457" s="296"/>
      <c r="K2457" s="296"/>
      <c r="L2457" s="296"/>
      <c r="M2457" s="296"/>
      <c r="N2457" s="300" t="str">
        <f>IF(P2457="","",INDEX(Aux_loc!B:D,MATCH(P2457,Aux_loc!D:D,0),2))</f>
        <v/>
      </c>
      <c r="O2457" s="301"/>
      <c r="P2457" s="297"/>
      <c r="Q2457" s="297"/>
      <c r="R2457" s="297"/>
      <c r="S2457" s="297"/>
      <c r="T2457" s="297"/>
      <c r="U2457" s="297"/>
      <c r="V2457" s="183"/>
      <c r="W2457" s="183"/>
      <c r="X2457" s="183"/>
      <c r="Y2457" s="183"/>
      <c r="Z2457" s="183"/>
      <c r="AA2457" s="183"/>
      <c r="AB2457" s="183"/>
      <c r="AC2457" s="183"/>
      <c r="AD2457" s="183"/>
      <c r="AE2457" s="397" t="str">
        <f>IF(P2457="","",INDEX(Aux_loc!D:E,MATCH(P2457,Aux_loc!D:D,0),2))</f>
        <v/>
      </c>
      <c r="AG2457">
        <f t="shared" si="266"/>
        <v>0</v>
      </c>
      <c r="AJ2457">
        <f t="shared" si="267"/>
        <v>0</v>
      </c>
      <c r="AN2457" t="b">
        <f t="shared" si="268"/>
        <v>0</v>
      </c>
      <c r="AO2457" t="str">
        <f t="shared" si="269"/>
        <v/>
      </c>
      <c r="AP2457" t="b">
        <f t="shared" si="270"/>
        <v>0</v>
      </c>
      <c r="AQ2457" t="str">
        <f t="shared" si="271"/>
        <v/>
      </c>
      <c r="AR2457" t="b">
        <f t="shared" si="272"/>
        <v>0</v>
      </c>
    </row>
    <row r="2458" spans="3:44">
      <c r="C2458" s="300" t="s">
        <v>2911</v>
      </c>
      <c r="D2458" s="301"/>
      <c r="E2458" s="307"/>
      <c r="F2458" s="392"/>
      <c r="G2458" s="308"/>
      <c r="H2458" s="296"/>
      <c r="I2458" s="296"/>
      <c r="J2458" s="296"/>
      <c r="K2458" s="296"/>
      <c r="L2458" s="296"/>
      <c r="M2458" s="296"/>
      <c r="N2458" s="300" t="str">
        <f>IF(P2458="","",INDEX(Aux_loc!B:D,MATCH(P2458,Aux_loc!D:D,0),2))</f>
        <v/>
      </c>
      <c r="O2458" s="301"/>
      <c r="P2458" s="297"/>
      <c r="Q2458" s="297"/>
      <c r="R2458" s="297"/>
      <c r="S2458" s="297"/>
      <c r="T2458" s="297"/>
      <c r="U2458" s="297"/>
      <c r="V2458" s="183"/>
      <c r="W2458" s="183"/>
      <c r="X2458" s="183"/>
      <c r="Y2458" s="183"/>
      <c r="Z2458" s="183"/>
      <c r="AA2458" s="183"/>
      <c r="AB2458" s="183"/>
      <c r="AC2458" s="183"/>
      <c r="AD2458" s="183"/>
      <c r="AE2458" s="397" t="str">
        <f>IF(P2458="","",INDEX(Aux_loc!D:E,MATCH(P2458,Aux_loc!D:D,0),2))</f>
        <v/>
      </c>
      <c r="AG2458">
        <f t="shared" si="266"/>
        <v>0</v>
      </c>
      <c r="AJ2458">
        <f t="shared" si="267"/>
        <v>0</v>
      </c>
      <c r="AN2458" t="b">
        <f t="shared" si="268"/>
        <v>0</v>
      </c>
      <c r="AO2458" t="str">
        <f t="shared" si="269"/>
        <v/>
      </c>
      <c r="AP2458" t="b">
        <f t="shared" si="270"/>
        <v>0</v>
      </c>
      <c r="AQ2458" t="str">
        <f t="shared" si="271"/>
        <v/>
      </c>
      <c r="AR2458" t="b">
        <f t="shared" si="272"/>
        <v>0</v>
      </c>
    </row>
    <row r="2459" spans="3:44">
      <c r="C2459" s="300" t="s">
        <v>2912</v>
      </c>
      <c r="D2459" s="301"/>
      <c r="E2459" s="307"/>
      <c r="F2459" s="392"/>
      <c r="G2459" s="308"/>
      <c r="H2459" s="296"/>
      <c r="I2459" s="296"/>
      <c r="J2459" s="296"/>
      <c r="K2459" s="296"/>
      <c r="L2459" s="296"/>
      <c r="M2459" s="296"/>
      <c r="N2459" s="300" t="str">
        <f>IF(P2459="","",INDEX(Aux_loc!B:D,MATCH(P2459,Aux_loc!D:D,0),2))</f>
        <v/>
      </c>
      <c r="O2459" s="301"/>
      <c r="P2459" s="297"/>
      <c r="Q2459" s="297"/>
      <c r="R2459" s="297"/>
      <c r="S2459" s="297"/>
      <c r="T2459" s="297"/>
      <c r="U2459" s="297"/>
      <c r="V2459" s="183"/>
      <c r="W2459" s="183"/>
      <c r="X2459" s="183"/>
      <c r="Y2459" s="183"/>
      <c r="Z2459" s="183"/>
      <c r="AA2459" s="183"/>
      <c r="AB2459" s="183"/>
      <c r="AC2459" s="183"/>
      <c r="AD2459" s="183"/>
      <c r="AE2459" s="397" t="str">
        <f>IF(P2459="","",INDEX(Aux_loc!D:E,MATCH(P2459,Aux_loc!D:D,0),2))</f>
        <v/>
      </c>
      <c r="AG2459">
        <f t="shared" si="266"/>
        <v>0</v>
      </c>
      <c r="AJ2459">
        <f t="shared" si="267"/>
        <v>0</v>
      </c>
      <c r="AN2459" t="b">
        <f t="shared" si="268"/>
        <v>0</v>
      </c>
      <c r="AO2459" t="str">
        <f t="shared" si="269"/>
        <v/>
      </c>
      <c r="AP2459" t="b">
        <f t="shared" si="270"/>
        <v>0</v>
      </c>
      <c r="AQ2459" t="str">
        <f t="shared" si="271"/>
        <v/>
      </c>
      <c r="AR2459" t="b">
        <f t="shared" si="272"/>
        <v>0</v>
      </c>
    </row>
    <row r="2460" spans="3:44">
      <c r="C2460" s="300" t="s">
        <v>2913</v>
      </c>
      <c r="D2460" s="301"/>
      <c r="E2460" s="307"/>
      <c r="F2460" s="392"/>
      <c r="G2460" s="308"/>
      <c r="H2460" s="296"/>
      <c r="I2460" s="296"/>
      <c r="J2460" s="296"/>
      <c r="K2460" s="296"/>
      <c r="L2460" s="296"/>
      <c r="M2460" s="296"/>
      <c r="N2460" s="300" t="str">
        <f>IF(P2460="","",INDEX(Aux_loc!B:D,MATCH(P2460,Aux_loc!D:D,0),2))</f>
        <v/>
      </c>
      <c r="O2460" s="301"/>
      <c r="P2460" s="297"/>
      <c r="Q2460" s="297"/>
      <c r="R2460" s="297"/>
      <c r="S2460" s="297"/>
      <c r="T2460" s="297"/>
      <c r="U2460" s="297"/>
      <c r="V2460" s="183"/>
      <c r="W2460" s="183"/>
      <c r="X2460" s="183"/>
      <c r="Y2460" s="183"/>
      <c r="Z2460" s="183"/>
      <c r="AA2460" s="183"/>
      <c r="AB2460" s="183"/>
      <c r="AC2460" s="183"/>
      <c r="AD2460" s="183"/>
      <c r="AE2460" s="397" t="str">
        <f>IF(P2460="","",INDEX(Aux_loc!D:E,MATCH(P2460,Aux_loc!D:D,0),2))</f>
        <v/>
      </c>
      <c r="AG2460">
        <f t="shared" si="266"/>
        <v>0</v>
      </c>
      <c r="AJ2460">
        <f t="shared" si="267"/>
        <v>0</v>
      </c>
      <c r="AN2460" t="b">
        <f t="shared" si="268"/>
        <v>0</v>
      </c>
      <c r="AO2460" t="str">
        <f t="shared" si="269"/>
        <v/>
      </c>
      <c r="AP2460" t="b">
        <f t="shared" si="270"/>
        <v>0</v>
      </c>
      <c r="AQ2460" t="str">
        <f t="shared" si="271"/>
        <v/>
      </c>
      <c r="AR2460" t="b">
        <f t="shared" si="272"/>
        <v>0</v>
      </c>
    </row>
    <row r="2461" spans="3:44">
      <c r="C2461" s="300" t="s">
        <v>2914</v>
      </c>
      <c r="D2461" s="301"/>
      <c r="E2461" s="307"/>
      <c r="F2461" s="392"/>
      <c r="G2461" s="308"/>
      <c r="H2461" s="296"/>
      <c r="I2461" s="296"/>
      <c r="J2461" s="296"/>
      <c r="K2461" s="296"/>
      <c r="L2461" s="296"/>
      <c r="M2461" s="296"/>
      <c r="N2461" s="300" t="str">
        <f>IF(P2461="","",INDEX(Aux_loc!B:D,MATCH(P2461,Aux_loc!D:D,0),2))</f>
        <v/>
      </c>
      <c r="O2461" s="301"/>
      <c r="P2461" s="297"/>
      <c r="Q2461" s="297"/>
      <c r="R2461" s="297"/>
      <c r="S2461" s="297"/>
      <c r="T2461" s="297"/>
      <c r="U2461" s="297"/>
      <c r="V2461" s="183"/>
      <c r="W2461" s="183"/>
      <c r="X2461" s="183"/>
      <c r="Y2461" s="183"/>
      <c r="Z2461" s="183"/>
      <c r="AA2461" s="183"/>
      <c r="AB2461" s="183"/>
      <c r="AC2461" s="183"/>
      <c r="AD2461" s="183"/>
      <c r="AE2461" s="397" t="str">
        <f>IF(P2461="","",INDEX(Aux_loc!D:E,MATCH(P2461,Aux_loc!D:D,0),2))</f>
        <v/>
      </c>
      <c r="AG2461">
        <f t="shared" si="266"/>
        <v>0</v>
      </c>
      <c r="AJ2461">
        <f t="shared" si="267"/>
        <v>0</v>
      </c>
      <c r="AN2461" t="b">
        <f t="shared" si="268"/>
        <v>0</v>
      </c>
      <c r="AO2461" t="str">
        <f t="shared" si="269"/>
        <v/>
      </c>
      <c r="AP2461" t="b">
        <f t="shared" si="270"/>
        <v>0</v>
      </c>
      <c r="AQ2461" t="str">
        <f t="shared" si="271"/>
        <v/>
      </c>
      <c r="AR2461" t="b">
        <f t="shared" si="272"/>
        <v>0</v>
      </c>
    </row>
    <row r="2462" spans="3:44">
      <c r="C2462" s="300" t="s">
        <v>2915</v>
      </c>
      <c r="D2462" s="301"/>
      <c r="E2462" s="307"/>
      <c r="F2462" s="392"/>
      <c r="G2462" s="308"/>
      <c r="H2462" s="296"/>
      <c r="I2462" s="296"/>
      <c r="J2462" s="296"/>
      <c r="K2462" s="296"/>
      <c r="L2462" s="296"/>
      <c r="M2462" s="296"/>
      <c r="N2462" s="300" t="str">
        <f>IF(P2462="","",INDEX(Aux_loc!B:D,MATCH(P2462,Aux_loc!D:D,0),2))</f>
        <v/>
      </c>
      <c r="O2462" s="301"/>
      <c r="P2462" s="297"/>
      <c r="Q2462" s="297"/>
      <c r="R2462" s="297"/>
      <c r="S2462" s="297"/>
      <c r="T2462" s="297"/>
      <c r="U2462" s="297"/>
      <c r="V2462" s="183"/>
      <c r="W2462" s="183"/>
      <c r="X2462" s="183"/>
      <c r="Y2462" s="183"/>
      <c r="Z2462" s="183"/>
      <c r="AA2462" s="183"/>
      <c r="AB2462" s="183"/>
      <c r="AC2462" s="183"/>
      <c r="AD2462" s="183"/>
      <c r="AE2462" s="397" t="str">
        <f>IF(P2462="","",INDEX(Aux_loc!D:E,MATCH(P2462,Aux_loc!D:D,0),2))</f>
        <v/>
      </c>
      <c r="AG2462">
        <f t="shared" si="266"/>
        <v>0</v>
      </c>
      <c r="AJ2462">
        <f t="shared" si="267"/>
        <v>0</v>
      </c>
      <c r="AN2462" t="b">
        <f t="shared" si="268"/>
        <v>0</v>
      </c>
      <c r="AO2462" t="str">
        <f t="shared" si="269"/>
        <v/>
      </c>
      <c r="AP2462" t="b">
        <f t="shared" si="270"/>
        <v>0</v>
      </c>
      <c r="AQ2462" t="str">
        <f t="shared" si="271"/>
        <v/>
      </c>
      <c r="AR2462" t="b">
        <f t="shared" si="272"/>
        <v>0</v>
      </c>
    </row>
    <row r="2463" spans="3:44">
      <c r="C2463" s="300" t="s">
        <v>2916</v>
      </c>
      <c r="D2463" s="301"/>
      <c r="E2463" s="307"/>
      <c r="F2463" s="392"/>
      <c r="G2463" s="308"/>
      <c r="H2463" s="296"/>
      <c r="I2463" s="296"/>
      <c r="J2463" s="296"/>
      <c r="K2463" s="296"/>
      <c r="L2463" s="296"/>
      <c r="M2463" s="296"/>
      <c r="N2463" s="300" t="str">
        <f>IF(P2463="","",INDEX(Aux_loc!B:D,MATCH(P2463,Aux_loc!D:D,0),2))</f>
        <v/>
      </c>
      <c r="O2463" s="301"/>
      <c r="P2463" s="297"/>
      <c r="Q2463" s="297"/>
      <c r="R2463" s="297"/>
      <c r="S2463" s="297"/>
      <c r="T2463" s="297"/>
      <c r="U2463" s="297"/>
      <c r="V2463" s="183"/>
      <c r="W2463" s="183"/>
      <c r="X2463" s="183"/>
      <c r="Y2463" s="183"/>
      <c r="Z2463" s="183"/>
      <c r="AA2463" s="183"/>
      <c r="AB2463" s="183"/>
      <c r="AC2463" s="183"/>
      <c r="AD2463" s="183"/>
      <c r="AE2463" s="397" t="str">
        <f>IF(P2463="","",INDEX(Aux_loc!D:E,MATCH(P2463,Aux_loc!D:D,0),2))</f>
        <v/>
      </c>
      <c r="AG2463">
        <f t="shared" si="266"/>
        <v>0</v>
      </c>
      <c r="AJ2463">
        <f t="shared" si="267"/>
        <v>0</v>
      </c>
      <c r="AN2463" t="b">
        <f t="shared" si="268"/>
        <v>0</v>
      </c>
      <c r="AO2463" t="str">
        <f t="shared" si="269"/>
        <v/>
      </c>
      <c r="AP2463" t="b">
        <f t="shared" si="270"/>
        <v>0</v>
      </c>
      <c r="AQ2463" t="str">
        <f t="shared" si="271"/>
        <v/>
      </c>
      <c r="AR2463" t="b">
        <f t="shared" si="272"/>
        <v>0</v>
      </c>
    </row>
    <row r="2464" spans="3:44">
      <c r="C2464" s="300" t="s">
        <v>2917</v>
      </c>
      <c r="D2464" s="301"/>
      <c r="E2464" s="307"/>
      <c r="F2464" s="392"/>
      <c r="G2464" s="308"/>
      <c r="H2464" s="296"/>
      <c r="I2464" s="296"/>
      <c r="J2464" s="296"/>
      <c r="K2464" s="296"/>
      <c r="L2464" s="296"/>
      <c r="M2464" s="296"/>
      <c r="N2464" s="300" t="str">
        <f>IF(P2464="","",INDEX(Aux_loc!B:D,MATCH(P2464,Aux_loc!D:D,0),2))</f>
        <v/>
      </c>
      <c r="O2464" s="301"/>
      <c r="P2464" s="297"/>
      <c r="Q2464" s="297"/>
      <c r="R2464" s="297"/>
      <c r="S2464" s="297"/>
      <c r="T2464" s="297"/>
      <c r="U2464" s="297"/>
      <c r="V2464" s="183"/>
      <c r="W2464" s="183"/>
      <c r="X2464" s="183"/>
      <c r="Y2464" s="183"/>
      <c r="Z2464" s="183"/>
      <c r="AA2464" s="183"/>
      <c r="AB2464" s="183"/>
      <c r="AC2464" s="183"/>
      <c r="AD2464" s="183"/>
      <c r="AE2464" s="397" t="str">
        <f>IF(P2464="","",INDEX(Aux_loc!D:E,MATCH(P2464,Aux_loc!D:D,0),2))</f>
        <v/>
      </c>
      <c r="AG2464">
        <f t="shared" si="266"/>
        <v>0</v>
      </c>
      <c r="AJ2464">
        <f t="shared" si="267"/>
        <v>0</v>
      </c>
      <c r="AN2464" t="b">
        <f t="shared" si="268"/>
        <v>0</v>
      </c>
      <c r="AO2464" t="str">
        <f t="shared" si="269"/>
        <v/>
      </c>
      <c r="AP2464" t="b">
        <f t="shared" si="270"/>
        <v>0</v>
      </c>
      <c r="AQ2464" t="str">
        <f t="shared" si="271"/>
        <v/>
      </c>
      <c r="AR2464" t="b">
        <f t="shared" si="272"/>
        <v>0</v>
      </c>
    </row>
    <row r="2465" spans="3:44">
      <c r="C2465" s="300" t="s">
        <v>2918</v>
      </c>
      <c r="D2465" s="301"/>
      <c r="E2465" s="307"/>
      <c r="F2465" s="392"/>
      <c r="G2465" s="308"/>
      <c r="H2465" s="296"/>
      <c r="I2465" s="296"/>
      <c r="J2465" s="296"/>
      <c r="K2465" s="296"/>
      <c r="L2465" s="296"/>
      <c r="M2465" s="296"/>
      <c r="N2465" s="300" t="str">
        <f>IF(P2465="","",INDEX(Aux_loc!B:D,MATCH(P2465,Aux_loc!D:D,0),2))</f>
        <v/>
      </c>
      <c r="O2465" s="301"/>
      <c r="P2465" s="297"/>
      <c r="Q2465" s="297"/>
      <c r="R2465" s="297"/>
      <c r="S2465" s="297"/>
      <c r="T2465" s="297"/>
      <c r="U2465" s="297"/>
      <c r="V2465" s="183"/>
      <c r="W2465" s="183"/>
      <c r="X2465" s="183"/>
      <c r="Y2465" s="183"/>
      <c r="Z2465" s="183"/>
      <c r="AA2465" s="183"/>
      <c r="AB2465" s="183"/>
      <c r="AC2465" s="183"/>
      <c r="AD2465" s="183"/>
      <c r="AE2465" s="397" t="str">
        <f>IF(P2465="","",INDEX(Aux_loc!D:E,MATCH(P2465,Aux_loc!D:D,0),2))</f>
        <v/>
      </c>
      <c r="AG2465">
        <f t="shared" si="266"/>
        <v>0</v>
      </c>
      <c r="AJ2465">
        <f t="shared" si="267"/>
        <v>0</v>
      </c>
      <c r="AN2465" t="b">
        <f t="shared" si="268"/>
        <v>0</v>
      </c>
      <c r="AO2465" t="str">
        <f t="shared" si="269"/>
        <v/>
      </c>
      <c r="AP2465" t="b">
        <f t="shared" si="270"/>
        <v>0</v>
      </c>
      <c r="AQ2465" t="str">
        <f t="shared" si="271"/>
        <v/>
      </c>
      <c r="AR2465" t="b">
        <f t="shared" si="272"/>
        <v>0</v>
      </c>
    </row>
    <row r="2466" spans="3:44">
      <c r="C2466" s="300" t="s">
        <v>2919</v>
      </c>
      <c r="D2466" s="301"/>
      <c r="E2466" s="307"/>
      <c r="F2466" s="392"/>
      <c r="G2466" s="308"/>
      <c r="H2466" s="296"/>
      <c r="I2466" s="296"/>
      <c r="J2466" s="296"/>
      <c r="K2466" s="296"/>
      <c r="L2466" s="296"/>
      <c r="M2466" s="296"/>
      <c r="N2466" s="300" t="str">
        <f>IF(P2466="","",INDEX(Aux_loc!B:D,MATCH(P2466,Aux_loc!D:D,0),2))</f>
        <v/>
      </c>
      <c r="O2466" s="301"/>
      <c r="P2466" s="297"/>
      <c r="Q2466" s="297"/>
      <c r="R2466" s="297"/>
      <c r="S2466" s="297"/>
      <c r="T2466" s="297"/>
      <c r="U2466" s="297"/>
      <c r="V2466" s="183"/>
      <c r="W2466" s="183"/>
      <c r="X2466" s="183"/>
      <c r="Y2466" s="183"/>
      <c r="Z2466" s="183"/>
      <c r="AA2466" s="183"/>
      <c r="AB2466" s="183"/>
      <c r="AC2466" s="183"/>
      <c r="AD2466" s="183"/>
      <c r="AE2466" s="397" t="str">
        <f>IF(P2466="","",INDEX(Aux_loc!D:E,MATCH(P2466,Aux_loc!D:D,0),2))</f>
        <v/>
      </c>
      <c r="AG2466">
        <f t="shared" si="266"/>
        <v>0</v>
      </c>
      <c r="AJ2466">
        <f t="shared" si="267"/>
        <v>0</v>
      </c>
      <c r="AN2466" t="b">
        <f t="shared" si="268"/>
        <v>0</v>
      </c>
      <c r="AO2466" t="str">
        <f t="shared" si="269"/>
        <v/>
      </c>
      <c r="AP2466" t="b">
        <f t="shared" si="270"/>
        <v>0</v>
      </c>
      <c r="AQ2466" t="str">
        <f t="shared" si="271"/>
        <v/>
      </c>
      <c r="AR2466" t="b">
        <f t="shared" si="272"/>
        <v>0</v>
      </c>
    </row>
    <row r="2467" spans="3:44">
      <c r="C2467" s="300" t="s">
        <v>2920</v>
      </c>
      <c r="D2467" s="301"/>
      <c r="E2467" s="307"/>
      <c r="F2467" s="392"/>
      <c r="G2467" s="308"/>
      <c r="H2467" s="296"/>
      <c r="I2467" s="296"/>
      <c r="J2467" s="296"/>
      <c r="K2467" s="296"/>
      <c r="L2467" s="296"/>
      <c r="M2467" s="296"/>
      <c r="N2467" s="300" t="str">
        <f>IF(P2467="","",INDEX(Aux_loc!B:D,MATCH(P2467,Aux_loc!D:D,0),2))</f>
        <v/>
      </c>
      <c r="O2467" s="301"/>
      <c r="P2467" s="297"/>
      <c r="Q2467" s="297"/>
      <c r="R2467" s="297"/>
      <c r="S2467" s="297"/>
      <c r="T2467" s="297"/>
      <c r="U2467" s="297"/>
      <c r="V2467" s="183"/>
      <c r="W2467" s="183"/>
      <c r="X2467" s="183"/>
      <c r="Y2467" s="183"/>
      <c r="Z2467" s="183"/>
      <c r="AA2467" s="183"/>
      <c r="AB2467" s="183"/>
      <c r="AC2467" s="183"/>
      <c r="AD2467" s="183"/>
      <c r="AE2467" s="397" t="str">
        <f>IF(P2467="","",INDEX(Aux_loc!D:E,MATCH(P2467,Aux_loc!D:D,0),2))</f>
        <v/>
      </c>
      <c r="AG2467">
        <f t="shared" si="266"/>
        <v>0</v>
      </c>
      <c r="AJ2467">
        <f t="shared" si="267"/>
        <v>0</v>
      </c>
      <c r="AN2467" t="b">
        <f t="shared" si="268"/>
        <v>0</v>
      </c>
      <c r="AO2467" t="str">
        <f t="shared" si="269"/>
        <v/>
      </c>
      <c r="AP2467" t="b">
        <f t="shared" si="270"/>
        <v>0</v>
      </c>
      <c r="AQ2467" t="str">
        <f t="shared" si="271"/>
        <v/>
      </c>
      <c r="AR2467" t="b">
        <f t="shared" si="272"/>
        <v>0</v>
      </c>
    </row>
    <row r="2468" spans="3:44">
      <c r="C2468" s="300" t="s">
        <v>2921</v>
      </c>
      <c r="D2468" s="301"/>
      <c r="E2468" s="307"/>
      <c r="F2468" s="392"/>
      <c r="G2468" s="308"/>
      <c r="H2468" s="296"/>
      <c r="I2468" s="296"/>
      <c r="J2468" s="296"/>
      <c r="K2468" s="296"/>
      <c r="L2468" s="296"/>
      <c r="M2468" s="296"/>
      <c r="N2468" s="300" t="str">
        <f>IF(P2468="","",INDEX(Aux_loc!B:D,MATCH(P2468,Aux_loc!D:D,0),2))</f>
        <v/>
      </c>
      <c r="O2468" s="301"/>
      <c r="P2468" s="297"/>
      <c r="Q2468" s="297"/>
      <c r="R2468" s="297"/>
      <c r="S2468" s="297"/>
      <c r="T2468" s="297"/>
      <c r="U2468" s="297"/>
      <c r="V2468" s="183"/>
      <c r="W2468" s="183"/>
      <c r="X2468" s="183"/>
      <c r="Y2468" s="183"/>
      <c r="Z2468" s="183"/>
      <c r="AA2468" s="183"/>
      <c r="AB2468" s="183"/>
      <c r="AC2468" s="183"/>
      <c r="AD2468" s="183"/>
      <c r="AE2468" s="397" t="str">
        <f>IF(P2468="","",INDEX(Aux_loc!D:E,MATCH(P2468,Aux_loc!D:D,0),2))</f>
        <v/>
      </c>
      <c r="AG2468">
        <f t="shared" si="266"/>
        <v>0</v>
      </c>
      <c r="AJ2468">
        <f t="shared" si="267"/>
        <v>0</v>
      </c>
      <c r="AN2468" t="b">
        <f t="shared" si="268"/>
        <v>0</v>
      </c>
      <c r="AO2468" t="str">
        <f t="shared" si="269"/>
        <v/>
      </c>
      <c r="AP2468" t="b">
        <f t="shared" si="270"/>
        <v>0</v>
      </c>
      <c r="AQ2468" t="str">
        <f t="shared" si="271"/>
        <v/>
      </c>
      <c r="AR2468" t="b">
        <f t="shared" si="272"/>
        <v>0</v>
      </c>
    </row>
    <row r="2469" spans="3:44">
      <c r="C2469" s="300" t="s">
        <v>2922</v>
      </c>
      <c r="D2469" s="301"/>
      <c r="E2469" s="307"/>
      <c r="F2469" s="392"/>
      <c r="G2469" s="308"/>
      <c r="H2469" s="296"/>
      <c r="I2469" s="296"/>
      <c r="J2469" s="296"/>
      <c r="K2469" s="296"/>
      <c r="L2469" s="296"/>
      <c r="M2469" s="296"/>
      <c r="N2469" s="300" t="str">
        <f>IF(P2469="","",INDEX(Aux_loc!B:D,MATCH(P2469,Aux_loc!D:D,0),2))</f>
        <v/>
      </c>
      <c r="O2469" s="301"/>
      <c r="P2469" s="297"/>
      <c r="Q2469" s="297"/>
      <c r="R2469" s="297"/>
      <c r="S2469" s="297"/>
      <c r="T2469" s="297"/>
      <c r="U2469" s="297"/>
      <c r="V2469" s="183"/>
      <c r="W2469" s="183"/>
      <c r="X2469" s="183"/>
      <c r="Y2469" s="183"/>
      <c r="Z2469" s="183"/>
      <c r="AA2469" s="183"/>
      <c r="AB2469" s="183"/>
      <c r="AC2469" s="183"/>
      <c r="AD2469" s="183"/>
      <c r="AE2469" s="397" t="str">
        <f>IF(P2469="","",INDEX(Aux_loc!D:E,MATCH(P2469,Aux_loc!D:D,0),2))</f>
        <v/>
      </c>
      <c r="AG2469">
        <f t="shared" si="266"/>
        <v>0</v>
      </c>
      <c r="AJ2469">
        <f t="shared" si="267"/>
        <v>0</v>
      </c>
      <c r="AN2469" t="b">
        <f t="shared" si="268"/>
        <v>0</v>
      </c>
      <c r="AO2469" t="str">
        <f t="shared" si="269"/>
        <v/>
      </c>
      <c r="AP2469" t="b">
        <f t="shared" si="270"/>
        <v>0</v>
      </c>
      <c r="AQ2469" t="str">
        <f t="shared" si="271"/>
        <v/>
      </c>
      <c r="AR2469" t="b">
        <f t="shared" si="272"/>
        <v>0</v>
      </c>
    </row>
    <row r="2470" spans="3:44">
      <c r="C2470" s="300" t="s">
        <v>2923</v>
      </c>
      <c r="D2470" s="301"/>
      <c r="E2470" s="307"/>
      <c r="F2470" s="392"/>
      <c r="G2470" s="308"/>
      <c r="H2470" s="296"/>
      <c r="I2470" s="296"/>
      <c r="J2470" s="296"/>
      <c r="K2470" s="296"/>
      <c r="L2470" s="296"/>
      <c r="M2470" s="296"/>
      <c r="N2470" s="300" t="str">
        <f>IF(P2470="","",INDEX(Aux_loc!B:D,MATCH(P2470,Aux_loc!D:D,0),2))</f>
        <v/>
      </c>
      <c r="O2470" s="301"/>
      <c r="P2470" s="297"/>
      <c r="Q2470" s="297"/>
      <c r="R2470" s="297"/>
      <c r="S2470" s="297"/>
      <c r="T2470" s="297"/>
      <c r="U2470" s="297"/>
      <c r="V2470" s="183"/>
      <c r="W2470" s="183"/>
      <c r="X2470" s="183"/>
      <c r="Y2470" s="183"/>
      <c r="Z2470" s="183"/>
      <c r="AA2470" s="183"/>
      <c r="AB2470" s="183"/>
      <c r="AC2470" s="183"/>
      <c r="AD2470" s="183"/>
      <c r="AE2470" s="397" t="str">
        <f>IF(P2470="","",INDEX(Aux_loc!D:E,MATCH(P2470,Aux_loc!D:D,0),2))</f>
        <v/>
      </c>
      <c r="AG2470">
        <f t="shared" si="266"/>
        <v>0</v>
      </c>
      <c r="AJ2470">
        <f t="shared" si="267"/>
        <v>0</v>
      </c>
      <c r="AN2470" t="b">
        <f t="shared" si="268"/>
        <v>0</v>
      </c>
      <c r="AO2470" t="str">
        <f t="shared" si="269"/>
        <v/>
      </c>
      <c r="AP2470" t="b">
        <f t="shared" si="270"/>
        <v>0</v>
      </c>
      <c r="AQ2470" t="str">
        <f t="shared" si="271"/>
        <v/>
      </c>
      <c r="AR2470" t="b">
        <f t="shared" si="272"/>
        <v>0</v>
      </c>
    </row>
    <row r="2471" spans="3:44">
      <c r="C2471" s="300" t="s">
        <v>2924</v>
      </c>
      <c r="D2471" s="301"/>
      <c r="E2471" s="307"/>
      <c r="F2471" s="392"/>
      <c r="G2471" s="308"/>
      <c r="H2471" s="296"/>
      <c r="I2471" s="296"/>
      <c r="J2471" s="296"/>
      <c r="K2471" s="296"/>
      <c r="L2471" s="296"/>
      <c r="M2471" s="296"/>
      <c r="N2471" s="300" t="str">
        <f>IF(P2471="","",INDEX(Aux_loc!B:D,MATCH(P2471,Aux_loc!D:D,0),2))</f>
        <v/>
      </c>
      <c r="O2471" s="301"/>
      <c r="P2471" s="297"/>
      <c r="Q2471" s="297"/>
      <c r="R2471" s="297"/>
      <c r="S2471" s="297"/>
      <c r="T2471" s="297"/>
      <c r="U2471" s="297"/>
      <c r="V2471" s="183"/>
      <c r="W2471" s="183"/>
      <c r="X2471" s="183"/>
      <c r="Y2471" s="183"/>
      <c r="Z2471" s="183"/>
      <c r="AA2471" s="183"/>
      <c r="AB2471" s="183"/>
      <c r="AC2471" s="183"/>
      <c r="AD2471" s="183"/>
      <c r="AE2471" s="397" t="str">
        <f>IF(P2471="","",INDEX(Aux_loc!D:E,MATCH(P2471,Aux_loc!D:D,0),2))</f>
        <v/>
      </c>
      <c r="AG2471">
        <f t="shared" si="266"/>
        <v>0</v>
      </c>
      <c r="AJ2471">
        <f t="shared" si="267"/>
        <v>0</v>
      </c>
      <c r="AN2471" t="b">
        <f t="shared" si="268"/>
        <v>0</v>
      </c>
      <c r="AO2471" t="str">
        <f t="shared" si="269"/>
        <v/>
      </c>
      <c r="AP2471" t="b">
        <f t="shared" si="270"/>
        <v>0</v>
      </c>
      <c r="AQ2471" t="str">
        <f t="shared" si="271"/>
        <v/>
      </c>
      <c r="AR2471" t="b">
        <f t="shared" si="272"/>
        <v>0</v>
      </c>
    </row>
    <row r="2472" spans="3:44">
      <c r="C2472" s="300" t="s">
        <v>2925</v>
      </c>
      <c r="D2472" s="301"/>
      <c r="E2472" s="307"/>
      <c r="F2472" s="392"/>
      <c r="G2472" s="308"/>
      <c r="H2472" s="296"/>
      <c r="I2472" s="296"/>
      <c r="J2472" s="296"/>
      <c r="K2472" s="296"/>
      <c r="L2472" s="296"/>
      <c r="M2472" s="296"/>
      <c r="N2472" s="300" t="str">
        <f>IF(P2472="","",INDEX(Aux_loc!B:D,MATCH(P2472,Aux_loc!D:D,0),2))</f>
        <v/>
      </c>
      <c r="O2472" s="301"/>
      <c r="P2472" s="297"/>
      <c r="Q2472" s="297"/>
      <c r="R2472" s="297"/>
      <c r="S2472" s="297"/>
      <c r="T2472" s="297"/>
      <c r="U2472" s="297"/>
      <c r="V2472" s="183"/>
      <c r="W2472" s="183"/>
      <c r="X2472" s="183"/>
      <c r="Y2472" s="183"/>
      <c r="Z2472" s="183"/>
      <c r="AA2472" s="183"/>
      <c r="AB2472" s="183"/>
      <c r="AC2472" s="183"/>
      <c r="AD2472" s="183"/>
      <c r="AE2472" s="397" t="str">
        <f>IF(P2472="","",INDEX(Aux_loc!D:E,MATCH(P2472,Aux_loc!D:D,0),2))</f>
        <v/>
      </c>
      <c r="AG2472">
        <f t="shared" si="266"/>
        <v>0</v>
      </c>
      <c r="AJ2472">
        <f t="shared" si="267"/>
        <v>0</v>
      </c>
      <c r="AN2472" t="b">
        <f t="shared" si="268"/>
        <v>0</v>
      </c>
      <c r="AO2472" t="str">
        <f t="shared" si="269"/>
        <v/>
      </c>
      <c r="AP2472" t="b">
        <f t="shared" si="270"/>
        <v>0</v>
      </c>
      <c r="AQ2472" t="str">
        <f t="shared" si="271"/>
        <v/>
      </c>
      <c r="AR2472" t="b">
        <f t="shared" si="272"/>
        <v>0</v>
      </c>
    </row>
    <row r="2473" spans="3:44">
      <c r="C2473" s="300" t="s">
        <v>2926</v>
      </c>
      <c r="D2473" s="301"/>
      <c r="E2473" s="307"/>
      <c r="F2473" s="392"/>
      <c r="G2473" s="308"/>
      <c r="H2473" s="296"/>
      <c r="I2473" s="296"/>
      <c r="J2473" s="296"/>
      <c r="K2473" s="296"/>
      <c r="L2473" s="296"/>
      <c r="M2473" s="296"/>
      <c r="N2473" s="300" t="str">
        <f>IF(P2473="","",INDEX(Aux_loc!B:D,MATCH(P2473,Aux_loc!D:D,0),2))</f>
        <v/>
      </c>
      <c r="O2473" s="301"/>
      <c r="P2473" s="297"/>
      <c r="Q2473" s="297"/>
      <c r="R2473" s="297"/>
      <c r="S2473" s="297"/>
      <c r="T2473" s="297"/>
      <c r="U2473" s="297"/>
      <c r="V2473" s="183"/>
      <c r="W2473" s="183"/>
      <c r="X2473" s="183"/>
      <c r="Y2473" s="183"/>
      <c r="Z2473" s="183"/>
      <c r="AA2473" s="183"/>
      <c r="AB2473" s="183"/>
      <c r="AC2473" s="183"/>
      <c r="AD2473" s="183"/>
      <c r="AE2473" s="397" t="str">
        <f>IF(P2473="","",INDEX(Aux_loc!D:E,MATCH(P2473,Aux_loc!D:D,0),2))</f>
        <v/>
      </c>
      <c r="AG2473">
        <f t="shared" si="266"/>
        <v>0</v>
      </c>
      <c r="AJ2473">
        <f t="shared" si="267"/>
        <v>0</v>
      </c>
      <c r="AN2473" t="b">
        <f t="shared" si="268"/>
        <v>0</v>
      </c>
      <c r="AO2473" t="str">
        <f t="shared" si="269"/>
        <v/>
      </c>
      <c r="AP2473" t="b">
        <f t="shared" si="270"/>
        <v>0</v>
      </c>
      <c r="AQ2473" t="str">
        <f t="shared" si="271"/>
        <v/>
      </c>
      <c r="AR2473" t="b">
        <f t="shared" si="272"/>
        <v>0</v>
      </c>
    </row>
    <row r="2474" spans="3:44">
      <c r="C2474" s="300" t="s">
        <v>2927</v>
      </c>
      <c r="D2474" s="301"/>
      <c r="E2474" s="307"/>
      <c r="F2474" s="392"/>
      <c r="G2474" s="308"/>
      <c r="H2474" s="296"/>
      <c r="I2474" s="296"/>
      <c r="J2474" s="296"/>
      <c r="K2474" s="296"/>
      <c r="L2474" s="296"/>
      <c r="M2474" s="296"/>
      <c r="N2474" s="300" t="str">
        <f>IF(P2474="","",INDEX(Aux_loc!B:D,MATCH(P2474,Aux_loc!D:D,0),2))</f>
        <v/>
      </c>
      <c r="O2474" s="301"/>
      <c r="P2474" s="297"/>
      <c r="Q2474" s="297"/>
      <c r="R2474" s="297"/>
      <c r="S2474" s="297"/>
      <c r="T2474" s="297"/>
      <c r="U2474" s="297"/>
      <c r="V2474" s="183"/>
      <c r="W2474" s="183"/>
      <c r="X2474" s="183"/>
      <c r="Y2474" s="183"/>
      <c r="Z2474" s="183"/>
      <c r="AA2474" s="183"/>
      <c r="AB2474" s="183"/>
      <c r="AC2474" s="183"/>
      <c r="AD2474" s="183"/>
      <c r="AE2474" s="397" t="str">
        <f>IF(P2474="","",INDEX(Aux_loc!D:E,MATCH(P2474,Aux_loc!D:D,0),2))</f>
        <v/>
      </c>
      <c r="AG2474">
        <f t="shared" si="266"/>
        <v>0</v>
      </c>
      <c r="AJ2474">
        <f t="shared" si="267"/>
        <v>0</v>
      </c>
      <c r="AN2474" t="b">
        <f t="shared" si="268"/>
        <v>0</v>
      </c>
      <c r="AO2474" t="str">
        <f t="shared" si="269"/>
        <v/>
      </c>
      <c r="AP2474" t="b">
        <f t="shared" si="270"/>
        <v>0</v>
      </c>
      <c r="AQ2474" t="str">
        <f t="shared" si="271"/>
        <v/>
      </c>
      <c r="AR2474" t="b">
        <f t="shared" si="272"/>
        <v>0</v>
      </c>
    </row>
    <row r="2475" spans="3:44">
      <c r="C2475" s="300" t="s">
        <v>2928</v>
      </c>
      <c r="D2475" s="301"/>
      <c r="E2475" s="307"/>
      <c r="F2475" s="392"/>
      <c r="G2475" s="308"/>
      <c r="H2475" s="296"/>
      <c r="I2475" s="296"/>
      <c r="J2475" s="296"/>
      <c r="K2475" s="296"/>
      <c r="L2475" s="296"/>
      <c r="M2475" s="296"/>
      <c r="N2475" s="300" t="str">
        <f>IF(P2475="","",INDEX(Aux_loc!B:D,MATCH(P2475,Aux_loc!D:D,0),2))</f>
        <v/>
      </c>
      <c r="O2475" s="301"/>
      <c r="P2475" s="297"/>
      <c r="Q2475" s="297"/>
      <c r="R2475" s="297"/>
      <c r="S2475" s="297"/>
      <c r="T2475" s="297"/>
      <c r="U2475" s="297"/>
      <c r="V2475" s="183"/>
      <c r="W2475" s="183"/>
      <c r="X2475" s="183"/>
      <c r="Y2475" s="183"/>
      <c r="Z2475" s="183"/>
      <c r="AA2475" s="183"/>
      <c r="AB2475" s="183"/>
      <c r="AC2475" s="183"/>
      <c r="AD2475" s="183"/>
      <c r="AE2475" s="397" t="str">
        <f>IF(P2475="","",INDEX(Aux_loc!D:E,MATCH(P2475,Aux_loc!D:D,0),2))</f>
        <v/>
      </c>
      <c r="AG2475">
        <f t="shared" si="266"/>
        <v>0</v>
      </c>
      <c r="AJ2475">
        <f t="shared" si="267"/>
        <v>0</v>
      </c>
      <c r="AN2475" t="b">
        <f t="shared" si="268"/>
        <v>0</v>
      </c>
      <c r="AO2475" t="str">
        <f t="shared" si="269"/>
        <v/>
      </c>
      <c r="AP2475" t="b">
        <f t="shared" si="270"/>
        <v>0</v>
      </c>
      <c r="AQ2475" t="str">
        <f t="shared" si="271"/>
        <v/>
      </c>
      <c r="AR2475" t="b">
        <f t="shared" si="272"/>
        <v>0</v>
      </c>
    </row>
    <row r="2476" spans="3:44">
      <c r="C2476" s="300" t="s">
        <v>2929</v>
      </c>
      <c r="D2476" s="301"/>
      <c r="E2476" s="307"/>
      <c r="F2476" s="392"/>
      <c r="G2476" s="308"/>
      <c r="H2476" s="296"/>
      <c r="I2476" s="296"/>
      <c r="J2476" s="296"/>
      <c r="K2476" s="296"/>
      <c r="L2476" s="296"/>
      <c r="M2476" s="296"/>
      <c r="N2476" s="300" t="str">
        <f>IF(P2476="","",INDEX(Aux_loc!B:D,MATCH(P2476,Aux_loc!D:D,0),2))</f>
        <v/>
      </c>
      <c r="O2476" s="301"/>
      <c r="P2476" s="297"/>
      <c r="Q2476" s="297"/>
      <c r="R2476" s="297"/>
      <c r="S2476" s="297"/>
      <c r="T2476" s="297"/>
      <c r="U2476" s="297"/>
      <c r="V2476" s="183"/>
      <c r="W2476" s="183"/>
      <c r="X2476" s="183"/>
      <c r="Y2476" s="183"/>
      <c r="Z2476" s="183"/>
      <c r="AA2476" s="183"/>
      <c r="AB2476" s="183"/>
      <c r="AC2476" s="183"/>
      <c r="AD2476" s="183"/>
      <c r="AE2476" s="397" t="str">
        <f>IF(P2476="","",INDEX(Aux_loc!D:E,MATCH(P2476,Aux_loc!D:D,0),2))</f>
        <v/>
      </c>
      <c r="AG2476">
        <f t="shared" si="266"/>
        <v>0</v>
      </c>
      <c r="AJ2476">
        <f t="shared" si="267"/>
        <v>0</v>
      </c>
      <c r="AN2476" t="b">
        <f t="shared" si="268"/>
        <v>0</v>
      </c>
      <c r="AO2476" t="str">
        <f t="shared" si="269"/>
        <v/>
      </c>
      <c r="AP2476" t="b">
        <f t="shared" si="270"/>
        <v>0</v>
      </c>
      <c r="AQ2476" t="str">
        <f t="shared" si="271"/>
        <v/>
      </c>
      <c r="AR2476" t="b">
        <f t="shared" si="272"/>
        <v>0</v>
      </c>
    </row>
    <row r="2477" spans="3:44">
      <c r="C2477" s="300" t="s">
        <v>2930</v>
      </c>
      <c r="D2477" s="301"/>
      <c r="E2477" s="307"/>
      <c r="F2477" s="392"/>
      <c r="G2477" s="308"/>
      <c r="H2477" s="296"/>
      <c r="I2477" s="296"/>
      <c r="J2477" s="296"/>
      <c r="K2477" s="296"/>
      <c r="L2477" s="296"/>
      <c r="M2477" s="296"/>
      <c r="N2477" s="300" t="str">
        <f>IF(P2477="","",INDEX(Aux_loc!B:D,MATCH(P2477,Aux_loc!D:D,0),2))</f>
        <v/>
      </c>
      <c r="O2477" s="301"/>
      <c r="P2477" s="297"/>
      <c r="Q2477" s="297"/>
      <c r="R2477" s="297"/>
      <c r="S2477" s="297"/>
      <c r="T2477" s="297"/>
      <c r="U2477" s="297"/>
      <c r="V2477" s="183"/>
      <c r="W2477" s="183"/>
      <c r="X2477" s="183"/>
      <c r="Y2477" s="183"/>
      <c r="Z2477" s="183"/>
      <c r="AA2477" s="183"/>
      <c r="AB2477" s="183"/>
      <c r="AC2477" s="183"/>
      <c r="AD2477" s="183"/>
      <c r="AE2477" s="397" t="str">
        <f>IF(P2477="","",INDEX(Aux_loc!D:E,MATCH(P2477,Aux_loc!D:D,0),2))</f>
        <v/>
      </c>
      <c r="AG2477">
        <f t="shared" si="266"/>
        <v>0</v>
      </c>
      <c r="AJ2477">
        <f t="shared" si="267"/>
        <v>0</v>
      </c>
      <c r="AN2477" t="b">
        <f t="shared" si="268"/>
        <v>0</v>
      </c>
      <c r="AO2477" t="str">
        <f t="shared" si="269"/>
        <v/>
      </c>
      <c r="AP2477" t="b">
        <f t="shared" si="270"/>
        <v>0</v>
      </c>
      <c r="AQ2477" t="str">
        <f t="shared" si="271"/>
        <v/>
      </c>
      <c r="AR2477" t="b">
        <f t="shared" si="272"/>
        <v>0</v>
      </c>
    </row>
    <row r="2478" spans="3:44">
      <c r="C2478" s="300" t="s">
        <v>2931</v>
      </c>
      <c r="D2478" s="301"/>
      <c r="E2478" s="307"/>
      <c r="F2478" s="392"/>
      <c r="G2478" s="308"/>
      <c r="H2478" s="296"/>
      <c r="I2478" s="296"/>
      <c r="J2478" s="296"/>
      <c r="K2478" s="296"/>
      <c r="L2478" s="296"/>
      <c r="M2478" s="296"/>
      <c r="N2478" s="300" t="str">
        <f>IF(P2478="","",INDEX(Aux_loc!B:D,MATCH(P2478,Aux_loc!D:D,0),2))</f>
        <v/>
      </c>
      <c r="O2478" s="301"/>
      <c r="P2478" s="297"/>
      <c r="Q2478" s="297"/>
      <c r="R2478" s="297"/>
      <c r="S2478" s="297"/>
      <c r="T2478" s="297"/>
      <c r="U2478" s="297"/>
      <c r="V2478" s="183"/>
      <c r="W2478" s="183"/>
      <c r="X2478" s="183"/>
      <c r="Y2478" s="183"/>
      <c r="Z2478" s="183"/>
      <c r="AA2478" s="183"/>
      <c r="AB2478" s="183"/>
      <c r="AC2478" s="183"/>
      <c r="AD2478" s="183"/>
      <c r="AE2478" s="397" t="str">
        <f>IF(P2478="","",INDEX(Aux_loc!D:E,MATCH(P2478,Aux_loc!D:D,0),2))</f>
        <v/>
      </c>
      <c r="AG2478">
        <f t="shared" si="266"/>
        <v>0</v>
      </c>
      <c r="AJ2478">
        <f t="shared" si="267"/>
        <v>0</v>
      </c>
      <c r="AN2478" t="b">
        <f t="shared" si="268"/>
        <v>0</v>
      </c>
      <c r="AO2478" t="str">
        <f t="shared" si="269"/>
        <v/>
      </c>
      <c r="AP2478" t="b">
        <f t="shared" si="270"/>
        <v>0</v>
      </c>
      <c r="AQ2478" t="str">
        <f t="shared" si="271"/>
        <v/>
      </c>
      <c r="AR2478" t="b">
        <f t="shared" si="272"/>
        <v>0</v>
      </c>
    </row>
    <row r="2479" spans="3:44">
      <c r="C2479" s="300" t="s">
        <v>2932</v>
      </c>
      <c r="D2479" s="301"/>
      <c r="E2479" s="307"/>
      <c r="F2479" s="392"/>
      <c r="G2479" s="308"/>
      <c r="H2479" s="296"/>
      <c r="I2479" s="296"/>
      <c r="J2479" s="296"/>
      <c r="K2479" s="296"/>
      <c r="L2479" s="296"/>
      <c r="M2479" s="296"/>
      <c r="N2479" s="300" t="str">
        <f>IF(P2479="","",INDEX(Aux_loc!B:D,MATCH(P2479,Aux_loc!D:D,0),2))</f>
        <v/>
      </c>
      <c r="O2479" s="301"/>
      <c r="P2479" s="297"/>
      <c r="Q2479" s="297"/>
      <c r="R2479" s="297"/>
      <c r="S2479" s="297"/>
      <c r="T2479" s="297"/>
      <c r="U2479" s="297"/>
      <c r="V2479" s="183"/>
      <c r="W2479" s="183"/>
      <c r="X2479" s="183"/>
      <c r="Y2479" s="183"/>
      <c r="Z2479" s="183"/>
      <c r="AA2479" s="183"/>
      <c r="AB2479" s="183"/>
      <c r="AC2479" s="183"/>
      <c r="AD2479" s="183"/>
      <c r="AE2479" s="397" t="str">
        <f>IF(P2479="","",INDEX(Aux_loc!D:E,MATCH(P2479,Aux_loc!D:D,0),2))</f>
        <v/>
      </c>
      <c r="AG2479">
        <f t="shared" si="266"/>
        <v>0</v>
      </c>
      <c r="AJ2479">
        <f t="shared" si="267"/>
        <v>0</v>
      </c>
      <c r="AN2479" t="b">
        <f t="shared" si="268"/>
        <v>0</v>
      </c>
      <c r="AO2479" t="str">
        <f t="shared" si="269"/>
        <v/>
      </c>
      <c r="AP2479" t="b">
        <f t="shared" si="270"/>
        <v>0</v>
      </c>
      <c r="AQ2479" t="str">
        <f t="shared" si="271"/>
        <v/>
      </c>
      <c r="AR2479" t="b">
        <f t="shared" si="272"/>
        <v>0</v>
      </c>
    </row>
    <row r="2480" spans="3:44">
      <c r="C2480" s="300" t="s">
        <v>2933</v>
      </c>
      <c r="D2480" s="301"/>
      <c r="E2480" s="307"/>
      <c r="F2480" s="392"/>
      <c r="G2480" s="308"/>
      <c r="H2480" s="296"/>
      <c r="I2480" s="296"/>
      <c r="J2480" s="296"/>
      <c r="K2480" s="296"/>
      <c r="L2480" s="296"/>
      <c r="M2480" s="296"/>
      <c r="N2480" s="300" t="str">
        <f>IF(P2480="","",INDEX(Aux_loc!B:D,MATCH(P2480,Aux_loc!D:D,0),2))</f>
        <v/>
      </c>
      <c r="O2480" s="301"/>
      <c r="P2480" s="297"/>
      <c r="Q2480" s="297"/>
      <c r="R2480" s="297"/>
      <c r="S2480" s="297"/>
      <c r="T2480" s="297"/>
      <c r="U2480" s="297"/>
      <c r="V2480" s="183"/>
      <c r="W2480" s="183"/>
      <c r="X2480" s="183"/>
      <c r="Y2480" s="183"/>
      <c r="Z2480" s="183"/>
      <c r="AA2480" s="183"/>
      <c r="AB2480" s="183"/>
      <c r="AC2480" s="183"/>
      <c r="AD2480" s="183"/>
      <c r="AE2480" s="397" t="str">
        <f>IF(P2480="","",INDEX(Aux_loc!D:E,MATCH(P2480,Aux_loc!D:D,0),2))</f>
        <v/>
      </c>
      <c r="AG2480">
        <f t="shared" si="266"/>
        <v>0</v>
      </c>
      <c r="AJ2480">
        <f t="shared" si="267"/>
        <v>0</v>
      </c>
      <c r="AN2480" t="b">
        <f t="shared" si="268"/>
        <v>0</v>
      </c>
      <c r="AO2480" t="str">
        <f t="shared" si="269"/>
        <v/>
      </c>
      <c r="AP2480" t="b">
        <f t="shared" si="270"/>
        <v>0</v>
      </c>
      <c r="AQ2480" t="str">
        <f t="shared" si="271"/>
        <v/>
      </c>
      <c r="AR2480" t="b">
        <f t="shared" si="272"/>
        <v>0</v>
      </c>
    </row>
    <row r="2481" spans="3:44">
      <c r="C2481" s="300" t="s">
        <v>2934</v>
      </c>
      <c r="D2481" s="301"/>
      <c r="E2481" s="307"/>
      <c r="F2481" s="392"/>
      <c r="G2481" s="308"/>
      <c r="H2481" s="296"/>
      <c r="I2481" s="296"/>
      <c r="J2481" s="296"/>
      <c r="K2481" s="296"/>
      <c r="L2481" s="296"/>
      <c r="M2481" s="296"/>
      <c r="N2481" s="300" t="str">
        <f>IF(P2481="","",INDEX(Aux_loc!B:D,MATCH(P2481,Aux_loc!D:D,0),2))</f>
        <v/>
      </c>
      <c r="O2481" s="301"/>
      <c r="P2481" s="297"/>
      <c r="Q2481" s="297"/>
      <c r="R2481" s="297"/>
      <c r="S2481" s="297"/>
      <c r="T2481" s="297"/>
      <c r="U2481" s="297"/>
      <c r="V2481" s="183"/>
      <c r="W2481" s="183"/>
      <c r="X2481" s="183"/>
      <c r="Y2481" s="183"/>
      <c r="Z2481" s="183"/>
      <c r="AA2481" s="183"/>
      <c r="AB2481" s="183"/>
      <c r="AC2481" s="183"/>
      <c r="AD2481" s="183"/>
      <c r="AE2481" s="397" t="str">
        <f>IF(P2481="","",INDEX(Aux_loc!D:E,MATCH(P2481,Aux_loc!D:D,0),2))</f>
        <v/>
      </c>
      <c r="AG2481">
        <f t="shared" si="266"/>
        <v>0</v>
      </c>
      <c r="AJ2481">
        <f t="shared" si="267"/>
        <v>0</v>
      </c>
      <c r="AN2481" t="b">
        <f t="shared" si="268"/>
        <v>0</v>
      </c>
      <c r="AO2481" t="str">
        <f t="shared" si="269"/>
        <v/>
      </c>
      <c r="AP2481" t="b">
        <f t="shared" si="270"/>
        <v>0</v>
      </c>
      <c r="AQ2481" t="str">
        <f t="shared" si="271"/>
        <v/>
      </c>
      <c r="AR2481" t="b">
        <f t="shared" si="272"/>
        <v>0</v>
      </c>
    </row>
    <row r="2482" spans="3:44">
      <c r="C2482" s="300" t="s">
        <v>2935</v>
      </c>
      <c r="D2482" s="301"/>
      <c r="E2482" s="307"/>
      <c r="F2482" s="392"/>
      <c r="G2482" s="308"/>
      <c r="H2482" s="296"/>
      <c r="I2482" s="296"/>
      <c r="J2482" s="296"/>
      <c r="K2482" s="296"/>
      <c r="L2482" s="296"/>
      <c r="M2482" s="296"/>
      <c r="N2482" s="300" t="str">
        <f>IF(P2482="","",INDEX(Aux_loc!B:D,MATCH(P2482,Aux_loc!D:D,0),2))</f>
        <v/>
      </c>
      <c r="O2482" s="301"/>
      <c r="P2482" s="297"/>
      <c r="Q2482" s="297"/>
      <c r="R2482" s="297"/>
      <c r="S2482" s="297"/>
      <c r="T2482" s="297"/>
      <c r="U2482" s="297"/>
      <c r="V2482" s="183"/>
      <c r="W2482" s="183"/>
      <c r="X2482" s="183"/>
      <c r="Y2482" s="183"/>
      <c r="Z2482" s="183"/>
      <c r="AA2482" s="183"/>
      <c r="AB2482" s="183"/>
      <c r="AC2482" s="183"/>
      <c r="AD2482" s="183"/>
      <c r="AE2482" s="397" t="str">
        <f>IF(P2482="","",INDEX(Aux_loc!D:E,MATCH(P2482,Aux_loc!D:D,0),2))</f>
        <v/>
      </c>
      <c r="AG2482">
        <f t="shared" si="266"/>
        <v>0</v>
      </c>
      <c r="AJ2482">
        <f t="shared" si="267"/>
        <v>0</v>
      </c>
      <c r="AN2482" t="b">
        <f t="shared" si="268"/>
        <v>0</v>
      </c>
      <c r="AO2482" t="str">
        <f t="shared" si="269"/>
        <v/>
      </c>
      <c r="AP2482" t="b">
        <f t="shared" si="270"/>
        <v>0</v>
      </c>
      <c r="AQ2482" t="str">
        <f t="shared" si="271"/>
        <v/>
      </c>
      <c r="AR2482" t="b">
        <f t="shared" si="272"/>
        <v>0</v>
      </c>
    </row>
    <row r="2483" spans="3:44">
      <c r="C2483" s="300" t="s">
        <v>2936</v>
      </c>
      <c r="D2483" s="301"/>
      <c r="E2483" s="307"/>
      <c r="F2483" s="392"/>
      <c r="G2483" s="308"/>
      <c r="H2483" s="296"/>
      <c r="I2483" s="296"/>
      <c r="J2483" s="296"/>
      <c r="K2483" s="296"/>
      <c r="L2483" s="296"/>
      <c r="M2483" s="296"/>
      <c r="N2483" s="300" t="str">
        <f>IF(P2483="","",INDEX(Aux_loc!B:D,MATCH(P2483,Aux_loc!D:D,0),2))</f>
        <v/>
      </c>
      <c r="O2483" s="301"/>
      <c r="P2483" s="297"/>
      <c r="Q2483" s="297"/>
      <c r="R2483" s="297"/>
      <c r="S2483" s="297"/>
      <c r="T2483" s="297"/>
      <c r="U2483" s="297"/>
      <c r="V2483" s="183"/>
      <c r="W2483" s="183"/>
      <c r="X2483" s="183"/>
      <c r="Y2483" s="183"/>
      <c r="Z2483" s="183"/>
      <c r="AA2483" s="183"/>
      <c r="AB2483" s="183"/>
      <c r="AC2483" s="183"/>
      <c r="AD2483" s="183"/>
      <c r="AE2483" s="397" t="str">
        <f>IF(P2483="","",INDEX(Aux_loc!D:E,MATCH(P2483,Aux_loc!D:D,0),2))</f>
        <v/>
      </c>
      <c r="AG2483">
        <f t="shared" si="266"/>
        <v>0</v>
      </c>
      <c r="AJ2483">
        <f t="shared" si="267"/>
        <v>0</v>
      </c>
      <c r="AN2483" t="b">
        <f t="shared" si="268"/>
        <v>0</v>
      </c>
      <c r="AO2483" t="str">
        <f t="shared" si="269"/>
        <v/>
      </c>
      <c r="AP2483" t="b">
        <f t="shared" si="270"/>
        <v>0</v>
      </c>
      <c r="AQ2483" t="str">
        <f t="shared" si="271"/>
        <v/>
      </c>
      <c r="AR2483" t="b">
        <f t="shared" si="272"/>
        <v>0</v>
      </c>
    </row>
    <row r="2484" spans="3:44">
      <c r="C2484" s="300" t="s">
        <v>2937</v>
      </c>
      <c r="D2484" s="301"/>
      <c r="E2484" s="307"/>
      <c r="F2484" s="392"/>
      <c r="G2484" s="308"/>
      <c r="H2484" s="296"/>
      <c r="I2484" s="296"/>
      <c r="J2484" s="296"/>
      <c r="K2484" s="296"/>
      <c r="L2484" s="296"/>
      <c r="M2484" s="296"/>
      <c r="N2484" s="300" t="str">
        <f>IF(P2484="","",INDEX(Aux_loc!B:D,MATCH(P2484,Aux_loc!D:D,0),2))</f>
        <v/>
      </c>
      <c r="O2484" s="301"/>
      <c r="P2484" s="297"/>
      <c r="Q2484" s="297"/>
      <c r="R2484" s="297"/>
      <c r="S2484" s="297"/>
      <c r="T2484" s="297"/>
      <c r="U2484" s="297"/>
      <c r="V2484" s="183"/>
      <c r="W2484" s="183"/>
      <c r="X2484" s="183"/>
      <c r="Y2484" s="183"/>
      <c r="Z2484" s="183"/>
      <c r="AA2484" s="183"/>
      <c r="AB2484" s="183"/>
      <c r="AC2484" s="183"/>
      <c r="AD2484" s="183"/>
      <c r="AE2484" s="397" t="str">
        <f>IF(P2484="","",INDEX(Aux_loc!D:E,MATCH(P2484,Aux_loc!D:D,0),2))</f>
        <v/>
      </c>
      <c r="AG2484">
        <f t="shared" si="266"/>
        <v>0</v>
      </c>
      <c r="AJ2484">
        <f t="shared" si="267"/>
        <v>0</v>
      </c>
      <c r="AN2484" t="b">
        <f t="shared" si="268"/>
        <v>0</v>
      </c>
      <c r="AO2484" t="str">
        <f t="shared" si="269"/>
        <v/>
      </c>
      <c r="AP2484" t="b">
        <f t="shared" si="270"/>
        <v>0</v>
      </c>
      <c r="AQ2484" t="str">
        <f t="shared" si="271"/>
        <v/>
      </c>
      <c r="AR2484" t="b">
        <f t="shared" si="272"/>
        <v>0</v>
      </c>
    </row>
    <row r="2485" spans="3:44">
      <c r="C2485" s="300" t="s">
        <v>2938</v>
      </c>
      <c r="D2485" s="301"/>
      <c r="E2485" s="307"/>
      <c r="F2485" s="392"/>
      <c r="G2485" s="308"/>
      <c r="H2485" s="296"/>
      <c r="I2485" s="296"/>
      <c r="J2485" s="296"/>
      <c r="K2485" s="296"/>
      <c r="L2485" s="296"/>
      <c r="M2485" s="296"/>
      <c r="N2485" s="300" t="str">
        <f>IF(P2485="","",INDEX(Aux_loc!B:D,MATCH(P2485,Aux_loc!D:D,0),2))</f>
        <v/>
      </c>
      <c r="O2485" s="301"/>
      <c r="P2485" s="297"/>
      <c r="Q2485" s="297"/>
      <c r="R2485" s="297"/>
      <c r="S2485" s="297"/>
      <c r="T2485" s="297"/>
      <c r="U2485" s="297"/>
      <c r="V2485" s="183"/>
      <c r="W2485" s="183"/>
      <c r="X2485" s="183"/>
      <c r="Y2485" s="183"/>
      <c r="Z2485" s="183"/>
      <c r="AA2485" s="183"/>
      <c r="AB2485" s="183"/>
      <c r="AC2485" s="183"/>
      <c r="AD2485" s="183"/>
      <c r="AE2485" s="397" t="str">
        <f>IF(P2485="","",INDEX(Aux_loc!D:E,MATCH(P2485,Aux_loc!D:D,0),2))</f>
        <v/>
      </c>
      <c r="AG2485">
        <f t="shared" si="266"/>
        <v>0</v>
      </c>
      <c r="AJ2485">
        <f t="shared" si="267"/>
        <v>0</v>
      </c>
      <c r="AN2485" t="b">
        <f t="shared" si="268"/>
        <v>0</v>
      </c>
      <c r="AO2485" t="str">
        <f t="shared" si="269"/>
        <v/>
      </c>
      <c r="AP2485" t="b">
        <f t="shared" si="270"/>
        <v>0</v>
      </c>
      <c r="AQ2485" t="str">
        <f t="shared" si="271"/>
        <v/>
      </c>
      <c r="AR2485" t="b">
        <f t="shared" si="272"/>
        <v>0</v>
      </c>
    </row>
    <row r="2486" spans="3:44">
      <c r="C2486" s="300" t="s">
        <v>2939</v>
      </c>
      <c r="D2486" s="301"/>
      <c r="E2486" s="307"/>
      <c r="F2486" s="392"/>
      <c r="G2486" s="308"/>
      <c r="H2486" s="296"/>
      <c r="I2486" s="296"/>
      <c r="J2486" s="296"/>
      <c r="K2486" s="296"/>
      <c r="L2486" s="296"/>
      <c r="M2486" s="296"/>
      <c r="N2486" s="300" t="str">
        <f>IF(P2486="","",INDEX(Aux_loc!B:D,MATCH(P2486,Aux_loc!D:D,0),2))</f>
        <v/>
      </c>
      <c r="O2486" s="301"/>
      <c r="P2486" s="297"/>
      <c r="Q2486" s="297"/>
      <c r="R2486" s="297"/>
      <c r="S2486" s="297"/>
      <c r="T2486" s="297"/>
      <c r="U2486" s="297"/>
      <c r="V2486" s="183"/>
      <c r="W2486" s="183"/>
      <c r="X2486" s="183"/>
      <c r="Y2486" s="183"/>
      <c r="Z2486" s="183"/>
      <c r="AA2486" s="183"/>
      <c r="AB2486" s="183"/>
      <c r="AC2486" s="183"/>
      <c r="AD2486" s="183"/>
      <c r="AE2486" s="397" t="str">
        <f>IF(P2486="","",INDEX(Aux_loc!D:E,MATCH(P2486,Aux_loc!D:D,0),2))</f>
        <v/>
      </c>
      <c r="AG2486">
        <f t="shared" si="266"/>
        <v>0</v>
      </c>
      <c r="AJ2486">
        <f t="shared" si="267"/>
        <v>0</v>
      </c>
      <c r="AN2486" t="b">
        <f t="shared" si="268"/>
        <v>0</v>
      </c>
      <c r="AO2486" t="str">
        <f t="shared" si="269"/>
        <v/>
      </c>
      <c r="AP2486" t="b">
        <f t="shared" si="270"/>
        <v>0</v>
      </c>
      <c r="AQ2486" t="str">
        <f t="shared" si="271"/>
        <v/>
      </c>
      <c r="AR2486" t="b">
        <f t="shared" si="272"/>
        <v>0</v>
      </c>
    </row>
    <row r="2487" spans="3:44">
      <c r="C2487" s="300" t="s">
        <v>2940</v>
      </c>
      <c r="D2487" s="301"/>
      <c r="E2487" s="307"/>
      <c r="F2487" s="392"/>
      <c r="G2487" s="308"/>
      <c r="H2487" s="296"/>
      <c r="I2487" s="296"/>
      <c r="J2487" s="296"/>
      <c r="K2487" s="296"/>
      <c r="L2487" s="296"/>
      <c r="M2487" s="296"/>
      <c r="N2487" s="300" t="str">
        <f>IF(P2487="","",INDEX(Aux_loc!B:D,MATCH(P2487,Aux_loc!D:D,0),2))</f>
        <v/>
      </c>
      <c r="O2487" s="301"/>
      <c r="P2487" s="297"/>
      <c r="Q2487" s="297"/>
      <c r="R2487" s="297"/>
      <c r="S2487" s="297"/>
      <c r="T2487" s="297"/>
      <c r="U2487" s="297"/>
      <c r="V2487" s="183"/>
      <c r="W2487" s="183"/>
      <c r="X2487" s="183"/>
      <c r="Y2487" s="183"/>
      <c r="Z2487" s="183"/>
      <c r="AA2487" s="183"/>
      <c r="AB2487" s="183"/>
      <c r="AC2487" s="183"/>
      <c r="AD2487" s="183"/>
      <c r="AE2487" s="397" t="str">
        <f>IF(P2487="","",INDEX(Aux_loc!D:E,MATCH(P2487,Aux_loc!D:D,0),2))</f>
        <v/>
      </c>
      <c r="AG2487">
        <f t="shared" si="266"/>
        <v>0</v>
      </c>
      <c r="AJ2487">
        <f t="shared" si="267"/>
        <v>0</v>
      </c>
      <c r="AN2487" t="b">
        <f t="shared" si="268"/>
        <v>0</v>
      </c>
      <c r="AO2487" t="str">
        <f t="shared" si="269"/>
        <v/>
      </c>
      <c r="AP2487" t="b">
        <f t="shared" si="270"/>
        <v>0</v>
      </c>
      <c r="AQ2487" t="str">
        <f t="shared" si="271"/>
        <v/>
      </c>
      <c r="AR2487" t="b">
        <f t="shared" si="272"/>
        <v>0</v>
      </c>
    </row>
    <row r="2488" spans="3:44">
      <c r="C2488" s="300" t="s">
        <v>2941</v>
      </c>
      <c r="D2488" s="301"/>
      <c r="E2488" s="307"/>
      <c r="F2488" s="392"/>
      <c r="G2488" s="308"/>
      <c r="H2488" s="296"/>
      <c r="I2488" s="296"/>
      <c r="J2488" s="296"/>
      <c r="K2488" s="296"/>
      <c r="L2488" s="296"/>
      <c r="M2488" s="296"/>
      <c r="N2488" s="300" t="str">
        <f>IF(P2488="","",INDEX(Aux_loc!B:D,MATCH(P2488,Aux_loc!D:D,0),2))</f>
        <v/>
      </c>
      <c r="O2488" s="301"/>
      <c r="P2488" s="297"/>
      <c r="Q2488" s="297"/>
      <c r="R2488" s="297"/>
      <c r="S2488" s="297"/>
      <c r="T2488" s="297"/>
      <c r="U2488" s="297"/>
      <c r="V2488" s="183"/>
      <c r="W2488" s="183"/>
      <c r="X2488" s="183"/>
      <c r="Y2488" s="183"/>
      <c r="Z2488" s="183"/>
      <c r="AA2488" s="183"/>
      <c r="AB2488" s="183"/>
      <c r="AC2488" s="183"/>
      <c r="AD2488" s="183"/>
      <c r="AE2488" s="397" t="str">
        <f>IF(P2488="","",INDEX(Aux_loc!D:E,MATCH(P2488,Aux_loc!D:D,0),2))</f>
        <v/>
      </c>
      <c r="AG2488">
        <f t="shared" si="266"/>
        <v>0</v>
      </c>
      <c r="AJ2488">
        <f t="shared" si="267"/>
        <v>0</v>
      </c>
      <c r="AN2488" t="b">
        <f t="shared" si="268"/>
        <v>0</v>
      </c>
      <c r="AO2488" t="str">
        <f t="shared" si="269"/>
        <v/>
      </c>
      <c r="AP2488" t="b">
        <f t="shared" si="270"/>
        <v>0</v>
      </c>
      <c r="AQ2488" t="str">
        <f t="shared" si="271"/>
        <v/>
      </c>
      <c r="AR2488" t="b">
        <f t="shared" si="272"/>
        <v>0</v>
      </c>
    </row>
    <row r="2489" spans="3:44">
      <c r="C2489" s="300" t="s">
        <v>2942</v>
      </c>
      <c r="D2489" s="301"/>
      <c r="E2489" s="307"/>
      <c r="F2489" s="392"/>
      <c r="G2489" s="308"/>
      <c r="H2489" s="296"/>
      <c r="I2489" s="296"/>
      <c r="J2489" s="296"/>
      <c r="K2489" s="296"/>
      <c r="L2489" s="296"/>
      <c r="M2489" s="296"/>
      <c r="N2489" s="300" t="str">
        <f>IF(P2489="","",INDEX(Aux_loc!B:D,MATCH(P2489,Aux_loc!D:D,0),2))</f>
        <v/>
      </c>
      <c r="O2489" s="301"/>
      <c r="P2489" s="297"/>
      <c r="Q2489" s="297"/>
      <c r="R2489" s="297"/>
      <c r="S2489" s="297"/>
      <c r="T2489" s="297"/>
      <c r="U2489" s="297"/>
      <c r="V2489" s="183"/>
      <c r="W2489" s="183"/>
      <c r="X2489" s="183"/>
      <c r="Y2489" s="183"/>
      <c r="Z2489" s="183"/>
      <c r="AA2489" s="183"/>
      <c r="AB2489" s="183"/>
      <c r="AC2489" s="183"/>
      <c r="AD2489" s="183"/>
      <c r="AE2489" s="397" t="str">
        <f>IF(P2489="","",INDEX(Aux_loc!D:E,MATCH(P2489,Aux_loc!D:D,0),2))</f>
        <v/>
      </c>
      <c r="AG2489">
        <f t="shared" si="266"/>
        <v>0</v>
      </c>
      <c r="AJ2489">
        <f t="shared" si="267"/>
        <v>0</v>
      </c>
      <c r="AN2489" t="b">
        <f t="shared" si="268"/>
        <v>0</v>
      </c>
      <c r="AO2489" t="str">
        <f t="shared" si="269"/>
        <v/>
      </c>
      <c r="AP2489" t="b">
        <f t="shared" si="270"/>
        <v>0</v>
      </c>
      <c r="AQ2489" t="str">
        <f t="shared" si="271"/>
        <v/>
      </c>
      <c r="AR2489" t="b">
        <f t="shared" si="272"/>
        <v>0</v>
      </c>
    </row>
    <row r="2490" spans="3:44">
      <c r="C2490" s="300" t="s">
        <v>2943</v>
      </c>
      <c r="D2490" s="301"/>
      <c r="E2490" s="307"/>
      <c r="F2490" s="392"/>
      <c r="G2490" s="308"/>
      <c r="H2490" s="296"/>
      <c r="I2490" s="296"/>
      <c r="J2490" s="296"/>
      <c r="K2490" s="296"/>
      <c r="L2490" s="296"/>
      <c r="M2490" s="296"/>
      <c r="N2490" s="300" t="str">
        <f>IF(P2490="","",INDEX(Aux_loc!B:D,MATCH(P2490,Aux_loc!D:D,0),2))</f>
        <v/>
      </c>
      <c r="O2490" s="301"/>
      <c r="P2490" s="297"/>
      <c r="Q2490" s="297"/>
      <c r="R2490" s="297"/>
      <c r="S2490" s="297"/>
      <c r="T2490" s="297"/>
      <c r="U2490" s="297"/>
      <c r="V2490" s="183"/>
      <c r="W2490" s="183"/>
      <c r="X2490" s="183"/>
      <c r="Y2490" s="183"/>
      <c r="Z2490" s="183"/>
      <c r="AA2490" s="183"/>
      <c r="AB2490" s="183"/>
      <c r="AC2490" s="183"/>
      <c r="AD2490" s="183"/>
      <c r="AE2490" s="397" t="str">
        <f>IF(P2490="","",INDEX(Aux_loc!D:E,MATCH(P2490,Aux_loc!D:D,0),2))</f>
        <v/>
      </c>
      <c r="AG2490">
        <f t="shared" si="266"/>
        <v>0</v>
      </c>
      <c r="AJ2490">
        <f t="shared" si="267"/>
        <v>0</v>
      </c>
      <c r="AN2490" t="b">
        <f t="shared" si="268"/>
        <v>0</v>
      </c>
      <c r="AO2490" t="str">
        <f t="shared" si="269"/>
        <v/>
      </c>
      <c r="AP2490" t="b">
        <f t="shared" si="270"/>
        <v>0</v>
      </c>
      <c r="AQ2490" t="str">
        <f t="shared" si="271"/>
        <v/>
      </c>
      <c r="AR2490" t="b">
        <f t="shared" si="272"/>
        <v>0</v>
      </c>
    </row>
    <row r="2491" spans="3:44">
      <c r="C2491" s="300" t="s">
        <v>2944</v>
      </c>
      <c r="D2491" s="301"/>
      <c r="E2491" s="307"/>
      <c r="F2491" s="392"/>
      <c r="G2491" s="308"/>
      <c r="H2491" s="296"/>
      <c r="I2491" s="296"/>
      <c r="J2491" s="296"/>
      <c r="K2491" s="296"/>
      <c r="L2491" s="296"/>
      <c r="M2491" s="296"/>
      <c r="N2491" s="300" t="str">
        <f>IF(P2491="","",INDEX(Aux_loc!B:D,MATCH(P2491,Aux_loc!D:D,0),2))</f>
        <v/>
      </c>
      <c r="O2491" s="301"/>
      <c r="P2491" s="297"/>
      <c r="Q2491" s="297"/>
      <c r="R2491" s="297"/>
      <c r="S2491" s="297"/>
      <c r="T2491" s="297"/>
      <c r="U2491" s="297"/>
      <c r="V2491" s="183"/>
      <c r="W2491" s="183"/>
      <c r="X2491" s="183"/>
      <c r="Y2491" s="183"/>
      <c r="Z2491" s="183"/>
      <c r="AA2491" s="183"/>
      <c r="AB2491" s="183"/>
      <c r="AC2491" s="183"/>
      <c r="AD2491" s="183"/>
      <c r="AE2491" s="397" t="str">
        <f>IF(P2491="","",INDEX(Aux_loc!D:E,MATCH(P2491,Aux_loc!D:D,0),2))</f>
        <v/>
      </c>
      <c r="AG2491">
        <f t="shared" si="266"/>
        <v>0</v>
      </c>
      <c r="AJ2491">
        <f t="shared" si="267"/>
        <v>0</v>
      </c>
      <c r="AN2491" t="b">
        <f t="shared" si="268"/>
        <v>0</v>
      </c>
      <c r="AO2491" t="str">
        <f t="shared" si="269"/>
        <v/>
      </c>
      <c r="AP2491" t="b">
        <f t="shared" si="270"/>
        <v>0</v>
      </c>
      <c r="AQ2491" t="str">
        <f t="shared" si="271"/>
        <v/>
      </c>
      <c r="AR2491" t="b">
        <f t="shared" si="272"/>
        <v>0</v>
      </c>
    </row>
    <row r="2492" spans="3:44">
      <c r="C2492" s="300" t="s">
        <v>2945</v>
      </c>
      <c r="D2492" s="301"/>
      <c r="E2492" s="307"/>
      <c r="F2492" s="392"/>
      <c r="G2492" s="308"/>
      <c r="H2492" s="296"/>
      <c r="I2492" s="296"/>
      <c r="J2492" s="296"/>
      <c r="K2492" s="296"/>
      <c r="L2492" s="296"/>
      <c r="M2492" s="296"/>
      <c r="N2492" s="300" t="str">
        <f>IF(P2492="","",INDEX(Aux_loc!B:D,MATCH(P2492,Aux_loc!D:D,0),2))</f>
        <v/>
      </c>
      <c r="O2492" s="301"/>
      <c r="P2492" s="297"/>
      <c r="Q2492" s="297"/>
      <c r="R2492" s="297"/>
      <c r="S2492" s="297"/>
      <c r="T2492" s="297"/>
      <c r="U2492" s="297"/>
      <c r="V2492" s="183"/>
      <c r="W2492" s="183"/>
      <c r="X2492" s="183"/>
      <c r="Y2492" s="183"/>
      <c r="Z2492" s="183"/>
      <c r="AA2492" s="183"/>
      <c r="AB2492" s="183"/>
      <c r="AC2492" s="183"/>
      <c r="AD2492" s="183"/>
      <c r="AE2492" s="397" t="str">
        <f>IF(P2492="","",INDEX(Aux_loc!D:E,MATCH(P2492,Aux_loc!D:D,0),2))</f>
        <v/>
      </c>
      <c r="AG2492">
        <f t="shared" si="266"/>
        <v>0</v>
      </c>
      <c r="AJ2492">
        <f t="shared" si="267"/>
        <v>0</v>
      </c>
      <c r="AN2492" t="b">
        <f t="shared" si="268"/>
        <v>0</v>
      </c>
      <c r="AO2492" t="str">
        <f t="shared" si="269"/>
        <v/>
      </c>
      <c r="AP2492" t="b">
        <f t="shared" si="270"/>
        <v>0</v>
      </c>
      <c r="AQ2492" t="str">
        <f t="shared" si="271"/>
        <v/>
      </c>
      <c r="AR2492" t="b">
        <f t="shared" si="272"/>
        <v>0</v>
      </c>
    </row>
    <row r="2493" spans="3:44">
      <c r="C2493" s="300" t="s">
        <v>2946</v>
      </c>
      <c r="D2493" s="301"/>
      <c r="E2493" s="307"/>
      <c r="F2493" s="392"/>
      <c r="G2493" s="308"/>
      <c r="H2493" s="296"/>
      <c r="I2493" s="296"/>
      <c r="J2493" s="296"/>
      <c r="K2493" s="296"/>
      <c r="L2493" s="296"/>
      <c r="M2493" s="296"/>
      <c r="N2493" s="300" t="str">
        <f>IF(P2493="","",INDEX(Aux_loc!B:D,MATCH(P2493,Aux_loc!D:D,0),2))</f>
        <v/>
      </c>
      <c r="O2493" s="301"/>
      <c r="P2493" s="297"/>
      <c r="Q2493" s="297"/>
      <c r="R2493" s="297"/>
      <c r="S2493" s="297"/>
      <c r="T2493" s="297"/>
      <c r="U2493" s="297"/>
      <c r="V2493" s="183"/>
      <c r="W2493" s="183"/>
      <c r="X2493" s="183"/>
      <c r="Y2493" s="183"/>
      <c r="Z2493" s="183"/>
      <c r="AA2493" s="183"/>
      <c r="AB2493" s="183"/>
      <c r="AC2493" s="183"/>
      <c r="AD2493" s="183"/>
      <c r="AE2493" s="397" t="str">
        <f>IF(P2493="","",INDEX(Aux_loc!D:E,MATCH(P2493,Aux_loc!D:D,0),2))</f>
        <v/>
      </c>
      <c r="AG2493">
        <f t="shared" si="266"/>
        <v>0</v>
      </c>
      <c r="AJ2493">
        <f t="shared" si="267"/>
        <v>0</v>
      </c>
      <c r="AN2493" t="b">
        <f t="shared" si="268"/>
        <v>0</v>
      </c>
      <c r="AO2493" t="str">
        <f t="shared" si="269"/>
        <v/>
      </c>
      <c r="AP2493" t="b">
        <f t="shared" si="270"/>
        <v>0</v>
      </c>
      <c r="AQ2493" t="str">
        <f t="shared" si="271"/>
        <v/>
      </c>
      <c r="AR2493" t="b">
        <f t="shared" si="272"/>
        <v>0</v>
      </c>
    </row>
    <row r="2494" spans="3:44">
      <c r="C2494" s="300" t="s">
        <v>2947</v>
      </c>
      <c r="D2494" s="301"/>
      <c r="E2494" s="307"/>
      <c r="F2494" s="392"/>
      <c r="G2494" s="308"/>
      <c r="H2494" s="296"/>
      <c r="I2494" s="296"/>
      <c r="J2494" s="296"/>
      <c r="K2494" s="296"/>
      <c r="L2494" s="296"/>
      <c r="M2494" s="296"/>
      <c r="N2494" s="300" t="str">
        <f>IF(P2494="","",INDEX(Aux_loc!B:D,MATCH(P2494,Aux_loc!D:D,0),2))</f>
        <v/>
      </c>
      <c r="O2494" s="301"/>
      <c r="P2494" s="297"/>
      <c r="Q2494" s="297"/>
      <c r="R2494" s="297"/>
      <c r="S2494" s="297"/>
      <c r="T2494" s="297"/>
      <c r="U2494" s="297"/>
      <c r="V2494" s="183"/>
      <c r="W2494" s="183"/>
      <c r="X2494" s="183"/>
      <c r="Y2494" s="183"/>
      <c r="Z2494" s="183"/>
      <c r="AA2494" s="183"/>
      <c r="AB2494" s="183"/>
      <c r="AC2494" s="183"/>
      <c r="AD2494" s="183"/>
      <c r="AE2494" s="397" t="str">
        <f>IF(P2494="","",INDEX(Aux_loc!D:E,MATCH(P2494,Aux_loc!D:D,0),2))</f>
        <v/>
      </c>
      <c r="AG2494">
        <f t="shared" si="266"/>
        <v>0</v>
      </c>
      <c r="AJ2494">
        <f t="shared" si="267"/>
        <v>0</v>
      </c>
      <c r="AN2494" t="b">
        <f t="shared" si="268"/>
        <v>0</v>
      </c>
      <c r="AO2494" t="str">
        <f t="shared" si="269"/>
        <v/>
      </c>
      <c r="AP2494" t="b">
        <f t="shared" si="270"/>
        <v>0</v>
      </c>
      <c r="AQ2494" t="str">
        <f t="shared" si="271"/>
        <v/>
      </c>
      <c r="AR2494" t="b">
        <f t="shared" si="272"/>
        <v>0</v>
      </c>
    </row>
    <row r="2495" spans="3:44">
      <c r="C2495" s="300" t="s">
        <v>2948</v>
      </c>
      <c r="D2495" s="301"/>
      <c r="E2495" s="307"/>
      <c r="F2495" s="392"/>
      <c r="G2495" s="308"/>
      <c r="H2495" s="296"/>
      <c r="I2495" s="296"/>
      <c r="J2495" s="296"/>
      <c r="K2495" s="296"/>
      <c r="L2495" s="296"/>
      <c r="M2495" s="296"/>
      <c r="N2495" s="300" t="str">
        <f>IF(P2495="","",INDEX(Aux_loc!B:D,MATCH(P2495,Aux_loc!D:D,0),2))</f>
        <v/>
      </c>
      <c r="O2495" s="301"/>
      <c r="P2495" s="297"/>
      <c r="Q2495" s="297"/>
      <c r="R2495" s="297"/>
      <c r="S2495" s="297"/>
      <c r="T2495" s="297"/>
      <c r="U2495" s="297"/>
      <c r="V2495" s="183"/>
      <c r="W2495" s="183"/>
      <c r="X2495" s="183"/>
      <c r="Y2495" s="183"/>
      <c r="Z2495" s="183"/>
      <c r="AA2495" s="183"/>
      <c r="AB2495" s="183"/>
      <c r="AC2495" s="183"/>
      <c r="AD2495" s="183"/>
      <c r="AE2495" s="397" t="str">
        <f>IF(P2495="","",INDEX(Aux_loc!D:E,MATCH(P2495,Aux_loc!D:D,0),2))</f>
        <v/>
      </c>
      <c r="AG2495">
        <f t="shared" si="266"/>
        <v>0</v>
      </c>
      <c r="AJ2495">
        <f t="shared" si="267"/>
        <v>0</v>
      </c>
      <c r="AN2495" t="b">
        <f t="shared" si="268"/>
        <v>0</v>
      </c>
      <c r="AO2495" t="str">
        <f t="shared" si="269"/>
        <v/>
      </c>
      <c r="AP2495" t="b">
        <f t="shared" si="270"/>
        <v>0</v>
      </c>
      <c r="AQ2495" t="str">
        <f t="shared" si="271"/>
        <v/>
      </c>
      <c r="AR2495" t="b">
        <f t="shared" si="272"/>
        <v>0</v>
      </c>
    </row>
    <row r="2496" spans="3:44">
      <c r="C2496" s="300" t="s">
        <v>2949</v>
      </c>
      <c r="D2496" s="301"/>
      <c r="E2496" s="307"/>
      <c r="F2496" s="392"/>
      <c r="G2496" s="308"/>
      <c r="H2496" s="296"/>
      <c r="I2496" s="296"/>
      <c r="J2496" s="296"/>
      <c r="K2496" s="296"/>
      <c r="L2496" s="296"/>
      <c r="M2496" s="296"/>
      <c r="N2496" s="300" t="str">
        <f>IF(P2496="","",INDEX(Aux_loc!B:D,MATCH(P2496,Aux_loc!D:D,0),2))</f>
        <v/>
      </c>
      <c r="O2496" s="301"/>
      <c r="P2496" s="297"/>
      <c r="Q2496" s="297"/>
      <c r="R2496" s="297"/>
      <c r="S2496" s="297"/>
      <c r="T2496" s="297"/>
      <c r="U2496" s="297"/>
      <c r="V2496" s="183"/>
      <c r="W2496" s="183"/>
      <c r="X2496" s="183"/>
      <c r="Y2496" s="183"/>
      <c r="Z2496" s="183"/>
      <c r="AA2496" s="183"/>
      <c r="AB2496" s="183"/>
      <c r="AC2496" s="183"/>
      <c r="AD2496" s="183"/>
      <c r="AE2496" s="397" t="str">
        <f>IF(P2496="","",INDEX(Aux_loc!D:E,MATCH(P2496,Aux_loc!D:D,0),2))</f>
        <v/>
      </c>
      <c r="AG2496">
        <f t="shared" si="266"/>
        <v>0</v>
      </c>
      <c r="AJ2496">
        <f t="shared" si="267"/>
        <v>0</v>
      </c>
      <c r="AN2496" t="b">
        <f t="shared" si="268"/>
        <v>0</v>
      </c>
      <c r="AO2496" t="str">
        <f t="shared" si="269"/>
        <v/>
      </c>
      <c r="AP2496" t="b">
        <f t="shared" si="270"/>
        <v>0</v>
      </c>
      <c r="AQ2496" t="str">
        <f t="shared" si="271"/>
        <v/>
      </c>
      <c r="AR2496" t="b">
        <f t="shared" si="272"/>
        <v>0</v>
      </c>
    </row>
    <row r="2497" spans="3:44">
      <c r="C2497" s="300" t="s">
        <v>2950</v>
      </c>
      <c r="D2497" s="301"/>
      <c r="E2497" s="307"/>
      <c r="F2497" s="392"/>
      <c r="G2497" s="308"/>
      <c r="H2497" s="296"/>
      <c r="I2497" s="296"/>
      <c r="J2497" s="296"/>
      <c r="K2497" s="296"/>
      <c r="L2497" s="296"/>
      <c r="M2497" s="296"/>
      <c r="N2497" s="300" t="str">
        <f>IF(P2497="","",INDEX(Aux_loc!B:D,MATCH(P2497,Aux_loc!D:D,0),2))</f>
        <v/>
      </c>
      <c r="O2497" s="301"/>
      <c r="P2497" s="297"/>
      <c r="Q2497" s="297"/>
      <c r="R2497" s="297"/>
      <c r="S2497" s="297"/>
      <c r="T2497" s="297"/>
      <c r="U2497" s="297"/>
      <c r="V2497" s="183"/>
      <c r="W2497" s="183"/>
      <c r="X2497" s="183"/>
      <c r="Y2497" s="183"/>
      <c r="Z2497" s="183"/>
      <c r="AA2497" s="183"/>
      <c r="AB2497" s="183"/>
      <c r="AC2497" s="183"/>
      <c r="AD2497" s="183"/>
      <c r="AE2497" s="397" t="str">
        <f>IF(P2497="","",INDEX(Aux_loc!D:E,MATCH(P2497,Aux_loc!D:D,0),2))</f>
        <v/>
      </c>
      <c r="AG2497">
        <f t="shared" si="266"/>
        <v>0</v>
      </c>
      <c r="AJ2497">
        <f t="shared" si="267"/>
        <v>0</v>
      </c>
      <c r="AN2497" t="b">
        <f t="shared" si="268"/>
        <v>0</v>
      </c>
      <c r="AO2497" t="str">
        <f t="shared" si="269"/>
        <v/>
      </c>
      <c r="AP2497" t="b">
        <f t="shared" si="270"/>
        <v>0</v>
      </c>
      <c r="AQ2497" t="str">
        <f t="shared" si="271"/>
        <v/>
      </c>
      <c r="AR2497" t="b">
        <f t="shared" si="272"/>
        <v>0</v>
      </c>
    </row>
    <row r="2498" spans="3:44">
      <c r="C2498" s="300" t="s">
        <v>2951</v>
      </c>
      <c r="D2498" s="301"/>
      <c r="E2498" s="307"/>
      <c r="F2498" s="392"/>
      <c r="G2498" s="308"/>
      <c r="H2498" s="296"/>
      <c r="I2498" s="296"/>
      <c r="J2498" s="296"/>
      <c r="K2498" s="296"/>
      <c r="L2498" s="296"/>
      <c r="M2498" s="296"/>
      <c r="N2498" s="300" t="str">
        <f>IF(P2498="","",INDEX(Aux_loc!B:D,MATCH(P2498,Aux_loc!D:D,0),2))</f>
        <v/>
      </c>
      <c r="O2498" s="301"/>
      <c r="P2498" s="297"/>
      <c r="Q2498" s="297"/>
      <c r="R2498" s="297"/>
      <c r="S2498" s="297"/>
      <c r="T2498" s="297"/>
      <c r="U2498" s="297"/>
      <c r="V2498" s="183"/>
      <c r="W2498" s="183"/>
      <c r="X2498" s="183"/>
      <c r="Y2498" s="183"/>
      <c r="Z2498" s="183"/>
      <c r="AA2498" s="183"/>
      <c r="AB2498" s="183"/>
      <c r="AC2498" s="183"/>
      <c r="AD2498" s="183"/>
      <c r="AE2498" s="397" t="str">
        <f>IF(P2498="","",INDEX(Aux_loc!D:E,MATCH(P2498,Aux_loc!D:D,0),2))</f>
        <v/>
      </c>
      <c r="AG2498">
        <f t="shared" si="266"/>
        <v>0</v>
      </c>
      <c r="AJ2498">
        <f t="shared" si="267"/>
        <v>0</v>
      </c>
      <c r="AN2498" t="b">
        <f t="shared" si="268"/>
        <v>0</v>
      </c>
      <c r="AO2498" t="str">
        <f t="shared" si="269"/>
        <v/>
      </c>
      <c r="AP2498" t="b">
        <f t="shared" si="270"/>
        <v>0</v>
      </c>
      <c r="AQ2498" t="str">
        <f t="shared" si="271"/>
        <v/>
      </c>
      <c r="AR2498" t="b">
        <f t="shared" si="272"/>
        <v>0</v>
      </c>
    </row>
    <row r="2499" spans="3:44">
      <c r="C2499" s="300" t="s">
        <v>2952</v>
      </c>
      <c r="D2499" s="301"/>
      <c r="E2499" s="307"/>
      <c r="F2499" s="392"/>
      <c r="G2499" s="308"/>
      <c r="H2499" s="296"/>
      <c r="I2499" s="296"/>
      <c r="J2499" s="296"/>
      <c r="K2499" s="296"/>
      <c r="L2499" s="296"/>
      <c r="M2499" s="296"/>
      <c r="N2499" s="300" t="str">
        <f>IF(P2499="","",INDEX(Aux_loc!B:D,MATCH(P2499,Aux_loc!D:D,0),2))</f>
        <v/>
      </c>
      <c r="O2499" s="301"/>
      <c r="P2499" s="297"/>
      <c r="Q2499" s="297"/>
      <c r="R2499" s="297"/>
      <c r="S2499" s="297"/>
      <c r="T2499" s="297"/>
      <c r="U2499" s="297"/>
      <c r="V2499" s="183"/>
      <c r="W2499" s="183"/>
      <c r="X2499" s="183"/>
      <c r="Y2499" s="183"/>
      <c r="Z2499" s="183"/>
      <c r="AA2499" s="183"/>
      <c r="AB2499" s="183"/>
      <c r="AC2499" s="183"/>
      <c r="AD2499" s="183"/>
      <c r="AE2499" s="397" t="str">
        <f>IF(P2499="","",INDEX(Aux_loc!D:E,MATCH(P2499,Aux_loc!D:D,0),2))</f>
        <v/>
      </c>
      <c r="AG2499">
        <f t="shared" si="266"/>
        <v>0</v>
      </c>
      <c r="AJ2499">
        <f t="shared" si="267"/>
        <v>0</v>
      </c>
      <c r="AN2499" t="b">
        <f t="shared" si="268"/>
        <v>0</v>
      </c>
      <c r="AO2499" t="str">
        <f t="shared" si="269"/>
        <v/>
      </c>
      <c r="AP2499" t="b">
        <f t="shared" si="270"/>
        <v>0</v>
      </c>
      <c r="AQ2499" t="str">
        <f t="shared" si="271"/>
        <v/>
      </c>
      <c r="AR2499" t="b">
        <f t="shared" si="272"/>
        <v>0</v>
      </c>
    </row>
    <row r="2500" spans="3:44">
      <c r="C2500" s="300" t="s">
        <v>2953</v>
      </c>
      <c r="D2500" s="301"/>
      <c r="E2500" s="307"/>
      <c r="F2500" s="392"/>
      <c r="G2500" s="308"/>
      <c r="H2500" s="296"/>
      <c r="I2500" s="296"/>
      <c r="J2500" s="296"/>
      <c r="K2500" s="296"/>
      <c r="L2500" s="296"/>
      <c r="M2500" s="296"/>
      <c r="N2500" s="300" t="str">
        <f>IF(P2500="","",INDEX(Aux_loc!B:D,MATCH(P2500,Aux_loc!D:D,0),2))</f>
        <v/>
      </c>
      <c r="O2500" s="301"/>
      <c r="P2500" s="297"/>
      <c r="Q2500" s="297"/>
      <c r="R2500" s="297"/>
      <c r="S2500" s="297"/>
      <c r="T2500" s="297"/>
      <c r="U2500" s="297"/>
      <c r="V2500" s="183"/>
      <c r="W2500" s="183"/>
      <c r="X2500" s="183"/>
      <c r="Y2500" s="183"/>
      <c r="Z2500" s="183"/>
      <c r="AA2500" s="183"/>
      <c r="AB2500" s="183"/>
      <c r="AC2500" s="183"/>
      <c r="AD2500" s="183"/>
      <c r="AE2500" s="397" t="str">
        <f>IF(P2500="","",INDEX(Aux_loc!D:E,MATCH(P2500,Aux_loc!D:D,0),2))</f>
        <v/>
      </c>
      <c r="AG2500">
        <f t="shared" si="266"/>
        <v>0</v>
      </c>
      <c r="AJ2500">
        <f t="shared" si="267"/>
        <v>0</v>
      </c>
      <c r="AN2500" t="b">
        <f t="shared" si="268"/>
        <v>0</v>
      </c>
      <c r="AO2500" t="str">
        <f t="shared" si="269"/>
        <v/>
      </c>
      <c r="AP2500" t="b">
        <f t="shared" si="270"/>
        <v>0</v>
      </c>
      <c r="AQ2500" t="str">
        <f t="shared" si="271"/>
        <v/>
      </c>
      <c r="AR2500" t="b">
        <f t="shared" si="272"/>
        <v>0</v>
      </c>
    </row>
    <row r="2501" spans="3:44">
      <c r="C2501" s="300" t="s">
        <v>2954</v>
      </c>
      <c r="D2501" s="301"/>
      <c r="E2501" s="307"/>
      <c r="F2501" s="392"/>
      <c r="G2501" s="308"/>
      <c r="H2501" s="296"/>
      <c r="I2501" s="296"/>
      <c r="J2501" s="296"/>
      <c r="K2501" s="296"/>
      <c r="L2501" s="296"/>
      <c r="M2501" s="296"/>
      <c r="N2501" s="300" t="str">
        <f>IF(P2501="","",INDEX(Aux_loc!B:D,MATCH(P2501,Aux_loc!D:D,0),2))</f>
        <v/>
      </c>
      <c r="O2501" s="301"/>
      <c r="P2501" s="297"/>
      <c r="Q2501" s="297"/>
      <c r="R2501" s="297"/>
      <c r="S2501" s="297"/>
      <c r="T2501" s="297"/>
      <c r="U2501" s="297"/>
      <c r="V2501" s="183"/>
      <c r="W2501" s="183"/>
      <c r="X2501" s="183"/>
      <c r="Y2501" s="183"/>
      <c r="Z2501" s="183"/>
      <c r="AA2501" s="183"/>
      <c r="AB2501" s="183"/>
      <c r="AC2501" s="183"/>
      <c r="AD2501" s="183"/>
      <c r="AE2501" s="397" t="str">
        <f>IF(P2501="","",INDEX(Aux_loc!D:E,MATCH(P2501,Aux_loc!D:D,0),2))</f>
        <v/>
      </c>
      <c r="AG2501">
        <f t="shared" si="266"/>
        <v>0</v>
      </c>
      <c r="AJ2501">
        <f t="shared" si="267"/>
        <v>0</v>
      </c>
      <c r="AN2501" t="b">
        <f t="shared" si="268"/>
        <v>0</v>
      </c>
      <c r="AO2501" t="str">
        <f t="shared" si="269"/>
        <v/>
      </c>
      <c r="AP2501" t="b">
        <f t="shared" si="270"/>
        <v>0</v>
      </c>
      <c r="AQ2501" t="str">
        <f t="shared" si="271"/>
        <v/>
      </c>
      <c r="AR2501" t="b">
        <f t="shared" si="272"/>
        <v>0</v>
      </c>
    </row>
    <row r="2502" spans="3:44">
      <c r="C2502" s="300" t="s">
        <v>2955</v>
      </c>
      <c r="D2502" s="301"/>
      <c r="E2502" s="307"/>
      <c r="F2502" s="392"/>
      <c r="G2502" s="308"/>
      <c r="H2502" s="296"/>
      <c r="I2502" s="296"/>
      <c r="J2502" s="296"/>
      <c r="K2502" s="296"/>
      <c r="L2502" s="296"/>
      <c r="M2502" s="296"/>
      <c r="N2502" s="300" t="str">
        <f>IF(P2502="","",INDEX(Aux_loc!B:D,MATCH(P2502,Aux_loc!D:D,0),2))</f>
        <v/>
      </c>
      <c r="O2502" s="301"/>
      <c r="P2502" s="297"/>
      <c r="Q2502" s="297"/>
      <c r="R2502" s="297"/>
      <c r="S2502" s="297"/>
      <c r="T2502" s="297"/>
      <c r="U2502" s="297"/>
      <c r="V2502" s="183"/>
      <c r="W2502" s="183"/>
      <c r="X2502" s="183"/>
      <c r="Y2502" s="183"/>
      <c r="Z2502" s="183"/>
      <c r="AA2502" s="183"/>
      <c r="AB2502" s="183"/>
      <c r="AC2502" s="183"/>
      <c r="AD2502" s="183"/>
      <c r="AE2502" s="397" t="str">
        <f>IF(P2502="","",INDEX(Aux_loc!D:E,MATCH(P2502,Aux_loc!D:D,0),2))</f>
        <v/>
      </c>
      <c r="AG2502">
        <f t="shared" si="266"/>
        <v>0</v>
      </c>
      <c r="AJ2502">
        <f t="shared" si="267"/>
        <v>0</v>
      </c>
      <c r="AN2502" t="b">
        <f t="shared" si="268"/>
        <v>0</v>
      </c>
      <c r="AO2502" t="str">
        <f t="shared" si="269"/>
        <v/>
      </c>
      <c r="AP2502" t="b">
        <f t="shared" si="270"/>
        <v>0</v>
      </c>
      <c r="AQ2502" t="str">
        <f t="shared" si="271"/>
        <v/>
      </c>
      <c r="AR2502" t="b">
        <f t="shared" si="272"/>
        <v>0</v>
      </c>
    </row>
    <row r="2503" spans="3:44">
      <c r="C2503" s="300" t="s">
        <v>2956</v>
      </c>
      <c r="D2503" s="301"/>
      <c r="E2503" s="307"/>
      <c r="F2503" s="392"/>
      <c r="G2503" s="308"/>
      <c r="H2503" s="296"/>
      <c r="I2503" s="296"/>
      <c r="J2503" s="296"/>
      <c r="K2503" s="296"/>
      <c r="L2503" s="296"/>
      <c r="M2503" s="296"/>
      <c r="N2503" s="300" t="str">
        <f>IF(P2503="","",INDEX(Aux_loc!B:D,MATCH(P2503,Aux_loc!D:D,0),2))</f>
        <v/>
      </c>
      <c r="O2503" s="301"/>
      <c r="P2503" s="297"/>
      <c r="Q2503" s="297"/>
      <c r="R2503" s="297"/>
      <c r="S2503" s="297"/>
      <c r="T2503" s="297"/>
      <c r="U2503" s="297"/>
      <c r="V2503" s="183"/>
      <c r="W2503" s="183"/>
      <c r="X2503" s="183"/>
      <c r="Y2503" s="183"/>
      <c r="Z2503" s="183"/>
      <c r="AA2503" s="183"/>
      <c r="AB2503" s="183"/>
      <c r="AC2503" s="183"/>
      <c r="AD2503" s="183"/>
      <c r="AE2503" s="397" t="str">
        <f>IF(P2503="","",INDEX(Aux_loc!D:E,MATCH(P2503,Aux_loc!D:D,0),2))</f>
        <v/>
      </c>
      <c r="AG2503">
        <f t="shared" si="266"/>
        <v>0</v>
      </c>
      <c r="AJ2503">
        <f t="shared" si="267"/>
        <v>0</v>
      </c>
      <c r="AN2503" t="b">
        <f t="shared" si="268"/>
        <v>0</v>
      </c>
      <c r="AO2503" t="str">
        <f t="shared" si="269"/>
        <v/>
      </c>
      <c r="AP2503" t="b">
        <f t="shared" si="270"/>
        <v>0</v>
      </c>
      <c r="AQ2503" t="str">
        <f t="shared" si="271"/>
        <v/>
      </c>
      <c r="AR2503" t="b">
        <f t="shared" si="272"/>
        <v>0</v>
      </c>
    </row>
    <row r="2504" spans="3:44">
      <c r="C2504" s="300" t="s">
        <v>2957</v>
      </c>
      <c r="D2504" s="301"/>
      <c r="E2504" s="307"/>
      <c r="F2504" s="392"/>
      <c r="G2504" s="308"/>
      <c r="H2504" s="296"/>
      <c r="I2504" s="296"/>
      <c r="J2504" s="296"/>
      <c r="K2504" s="296"/>
      <c r="L2504" s="296"/>
      <c r="M2504" s="296"/>
      <c r="N2504" s="300" t="str">
        <f>IF(P2504="","",INDEX(Aux_loc!B:D,MATCH(P2504,Aux_loc!D:D,0),2))</f>
        <v/>
      </c>
      <c r="O2504" s="301"/>
      <c r="P2504" s="297"/>
      <c r="Q2504" s="297"/>
      <c r="R2504" s="297"/>
      <c r="S2504" s="297"/>
      <c r="T2504" s="297"/>
      <c r="U2504" s="297"/>
      <c r="V2504" s="183"/>
      <c r="W2504" s="183"/>
      <c r="X2504" s="183"/>
      <c r="Y2504" s="183"/>
      <c r="Z2504" s="183"/>
      <c r="AA2504" s="183"/>
      <c r="AB2504" s="183"/>
      <c r="AC2504" s="183"/>
      <c r="AD2504" s="183"/>
      <c r="AE2504" s="397" t="str">
        <f>IF(P2504="","",INDEX(Aux_loc!D:E,MATCH(P2504,Aux_loc!D:D,0),2))</f>
        <v/>
      </c>
      <c r="AG2504">
        <f t="shared" si="266"/>
        <v>0</v>
      </c>
      <c r="AJ2504">
        <f t="shared" si="267"/>
        <v>0</v>
      </c>
      <c r="AN2504" t="b">
        <f t="shared" si="268"/>
        <v>0</v>
      </c>
      <c r="AO2504" t="str">
        <f t="shared" si="269"/>
        <v/>
      </c>
      <c r="AP2504" t="b">
        <f t="shared" si="270"/>
        <v>0</v>
      </c>
      <c r="AQ2504" t="str">
        <f t="shared" si="271"/>
        <v/>
      </c>
      <c r="AR2504" t="b">
        <f t="shared" si="272"/>
        <v>0</v>
      </c>
    </row>
    <row r="2505" spans="3:44">
      <c r="C2505" s="300" t="s">
        <v>2958</v>
      </c>
      <c r="D2505" s="301"/>
      <c r="E2505" s="307"/>
      <c r="F2505" s="392"/>
      <c r="G2505" s="308"/>
      <c r="H2505" s="296"/>
      <c r="I2505" s="296"/>
      <c r="J2505" s="296"/>
      <c r="K2505" s="296"/>
      <c r="L2505" s="296"/>
      <c r="M2505" s="296"/>
      <c r="N2505" s="300" t="str">
        <f>IF(P2505="","",INDEX(Aux_loc!B:D,MATCH(P2505,Aux_loc!D:D,0),2))</f>
        <v/>
      </c>
      <c r="O2505" s="301"/>
      <c r="P2505" s="297"/>
      <c r="Q2505" s="297"/>
      <c r="R2505" s="297"/>
      <c r="S2505" s="297"/>
      <c r="T2505" s="297"/>
      <c r="U2505" s="297"/>
      <c r="V2505" s="183"/>
      <c r="W2505" s="183"/>
      <c r="X2505" s="183"/>
      <c r="Y2505" s="183"/>
      <c r="Z2505" s="183"/>
      <c r="AA2505" s="183"/>
      <c r="AB2505" s="183"/>
      <c r="AC2505" s="183"/>
      <c r="AD2505" s="183"/>
      <c r="AE2505" s="397" t="str">
        <f>IF(P2505="","",INDEX(Aux_loc!D:E,MATCH(P2505,Aux_loc!D:D,0),2))</f>
        <v/>
      </c>
      <c r="AG2505">
        <f t="shared" si="266"/>
        <v>0</v>
      </c>
      <c r="AJ2505">
        <f t="shared" si="267"/>
        <v>0</v>
      </c>
      <c r="AN2505" t="b">
        <f t="shared" si="268"/>
        <v>0</v>
      </c>
      <c r="AO2505" t="str">
        <f t="shared" si="269"/>
        <v/>
      </c>
      <c r="AP2505" t="b">
        <f t="shared" si="270"/>
        <v>0</v>
      </c>
      <c r="AQ2505" t="str">
        <f t="shared" si="271"/>
        <v/>
      </c>
      <c r="AR2505" t="b">
        <f t="shared" si="272"/>
        <v>0</v>
      </c>
    </row>
    <row r="2506" spans="3:44">
      <c r="C2506" s="300" t="s">
        <v>2959</v>
      </c>
      <c r="D2506" s="301"/>
      <c r="E2506" s="307"/>
      <c r="F2506" s="392"/>
      <c r="G2506" s="308"/>
      <c r="H2506" s="296"/>
      <c r="I2506" s="296"/>
      <c r="J2506" s="296"/>
      <c r="K2506" s="296"/>
      <c r="L2506" s="296"/>
      <c r="M2506" s="296"/>
      <c r="N2506" s="300" t="str">
        <f>IF(P2506="","",INDEX(Aux_loc!B:D,MATCH(P2506,Aux_loc!D:D,0),2))</f>
        <v/>
      </c>
      <c r="O2506" s="301"/>
      <c r="P2506" s="297"/>
      <c r="Q2506" s="297"/>
      <c r="R2506" s="297"/>
      <c r="S2506" s="297"/>
      <c r="T2506" s="297"/>
      <c r="U2506" s="297"/>
      <c r="V2506" s="183"/>
      <c r="W2506" s="183"/>
      <c r="X2506" s="183"/>
      <c r="Y2506" s="183"/>
      <c r="Z2506" s="183"/>
      <c r="AA2506" s="183"/>
      <c r="AB2506" s="183"/>
      <c r="AC2506" s="183"/>
      <c r="AD2506" s="183"/>
      <c r="AE2506" s="397" t="str">
        <f>IF(P2506="","",INDEX(Aux_loc!D:E,MATCH(P2506,Aux_loc!D:D,0),2))</f>
        <v/>
      </c>
      <c r="AG2506">
        <f t="shared" si="266"/>
        <v>0</v>
      </c>
      <c r="AJ2506">
        <f t="shared" si="267"/>
        <v>0</v>
      </c>
      <c r="AN2506" t="b">
        <f t="shared" si="268"/>
        <v>0</v>
      </c>
      <c r="AO2506" t="str">
        <f t="shared" si="269"/>
        <v/>
      </c>
      <c r="AP2506" t="b">
        <f t="shared" si="270"/>
        <v>0</v>
      </c>
      <c r="AQ2506" t="str">
        <f t="shared" si="271"/>
        <v/>
      </c>
      <c r="AR2506" t="b">
        <f t="shared" si="272"/>
        <v>0</v>
      </c>
    </row>
    <row r="2507" spans="3:44">
      <c r="C2507" s="300" t="s">
        <v>2960</v>
      </c>
      <c r="D2507" s="301"/>
      <c r="E2507" s="307"/>
      <c r="F2507" s="392"/>
      <c r="G2507" s="308"/>
      <c r="H2507" s="296"/>
      <c r="I2507" s="296"/>
      <c r="J2507" s="296"/>
      <c r="K2507" s="296"/>
      <c r="L2507" s="296"/>
      <c r="M2507" s="296"/>
      <c r="N2507" s="300" t="str">
        <f>IF(P2507="","",INDEX(Aux_loc!B:D,MATCH(P2507,Aux_loc!D:D,0),2))</f>
        <v/>
      </c>
      <c r="O2507" s="301"/>
      <c r="P2507" s="297"/>
      <c r="Q2507" s="297"/>
      <c r="R2507" s="297"/>
      <c r="S2507" s="297"/>
      <c r="T2507" s="297"/>
      <c r="U2507" s="297"/>
      <c r="V2507" s="183"/>
      <c r="W2507" s="183"/>
      <c r="X2507" s="183"/>
      <c r="Y2507" s="183"/>
      <c r="Z2507" s="183"/>
      <c r="AA2507" s="183"/>
      <c r="AB2507" s="183"/>
      <c r="AC2507" s="183"/>
      <c r="AD2507" s="183"/>
      <c r="AE2507" s="397" t="str">
        <f>IF(P2507="","",INDEX(Aux_loc!D:E,MATCH(P2507,Aux_loc!D:D,0),2))</f>
        <v/>
      </c>
      <c r="AG2507">
        <f t="shared" si="266"/>
        <v>0</v>
      </c>
      <c r="AJ2507">
        <f t="shared" si="267"/>
        <v>0</v>
      </c>
      <c r="AN2507" t="b">
        <f t="shared" si="268"/>
        <v>0</v>
      </c>
      <c r="AO2507" t="str">
        <f t="shared" si="269"/>
        <v/>
      </c>
      <c r="AP2507" t="b">
        <f t="shared" si="270"/>
        <v>0</v>
      </c>
      <c r="AQ2507" t="str">
        <f t="shared" si="271"/>
        <v/>
      </c>
      <c r="AR2507" t="b">
        <f t="shared" si="272"/>
        <v>0</v>
      </c>
    </row>
    <row r="2508" spans="3:44">
      <c r="C2508" s="300" t="s">
        <v>2961</v>
      </c>
      <c r="D2508" s="301"/>
      <c r="E2508" s="307"/>
      <c r="F2508" s="392"/>
      <c r="G2508" s="308"/>
      <c r="H2508" s="296"/>
      <c r="I2508" s="296"/>
      <c r="J2508" s="296"/>
      <c r="K2508" s="296"/>
      <c r="L2508" s="296"/>
      <c r="M2508" s="296"/>
      <c r="N2508" s="300" t="str">
        <f>IF(P2508="","",INDEX(Aux_loc!B:D,MATCH(P2508,Aux_loc!D:D,0),2))</f>
        <v/>
      </c>
      <c r="O2508" s="301"/>
      <c r="P2508" s="297"/>
      <c r="Q2508" s="297"/>
      <c r="R2508" s="297"/>
      <c r="S2508" s="297"/>
      <c r="T2508" s="297"/>
      <c r="U2508" s="297"/>
      <c r="V2508" s="183"/>
      <c r="W2508" s="183"/>
      <c r="X2508" s="183"/>
      <c r="Y2508" s="183"/>
      <c r="Z2508" s="183"/>
      <c r="AA2508" s="183"/>
      <c r="AB2508" s="183"/>
      <c r="AC2508" s="183"/>
      <c r="AD2508" s="183"/>
      <c r="AE2508" s="397" t="str">
        <f>IF(P2508="","",INDEX(Aux_loc!D:E,MATCH(P2508,Aux_loc!D:D,0),2))</f>
        <v/>
      </c>
      <c r="AG2508">
        <f t="shared" si="266"/>
        <v>0</v>
      </c>
      <c r="AJ2508">
        <f t="shared" si="267"/>
        <v>0</v>
      </c>
      <c r="AN2508" t="b">
        <f t="shared" si="268"/>
        <v>0</v>
      </c>
      <c r="AO2508" t="str">
        <f t="shared" si="269"/>
        <v/>
      </c>
      <c r="AP2508" t="b">
        <f t="shared" si="270"/>
        <v>0</v>
      </c>
      <c r="AQ2508" t="str">
        <f t="shared" si="271"/>
        <v/>
      </c>
      <c r="AR2508" t="b">
        <f t="shared" si="272"/>
        <v>0</v>
      </c>
    </row>
    <row r="2509" spans="3:44">
      <c r="C2509" s="300" t="s">
        <v>2962</v>
      </c>
      <c r="D2509" s="301"/>
      <c r="E2509" s="307"/>
      <c r="F2509" s="392"/>
      <c r="G2509" s="308"/>
      <c r="H2509" s="296"/>
      <c r="I2509" s="296"/>
      <c r="J2509" s="296"/>
      <c r="K2509" s="296"/>
      <c r="L2509" s="296"/>
      <c r="M2509" s="296"/>
      <c r="N2509" s="300" t="str">
        <f>IF(P2509="","",INDEX(Aux_loc!B:D,MATCH(P2509,Aux_loc!D:D,0),2))</f>
        <v/>
      </c>
      <c r="O2509" s="301"/>
      <c r="P2509" s="297"/>
      <c r="Q2509" s="297"/>
      <c r="R2509" s="297"/>
      <c r="S2509" s="297"/>
      <c r="T2509" s="297"/>
      <c r="U2509" s="297"/>
      <c r="V2509" s="183"/>
      <c r="W2509" s="183"/>
      <c r="X2509" s="183"/>
      <c r="Y2509" s="183"/>
      <c r="Z2509" s="183"/>
      <c r="AA2509" s="183"/>
      <c r="AB2509" s="183"/>
      <c r="AC2509" s="183"/>
      <c r="AD2509" s="183"/>
      <c r="AE2509" s="397" t="str">
        <f>IF(P2509="","",INDEX(Aux_loc!D:E,MATCH(P2509,Aux_loc!D:D,0),2))</f>
        <v/>
      </c>
      <c r="AG2509">
        <f t="shared" si="266"/>
        <v>0</v>
      </c>
      <c r="AJ2509">
        <f t="shared" si="267"/>
        <v>0</v>
      </c>
      <c r="AN2509" t="b">
        <f t="shared" si="268"/>
        <v>0</v>
      </c>
      <c r="AO2509" t="str">
        <f t="shared" si="269"/>
        <v/>
      </c>
      <c r="AP2509" t="b">
        <f t="shared" si="270"/>
        <v>0</v>
      </c>
      <c r="AQ2509" t="str">
        <f t="shared" si="271"/>
        <v/>
      </c>
      <c r="AR2509" t="b">
        <f t="shared" si="272"/>
        <v>0</v>
      </c>
    </row>
    <row r="2510" spans="3:44">
      <c r="C2510" s="300" t="s">
        <v>2963</v>
      </c>
      <c r="D2510" s="301"/>
      <c r="E2510" s="307"/>
      <c r="F2510" s="392"/>
      <c r="G2510" s="308"/>
      <c r="H2510" s="296"/>
      <c r="I2510" s="296"/>
      <c r="J2510" s="296"/>
      <c r="K2510" s="296"/>
      <c r="L2510" s="296"/>
      <c r="M2510" s="296"/>
      <c r="N2510" s="300" t="str">
        <f>IF(P2510="","",INDEX(Aux_loc!B:D,MATCH(P2510,Aux_loc!D:D,0),2))</f>
        <v/>
      </c>
      <c r="O2510" s="301"/>
      <c r="P2510" s="297"/>
      <c r="Q2510" s="297"/>
      <c r="R2510" s="297"/>
      <c r="S2510" s="297"/>
      <c r="T2510" s="297"/>
      <c r="U2510" s="297"/>
      <c r="V2510" s="183"/>
      <c r="W2510" s="183"/>
      <c r="X2510" s="183"/>
      <c r="Y2510" s="183"/>
      <c r="Z2510" s="183"/>
      <c r="AA2510" s="183"/>
      <c r="AB2510" s="183"/>
      <c r="AC2510" s="183"/>
      <c r="AD2510" s="183"/>
      <c r="AE2510" s="397" t="str">
        <f>IF(P2510="","",INDEX(Aux_loc!D:E,MATCH(P2510,Aux_loc!D:D,0),2))</f>
        <v/>
      </c>
      <c r="AG2510">
        <f t="shared" si="266"/>
        <v>0</v>
      </c>
      <c r="AJ2510">
        <f t="shared" si="267"/>
        <v>0</v>
      </c>
      <c r="AN2510" t="b">
        <f t="shared" si="268"/>
        <v>0</v>
      </c>
      <c r="AO2510" t="str">
        <f t="shared" si="269"/>
        <v/>
      </c>
      <c r="AP2510" t="b">
        <f t="shared" si="270"/>
        <v>0</v>
      </c>
      <c r="AQ2510" t="str">
        <f t="shared" si="271"/>
        <v/>
      </c>
      <c r="AR2510" t="b">
        <f t="shared" si="272"/>
        <v>0</v>
      </c>
    </row>
    <row r="2511" spans="3:44">
      <c r="C2511" s="300" t="s">
        <v>2964</v>
      </c>
      <c r="D2511" s="301"/>
      <c r="E2511" s="307"/>
      <c r="F2511" s="392"/>
      <c r="G2511" s="308"/>
      <c r="H2511" s="296"/>
      <c r="I2511" s="296"/>
      <c r="J2511" s="296"/>
      <c r="K2511" s="296"/>
      <c r="L2511" s="296"/>
      <c r="M2511" s="296"/>
      <c r="N2511" s="300" t="str">
        <f>IF(P2511="","",INDEX(Aux_loc!B:D,MATCH(P2511,Aux_loc!D:D,0),2))</f>
        <v/>
      </c>
      <c r="O2511" s="301"/>
      <c r="P2511" s="297"/>
      <c r="Q2511" s="297"/>
      <c r="R2511" s="297"/>
      <c r="S2511" s="297"/>
      <c r="T2511" s="297"/>
      <c r="U2511" s="297"/>
      <c r="V2511" s="183"/>
      <c r="W2511" s="183"/>
      <c r="X2511" s="183"/>
      <c r="Y2511" s="183"/>
      <c r="Z2511" s="183"/>
      <c r="AA2511" s="183"/>
      <c r="AB2511" s="183"/>
      <c r="AC2511" s="183"/>
      <c r="AD2511" s="183"/>
      <c r="AE2511" s="397" t="str">
        <f>IF(P2511="","",INDEX(Aux_loc!D:E,MATCH(P2511,Aux_loc!D:D,0),2))</f>
        <v/>
      </c>
      <c r="AG2511">
        <f t="shared" si="266"/>
        <v>0</v>
      </c>
      <c r="AJ2511">
        <f t="shared" si="267"/>
        <v>0</v>
      </c>
      <c r="AN2511" t="b">
        <f t="shared" si="268"/>
        <v>0</v>
      </c>
      <c r="AO2511" t="str">
        <f t="shared" si="269"/>
        <v/>
      </c>
      <c r="AP2511" t="b">
        <f t="shared" si="270"/>
        <v>0</v>
      </c>
      <c r="AQ2511" t="str">
        <f t="shared" si="271"/>
        <v/>
      </c>
      <c r="AR2511" t="b">
        <f t="shared" si="272"/>
        <v>0</v>
      </c>
    </row>
    <row r="2512" spans="3:44">
      <c r="C2512" s="300" t="s">
        <v>2965</v>
      </c>
      <c r="D2512" s="301"/>
      <c r="E2512" s="307"/>
      <c r="F2512" s="392"/>
      <c r="G2512" s="308"/>
      <c r="H2512" s="296"/>
      <c r="I2512" s="296"/>
      <c r="J2512" s="296"/>
      <c r="K2512" s="296"/>
      <c r="L2512" s="296"/>
      <c r="M2512" s="296"/>
      <c r="N2512" s="300" t="str">
        <f>IF(P2512="","",INDEX(Aux_loc!B:D,MATCH(P2512,Aux_loc!D:D,0),2))</f>
        <v/>
      </c>
      <c r="O2512" s="301"/>
      <c r="P2512" s="297"/>
      <c r="Q2512" s="297"/>
      <c r="R2512" s="297"/>
      <c r="S2512" s="297"/>
      <c r="T2512" s="297"/>
      <c r="U2512" s="297"/>
      <c r="V2512" s="183"/>
      <c r="W2512" s="183"/>
      <c r="X2512" s="183"/>
      <c r="Y2512" s="183"/>
      <c r="Z2512" s="183"/>
      <c r="AA2512" s="183"/>
      <c r="AB2512" s="183"/>
      <c r="AC2512" s="183"/>
      <c r="AD2512" s="183"/>
      <c r="AE2512" s="397" t="str">
        <f>IF(P2512="","",INDEX(Aux_loc!D:E,MATCH(P2512,Aux_loc!D:D,0),2))</f>
        <v/>
      </c>
      <c r="AG2512">
        <f t="shared" si="266"/>
        <v>0</v>
      </c>
      <c r="AJ2512">
        <f t="shared" si="267"/>
        <v>0</v>
      </c>
      <c r="AN2512" t="b">
        <f t="shared" si="268"/>
        <v>0</v>
      </c>
      <c r="AO2512" t="str">
        <f t="shared" si="269"/>
        <v/>
      </c>
      <c r="AP2512" t="b">
        <f t="shared" si="270"/>
        <v>0</v>
      </c>
      <c r="AQ2512" t="str">
        <f t="shared" si="271"/>
        <v/>
      </c>
      <c r="AR2512" t="b">
        <f t="shared" si="272"/>
        <v>0</v>
      </c>
    </row>
    <row r="2513" spans="3:44">
      <c r="C2513" s="300" t="s">
        <v>2966</v>
      </c>
      <c r="D2513" s="301"/>
      <c r="E2513" s="307"/>
      <c r="F2513" s="392"/>
      <c r="G2513" s="308"/>
      <c r="H2513" s="296"/>
      <c r="I2513" s="296"/>
      <c r="J2513" s="296"/>
      <c r="K2513" s="296"/>
      <c r="L2513" s="296"/>
      <c r="M2513" s="296"/>
      <c r="N2513" s="300" t="str">
        <f>IF(P2513="","",INDEX(Aux_loc!B:D,MATCH(P2513,Aux_loc!D:D,0),2))</f>
        <v/>
      </c>
      <c r="O2513" s="301"/>
      <c r="P2513" s="297"/>
      <c r="Q2513" s="297"/>
      <c r="R2513" s="297"/>
      <c r="S2513" s="297"/>
      <c r="T2513" s="297"/>
      <c r="U2513" s="297"/>
      <c r="V2513" s="183"/>
      <c r="W2513" s="183"/>
      <c r="X2513" s="183"/>
      <c r="Y2513" s="183"/>
      <c r="Z2513" s="183"/>
      <c r="AA2513" s="183"/>
      <c r="AB2513" s="183"/>
      <c r="AC2513" s="183"/>
      <c r="AD2513" s="183"/>
      <c r="AE2513" s="397" t="str">
        <f>IF(P2513="","",INDEX(Aux_loc!D:E,MATCH(P2513,Aux_loc!D:D,0),2))</f>
        <v/>
      </c>
      <c r="AG2513">
        <f t="shared" si="266"/>
        <v>0</v>
      </c>
      <c r="AJ2513">
        <f t="shared" si="267"/>
        <v>0</v>
      </c>
      <c r="AN2513" t="b">
        <f t="shared" si="268"/>
        <v>0</v>
      </c>
      <c r="AO2513" t="str">
        <f t="shared" si="269"/>
        <v/>
      </c>
      <c r="AP2513" t="b">
        <f t="shared" si="270"/>
        <v>0</v>
      </c>
      <c r="AQ2513" t="str">
        <f t="shared" si="271"/>
        <v/>
      </c>
      <c r="AR2513" t="b">
        <f t="shared" si="272"/>
        <v>0</v>
      </c>
    </row>
    <row r="2514" spans="3:44">
      <c r="C2514" s="300" t="s">
        <v>2967</v>
      </c>
      <c r="D2514" s="301"/>
      <c r="E2514" s="307"/>
      <c r="F2514" s="392"/>
      <c r="G2514" s="308"/>
      <c r="H2514" s="296"/>
      <c r="I2514" s="296"/>
      <c r="J2514" s="296"/>
      <c r="K2514" s="296"/>
      <c r="L2514" s="296"/>
      <c r="M2514" s="296"/>
      <c r="N2514" s="300" t="str">
        <f>IF(P2514="","",INDEX(Aux_loc!B:D,MATCH(P2514,Aux_loc!D:D,0),2))</f>
        <v/>
      </c>
      <c r="O2514" s="301"/>
      <c r="P2514" s="297"/>
      <c r="Q2514" s="297"/>
      <c r="R2514" s="297"/>
      <c r="S2514" s="297"/>
      <c r="T2514" s="297"/>
      <c r="U2514" s="297"/>
      <c r="V2514" s="183"/>
      <c r="W2514" s="183"/>
      <c r="X2514" s="183"/>
      <c r="Y2514" s="183"/>
      <c r="Z2514" s="183"/>
      <c r="AA2514" s="183"/>
      <c r="AB2514" s="183"/>
      <c r="AC2514" s="183"/>
      <c r="AD2514" s="183"/>
      <c r="AE2514" s="397" t="str">
        <f>IF(P2514="","",INDEX(Aux_loc!D:E,MATCH(P2514,Aux_loc!D:D,0),2))</f>
        <v/>
      </c>
      <c r="AG2514">
        <f t="shared" ref="AG2514:AG2577" si="273">IF(OR(AG2511=AH2511,L2514="NS",L2514="NA"),0,IF((LEN(L2514)-LEN(INT(L2514))-1)&gt;0,1,0))</f>
        <v>0</v>
      </c>
      <c r="AJ2514">
        <f t="shared" ref="AJ2514:AJ2577" si="274">IF(COUNTBLANK(E2514:O2514)=11,0,IF(COUNTA(E2514,H2514,J2514,L2514,N2514)&lt;&gt;5,1,0))+IF(COUNTBLANK(E2514:O2514)=11,0,IF(COUNTA(V2514:AD2514)&gt;=1,0,1))</f>
        <v>0</v>
      </c>
      <c r="AN2514" t="b">
        <f t="shared" ref="AN2514:AN2577" si="275">NOT(EXACT(E2514,UPPER(E2514)))</f>
        <v>0</v>
      </c>
      <c r="AO2514" t="str">
        <f t="shared" ref="AO2514:AO2577" si="276">SUBSTITUTE( SUBSTITUTE( SUBSTITUTE( SUBSTITUTE( SUBSTITUTE( SUBSTITUTE( SUBSTITUTE( SUBSTITUTE( SUBSTITUTE( SUBSTITUTE(E2514, "á", "a"), "é", "e"), "í", "i"), "ó", "o"), "ú", "u"), "Á", "A"), "É", "E"), "Í", "I"), "Ó", "O"), "Ú", "U")</f>
        <v/>
      </c>
      <c r="AP2514" t="b">
        <f t="shared" ref="AP2514:AP2577" si="277">NOT(EXACT(E2514,AO2514))</f>
        <v>0</v>
      </c>
      <c r="AQ2514" t="str">
        <f t="shared" ref="AQ2514:AQ2577" si="278">SUBSTITUTE((SUBSTITUTE(SUBSTITUTE(SUBSTITUTE(E2514,".",""),",",""),"(","")),")","")</f>
        <v/>
      </c>
      <c r="AR2514" t="b">
        <f t="shared" ref="AR2514:AR2577" si="279">NOT(EXACT(E2514,AQ2514))</f>
        <v>0</v>
      </c>
    </row>
    <row r="2515" spans="3:44">
      <c r="C2515" s="300" t="s">
        <v>2968</v>
      </c>
      <c r="D2515" s="301"/>
      <c r="E2515" s="307"/>
      <c r="F2515" s="392"/>
      <c r="G2515" s="308"/>
      <c r="H2515" s="296"/>
      <c r="I2515" s="296"/>
      <c r="J2515" s="296"/>
      <c r="K2515" s="296"/>
      <c r="L2515" s="296"/>
      <c r="M2515" s="296"/>
      <c r="N2515" s="300" t="str">
        <f>IF(P2515="","",INDEX(Aux_loc!B:D,MATCH(P2515,Aux_loc!D:D,0),2))</f>
        <v/>
      </c>
      <c r="O2515" s="301"/>
      <c r="P2515" s="297"/>
      <c r="Q2515" s="297"/>
      <c r="R2515" s="297"/>
      <c r="S2515" s="297"/>
      <c r="T2515" s="297"/>
      <c r="U2515" s="297"/>
      <c r="V2515" s="183"/>
      <c r="W2515" s="183"/>
      <c r="X2515" s="183"/>
      <c r="Y2515" s="183"/>
      <c r="Z2515" s="183"/>
      <c r="AA2515" s="183"/>
      <c r="AB2515" s="183"/>
      <c r="AC2515" s="183"/>
      <c r="AD2515" s="183"/>
      <c r="AE2515" s="397" t="str">
        <f>IF(P2515="","",INDEX(Aux_loc!D:E,MATCH(P2515,Aux_loc!D:D,0),2))</f>
        <v/>
      </c>
      <c r="AG2515">
        <f t="shared" si="273"/>
        <v>0</v>
      </c>
      <c r="AJ2515">
        <f t="shared" si="274"/>
        <v>0</v>
      </c>
      <c r="AN2515" t="b">
        <f t="shared" si="275"/>
        <v>0</v>
      </c>
      <c r="AO2515" t="str">
        <f t="shared" si="276"/>
        <v/>
      </c>
      <c r="AP2515" t="b">
        <f t="shared" si="277"/>
        <v>0</v>
      </c>
      <c r="AQ2515" t="str">
        <f t="shared" si="278"/>
        <v/>
      </c>
      <c r="AR2515" t="b">
        <f t="shared" si="279"/>
        <v>0</v>
      </c>
    </row>
    <row r="2516" spans="3:44">
      <c r="C2516" s="300" t="s">
        <v>2969</v>
      </c>
      <c r="D2516" s="301"/>
      <c r="E2516" s="307"/>
      <c r="F2516" s="392"/>
      <c r="G2516" s="308"/>
      <c r="H2516" s="296"/>
      <c r="I2516" s="296"/>
      <c r="J2516" s="296"/>
      <c r="K2516" s="296"/>
      <c r="L2516" s="296"/>
      <c r="M2516" s="296"/>
      <c r="N2516" s="300" t="str">
        <f>IF(P2516="","",INDEX(Aux_loc!B:D,MATCH(P2516,Aux_loc!D:D,0),2))</f>
        <v/>
      </c>
      <c r="O2516" s="301"/>
      <c r="P2516" s="297"/>
      <c r="Q2516" s="297"/>
      <c r="R2516" s="297"/>
      <c r="S2516" s="297"/>
      <c r="T2516" s="297"/>
      <c r="U2516" s="297"/>
      <c r="V2516" s="183"/>
      <c r="W2516" s="183"/>
      <c r="X2516" s="183"/>
      <c r="Y2516" s="183"/>
      <c r="Z2516" s="183"/>
      <c r="AA2516" s="183"/>
      <c r="AB2516" s="183"/>
      <c r="AC2516" s="183"/>
      <c r="AD2516" s="183"/>
      <c r="AE2516" s="397" t="str">
        <f>IF(P2516="","",INDEX(Aux_loc!D:E,MATCH(P2516,Aux_loc!D:D,0),2))</f>
        <v/>
      </c>
      <c r="AG2516">
        <f t="shared" si="273"/>
        <v>0</v>
      </c>
      <c r="AJ2516">
        <f t="shared" si="274"/>
        <v>0</v>
      </c>
      <c r="AN2516" t="b">
        <f t="shared" si="275"/>
        <v>0</v>
      </c>
      <c r="AO2516" t="str">
        <f t="shared" si="276"/>
        <v/>
      </c>
      <c r="AP2516" t="b">
        <f t="shared" si="277"/>
        <v>0</v>
      </c>
      <c r="AQ2516" t="str">
        <f t="shared" si="278"/>
        <v/>
      </c>
      <c r="AR2516" t="b">
        <f t="shared" si="279"/>
        <v>0</v>
      </c>
    </row>
    <row r="2517" spans="3:44">
      <c r="C2517" s="300" t="s">
        <v>2970</v>
      </c>
      <c r="D2517" s="301"/>
      <c r="E2517" s="307"/>
      <c r="F2517" s="392"/>
      <c r="G2517" s="308"/>
      <c r="H2517" s="296"/>
      <c r="I2517" s="296"/>
      <c r="J2517" s="296"/>
      <c r="K2517" s="296"/>
      <c r="L2517" s="296"/>
      <c r="M2517" s="296"/>
      <c r="N2517" s="300" t="str">
        <f>IF(P2517="","",INDEX(Aux_loc!B:D,MATCH(P2517,Aux_loc!D:D,0),2))</f>
        <v/>
      </c>
      <c r="O2517" s="301"/>
      <c r="P2517" s="297"/>
      <c r="Q2517" s="297"/>
      <c r="R2517" s="297"/>
      <c r="S2517" s="297"/>
      <c r="T2517" s="297"/>
      <c r="U2517" s="297"/>
      <c r="V2517" s="183"/>
      <c r="W2517" s="183"/>
      <c r="X2517" s="183"/>
      <c r="Y2517" s="183"/>
      <c r="Z2517" s="183"/>
      <c r="AA2517" s="183"/>
      <c r="AB2517" s="183"/>
      <c r="AC2517" s="183"/>
      <c r="AD2517" s="183"/>
      <c r="AE2517" s="397" t="str">
        <f>IF(P2517="","",INDEX(Aux_loc!D:E,MATCH(P2517,Aux_loc!D:D,0),2))</f>
        <v/>
      </c>
      <c r="AG2517">
        <f t="shared" si="273"/>
        <v>0</v>
      </c>
      <c r="AJ2517">
        <f t="shared" si="274"/>
        <v>0</v>
      </c>
      <c r="AN2517" t="b">
        <f t="shared" si="275"/>
        <v>0</v>
      </c>
      <c r="AO2517" t="str">
        <f t="shared" si="276"/>
        <v/>
      </c>
      <c r="AP2517" t="b">
        <f t="shared" si="277"/>
        <v>0</v>
      </c>
      <c r="AQ2517" t="str">
        <f t="shared" si="278"/>
        <v/>
      </c>
      <c r="AR2517" t="b">
        <f t="shared" si="279"/>
        <v>0</v>
      </c>
    </row>
    <row r="2518" spans="3:44">
      <c r="C2518" s="300" t="s">
        <v>2971</v>
      </c>
      <c r="D2518" s="301"/>
      <c r="E2518" s="307"/>
      <c r="F2518" s="392"/>
      <c r="G2518" s="308"/>
      <c r="H2518" s="296"/>
      <c r="I2518" s="296"/>
      <c r="J2518" s="296"/>
      <c r="K2518" s="296"/>
      <c r="L2518" s="296"/>
      <c r="M2518" s="296"/>
      <c r="N2518" s="300" t="str">
        <f>IF(P2518="","",INDEX(Aux_loc!B:D,MATCH(P2518,Aux_loc!D:D,0),2))</f>
        <v/>
      </c>
      <c r="O2518" s="301"/>
      <c r="P2518" s="297"/>
      <c r="Q2518" s="297"/>
      <c r="R2518" s="297"/>
      <c r="S2518" s="297"/>
      <c r="T2518" s="297"/>
      <c r="U2518" s="297"/>
      <c r="V2518" s="183"/>
      <c r="W2518" s="183"/>
      <c r="X2518" s="183"/>
      <c r="Y2518" s="183"/>
      <c r="Z2518" s="183"/>
      <c r="AA2518" s="183"/>
      <c r="AB2518" s="183"/>
      <c r="AC2518" s="183"/>
      <c r="AD2518" s="183"/>
      <c r="AE2518" s="397" t="str">
        <f>IF(P2518="","",INDEX(Aux_loc!D:E,MATCH(P2518,Aux_loc!D:D,0),2))</f>
        <v/>
      </c>
      <c r="AG2518">
        <f t="shared" si="273"/>
        <v>0</v>
      </c>
      <c r="AJ2518">
        <f t="shared" si="274"/>
        <v>0</v>
      </c>
      <c r="AN2518" t="b">
        <f t="shared" si="275"/>
        <v>0</v>
      </c>
      <c r="AO2518" t="str">
        <f t="shared" si="276"/>
        <v/>
      </c>
      <c r="AP2518" t="b">
        <f t="shared" si="277"/>
        <v>0</v>
      </c>
      <c r="AQ2518" t="str">
        <f t="shared" si="278"/>
        <v/>
      </c>
      <c r="AR2518" t="b">
        <f t="shared" si="279"/>
        <v>0</v>
      </c>
    </row>
    <row r="2519" spans="3:44">
      <c r="C2519" s="300" t="s">
        <v>2972</v>
      </c>
      <c r="D2519" s="301"/>
      <c r="E2519" s="307"/>
      <c r="F2519" s="392"/>
      <c r="G2519" s="308"/>
      <c r="H2519" s="296"/>
      <c r="I2519" s="296"/>
      <c r="J2519" s="296"/>
      <c r="K2519" s="296"/>
      <c r="L2519" s="296"/>
      <c r="M2519" s="296"/>
      <c r="N2519" s="300" t="str">
        <f>IF(P2519="","",INDEX(Aux_loc!B:D,MATCH(P2519,Aux_loc!D:D,0),2))</f>
        <v/>
      </c>
      <c r="O2519" s="301"/>
      <c r="P2519" s="297"/>
      <c r="Q2519" s="297"/>
      <c r="R2519" s="297"/>
      <c r="S2519" s="297"/>
      <c r="T2519" s="297"/>
      <c r="U2519" s="297"/>
      <c r="V2519" s="183"/>
      <c r="W2519" s="183"/>
      <c r="X2519" s="183"/>
      <c r="Y2519" s="183"/>
      <c r="Z2519" s="183"/>
      <c r="AA2519" s="183"/>
      <c r="AB2519" s="183"/>
      <c r="AC2519" s="183"/>
      <c r="AD2519" s="183"/>
      <c r="AE2519" s="397" t="str">
        <f>IF(P2519="","",INDEX(Aux_loc!D:E,MATCH(P2519,Aux_loc!D:D,0),2))</f>
        <v/>
      </c>
      <c r="AG2519">
        <f t="shared" si="273"/>
        <v>0</v>
      </c>
      <c r="AJ2519">
        <f t="shared" si="274"/>
        <v>0</v>
      </c>
      <c r="AN2519" t="b">
        <f t="shared" si="275"/>
        <v>0</v>
      </c>
      <c r="AO2519" t="str">
        <f t="shared" si="276"/>
        <v/>
      </c>
      <c r="AP2519" t="b">
        <f t="shared" si="277"/>
        <v>0</v>
      </c>
      <c r="AQ2519" t="str">
        <f t="shared" si="278"/>
        <v/>
      </c>
      <c r="AR2519" t="b">
        <f t="shared" si="279"/>
        <v>0</v>
      </c>
    </row>
    <row r="2520" spans="3:44">
      <c r="C2520" s="300" t="s">
        <v>2973</v>
      </c>
      <c r="D2520" s="301"/>
      <c r="E2520" s="307"/>
      <c r="F2520" s="392"/>
      <c r="G2520" s="308"/>
      <c r="H2520" s="296"/>
      <c r="I2520" s="296"/>
      <c r="J2520" s="296"/>
      <c r="K2520" s="296"/>
      <c r="L2520" s="296"/>
      <c r="M2520" s="296"/>
      <c r="N2520" s="300" t="str">
        <f>IF(P2520="","",INDEX(Aux_loc!B:D,MATCH(P2520,Aux_loc!D:D,0),2))</f>
        <v/>
      </c>
      <c r="O2520" s="301"/>
      <c r="P2520" s="297"/>
      <c r="Q2520" s="297"/>
      <c r="R2520" s="297"/>
      <c r="S2520" s="297"/>
      <c r="T2520" s="297"/>
      <c r="U2520" s="297"/>
      <c r="V2520" s="183"/>
      <c r="W2520" s="183"/>
      <c r="X2520" s="183"/>
      <c r="Y2520" s="183"/>
      <c r="Z2520" s="183"/>
      <c r="AA2520" s="183"/>
      <c r="AB2520" s="183"/>
      <c r="AC2520" s="183"/>
      <c r="AD2520" s="183"/>
      <c r="AE2520" s="397" t="str">
        <f>IF(P2520="","",INDEX(Aux_loc!D:E,MATCH(P2520,Aux_loc!D:D,0),2))</f>
        <v/>
      </c>
      <c r="AG2520">
        <f t="shared" si="273"/>
        <v>0</v>
      </c>
      <c r="AJ2520">
        <f t="shared" si="274"/>
        <v>0</v>
      </c>
      <c r="AN2520" t="b">
        <f t="shared" si="275"/>
        <v>0</v>
      </c>
      <c r="AO2520" t="str">
        <f t="shared" si="276"/>
        <v/>
      </c>
      <c r="AP2520" t="b">
        <f t="shared" si="277"/>
        <v>0</v>
      </c>
      <c r="AQ2520" t="str">
        <f t="shared" si="278"/>
        <v/>
      </c>
      <c r="AR2520" t="b">
        <f t="shared" si="279"/>
        <v>0</v>
      </c>
    </row>
    <row r="2521" spans="3:44">
      <c r="C2521" s="300" t="s">
        <v>2974</v>
      </c>
      <c r="D2521" s="301"/>
      <c r="E2521" s="307"/>
      <c r="F2521" s="392"/>
      <c r="G2521" s="308"/>
      <c r="H2521" s="296"/>
      <c r="I2521" s="296"/>
      <c r="J2521" s="296"/>
      <c r="K2521" s="296"/>
      <c r="L2521" s="296"/>
      <c r="M2521" s="296"/>
      <c r="N2521" s="300" t="str">
        <f>IF(P2521="","",INDEX(Aux_loc!B:D,MATCH(P2521,Aux_loc!D:D,0),2))</f>
        <v/>
      </c>
      <c r="O2521" s="301"/>
      <c r="P2521" s="297"/>
      <c r="Q2521" s="297"/>
      <c r="R2521" s="297"/>
      <c r="S2521" s="297"/>
      <c r="T2521" s="297"/>
      <c r="U2521" s="297"/>
      <c r="V2521" s="183"/>
      <c r="W2521" s="183"/>
      <c r="X2521" s="183"/>
      <c r="Y2521" s="183"/>
      <c r="Z2521" s="183"/>
      <c r="AA2521" s="183"/>
      <c r="AB2521" s="183"/>
      <c r="AC2521" s="183"/>
      <c r="AD2521" s="183"/>
      <c r="AE2521" s="397" t="str">
        <f>IF(P2521="","",INDEX(Aux_loc!D:E,MATCH(P2521,Aux_loc!D:D,0),2))</f>
        <v/>
      </c>
      <c r="AG2521">
        <f t="shared" si="273"/>
        <v>0</v>
      </c>
      <c r="AJ2521">
        <f t="shared" si="274"/>
        <v>0</v>
      </c>
      <c r="AN2521" t="b">
        <f t="shared" si="275"/>
        <v>0</v>
      </c>
      <c r="AO2521" t="str">
        <f t="shared" si="276"/>
        <v/>
      </c>
      <c r="AP2521" t="b">
        <f t="shared" si="277"/>
        <v>0</v>
      </c>
      <c r="AQ2521" t="str">
        <f t="shared" si="278"/>
        <v/>
      </c>
      <c r="AR2521" t="b">
        <f t="shared" si="279"/>
        <v>0</v>
      </c>
    </row>
    <row r="2522" spans="3:44">
      <c r="C2522" s="300" t="s">
        <v>2975</v>
      </c>
      <c r="D2522" s="301"/>
      <c r="E2522" s="307"/>
      <c r="F2522" s="392"/>
      <c r="G2522" s="308"/>
      <c r="H2522" s="296"/>
      <c r="I2522" s="296"/>
      <c r="J2522" s="296"/>
      <c r="K2522" s="296"/>
      <c r="L2522" s="296"/>
      <c r="M2522" s="296"/>
      <c r="N2522" s="300" t="str">
        <f>IF(P2522="","",INDEX(Aux_loc!B:D,MATCH(P2522,Aux_loc!D:D,0),2))</f>
        <v/>
      </c>
      <c r="O2522" s="301"/>
      <c r="P2522" s="297"/>
      <c r="Q2522" s="297"/>
      <c r="R2522" s="297"/>
      <c r="S2522" s="297"/>
      <c r="T2522" s="297"/>
      <c r="U2522" s="297"/>
      <c r="V2522" s="183"/>
      <c r="W2522" s="183"/>
      <c r="X2522" s="183"/>
      <c r="Y2522" s="183"/>
      <c r="Z2522" s="183"/>
      <c r="AA2522" s="183"/>
      <c r="AB2522" s="183"/>
      <c r="AC2522" s="183"/>
      <c r="AD2522" s="183"/>
      <c r="AE2522" s="397" t="str">
        <f>IF(P2522="","",INDEX(Aux_loc!D:E,MATCH(P2522,Aux_loc!D:D,0),2))</f>
        <v/>
      </c>
      <c r="AG2522">
        <f t="shared" si="273"/>
        <v>0</v>
      </c>
      <c r="AJ2522">
        <f t="shared" si="274"/>
        <v>0</v>
      </c>
      <c r="AN2522" t="b">
        <f t="shared" si="275"/>
        <v>0</v>
      </c>
      <c r="AO2522" t="str">
        <f t="shared" si="276"/>
        <v/>
      </c>
      <c r="AP2522" t="b">
        <f t="shared" si="277"/>
        <v>0</v>
      </c>
      <c r="AQ2522" t="str">
        <f t="shared" si="278"/>
        <v/>
      </c>
      <c r="AR2522" t="b">
        <f t="shared" si="279"/>
        <v>0</v>
      </c>
    </row>
    <row r="2523" spans="3:44">
      <c r="C2523" s="300" t="s">
        <v>2976</v>
      </c>
      <c r="D2523" s="301"/>
      <c r="E2523" s="307"/>
      <c r="F2523" s="392"/>
      <c r="G2523" s="308"/>
      <c r="H2523" s="296"/>
      <c r="I2523" s="296"/>
      <c r="J2523" s="296"/>
      <c r="K2523" s="296"/>
      <c r="L2523" s="296"/>
      <c r="M2523" s="296"/>
      <c r="N2523" s="300" t="str">
        <f>IF(P2523="","",INDEX(Aux_loc!B:D,MATCH(P2523,Aux_loc!D:D,0),2))</f>
        <v/>
      </c>
      <c r="O2523" s="301"/>
      <c r="P2523" s="297"/>
      <c r="Q2523" s="297"/>
      <c r="R2523" s="297"/>
      <c r="S2523" s="297"/>
      <c r="T2523" s="297"/>
      <c r="U2523" s="297"/>
      <c r="V2523" s="183"/>
      <c r="W2523" s="183"/>
      <c r="X2523" s="183"/>
      <c r="Y2523" s="183"/>
      <c r="Z2523" s="183"/>
      <c r="AA2523" s="183"/>
      <c r="AB2523" s="183"/>
      <c r="AC2523" s="183"/>
      <c r="AD2523" s="183"/>
      <c r="AE2523" s="397" t="str">
        <f>IF(P2523="","",INDEX(Aux_loc!D:E,MATCH(P2523,Aux_loc!D:D,0),2))</f>
        <v/>
      </c>
      <c r="AG2523">
        <f t="shared" si="273"/>
        <v>0</v>
      </c>
      <c r="AJ2523">
        <f t="shared" si="274"/>
        <v>0</v>
      </c>
      <c r="AN2523" t="b">
        <f t="shared" si="275"/>
        <v>0</v>
      </c>
      <c r="AO2523" t="str">
        <f t="shared" si="276"/>
        <v/>
      </c>
      <c r="AP2523" t="b">
        <f t="shared" si="277"/>
        <v>0</v>
      </c>
      <c r="AQ2523" t="str">
        <f t="shared" si="278"/>
        <v/>
      </c>
      <c r="AR2523" t="b">
        <f t="shared" si="279"/>
        <v>0</v>
      </c>
    </row>
    <row r="2524" spans="3:44">
      <c r="C2524" s="300" t="s">
        <v>2977</v>
      </c>
      <c r="D2524" s="301"/>
      <c r="E2524" s="307"/>
      <c r="F2524" s="392"/>
      <c r="G2524" s="308"/>
      <c r="H2524" s="296"/>
      <c r="I2524" s="296"/>
      <c r="J2524" s="296"/>
      <c r="K2524" s="296"/>
      <c r="L2524" s="296"/>
      <c r="M2524" s="296"/>
      <c r="N2524" s="300" t="str">
        <f>IF(P2524="","",INDEX(Aux_loc!B:D,MATCH(P2524,Aux_loc!D:D,0),2))</f>
        <v/>
      </c>
      <c r="O2524" s="301"/>
      <c r="P2524" s="297"/>
      <c r="Q2524" s="297"/>
      <c r="R2524" s="297"/>
      <c r="S2524" s="297"/>
      <c r="T2524" s="297"/>
      <c r="U2524" s="297"/>
      <c r="V2524" s="183"/>
      <c r="W2524" s="183"/>
      <c r="X2524" s="183"/>
      <c r="Y2524" s="183"/>
      <c r="Z2524" s="183"/>
      <c r="AA2524" s="183"/>
      <c r="AB2524" s="183"/>
      <c r="AC2524" s="183"/>
      <c r="AD2524" s="183"/>
      <c r="AE2524" s="397" t="str">
        <f>IF(P2524="","",INDEX(Aux_loc!D:E,MATCH(P2524,Aux_loc!D:D,0),2))</f>
        <v/>
      </c>
      <c r="AG2524">
        <f t="shared" si="273"/>
        <v>0</v>
      </c>
      <c r="AJ2524">
        <f t="shared" si="274"/>
        <v>0</v>
      </c>
      <c r="AN2524" t="b">
        <f t="shared" si="275"/>
        <v>0</v>
      </c>
      <c r="AO2524" t="str">
        <f t="shared" si="276"/>
        <v/>
      </c>
      <c r="AP2524" t="b">
        <f t="shared" si="277"/>
        <v>0</v>
      </c>
      <c r="AQ2524" t="str">
        <f t="shared" si="278"/>
        <v/>
      </c>
      <c r="AR2524" t="b">
        <f t="shared" si="279"/>
        <v>0</v>
      </c>
    </row>
    <row r="2525" spans="3:44">
      <c r="C2525" s="300" t="s">
        <v>2978</v>
      </c>
      <c r="D2525" s="301"/>
      <c r="E2525" s="307"/>
      <c r="F2525" s="392"/>
      <c r="G2525" s="308"/>
      <c r="H2525" s="296"/>
      <c r="I2525" s="296"/>
      <c r="J2525" s="296"/>
      <c r="K2525" s="296"/>
      <c r="L2525" s="296"/>
      <c r="M2525" s="296"/>
      <c r="N2525" s="300" t="str">
        <f>IF(P2525="","",INDEX(Aux_loc!B:D,MATCH(P2525,Aux_loc!D:D,0),2))</f>
        <v/>
      </c>
      <c r="O2525" s="301"/>
      <c r="P2525" s="297"/>
      <c r="Q2525" s="297"/>
      <c r="R2525" s="297"/>
      <c r="S2525" s="297"/>
      <c r="T2525" s="297"/>
      <c r="U2525" s="297"/>
      <c r="V2525" s="183"/>
      <c r="W2525" s="183"/>
      <c r="X2525" s="183"/>
      <c r="Y2525" s="183"/>
      <c r="Z2525" s="183"/>
      <c r="AA2525" s="183"/>
      <c r="AB2525" s="183"/>
      <c r="AC2525" s="183"/>
      <c r="AD2525" s="183"/>
      <c r="AE2525" s="397" t="str">
        <f>IF(P2525="","",INDEX(Aux_loc!D:E,MATCH(P2525,Aux_loc!D:D,0),2))</f>
        <v/>
      </c>
      <c r="AG2525">
        <f t="shared" si="273"/>
        <v>0</v>
      </c>
      <c r="AJ2525">
        <f t="shared" si="274"/>
        <v>0</v>
      </c>
      <c r="AN2525" t="b">
        <f t="shared" si="275"/>
        <v>0</v>
      </c>
      <c r="AO2525" t="str">
        <f t="shared" si="276"/>
        <v/>
      </c>
      <c r="AP2525" t="b">
        <f t="shared" si="277"/>
        <v>0</v>
      </c>
      <c r="AQ2525" t="str">
        <f t="shared" si="278"/>
        <v/>
      </c>
      <c r="AR2525" t="b">
        <f t="shared" si="279"/>
        <v>0</v>
      </c>
    </row>
    <row r="2526" spans="3:44">
      <c r="C2526" s="300" t="s">
        <v>2979</v>
      </c>
      <c r="D2526" s="301"/>
      <c r="E2526" s="307"/>
      <c r="F2526" s="392"/>
      <c r="G2526" s="308"/>
      <c r="H2526" s="296"/>
      <c r="I2526" s="296"/>
      <c r="J2526" s="296"/>
      <c r="K2526" s="296"/>
      <c r="L2526" s="296"/>
      <c r="M2526" s="296"/>
      <c r="N2526" s="300" t="str">
        <f>IF(P2526="","",INDEX(Aux_loc!B:D,MATCH(P2526,Aux_loc!D:D,0),2))</f>
        <v/>
      </c>
      <c r="O2526" s="301"/>
      <c r="P2526" s="297"/>
      <c r="Q2526" s="297"/>
      <c r="R2526" s="297"/>
      <c r="S2526" s="297"/>
      <c r="T2526" s="297"/>
      <c r="U2526" s="297"/>
      <c r="V2526" s="183"/>
      <c r="W2526" s="183"/>
      <c r="X2526" s="183"/>
      <c r="Y2526" s="183"/>
      <c r="Z2526" s="183"/>
      <c r="AA2526" s="183"/>
      <c r="AB2526" s="183"/>
      <c r="AC2526" s="183"/>
      <c r="AD2526" s="183"/>
      <c r="AE2526" s="397" t="str">
        <f>IF(P2526="","",INDEX(Aux_loc!D:E,MATCH(P2526,Aux_loc!D:D,0),2))</f>
        <v/>
      </c>
      <c r="AG2526">
        <f t="shared" si="273"/>
        <v>0</v>
      </c>
      <c r="AJ2526">
        <f t="shared" si="274"/>
        <v>0</v>
      </c>
      <c r="AN2526" t="b">
        <f t="shared" si="275"/>
        <v>0</v>
      </c>
      <c r="AO2526" t="str">
        <f t="shared" si="276"/>
        <v/>
      </c>
      <c r="AP2526" t="b">
        <f t="shared" si="277"/>
        <v>0</v>
      </c>
      <c r="AQ2526" t="str">
        <f t="shared" si="278"/>
        <v/>
      </c>
      <c r="AR2526" t="b">
        <f t="shared" si="279"/>
        <v>0</v>
      </c>
    </row>
    <row r="2527" spans="3:44">
      <c r="C2527" s="300" t="s">
        <v>2980</v>
      </c>
      <c r="D2527" s="301"/>
      <c r="E2527" s="307"/>
      <c r="F2527" s="392"/>
      <c r="G2527" s="308"/>
      <c r="H2527" s="296"/>
      <c r="I2527" s="296"/>
      <c r="J2527" s="296"/>
      <c r="K2527" s="296"/>
      <c r="L2527" s="296"/>
      <c r="M2527" s="296"/>
      <c r="N2527" s="300" t="str">
        <f>IF(P2527="","",INDEX(Aux_loc!B:D,MATCH(P2527,Aux_loc!D:D,0),2))</f>
        <v/>
      </c>
      <c r="O2527" s="301"/>
      <c r="P2527" s="297"/>
      <c r="Q2527" s="297"/>
      <c r="R2527" s="297"/>
      <c r="S2527" s="297"/>
      <c r="T2527" s="297"/>
      <c r="U2527" s="297"/>
      <c r="V2527" s="183"/>
      <c r="W2527" s="183"/>
      <c r="X2527" s="183"/>
      <c r="Y2527" s="183"/>
      <c r="Z2527" s="183"/>
      <c r="AA2527" s="183"/>
      <c r="AB2527" s="183"/>
      <c r="AC2527" s="183"/>
      <c r="AD2527" s="183"/>
      <c r="AE2527" s="397" t="str">
        <f>IF(P2527="","",INDEX(Aux_loc!D:E,MATCH(P2527,Aux_loc!D:D,0),2))</f>
        <v/>
      </c>
      <c r="AG2527">
        <f t="shared" si="273"/>
        <v>0</v>
      </c>
      <c r="AJ2527">
        <f t="shared" si="274"/>
        <v>0</v>
      </c>
      <c r="AN2527" t="b">
        <f t="shared" si="275"/>
        <v>0</v>
      </c>
      <c r="AO2527" t="str">
        <f t="shared" si="276"/>
        <v/>
      </c>
      <c r="AP2527" t="b">
        <f t="shared" si="277"/>
        <v>0</v>
      </c>
      <c r="AQ2527" t="str">
        <f t="shared" si="278"/>
        <v/>
      </c>
      <c r="AR2527" t="b">
        <f t="shared" si="279"/>
        <v>0</v>
      </c>
    </row>
    <row r="2528" spans="3:44">
      <c r="C2528" s="300" t="s">
        <v>2981</v>
      </c>
      <c r="D2528" s="301"/>
      <c r="E2528" s="307"/>
      <c r="F2528" s="392"/>
      <c r="G2528" s="308"/>
      <c r="H2528" s="296"/>
      <c r="I2528" s="296"/>
      <c r="J2528" s="296"/>
      <c r="K2528" s="296"/>
      <c r="L2528" s="296"/>
      <c r="M2528" s="296"/>
      <c r="N2528" s="300" t="str">
        <f>IF(P2528="","",INDEX(Aux_loc!B:D,MATCH(P2528,Aux_loc!D:D,0),2))</f>
        <v/>
      </c>
      <c r="O2528" s="301"/>
      <c r="P2528" s="297"/>
      <c r="Q2528" s="297"/>
      <c r="R2528" s="297"/>
      <c r="S2528" s="297"/>
      <c r="T2528" s="297"/>
      <c r="U2528" s="297"/>
      <c r="V2528" s="183"/>
      <c r="W2528" s="183"/>
      <c r="X2528" s="183"/>
      <c r="Y2528" s="183"/>
      <c r="Z2528" s="183"/>
      <c r="AA2528" s="183"/>
      <c r="AB2528" s="183"/>
      <c r="AC2528" s="183"/>
      <c r="AD2528" s="183"/>
      <c r="AE2528" s="397" t="str">
        <f>IF(P2528="","",INDEX(Aux_loc!D:E,MATCH(P2528,Aux_loc!D:D,0),2))</f>
        <v/>
      </c>
      <c r="AG2528">
        <f t="shared" si="273"/>
        <v>0</v>
      </c>
      <c r="AJ2528">
        <f t="shared" si="274"/>
        <v>0</v>
      </c>
      <c r="AN2528" t="b">
        <f t="shared" si="275"/>
        <v>0</v>
      </c>
      <c r="AO2528" t="str">
        <f t="shared" si="276"/>
        <v/>
      </c>
      <c r="AP2528" t="b">
        <f t="shared" si="277"/>
        <v>0</v>
      </c>
      <c r="AQ2528" t="str">
        <f t="shared" si="278"/>
        <v/>
      </c>
      <c r="AR2528" t="b">
        <f t="shared" si="279"/>
        <v>0</v>
      </c>
    </row>
    <row r="2529" spans="3:44">
      <c r="C2529" s="300" t="s">
        <v>2982</v>
      </c>
      <c r="D2529" s="301"/>
      <c r="E2529" s="307"/>
      <c r="F2529" s="392"/>
      <c r="G2529" s="308"/>
      <c r="H2529" s="296"/>
      <c r="I2529" s="296"/>
      <c r="J2529" s="296"/>
      <c r="K2529" s="296"/>
      <c r="L2529" s="296"/>
      <c r="M2529" s="296"/>
      <c r="N2529" s="300" t="str">
        <f>IF(P2529="","",INDEX(Aux_loc!B:D,MATCH(P2529,Aux_loc!D:D,0),2))</f>
        <v/>
      </c>
      <c r="O2529" s="301"/>
      <c r="P2529" s="297"/>
      <c r="Q2529" s="297"/>
      <c r="R2529" s="297"/>
      <c r="S2529" s="297"/>
      <c r="T2529" s="297"/>
      <c r="U2529" s="297"/>
      <c r="V2529" s="183"/>
      <c r="W2529" s="183"/>
      <c r="X2529" s="183"/>
      <c r="Y2529" s="183"/>
      <c r="Z2529" s="183"/>
      <c r="AA2529" s="183"/>
      <c r="AB2529" s="183"/>
      <c r="AC2529" s="183"/>
      <c r="AD2529" s="183"/>
      <c r="AE2529" s="397" t="str">
        <f>IF(P2529="","",INDEX(Aux_loc!D:E,MATCH(P2529,Aux_loc!D:D,0),2))</f>
        <v/>
      </c>
      <c r="AG2529">
        <f t="shared" si="273"/>
        <v>0</v>
      </c>
      <c r="AJ2529">
        <f t="shared" si="274"/>
        <v>0</v>
      </c>
      <c r="AN2529" t="b">
        <f t="shared" si="275"/>
        <v>0</v>
      </c>
      <c r="AO2529" t="str">
        <f t="shared" si="276"/>
        <v/>
      </c>
      <c r="AP2529" t="b">
        <f t="shared" si="277"/>
        <v>0</v>
      </c>
      <c r="AQ2529" t="str">
        <f t="shared" si="278"/>
        <v/>
      </c>
      <c r="AR2529" t="b">
        <f t="shared" si="279"/>
        <v>0</v>
      </c>
    </row>
    <row r="2530" spans="3:44">
      <c r="C2530" s="300" t="s">
        <v>2983</v>
      </c>
      <c r="D2530" s="301"/>
      <c r="E2530" s="307"/>
      <c r="F2530" s="392"/>
      <c r="G2530" s="308"/>
      <c r="H2530" s="296"/>
      <c r="I2530" s="296"/>
      <c r="J2530" s="296"/>
      <c r="K2530" s="296"/>
      <c r="L2530" s="296"/>
      <c r="M2530" s="296"/>
      <c r="N2530" s="300" t="str">
        <f>IF(P2530="","",INDEX(Aux_loc!B:D,MATCH(P2530,Aux_loc!D:D,0),2))</f>
        <v/>
      </c>
      <c r="O2530" s="301"/>
      <c r="P2530" s="297"/>
      <c r="Q2530" s="297"/>
      <c r="R2530" s="297"/>
      <c r="S2530" s="297"/>
      <c r="T2530" s="297"/>
      <c r="U2530" s="297"/>
      <c r="V2530" s="183"/>
      <c r="W2530" s="183"/>
      <c r="X2530" s="183"/>
      <c r="Y2530" s="183"/>
      <c r="Z2530" s="183"/>
      <c r="AA2530" s="183"/>
      <c r="AB2530" s="183"/>
      <c r="AC2530" s="183"/>
      <c r="AD2530" s="183"/>
      <c r="AE2530" s="397" t="str">
        <f>IF(P2530="","",INDEX(Aux_loc!D:E,MATCH(P2530,Aux_loc!D:D,0),2))</f>
        <v/>
      </c>
      <c r="AG2530">
        <f t="shared" si="273"/>
        <v>0</v>
      </c>
      <c r="AJ2530">
        <f t="shared" si="274"/>
        <v>0</v>
      </c>
      <c r="AN2530" t="b">
        <f t="shared" si="275"/>
        <v>0</v>
      </c>
      <c r="AO2530" t="str">
        <f t="shared" si="276"/>
        <v/>
      </c>
      <c r="AP2530" t="b">
        <f t="shared" si="277"/>
        <v>0</v>
      </c>
      <c r="AQ2530" t="str">
        <f t="shared" si="278"/>
        <v/>
      </c>
      <c r="AR2530" t="b">
        <f t="shared" si="279"/>
        <v>0</v>
      </c>
    </row>
    <row r="2531" spans="3:44">
      <c r="C2531" s="300" t="s">
        <v>2984</v>
      </c>
      <c r="D2531" s="301"/>
      <c r="E2531" s="307"/>
      <c r="F2531" s="392"/>
      <c r="G2531" s="308"/>
      <c r="H2531" s="296"/>
      <c r="I2531" s="296"/>
      <c r="J2531" s="296"/>
      <c r="K2531" s="296"/>
      <c r="L2531" s="296"/>
      <c r="M2531" s="296"/>
      <c r="N2531" s="300" t="str">
        <f>IF(P2531="","",INDEX(Aux_loc!B:D,MATCH(P2531,Aux_loc!D:D,0),2))</f>
        <v/>
      </c>
      <c r="O2531" s="301"/>
      <c r="P2531" s="297"/>
      <c r="Q2531" s="297"/>
      <c r="R2531" s="297"/>
      <c r="S2531" s="297"/>
      <c r="T2531" s="297"/>
      <c r="U2531" s="297"/>
      <c r="V2531" s="183"/>
      <c r="W2531" s="183"/>
      <c r="X2531" s="183"/>
      <c r="Y2531" s="183"/>
      <c r="Z2531" s="183"/>
      <c r="AA2531" s="183"/>
      <c r="AB2531" s="183"/>
      <c r="AC2531" s="183"/>
      <c r="AD2531" s="183"/>
      <c r="AE2531" s="397" t="str">
        <f>IF(P2531="","",INDEX(Aux_loc!D:E,MATCH(P2531,Aux_loc!D:D,0),2))</f>
        <v/>
      </c>
      <c r="AG2531">
        <f t="shared" si="273"/>
        <v>0</v>
      </c>
      <c r="AJ2531">
        <f t="shared" si="274"/>
        <v>0</v>
      </c>
      <c r="AN2531" t="b">
        <f t="shared" si="275"/>
        <v>0</v>
      </c>
      <c r="AO2531" t="str">
        <f t="shared" si="276"/>
        <v/>
      </c>
      <c r="AP2531" t="b">
        <f t="shared" si="277"/>
        <v>0</v>
      </c>
      <c r="AQ2531" t="str">
        <f t="shared" si="278"/>
        <v/>
      </c>
      <c r="AR2531" t="b">
        <f t="shared" si="279"/>
        <v>0</v>
      </c>
    </row>
    <row r="2532" spans="3:44">
      <c r="C2532" s="300" t="s">
        <v>2985</v>
      </c>
      <c r="D2532" s="301"/>
      <c r="E2532" s="307"/>
      <c r="F2532" s="392"/>
      <c r="G2532" s="308"/>
      <c r="H2532" s="296"/>
      <c r="I2532" s="296"/>
      <c r="J2532" s="296"/>
      <c r="K2532" s="296"/>
      <c r="L2532" s="296"/>
      <c r="M2532" s="296"/>
      <c r="N2532" s="300" t="str">
        <f>IF(P2532="","",INDEX(Aux_loc!B:D,MATCH(P2532,Aux_loc!D:D,0),2))</f>
        <v/>
      </c>
      <c r="O2532" s="301"/>
      <c r="P2532" s="297"/>
      <c r="Q2532" s="297"/>
      <c r="R2532" s="297"/>
      <c r="S2532" s="297"/>
      <c r="T2532" s="297"/>
      <c r="U2532" s="297"/>
      <c r="V2532" s="183"/>
      <c r="W2532" s="183"/>
      <c r="X2532" s="183"/>
      <c r="Y2532" s="183"/>
      <c r="Z2532" s="183"/>
      <c r="AA2532" s="183"/>
      <c r="AB2532" s="183"/>
      <c r="AC2532" s="183"/>
      <c r="AD2532" s="183"/>
      <c r="AE2532" s="397" t="str">
        <f>IF(P2532="","",INDEX(Aux_loc!D:E,MATCH(P2532,Aux_loc!D:D,0),2))</f>
        <v/>
      </c>
      <c r="AG2532">
        <f t="shared" si="273"/>
        <v>0</v>
      </c>
      <c r="AJ2532">
        <f t="shared" si="274"/>
        <v>0</v>
      </c>
      <c r="AN2532" t="b">
        <f t="shared" si="275"/>
        <v>0</v>
      </c>
      <c r="AO2532" t="str">
        <f t="shared" si="276"/>
        <v/>
      </c>
      <c r="AP2532" t="b">
        <f t="shared" si="277"/>
        <v>0</v>
      </c>
      <c r="AQ2532" t="str">
        <f t="shared" si="278"/>
        <v/>
      </c>
      <c r="AR2532" t="b">
        <f t="shared" si="279"/>
        <v>0</v>
      </c>
    </row>
    <row r="2533" spans="3:44">
      <c r="C2533" s="300" t="s">
        <v>2986</v>
      </c>
      <c r="D2533" s="301"/>
      <c r="E2533" s="307"/>
      <c r="F2533" s="392"/>
      <c r="G2533" s="308"/>
      <c r="H2533" s="296"/>
      <c r="I2533" s="296"/>
      <c r="J2533" s="296"/>
      <c r="K2533" s="296"/>
      <c r="L2533" s="296"/>
      <c r="M2533" s="296"/>
      <c r="N2533" s="300" t="str">
        <f>IF(P2533="","",INDEX(Aux_loc!B:D,MATCH(P2533,Aux_loc!D:D,0),2))</f>
        <v/>
      </c>
      <c r="O2533" s="301"/>
      <c r="P2533" s="297"/>
      <c r="Q2533" s="297"/>
      <c r="R2533" s="297"/>
      <c r="S2533" s="297"/>
      <c r="T2533" s="297"/>
      <c r="U2533" s="297"/>
      <c r="V2533" s="183"/>
      <c r="W2533" s="183"/>
      <c r="X2533" s="183"/>
      <c r="Y2533" s="183"/>
      <c r="Z2533" s="183"/>
      <c r="AA2533" s="183"/>
      <c r="AB2533" s="183"/>
      <c r="AC2533" s="183"/>
      <c r="AD2533" s="183"/>
      <c r="AE2533" s="397" t="str">
        <f>IF(P2533="","",INDEX(Aux_loc!D:E,MATCH(P2533,Aux_loc!D:D,0),2))</f>
        <v/>
      </c>
      <c r="AG2533">
        <f t="shared" si="273"/>
        <v>0</v>
      </c>
      <c r="AJ2533">
        <f t="shared" si="274"/>
        <v>0</v>
      </c>
      <c r="AN2533" t="b">
        <f t="shared" si="275"/>
        <v>0</v>
      </c>
      <c r="AO2533" t="str">
        <f t="shared" si="276"/>
        <v/>
      </c>
      <c r="AP2533" t="b">
        <f t="shared" si="277"/>
        <v>0</v>
      </c>
      <c r="AQ2533" t="str">
        <f t="shared" si="278"/>
        <v/>
      </c>
      <c r="AR2533" t="b">
        <f t="shared" si="279"/>
        <v>0</v>
      </c>
    </row>
    <row r="2534" spans="3:44">
      <c r="C2534" s="300" t="s">
        <v>2987</v>
      </c>
      <c r="D2534" s="301"/>
      <c r="E2534" s="307"/>
      <c r="F2534" s="392"/>
      <c r="G2534" s="308"/>
      <c r="H2534" s="296"/>
      <c r="I2534" s="296"/>
      <c r="J2534" s="296"/>
      <c r="K2534" s="296"/>
      <c r="L2534" s="296"/>
      <c r="M2534" s="296"/>
      <c r="N2534" s="300" t="str">
        <f>IF(P2534="","",INDEX(Aux_loc!B:D,MATCH(P2534,Aux_loc!D:D,0),2))</f>
        <v/>
      </c>
      <c r="O2534" s="301"/>
      <c r="P2534" s="297"/>
      <c r="Q2534" s="297"/>
      <c r="R2534" s="297"/>
      <c r="S2534" s="297"/>
      <c r="T2534" s="297"/>
      <c r="U2534" s="297"/>
      <c r="V2534" s="183"/>
      <c r="W2534" s="183"/>
      <c r="X2534" s="183"/>
      <c r="Y2534" s="183"/>
      <c r="Z2534" s="183"/>
      <c r="AA2534" s="183"/>
      <c r="AB2534" s="183"/>
      <c r="AC2534" s="183"/>
      <c r="AD2534" s="183"/>
      <c r="AE2534" s="397" t="str">
        <f>IF(P2534="","",INDEX(Aux_loc!D:E,MATCH(P2534,Aux_loc!D:D,0),2))</f>
        <v/>
      </c>
      <c r="AG2534">
        <f t="shared" si="273"/>
        <v>0</v>
      </c>
      <c r="AJ2534">
        <f t="shared" si="274"/>
        <v>0</v>
      </c>
      <c r="AN2534" t="b">
        <f t="shared" si="275"/>
        <v>0</v>
      </c>
      <c r="AO2534" t="str">
        <f t="shared" si="276"/>
        <v/>
      </c>
      <c r="AP2534" t="b">
        <f t="shared" si="277"/>
        <v>0</v>
      </c>
      <c r="AQ2534" t="str">
        <f t="shared" si="278"/>
        <v/>
      </c>
      <c r="AR2534" t="b">
        <f t="shared" si="279"/>
        <v>0</v>
      </c>
    </row>
    <row r="2535" spans="3:44">
      <c r="C2535" s="300" t="s">
        <v>2988</v>
      </c>
      <c r="D2535" s="301"/>
      <c r="E2535" s="307"/>
      <c r="F2535" s="392"/>
      <c r="G2535" s="308"/>
      <c r="H2535" s="296"/>
      <c r="I2535" s="296"/>
      <c r="J2535" s="296"/>
      <c r="K2535" s="296"/>
      <c r="L2535" s="296"/>
      <c r="M2535" s="296"/>
      <c r="N2535" s="300" t="str">
        <f>IF(P2535="","",INDEX(Aux_loc!B:D,MATCH(P2535,Aux_loc!D:D,0),2))</f>
        <v/>
      </c>
      <c r="O2535" s="301"/>
      <c r="P2535" s="297"/>
      <c r="Q2535" s="297"/>
      <c r="R2535" s="297"/>
      <c r="S2535" s="297"/>
      <c r="T2535" s="297"/>
      <c r="U2535" s="297"/>
      <c r="V2535" s="183"/>
      <c r="W2535" s="183"/>
      <c r="X2535" s="183"/>
      <c r="Y2535" s="183"/>
      <c r="Z2535" s="183"/>
      <c r="AA2535" s="183"/>
      <c r="AB2535" s="183"/>
      <c r="AC2535" s="183"/>
      <c r="AD2535" s="183"/>
      <c r="AE2535" s="397" t="str">
        <f>IF(P2535="","",INDEX(Aux_loc!D:E,MATCH(P2535,Aux_loc!D:D,0),2))</f>
        <v/>
      </c>
      <c r="AG2535">
        <f t="shared" si="273"/>
        <v>0</v>
      </c>
      <c r="AJ2535">
        <f t="shared" si="274"/>
        <v>0</v>
      </c>
      <c r="AN2535" t="b">
        <f t="shared" si="275"/>
        <v>0</v>
      </c>
      <c r="AO2535" t="str">
        <f t="shared" si="276"/>
        <v/>
      </c>
      <c r="AP2535" t="b">
        <f t="shared" si="277"/>
        <v>0</v>
      </c>
      <c r="AQ2535" t="str">
        <f t="shared" si="278"/>
        <v/>
      </c>
      <c r="AR2535" t="b">
        <f t="shared" si="279"/>
        <v>0</v>
      </c>
    </row>
    <row r="2536" spans="3:44">
      <c r="C2536" s="300" t="s">
        <v>2989</v>
      </c>
      <c r="D2536" s="301"/>
      <c r="E2536" s="307"/>
      <c r="F2536" s="392"/>
      <c r="G2536" s="308"/>
      <c r="H2536" s="296"/>
      <c r="I2536" s="296"/>
      <c r="J2536" s="296"/>
      <c r="K2536" s="296"/>
      <c r="L2536" s="296"/>
      <c r="M2536" s="296"/>
      <c r="N2536" s="300" t="str">
        <f>IF(P2536="","",INDEX(Aux_loc!B:D,MATCH(P2536,Aux_loc!D:D,0),2))</f>
        <v/>
      </c>
      <c r="O2536" s="301"/>
      <c r="P2536" s="297"/>
      <c r="Q2536" s="297"/>
      <c r="R2536" s="297"/>
      <c r="S2536" s="297"/>
      <c r="T2536" s="297"/>
      <c r="U2536" s="297"/>
      <c r="V2536" s="183"/>
      <c r="W2536" s="183"/>
      <c r="X2536" s="183"/>
      <c r="Y2536" s="183"/>
      <c r="Z2536" s="183"/>
      <c r="AA2536" s="183"/>
      <c r="AB2536" s="183"/>
      <c r="AC2536" s="183"/>
      <c r="AD2536" s="183"/>
      <c r="AE2536" s="397" t="str">
        <f>IF(P2536="","",INDEX(Aux_loc!D:E,MATCH(P2536,Aux_loc!D:D,0),2))</f>
        <v/>
      </c>
      <c r="AG2536">
        <f t="shared" si="273"/>
        <v>0</v>
      </c>
      <c r="AJ2536">
        <f t="shared" si="274"/>
        <v>0</v>
      </c>
      <c r="AN2536" t="b">
        <f t="shared" si="275"/>
        <v>0</v>
      </c>
      <c r="AO2536" t="str">
        <f t="shared" si="276"/>
        <v/>
      </c>
      <c r="AP2536" t="b">
        <f t="shared" si="277"/>
        <v>0</v>
      </c>
      <c r="AQ2536" t="str">
        <f t="shared" si="278"/>
        <v/>
      </c>
      <c r="AR2536" t="b">
        <f t="shared" si="279"/>
        <v>0</v>
      </c>
    </row>
    <row r="2537" spans="3:44">
      <c r="C2537" s="300" t="s">
        <v>2990</v>
      </c>
      <c r="D2537" s="301"/>
      <c r="E2537" s="307"/>
      <c r="F2537" s="392"/>
      <c r="G2537" s="308"/>
      <c r="H2537" s="296"/>
      <c r="I2537" s="296"/>
      <c r="J2537" s="296"/>
      <c r="K2537" s="296"/>
      <c r="L2537" s="296"/>
      <c r="M2537" s="296"/>
      <c r="N2537" s="300" t="str">
        <f>IF(P2537="","",INDEX(Aux_loc!B:D,MATCH(P2537,Aux_loc!D:D,0),2))</f>
        <v/>
      </c>
      <c r="O2537" s="301"/>
      <c r="P2537" s="297"/>
      <c r="Q2537" s="297"/>
      <c r="R2537" s="297"/>
      <c r="S2537" s="297"/>
      <c r="T2537" s="297"/>
      <c r="U2537" s="297"/>
      <c r="V2537" s="183"/>
      <c r="W2537" s="183"/>
      <c r="X2537" s="183"/>
      <c r="Y2537" s="183"/>
      <c r="Z2537" s="183"/>
      <c r="AA2537" s="183"/>
      <c r="AB2537" s="183"/>
      <c r="AC2537" s="183"/>
      <c r="AD2537" s="183"/>
      <c r="AE2537" s="397" t="str">
        <f>IF(P2537="","",INDEX(Aux_loc!D:E,MATCH(P2537,Aux_loc!D:D,0),2))</f>
        <v/>
      </c>
      <c r="AG2537">
        <f t="shared" si="273"/>
        <v>0</v>
      </c>
      <c r="AJ2537">
        <f t="shared" si="274"/>
        <v>0</v>
      </c>
      <c r="AN2537" t="b">
        <f t="shared" si="275"/>
        <v>0</v>
      </c>
      <c r="AO2537" t="str">
        <f t="shared" si="276"/>
        <v/>
      </c>
      <c r="AP2537" t="b">
        <f t="shared" si="277"/>
        <v>0</v>
      </c>
      <c r="AQ2537" t="str">
        <f t="shared" si="278"/>
        <v/>
      </c>
      <c r="AR2537" t="b">
        <f t="shared" si="279"/>
        <v>0</v>
      </c>
    </row>
    <row r="2538" spans="3:44">
      <c r="C2538" s="300" t="s">
        <v>2991</v>
      </c>
      <c r="D2538" s="301"/>
      <c r="E2538" s="307"/>
      <c r="F2538" s="392"/>
      <c r="G2538" s="308"/>
      <c r="H2538" s="296"/>
      <c r="I2538" s="296"/>
      <c r="J2538" s="296"/>
      <c r="K2538" s="296"/>
      <c r="L2538" s="296"/>
      <c r="M2538" s="296"/>
      <c r="N2538" s="300" t="str">
        <f>IF(P2538="","",INDEX(Aux_loc!B:D,MATCH(P2538,Aux_loc!D:D,0),2))</f>
        <v/>
      </c>
      <c r="O2538" s="301"/>
      <c r="P2538" s="297"/>
      <c r="Q2538" s="297"/>
      <c r="R2538" s="297"/>
      <c r="S2538" s="297"/>
      <c r="T2538" s="297"/>
      <c r="U2538" s="297"/>
      <c r="V2538" s="183"/>
      <c r="W2538" s="183"/>
      <c r="X2538" s="183"/>
      <c r="Y2538" s="183"/>
      <c r="Z2538" s="183"/>
      <c r="AA2538" s="183"/>
      <c r="AB2538" s="183"/>
      <c r="AC2538" s="183"/>
      <c r="AD2538" s="183"/>
      <c r="AE2538" s="397" t="str">
        <f>IF(P2538="","",INDEX(Aux_loc!D:E,MATCH(P2538,Aux_loc!D:D,0),2))</f>
        <v/>
      </c>
      <c r="AG2538">
        <f t="shared" si="273"/>
        <v>0</v>
      </c>
      <c r="AJ2538">
        <f t="shared" si="274"/>
        <v>0</v>
      </c>
      <c r="AN2538" t="b">
        <f t="shared" si="275"/>
        <v>0</v>
      </c>
      <c r="AO2538" t="str">
        <f t="shared" si="276"/>
        <v/>
      </c>
      <c r="AP2538" t="b">
        <f t="shared" si="277"/>
        <v>0</v>
      </c>
      <c r="AQ2538" t="str">
        <f t="shared" si="278"/>
        <v/>
      </c>
      <c r="AR2538" t="b">
        <f t="shared" si="279"/>
        <v>0</v>
      </c>
    </row>
    <row r="2539" spans="3:44">
      <c r="C2539" s="300" t="s">
        <v>2992</v>
      </c>
      <c r="D2539" s="301"/>
      <c r="E2539" s="307"/>
      <c r="F2539" s="392"/>
      <c r="G2539" s="308"/>
      <c r="H2539" s="296"/>
      <c r="I2539" s="296"/>
      <c r="J2539" s="296"/>
      <c r="K2539" s="296"/>
      <c r="L2539" s="296"/>
      <c r="M2539" s="296"/>
      <c r="N2539" s="300" t="str">
        <f>IF(P2539="","",INDEX(Aux_loc!B:D,MATCH(P2539,Aux_loc!D:D,0),2))</f>
        <v/>
      </c>
      <c r="O2539" s="301"/>
      <c r="P2539" s="297"/>
      <c r="Q2539" s="297"/>
      <c r="R2539" s="297"/>
      <c r="S2539" s="297"/>
      <c r="T2539" s="297"/>
      <c r="U2539" s="297"/>
      <c r="V2539" s="183"/>
      <c r="W2539" s="183"/>
      <c r="X2539" s="183"/>
      <c r="Y2539" s="183"/>
      <c r="Z2539" s="183"/>
      <c r="AA2539" s="183"/>
      <c r="AB2539" s="183"/>
      <c r="AC2539" s="183"/>
      <c r="AD2539" s="183"/>
      <c r="AE2539" s="397" t="str">
        <f>IF(P2539="","",INDEX(Aux_loc!D:E,MATCH(P2539,Aux_loc!D:D,0),2))</f>
        <v/>
      </c>
      <c r="AG2539">
        <f t="shared" si="273"/>
        <v>0</v>
      </c>
      <c r="AJ2539">
        <f t="shared" si="274"/>
        <v>0</v>
      </c>
      <c r="AN2539" t="b">
        <f t="shared" si="275"/>
        <v>0</v>
      </c>
      <c r="AO2539" t="str">
        <f t="shared" si="276"/>
        <v/>
      </c>
      <c r="AP2539" t="b">
        <f t="shared" si="277"/>
        <v>0</v>
      </c>
      <c r="AQ2539" t="str">
        <f t="shared" si="278"/>
        <v/>
      </c>
      <c r="AR2539" t="b">
        <f t="shared" si="279"/>
        <v>0</v>
      </c>
    </row>
    <row r="2540" spans="3:44">
      <c r="C2540" s="300" t="s">
        <v>2993</v>
      </c>
      <c r="D2540" s="301"/>
      <c r="E2540" s="307"/>
      <c r="F2540" s="392"/>
      <c r="G2540" s="308"/>
      <c r="H2540" s="296"/>
      <c r="I2540" s="296"/>
      <c r="J2540" s="296"/>
      <c r="K2540" s="296"/>
      <c r="L2540" s="296"/>
      <c r="M2540" s="296"/>
      <c r="N2540" s="300" t="str">
        <f>IF(P2540="","",INDEX(Aux_loc!B:D,MATCH(P2540,Aux_loc!D:D,0),2))</f>
        <v/>
      </c>
      <c r="O2540" s="301"/>
      <c r="P2540" s="297"/>
      <c r="Q2540" s="297"/>
      <c r="R2540" s="297"/>
      <c r="S2540" s="297"/>
      <c r="T2540" s="297"/>
      <c r="U2540" s="297"/>
      <c r="V2540" s="183"/>
      <c r="W2540" s="183"/>
      <c r="X2540" s="183"/>
      <c r="Y2540" s="183"/>
      <c r="Z2540" s="183"/>
      <c r="AA2540" s="183"/>
      <c r="AB2540" s="183"/>
      <c r="AC2540" s="183"/>
      <c r="AD2540" s="183"/>
      <c r="AE2540" s="397" t="str">
        <f>IF(P2540="","",INDEX(Aux_loc!D:E,MATCH(P2540,Aux_loc!D:D,0),2))</f>
        <v/>
      </c>
      <c r="AG2540">
        <f t="shared" si="273"/>
        <v>0</v>
      </c>
      <c r="AJ2540">
        <f t="shared" si="274"/>
        <v>0</v>
      </c>
      <c r="AN2540" t="b">
        <f t="shared" si="275"/>
        <v>0</v>
      </c>
      <c r="AO2540" t="str">
        <f t="shared" si="276"/>
        <v/>
      </c>
      <c r="AP2540" t="b">
        <f t="shared" si="277"/>
        <v>0</v>
      </c>
      <c r="AQ2540" t="str">
        <f t="shared" si="278"/>
        <v/>
      </c>
      <c r="AR2540" t="b">
        <f t="shared" si="279"/>
        <v>0</v>
      </c>
    </row>
    <row r="2541" spans="3:44">
      <c r="C2541" s="300" t="s">
        <v>2994</v>
      </c>
      <c r="D2541" s="301"/>
      <c r="E2541" s="307"/>
      <c r="F2541" s="392"/>
      <c r="G2541" s="308"/>
      <c r="H2541" s="296"/>
      <c r="I2541" s="296"/>
      <c r="J2541" s="296"/>
      <c r="K2541" s="296"/>
      <c r="L2541" s="296"/>
      <c r="M2541" s="296"/>
      <c r="N2541" s="300" t="str">
        <f>IF(P2541="","",INDEX(Aux_loc!B:D,MATCH(P2541,Aux_loc!D:D,0),2))</f>
        <v/>
      </c>
      <c r="O2541" s="301"/>
      <c r="P2541" s="297"/>
      <c r="Q2541" s="297"/>
      <c r="R2541" s="297"/>
      <c r="S2541" s="297"/>
      <c r="T2541" s="297"/>
      <c r="U2541" s="297"/>
      <c r="V2541" s="183"/>
      <c r="W2541" s="183"/>
      <c r="X2541" s="183"/>
      <c r="Y2541" s="183"/>
      <c r="Z2541" s="183"/>
      <c r="AA2541" s="183"/>
      <c r="AB2541" s="183"/>
      <c r="AC2541" s="183"/>
      <c r="AD2541" s="183"/>
      <c r="AE2541" s="397" t="str">
        <f>IF(P2541="","",INDEX(Aux_loc!D:E,MATCH(P2541,Aux_loc!D:D,0),2))</f>
        <v/>
      </c>
      <c r="AG2541">
        <f t="shared" si="273"/>
        <v>0</v>
      </c>
      <c r="AJ2541">
        <f t="shared" si="274"/>
        <v>0</v>
      </c>
      <c r="AN2541" t="b">
        <f t="shared" si="275"/>
        <v>0</v>
      </c>
      <c r="AO2541" t="str">
        <f t="shared" si="276"/>
        <v/>
      </c>
      <c r="AP2541" t="b">
        <f t="shared" si="277"/>
        <v>0</v>
      </c>
      <c r="AQ2541" t="str">
        <f t="shared" si="278"/>
        <v/>
      </c>
      <c r="AR2541" t="b">
        <f t="shared" si="279"/>
        <v>0</v>
      </c>
    </row>
    <row r="2542" spans="3:44">
      <c r="C2542" s="300" t="s">
        <v>2995</v>
      </c>
      <c r="D2542" s="301"/>
      <c r="E2542" s="307"/>
      <c r="F2542" s="392"/>
      <c r="G2542" s="308"/>
      <c r="H2542" s="296"/>
      <c r="I2542" s="296"/>
      <c r="J2542" s="296"/>
      <c r="K2542" s="296"/>
      <c r="L2542" s="296"/>
      <c r="M2542" s="296"/>
      <c r="N2542" s="300" t="str">
        <f>IF(P2542="","",INDEX(Aux_loc!B:D,MATCH(P2542,Aux_loc!D:D,0),2))</f>
        <v/>
      </c>
      <c r="O2542" s="301"/>
      <c r="P2542" s="297"/>
      <c r="Q2542" s="297"/>
      <c r="R2542" s="297"/>
      <c r="S2542" s="297"/>
      <c r="T2542" s="297"/>
      <c r="U2542" s="297"/>
      <c r="V2542" s="183"/>
      <c r="W2542" s="183"/>
      <c r="X2542" s="183"/>
      <c r="Y2542" s="183"/>
      <c r="Z2542" s="183"/>
      <c r="AA2542" s="183"/>
      <c r="AB2542" s="183"/>
      <c r="AC2542" s="183"/>
      <c r="AD2542" s="183"/>
      <c r="AE2542" s="397" t="str">
        <f>IF(P2542="","",INDEX(Aux_loc!D:E,MATCH(P2542,Aux_loc!D:D,0),2))</f>
        <v/>
      </c>
      <c r="AG2542">
        <f t="shared" si="273"/>
        <v>0</v>
      </c>
      <c r="AJ2542">
        <f t="shared" si="274"/>
        <v>0</v>
      </c>
      <c r="AN2542" t="b">
        <f t="shared" si="275"/>
        <v>0</v>
      </c>
      <c r="AO2542" t="str">
        <f t="shared" si="276"/>
        <v/>
      </c>
      <c r="AP2542" t="b">
        <f t="shared" si="277"/>
        <v>0</v>
      </c>
      <c r="AQ2542" t="str">
        <f t="shared" si="278"/>
        <v/>
      </c>
      <c r="AR2542" t="b">
        <f t="shared" si="279"/>
        <v>0</v>
      </c>
    </row>
    <row r="2543" spans="3:44">
      <c r="C2543" s="300" t="s">
        <v>2996</v>
      </c>
      <c r="D2543" s="301"/>
      <c r="E2543" s="307"/>
      <c r="F2543" s="392"/>
      <c r="G2543" s="308"/>
      <c r="H2543" s="296"/>
      <c r="I2543" s="296"/>
      <c r="J2543" s="296"/>
      <c r="K2543" s="296"/>
      <c r="L2543" s="296"/>
      <c r="M2543" s="296"/>
      <c r="N2543" s="300" t="str">
        <f>IF(P2543="","",INDEX(Aux_loc!B:D,MATCH(P2543,Aux_loc!D:D,0),2))</f>
        <v/>
      </c>
      <c r="O2543" s="301"/>
      <c r="P2543" s="297"/>
      <c r="Q2543" s="297"/>
      <c r="R2543" s="297"/>
      <c r="S2543" s="297"/>
      <c r="T2543" s="297"/>
      <c r="U2543" s="297"/>
      <c r="V2543" s="183"/>
      <c r="W2543" s="183"/>
      <c r="X2543" s="183"/>
      <c r="Y2543" s="183"/>
      <c r="Z2543" s="183"/>
      <c r="AA2543" s="183"/>
      <c r="AB2543" s="183"/>
      <c r="AC2543" s="183"/>
      <c r="AD2543" s="183"/>
      <c r="AE2543" s="397" t="str">
        <f>IF(P2543="","",INDEX(Aux_loc!D:E,MATCH(P2543,Aux_loc!D:D,0),2))</f>
        <v/>
      </c>
      <c r="AG2543">
        <f t="shared" si="273"/>
        <v>0</v>
      </c>
      <c r="AJ2543">
        <f t="shared" si="274"/>
        <v>0</v>
      </c>
      <c r="AN2543" t="b">
        <f t="shared" si="275"/>
        <v>0</v>
      </c>
      <c r="AO2543" t="str">
        <f t="shared" si="276"/>
        <v/>
      </c>
      <c r="AP2543" t="b">
        <f t="shared" si="277"/>
        <v>0</v>
      </c>
      <c r="AQ2543" t="str">
        <f t="shared" si="278"/>
        <v/>
      </c>
      <c r="AR2543" t="b">
        <f t="shared" si="279"/>
        <v>0</v>
      </c>
    </row>
    <row r="2544" spans="3:44">
      <c r="C2544" s="300" t="s">
        <v>2997</v>
      </c>
      <c r="D2544" s="301"/>
      <c r="E2544" s="307"/>
      <c r="F2544" s="392"/>
      <c r="G2544" s="308"/>
      <c r="H2544" s="296"/>
      <c r="I2544" s="296"/>
      <c r="J2544" s="296"/>
      <c r="K2544" s="296"/>
      <c r="L2544" s="296"/>
      <c r="M2544" s="296"/>
      <c r="N2544" s="300" t="str">
        <f>IF(P2544="","",INDEX(Aux_loc!B:D,MATCH(P2544,Aux_loc!D:D,0),2))</f>
        <v/>
      </c>
      <c r="O2544" s="301"/>
      <c r="P2544" s="297"/>
      <c r="Q2544" s="297"/>
      <c r="R2544" s="297"/>
      <c r="S2544" s="297"/>
      <c r="T2544" s="297"/>
      <c r="U2544" s="297"/>
      <c r="V2544" s="183"/>
      <c r="W2544" s="183"/>
      <c r="X2544" s="183"/>
      <c r="Y2544" s="183"/>
      <c r="Z2544" s="183"/>
      <c r="AA2544" s="183"/>
      <c r="AB2544" s="183"/>
      <c r="AC2544" s="183"/>
      <c r="AD2544" s="183"/>
      <c r="AE2544" s="397" t="str">
        <f>IF(P2544="","",INDEX(Aux_loc!D:E,MATCH(P2544,Aux_loc!D:D,0),2))</f>
        <v/>
      </c>
      <c r="AG2544">
        <f t="shared" si="273"/>
        <v>0</v>
      </c>
      <c r="AJ2544">
        <f t="shared" si="274"/>
        <v>0</v>
      </c>
      <c r="AN2544" t="b">
        <f t="shared" si="275"/>
        <v>0</v>
      </c>
      <c r="AO2544" t="str">
        <f t="shared" si="276"/>
        <v/>
      </c>
      <c r="AP2544" t="b">
        <f t="shared" si="277"/>
        <v>0</v>
      </c>
      <c r="AQ2544" t="str">
        <f t="shared" si="278"/>
        <v/>
      </c>
      <c r="AR2544" t="b">
        <f t="shared" si="279"/>
        <v>0</v>
      </c>
    </row>
    <row r="2545" spans="3:44">
      <c r="C2545" s="300" t="s">
        <v>2998</v>
      </c>
      <c r="D2545" s="301"/>
      <c r="E2545" s="307"/>
      <c r="F2545" s="392"/>
      <c r="G2545" s="308"/>
      <c r="H2545" s="296"/>
      <c r="I2545" s="296"/>
      <c r="J2545" s="296"/>
      <c r="K2545" s="296"/>
      <c r="L2545" s="296"/>
      <c r="M2545" s="296"/>
      <c r="N2545" s="300" t="str">
        <f>IF(P2545="","",INDEX(Aux_loc!B:D,MATCH(P2545,Aux_loc!D:D,0),2))</f>
        <v/>
      </c>
      <c r="O2545" s="301"/>
      <c r="P2545" s="297"/>
      <c r="Q2545" s="297"/>
      <c r="R2545" s="297"/>
      <c r="S2545" s="297"/>
      <c r="T2545" s="297"/>
      <c r="U2545" s="297"/>
      <c r="V2545" s="183"/>
      <c r="W2545" s="183"/>
      <c r="X2545" s="183"/>
      <c r="Y2545" s="183"/>
      <c r="Z2545" s="183"/>
      <c r="AA2545" s="183"/>
      <c r="AB2545" s="183"/>
      <c r="AC2545" s="183"/>
      <c r="AD2545" s="183"/>
      <c r="AE2545" s="397" t="str">
        <f>IF(P2545="","",INDEX(Aux_loc!D:E,MATCH(P2545,Aux_loc!D:D,0),2))</f>
        <v/>
      </c>
      <c r="AG2545">
        <f t="shared" si="273"/>
        <v>0</v>
      </c>
      <c r="AJ2545">
        <f t="shared" si="274"/>
        <v>0</v>
      </c>
      <c r="AN2545" t="b">
        <f t="shared" si="275"/>
        <v>0</v>
      </c>
      <c r="AO2545" t="str">
        <f t="shared" si="276"/>
        <v/>
      </c>
      <c r="AP2545" t="b">
        <f t="shared" si="277"/>
        <v>0</v>
      </c>
      <c r="AQ2545" t="str">
        <f t="shared" si="278"/>
        <v/>
      </c>
      <c r="AR2545" t="b">
        <f t="shared" si="279"/>
        <v>0</v>
      </c>
    </row>
    <row r="2546" spans="3:44">
      <c r="C2546" s="300" t="s">
        <v>2999</v>
      </c>
      <c r="D2546" s="301"/>
      <c r="E2546" s="307"/>
      <c r="F2546" s="392"/>
      <c r="G2546" s="308"/>
      <c r="H2546" s="296"/>
      <c r="I2546" s="296"/>
      <c r="J2546" s="296"/>
      <c r="K2546" s="296"/>
      <c r="L2546" s="296"/>
      <c r="M2546" s="296"/>
      <c r="N2546" s="300" t="str">
        <f>IF(P2546="","",INDEX(Aux_loc!B:D,MATCH(P2546,Aux_loc!D:D,0),2))</f>
        <v/>
      </c>
      <c r="O2546" s="301"/>
      <c r="P2546" s="297"/>
      <c r="Q2546" s="297"/>
      <c r="R2546" s="297"/>
      <c r="S2546" s="297"/>
      <c r="T2546" s="297"/>
      <c r="U2546" s="297"/>
      <c r="V2546" s="183"/>
      <c r="W2546" s="183"/>
      <c r="X2546" s="183"/>
      <c r="Y2546" s="183"/>
      <c r="Z2546" s="183"/>
      <c r="AA2546" s="183"/>
      <c r="AB2546" s="183"/>
      <c r="AC2546" s="183"/>
      <c r="AD2546" s="183"/>
      <c r="AE2546" s="397" t="str">
        <f>IF(P2546="","",INDEX(Aux_loc!D:E,MATCH(P2546,Aux_loc!D:D,0),2))</f>
        <v/>
      </c>
      <c r="AG2546">
        <f t="shared" si="273"/>
        <v>0</v>
      </c>
      <c r="AJ2546">
        <f t="shared" si="274"/>
        <v>0</v>
      </c>
      <c r="AN2546" t="b">
        <f t="shared" si="275"/>
        <v>0</v>
      </c>
      <c r="AO2546" t="str">
        <f t="shared" si="276"/>
        <v/>
      </c>
      <c r="AP2546" t="b">
        <f t="shared" si="277"/>
        <v>0</v>
      </c>
      <c r="AQ2546" t="str">
        <f t="shared" si="278"/>
        <v/>
      </c>
      <c r="AR2546" t="b">
        <f t="shared" si="279"/>
        <v>0</v>
      </c>
    </row>
    <row r="2547" spans="3:44">
      <c r="C2547" s="300" t="s">
        <v>3000</v>
      </c>
      <c r="D2547" s="301"/>
      <c r="E2547" s="307"/>
      <c r="F2547" s="392"/>
      <c r="G2547" s="308"/>
      <c r="H2547" s="296"/>
      <c r="I2547" s="296"/>
      <c r="J2547" s="296"/>
      <c r="K2547" s="296"/>
      <c r="L2547" s="296"/>
      <c r="M2547" s="296"/>
      <c r="N2547" s="300" t="str">
        <f>IF(P2547="","",INDEX(Aux_loc!B:D,MATCH(P2547,Aux_loc!D:D,0),2))</f>
        <v/>
      </c>
      <c r="O2547" s="301"/>
      <c r="P2547" s="297"/>
      <c r="Q2547" s="297"/>
      <c r="R2547" s="297"/>
      <c r="S2547" s="297"/>
      <c r="T2547" s="297"/>
      <c r="U2547" s="297"/>
      <c r="V2547" s="183"/>
      <c r="W2547" s="183"/>
      <c r="X2547" s="183"/>
      <c r="Y2547" s="183"/>
      <c r="Z2547" s="183"/>
      <c r="AA2547" s="183"/>
      <c r="AB2547" s="183"/>
      <c r="AC2547" s="183"/>
      <c r="AD2547" s="183"/>
      <c r="AE2547" s="397" t="str">
        <f>IF(P2547="","",INDEX(Aux_loc!D:E,MATCH(P2547,Aux_loc!D:D,0),2))</f>
        <v/>
      </c>
      <c r="AG2547">
        <f t="shared" si="273"/>
        <v>0</v>
      </c>
      <c r="AJ2547">
        <f t="shared" si="274"/>
        <v>0</v>
      </c>
      <c r="AN2547" t="b">
        <f t="shared" si="275"/>
        <v>0</v>
      </c>
      <c r="AO2547" t="str">
        <f t="shared" si="276"/>
        <v/>
      </c>
      <c r="AP2547" t="b">
        <f t="shared" si="277"/>
        <v>0</v>
      </c>
      <c r="AQ2547" t="str">
        <f t="shared" si="278"/>
        <v/>
      </c>
      <c r="AR2547" t="b">
        <f t="shared" si="279"/>
        <v>0</v>
      </c>
    </row>
    <row r="2548" spans="3:44">
      <c r="C2548" s="300" t="s">
        <v>3001</v>
      </c>
      <c r="D2548" s="301"/>
      <c r="E2548" s="307"/>
      <c r="F2548" s="392"/>
      <c r="G2548" s="308"/>
      <c r="H2548" s="296"/>
      <c r="I2548" s="296"/>
      <c r="J2548" s="296"/>
      <c r="K2548" s="296"/>
      <c r="L2548" s="296"/>
      <c r="M2548" s="296"/>
      <c r="N2548" s="300" t="str">
        <f>IF(P2548="","",INDEX(Aux_loc!B:D,MATCH(P2548,Aux_loc!D:D,0),2))</f>
        <v/>
      </c>
      <c r="O2548" s="301"/>
      <c r="P2548" s="297"/>
      <c r="Q2548" s="297"/>
      <c r="R2548" s="297"/>
      <c r="S2548" s="297"/>
      <c r="T2548" s="297"/>
      <c r="U2548" s="297"/>
      <c r="V2548" s="183"/>
      <c r="W2548" s="183"/>
      <c r="X2548" s="183"/>
      <c r="Y2548" s="183"/>
      <c r="Z2548" s="183"/>
      <c r="AA2548" s="183"/>
      <c r="AB2548" s="183"/>
      <c r="AC2548" s="183"/>
      <c r="AD2548" s="183"/>
      <c r="AE2548" s="397" t="str">
        <f>IF(P2548="","",INDEX(Aux_loc!D:E,MATCH(P2548,Aux_loc!D:D,0),2))</f>
        <v/>
      </c>
      <c r="AG2548">
        <f t="shared" si="273"/>
        <v>0</v>
      </c>
      <c r="AJ2548">
        <f t="shared" si="274"/>
        <v>0</v>
      </c>
      <c r="AN2548" t="b">
        <f t="shared" si="275"/>
        <v>0</v>
      </c>
      <c r="AO2548" t="str">
        <f t="shared" si="276"/>
        <v/>
      </c>
      <c r="AP2548" t="b">
        <f t="shared" si="277"/>
        <v>0</v>
      </c>
      <c r="AQ2548" t="str">
        <f t="shared" si="278"/>
        <v/>
      </c>
      <c r="AR2548" t="b">
        <f t="shared" si="279"/>
        <v>0</v>
      </c>
    </row>
    <row r="2549" spans="3:44">
      <c r="C2549" s="300" t="s">
        <v>3002</v>
      </c>
      <c r="D2549" s="301"/>
      <c r="E2549" s="307"/>
      <c r="F2549" s="392"/>
      <c r="G2549" s="308"/>
      <c r="H2549" s="296"/>
      <c r="I2549" s="296"/>
      <c r="J2549" s="296"/>
      <c r="K2549" s="296"/>
      <c r="L2549" s="296"/>
      <c r="M2549" s="296"/>
      <c r="N2549" s="300" t="str">
        <f>IF(P2549="","",INDEX(Aux_loc!B:D,MATCH(P2549,Aux_loc!D:D,0),2))</f>
        <v/>
      </c>
      <c r="O2549" s="301"/>
      <c r="P2549" s="297"/>
      <c r="Q2549" s="297"/>
      <c r="R2549" s="297"/>
      <c r="S2549" s="297"/>
      <c r="T2549" s="297"/>
      <c r="U2549" s="297"/>
      <c r="V2549" s="183"/>
      <c r="W2549" s="183"/>
      <c r="X2549" s="183"/>
      <c r="Y2549" s="183"/>
      <c r="Z2549" s="183"/>
      <c r="AA2549" s="183"/>
      <c r="AB2549" s="183"/>
      <c r="AC2549" s="183"/>
      <c r="AD2549" s="183"/>
      <c r="AE2549" s="397" t="str">
        <f>IF(P2549="","",INDEX(Aux_loc!D:E,MATCH(P2549,Aux_loc!D:D,0),2))</f>
        <v/>
      </c>
      <c r="AG2549">
        <f t="shared" si="273"/>
        <v>0</v>
      </c>
      <c r="AJ2549">
        <f t="shared" si="274"/>
        <v>0</v>
      </c>
      <c r="AN2549" t="b">
        <f t="shared" si="275"/>
        <v>0</v>
      </c>
      <c r="AO2549" t="str">
        <f t="shared" si="276"/>
        <v/>
      </c>
      <c r="AP2549" t="b">
        <f t="shared" si="277"/>
        <v>0</v>
      </c>
      <c r="AQ2549" t="str">
        <f t="shared" si="278"/>
        <v/>
      </c>
      <c r="AR2549" t="b">
        <f t="shared" si="279"/>
        <v>0</v>
      </c>
    </row>
    <row r="2550" spans="3:44">
      <c r="C2550" s="300" t="s">
        <v>3003</v>
      </c>
      <c r="D2550" s="301"/>
      <c r="E2550" s="307"/>
      <c r="F2550" s="392"/>
      <c r="G2550" s="308"/>
      <c r="H2550" s="296"/>
      <c r="I2550" s="296"/>
      <c r="J2550" s="296"/>
      <c r="K2550" s="296"/>
      <c r="L2550" s="296"/>
      <c r="M2550" s="296"/>
      <c r="N2550" s="300" t="str">
        <f>IF(P2550="","",INDEX(Aux_loc!B:D,MATCH(P2550,Aux_loc!D:D,0),2))</f>
        <v/>
      </c>
      <c r="O2550" s="301"/>
      <c r="P2550" s="297"/>
      <c r="Q2550" s="297"/>
      <c r="R2550" s="297"/>
      <c r="S2550" s="297"/>
      <c r="T2550" s="297"/>
      <c r="U2550" s="297"/>
      <c r="V2550" s="183"/>
      <c r="W2550" s="183"/>
      <c r="X2550" s="183"/>
      <c r="Y2550" s="183"/>
      <c r="Z2550" s="183"/>
      <c r="AA2550" s="183"/>
      <c r="AB2550" s="183"/>
      <c r="AC2550" s="183"/>
      <c r="AD2550" s="183"/>
      <c r="AE2550" s="397" t="str">
        <f>IF(P2550="","",INDEX(Aux_loc!D:E,MATCH(P2550,Aux_loc!D:D,0),2))</f>
        <v/>
      </c>
      <c r="AG2550">
        <f t="shared" si="273"/>
        <v>0</v>
      </c>
      <c r="AJ2550">
        <f t="shared" si="274"/>
        <v>0</v>
      </c>
      <c r="AN2550" t="b">
        <f t="shared" si="275"/>
        <v>0</v>
      </c>
      <c r="AO2550" t="str">
        <f t="shared" si="276"/>
        <v/>
      </c>
      <c r="AP2550" t="b">
        <f t="shared" si="277"/>
        <v>0</v>
      </c>
      <c r="AQ2550" t="str">
        <f t="shared" si="278"/>
        <v/>
      </c>
      <c r="AR2550" t="b">
        <f t="shared" si="279"/>
        <v>0</v>
      </c>
    </row>
    <row r="2551" spans="3:44">
      <c r="C2551" s="300" t="s">
        <v>3004</v>
      </c>
      <c r="D2551" s="301"/>
      <c r="E2551" s="307"/>
      <c r="F2551" s="392"/>
      <c r="G2551" s="308"/>
      <c r="H2551" s="296"/>
      <c r="I2551" s="296"/>
      <c r="J2551" s="296"/>
      <c r="K2551" s="296"/>
      <c r="L2551" s="296"/>
      <c r="M2551" s="296"/>
      <c r="N2551" s="300" t="str">
        <f>IF(P2551="","",INDEX(Aux_loc!B:D,MATCH(P2551,Aux_loc!D:D,0),2))</f>
        <v/>
      </c>
      <c r="O2551" s="301"/>
      <c r="P2551" s="297"/>
      <c r="Q2551" s="297"/>
      <c r="R2551" s="297"/>
      <c r="S2551" s="297"/>
      <c r="T2551" s="297"/>
      <c r="U2551" s="297"/>
      <c r="V2551" s="183"/>
      <c r="W2551" s="183"/>
      <c r="X2551" s="183"/>
      <c r="Y2551" s="183"/>
      <c r="Z2551" s="183"/>
      <c r="AA2551" s="183"/>
      <c r="AB2551" s="183"/>
      <c r="AC2551" s="183"/>
      <c r="AD2551" s="183"/>
      <c r="AE2551" s="397" t="str">
        <f>IF(P2551="","",INDEX(Aux_loc!D:E,MATCH(P2551,Aux_loc!D:D,0),2))</f>
        <v/>
      </c>
      <c r="AG2551">
        <f t="shared" si="273"/>
        <v>0</v>
      </c>
      <c r="AJ2551">
        <f t="shared" si="274"/>
        <v>0</v>
      </c>
      <c r="AN2551" t="b">
        <f t="shared" si="275"/>
        <v>0</v>
      </c>
      <c r="AO2551" t="str">
        <f t="shared" si="276"/>
        <v/>
      </c>
      <c r="AP2551" t="b">
        <f t="shared" si="277"/>
        <v>0</v>
      </c>
      <c r="AQ2551" t="str">
        <f t="shared" si="278"/>
        <v/>
      </c>
      <c r="AR2551" t="b">
        <f t="shared" si="279"/>
        <v>0</v>
      </c>
    </row>
    <row r="2552" spans="3:44">
      <c r="C2552" s="300" t="s">
        <v>3005</v>
      </c>
      <c r="D2552" s="301"/>
      <c r="E2552" s="307"/>
      <c r="F2552" s="392"/>
      <c r="G2552" s="308"/>
      <c r="H2552" s="296"/>
      <c r="I2552" s="296"/>
      <c r="J2552" s="296"/>
      <c r="K2552" s="296"/>
      <c r="L2552" s="296"/>
      <c r="M2552" s="296"/>
      <c r="N2552" s="300" t="str">
        <f>IF(P2552="","",INDEX(Aux_loc!B:D,MATCH(P2552,Aux_loc!D:D,0),2))</f>
        <v/>
      </c>
      <c r="O2552" s="301"/>
      <c r="P2552" s="297"/>
      <c r="Q2552" s="297"/>
      <c r="R2552" s="297"/>
      <c r="S2552" s="297"/>
      <c r="T2552" s="297"/>
      <c r="U2552" s="297"/>
      <c r="V2552" s="183"/>
      <c r="W2552" s="183"/>
      <c r="X2552" s="183"/>
      <c r="Y2552" s="183"/>
      <c r="Z2552" s="183"/>
      <c r="AA2552" s="183"/>
      <c r="AB2552" s="183"/>
      <c r="AC2552" s="183"/>
      <c r="AD2552" s="183"/>
      <c r="AE2552" s="397" t="str">
        <f>IF(P2552="","",INDEX(Aux_loc!D:E,MATCH(P2552,Aux_loc!D:D,0),2))</f>
        <v/>
      </c>
      <c r="AG2552">
        <f t="shared" si="273"/>
        <v>0</v>
      </c>
      <c r="AJ2552">
        <f t="shared" si="274"/>
        <v>0</v>
      </c>
      <c r="AN2552" t="b">
        <f t="shared" si="275"/>
        <v>0</v>
      </c>
      <c r="AO2552" t="str">
        <f t="shared" si="276"/>
        <v/>
      </c>
      <c r="AP2552" t="b">
        <f t="shared" si="277"/>
        <v>0</v>
      </c>
      <c r="AQ2552" t="str">
        <f t="shared" si="278"/>
        <v/>
      </c>
      <c r="AR2552" t="b">
        <f t="shared" si="279"/>
        <v>0</v>
      </c>
    </row>
    <row r="2553" spans="3:44">
      <c r="C2553" s="300" t="s">
        <v>3006</v>
      </c>
      <c r="D2553" s="301"/>
      <c r="E2553" s="307"/>
      <c r="F2553" s="392"/>
      <c r="G2553" s="308"/>
      <c r="H2553" s="296"/>
      <c r="I2553" s="296"/>
      <c r="J2553" s="296"/>
      <c r="K2553" s="296"/>
      <c r="L2553" s="296"/>
      <c r="M2553" s="296"/>
      <c r="N2553" s="300" t="str">
        <f>IF(P2553="","",INDEX(Aux_loc!B:D,MATCH(P2553,Aux_loc!D:D,0),2))</f>
        <v/>
      </c>
      <c r="O2553" s="301"/>
      <c r="P2553" s="297"/>
      <c r="Q2553" s="297"/>
      <c r="R2553" s="297"/>
      <c r="S2553" s="297"/>
      <c r="T2553" s="297"/>
      <c r="U2553" s="297"/>
      <c r="V2553" s="183"/>
      <c r="W2553" s="183"/>
      <c r="X2553" s="183"/>
      <c r="Y2553" s="183"/>
      <c r="Z2553" s="183"/>
      <c r="AA2553" s="183"/>
      <c r="AB2553" s="183"/>
      <c r="AC2553" s="183"/>
      <c r="AD2553" s="183"/>
      <c r="AE2553" s="397" t="str">
        <f>IF(P2553="","",INDEX(Aux_loc!D:E,MATCH(P2553,Aux_loc!D:D,0),2))</f>
        <v/>
      </c>
      <c r="AG2553">
        <f t="shared" si="273"/>
        <v>0</v>
      </c>
      <c r="AJ2553">
        <f t="shared" si="274"/>
        <v>0</v>
      </c>
      <c r="AN2553" t="b">
        <f t="shared" si="275"/>
        <v>0</v>
      </c>
      <c r="AO2553" t="str">
        <f t="shared" si="276"/>
        <v/>
      </c>
      <c r="AP2553" t="b">
        <f t="shared" si="277"/>
        <v>0</v>
      </c>
      <c r="AQ2553" t="str">
        <f t="shared" si="278"/>
        <v/>
      </c>
      <c r="AR2553" t="b">
        <f t="shared" si="279"/>
        <v>0</v>
      </c>
    </row>
    <row r="2554" spans="3:44">
      <c r="C2554" s="300" t="s">
        <v>3007</v>
      </c>
      <c r="D2554" s="301"/>
      <c r="E2554" s="307"/>
      <c r="F2554" s="392"/>
      <c r="G2554" s="308"/>
      <c r="H2554" s="296"/>
      <c r="I2554" s="296"/>
      <c r="J2554" s="296"/>
      <c r="K2554" s="296"/>
      <c r="L2554" s="296"/>
      <c r="M2554" s="296"/>
      <c r="N2554" s="300" t="str">
        <f>IF(P2554="","",INDEX(Aux_loc!B:D,MATCH(P2554,Aux_loc!D:D,0),2))</f>
        <v/>
      </c>
      <c r="O2554" s="301"/>
      <c r="P2554" s="297"/>
      <c r="Q2554" s="297"/>
      <c r="R2554" s="297"/>
      <c r="S2554" s="297"/>
      <c r="T2554" s="297"/>
      <c r="U2554" s="297"/>
      <c r="V2554" s="183"/>
      <c r="W2554" s="183"/>
      <c r="X2554" s="183"/>
      <c r="Y2554" s="183"/>
      <c r="Z2554" s="183"/>
      <c r="AA2554" s="183"/>
      <c r="AB2554" s="183"/>
      <c r="AC2554" s="183"/>
      <c r="AD2554" s="183"/>
      <c r="AE2554" s="397" t="str">
        <f>IF(P2554="","",INDEX(Aux_loc!D:E,MATCH(P2554,Aux_loc!D:D,0),2))</f>
        <v/>
      </c>
      <c r="AG2554">
        <f t="shared" si="273"/>
        <v>0</v>
      </c>
      <c r="AJ2554">
        <f t="shared" si="274"/>
        <v>0</v>
      </c>
      <c r="AN2554" t="b">
        <f t="shared" si="275"/>
        <v>0</v>
      </c>
      <c r="AO2554" t="str">
        <f t="shared" si="276"/>
        <v/>
      </c>
      <c r="AP2554" t="b">
        <f t="shared" si="277"/>
        <v>0</v>
      </c>
      <c r="AQ2554" t="str">
        <f t="shared" si="278"/>
        <v/>
      </c>
      <c r="AR2554" t="b">
        <f t="shared" si="279"/>
        <v>0</v>
      </c>
    </row>
    <row r="2555" spans="3:44">
      <c r="C2555" s="300" t="s">
        <v>3008</v>
      </c>
      <c r="D2555" s="301"/>
      <c r="E2555" s="307"/>
      <c r="F2555" s="392"/>
      <c r="G2555" s="308"/>
      <c r="H2555" s="296"/>
      <c r="I2555" s="296"/>
      <c r="J2555" s="296"/>
      <c r="K2555" s="296"/>
      <c r="L2555" s="296"/>
      <c r="M2555" s="296"/>
      <c r="N2555" s="300" t="str">
        <f>IF(P2555="","",INDEX(Aux_loc!B:D,MATCH(P2555,Aux_loc!D:D,0),2))</f>
        <v/>
      </c>
      <c r="O2555" s="301"/>
      <c r="P2555" s="297"/>
      <c r="Q2555" s="297"/>
      <c r="R2555" s="297"/>
      <c r="S2555" s="297"/>
      <c r="T2555" s="297"/>
      <c r="U2555" s="297"/>
      <c r="V2555" s="183"/>
      <c r="W2555" s="183"/>
      <c r="X2555" s="183"/>
      <c r="Y2555" s="183"/>
      <c r="Z2555" s="183"/>
      <c r="AA2555" s="183"/>
      <c r="AB2555" s="183"/>
      <c r="AC2555" s="183"/>
      <c r="AD2555" s="183"/>
      <c r="AE2555" s="397" t="str">
        <f>IF(P2555="","",INDEX(Aux_loc!D:E,MATCH(P2555,Aux_loc!D:D,0),2))</f>
        <v/>
      </c>
      <c r="AG2555">
        <f t="shared" si="273"/>
        <v>0</v>
      </c>
      <c r="AJ2555">
        <f t="shared" si="274"/>
        <v>0</v>
      </c>
      <c r="AN2555" t="b">
        <f t="shared" si="275"/>
        <v>0</v>
      </c>
      <c r="AO2555" t="str">
        <f t="shared" si="276"/>
        <v/>
      </c>
      <c r="AP2555" t="b">
        <f t="shared" si="277"/>
        <v>0</v>
      </c>
      <c r="AQ2555" t="str">
        <f t="shared" si="278"/>
        <v/>
      </c>
      <c r="AR2555" t="b">
        <f t="shared" si="279"/>
        <v>0</v>
      </c>
    </row>
    <row r="2556" spans="3:44">
      <c r="C2556" s="300" t="s">
        <v>3009</v>
      </c>
      <c r="D2556" s="301"/>
      <c r="E2556" s="307"/>
      <c r="F2556" s="392"/>
      <c r="G2556" s="308"/>
      <c r="H2556" s="296"/>
      <c r="I2556" s="296"/>
      <c r="J2556" s="296"/>
      <c r="K2556" s="296"/>
      <c r="L2556" s="296"/>
      <c r="M2556" s="296"/>
      <c r="N2556" s="300" t="str">
        <f>IF(P2556="","",INDEX(Aux_loc!B:D,MATCH(P2556,Aux_loc!D:D,0),2))</f>
        <v/>
      </c>
      <c r="O2556" s="301"/>
      <c r="P2556" s="297"/>
      <c r="Q2556" s="297"/>
      <c r="R2556" s="297"/>
      <c r="S2556" s="297"/>
      <c r="T2556" s="297"/>
      <c r="U2556" s="297"/>
      <c r="V2556" s="183"/>
      <c r="W2556" s="183"/>
      <c r="X2556" s="183"/>
      <c r="Y2556" s="183"/>
      <c r="Z2556" s="183"/>
      <c r="AA2556" s="183"/>
      <c r="AB2556" s="183"/>
      <c r="AC2556" s="183"/>
      <c r="AD2556" s="183"/>
      <c r="AE2556" s="397" t="str">
        <f>IF(P2556="","",INDEX(Aux_loc!D:E,MATCH(P2556,Aux_loc!D:D,0),2))</f>
        <v/>
      </c>
      <c r="AG2556">
        <f t="shared" si="273"/>
        <v>0</v>
      </c>
      <c r="AJ2556">
        <f t="shared" si="274"/>
        <v>0</v>
      </c>
      <c r="AN2556" t="b">
        <f t="shared" si="275"/>
        <v>0</v>
      </c>
      <c r="AO2556" t="str">
        <f t="shared" si="276"/>
        <v/>
      </c>
      <c r="AP2556" t="b">
        <f t="shared" si="277"/>
        <v>0</v>
      </c>
      <c r="AQ2556" t="str">
        <f t="shared" si="278"/>
        <v/>
      </c>
      <c r="AR2556" t="b">
        <f t="shared" si="279"/>
        <v>0</v>
      </c>
    </row>
    <row r="2557" spans="3:44">
      <c r="C2557" s="300" t="s">
        <v>3010</v>
      </c>
      <c r="D2557" s="301"/>
      <c r="E2557" s="307"/>
      <c r="F2557" s="392"/>
      <c r="G2557" s="308"/>
      <c r="H2557" s="296"/>
      <c r="I2557" s="296"/>
      <c r="J2557" s="296"/>
      <c r="K2557" s="296"/>
      <c r="L2557" s="296"/>
      <c r="M2557" s="296"/>
      <c r="N2557" s="300" t="str">
        <f>IF(P2557="","",INDEX(Aux_loc!B:D,MATCH(P2557,Aux_loc!D:D,0),2))</f>
        <v/>
      </c>
      <c r="O2557" s="301"/>
      <c r="P2557" s="297"/>
      <c r="Q2557" s="297"/>
      <c r="R2557" s="297"/>
      <c r="S2557" s="297"/>
      <c r="T2557" s="297"/>
      <c r="U2557" s="297"/>
      <c r="V2557" s="183"/>
      <c r="W2557" s="183"/>
      <c r="X2557" s="183"/>
      <c r="Y2557" s="183"/>
      <c r="Z2557" s="183"/>
      <c r="AA2557" s="183"/>
      <c r="AB2557" s="183"/>
      <c r="AC2557" s="183"/>
      <c r="AD2557" s="183"/>
      <c r="AE2557" s="397" t="str">
        <f>IF(P2557="","",INDEX(Aux_loc!D:E,MATCH(P2557,Aux_loc!D:D,0),2))</f>
        <v/>
      </c>
      <c r="AG2557">
        <f t="shared" si="273"/>
        <v>0</v>
      </c>
      <c r="AJ2557">
        <f t="shared" si="274"/>
        <v>0</v>
      </c>
      <c r="AN2557" t="b">
        <f t="shared" si="275"/>
        <v>0</v>
      </c>
      <c r="AO2557" t="str">
        <f t="shared" si="276"/>
        <v/>
      </c>
      <c r="AP2557" t="b">
        <f t="shared" si="277"/>
        <v>0</v>
      </c>
      <c r="AQ2557" t="str">
        <f t="shared" si="278"/>
        <v/>
      </c>
      <c r="AR2557" t="b">
        <f t="shared" si="279"/>
        <v>0</v>
      </c>
    </row>
    <row r="2558" spans="3:44">
      <c r="C2558" s="300" t="s">
        <v>3011</v>
      </c>
      <c r="D2558" s="301"/>
      <c r="E2558" s="307"/>
      <c r="F2558" s="392"/>
      <c r="G2558" s="308"/>
      <c r="H2558" s="296"/>
      <c r="I2558" s="296"/>
      <c r="J2558" s="296"/>
      <c r="K2558" s="296"/>
      <c r="L2558" s="296"/>
      <c r="M2558" s="296"/>
      <c r="N2558" s="300" t="str">
        <f>IF(P2558="","",INDEX(Aux_loc!B:D,MATCH(P2558,Aux_loc!D:D,0),2))</f>
        <v/>
      </c>
      <c r="O2558" s="301"/>
      <c r="P2558" s="297"/>
      <c r="Q2558" s="297"/>
      <c r="R2558" s="297"/>
      <c r="S2558" s="297"/>
      <c r="T2558" s="297"/>
      <c r="U2558" s="297"/>
      <c r="V2558" s="183"/>
      <c r="W2558" s="183"/>
      <c r="X2558" s="183"/>
      <c r="Y2558" s="183"/>
      <c r="Z2558" s="183"/>
      <c r="AA2558" s="183"/>
      <c r="AB2558" s="183"/>
      <c r="AC2558" s="183"/>
      <c r="AD2558" s="183"/>
      <c r="AE2558" s="397" t="str">
        <f>IF(P2558="","",INDEX(Aux_loc!D:E,MATCH(P2558,Aux_loc!D:D,0),2))</f>
        <v/>
      </c>
      <c r="AG2558">
        <f t="shared" si="273"/>
        <v>0</v>
      </c>
      <c r="AJ2558">
        <f t="shared" si="274"/>
        <v>0</v>
      </c>
      <c r="AN2558" t="b">
        <f t="shared" si="275"/>
        <v>0</v>
      </c>
      <c r="AO2558" t="str">
        <f t="shared" si="276"/>
        <v/>
      </c>
      <c r="AP2558" t="b">
        <f t="shared" si="277"/>
        <v>0</v>
      </c>
      <c r="AQ2558" t="str">
        <f t="shared" si="278"/>
        <v/>
      </c>
      <c r="AR2558" t="b">
        <f t="shared" si="279"/>
        <v>0</v>
      </c>
    </row>
    <row r="2559" spans="3:44">
      <c r="C2559" s="300" t="s">
        <v>3012</v>
      </c>
      <c r="D2559" s="301"/>
      <c r="E2559" s="307"/>
      <c r="F2559" s="392"/>
      <c r="G2559" s="308"/>
      <c r="H2559" s="296"/>
      <c r="I2559" s="296"/>
      <c r="J2559" s="296"/>
      <c r="K2559" s="296"/>
      <c r="L2559" s="296"/>
      <c r="M2559" s="296"/>
      <c r="N2559" s="300" t="str">
        <f>IF(P2559="","",INDEX(Aux_loc!B:D,MATCH(P2559,Aux_loc!D:D,0),2))</f>
        <v/>
      </c>
      <c r="O2559" s="301"/>
      <c r="P2559" s="297"/>
      <c r="Q2559" s="297"/>
      <c r="R2559" s="297"/>
      <c r="S2559" s="297"/>
      <c r="T2559" s="297"/>
      <c r="U2559" s="297"/>
      <c r="V2559" s="183"/>
      <c r="W2559" s="183"/>
      <c r="X2559" s="183"/>
      <c r="Y2559" s="183"/>
      <c r="Z2559" s="183"/>
      <c r="AA2559" s="183"/>
      <c r="AB2559" s="183"/>
      <c r="AC2559" s="183"/>
      <c r="AD2559" s="183"/>
      <c r="AE2559" s="397" t="str">
        <f>IF(P2559="","",INDEX(Aux_loc!D:E,MATCH(P2559,Aux_loc!D:D,0),2))</f>
        <v/>
      </c>
      <c r="AG2559">
        <f t="shared" si="273"/>
        <v>0</v>
      </c>
      <c r="AJ2559">
        <f t="shared" si="274"/>
        <v>0</v>
      </c>
      <c r="AN2559" t="b">
        <f t="shared" si="275"/>
        <v>0</v>
      </c>
      <c r="AO2559" t="str">
        <f t="shared" si="276"/>
        <v/>
      </c>
      <c r="AP2559" t="b">
        <f t="shared" si="277"/>
        <v>0</v>
      </c>
      <c r="AQ2559" t="str">
        <f t="shared" si="278"/>
        <v/>
      </c>
      <c r="AR2559" t="b">
        <f t="shared" si="279"/>
        <v>0</v>
      </c>
    </row>
    <row r="2560" spans="3:44">
      <c r="C2560" s="300" t="s">
        <v>3013</v>
      </c>
      <c r="D2560" s="301"/>
      <c r="E2560" s="307"/>
      <c r="F2560" s="392"/>
      <c r="G2560" s="308"/>
      <c r="H2560" s="296"/>
      <c r="I2560" s="296"/>
      <c r="J2560" s="296"/>
      <c r="K2560" s="296"/>
      <c r="L2560" s="296"/>
      <c r="M2560" s="296"/>
      <c r="N2560" s="300" t="str">
        <f>IF(P2560="","",INDEX(Aux_loc!B:D,MATCH(P2560,Aux_loc!D:D,0),2))</f>
        <v/>
      </c>
      <c r="O2560" s="301"/>
      <c r="P2560" s="297"/>
      <c r="Q2560" s="297"/>
      <c r="R2560" s="297"/>
      <c r="S2560" s="297"/>
      <c r="T2560" s="297"/>
      <c r="U2560" s="297"/>
      <c r="V2560" s="183"/>
      <c r="W2560" s="183"/>
      <c r="X2560" s="183"/>
      <c r="Y2560" s="183"/>
      <c r="Z2560" s="183"/>
      <c r="AA2560" s="183"/>
      <c r="AB2560" s="183"/>
      <c r="AC2560" s="183"/>
      <c r="AD2560" s="183"/>
      <c r="AE2560" s="397" t="str">
        <f>IF(P2560="","",INDEX(Aux_loc!D:E,MATCH(P2560,Aux_loc!D:D,0),2))</f>
        <v/>
      </c>
      <c r="AG2560">
        <f t="shared" si="273"/>
        <v>0</v>
      </c>
      <c r="AJ2560">
        <f t="shared" si="274"/>
        <v>0</v>
      </c>
      <c r="AN2560" t="b">
        <f t="shared" si="275"/>
        <v>0</v>
      </c>
      <c r="AO2560" t="str">
        <f t="shared" si="276"/>
        <v/>
      </c>
      <c r="AP2560" t="b">
        <f t="shared" si="277"/>
        <v>0</v>
      </c>
      <c r="AQ2560" t="str">
        <f t="shared" si="278"/>
        <v/>
      </c>
      <c r="AR2560" t="b">
        <f t="shared" si="279"/>
        <v>0</v>
      </c>
    </row>
    <row r="2561" spans="3:44">
      <c r="C2561" s="300" t="s">
        <v>3014</v>
      </c>
      <c r="D2561" s="301"/>
      <c r="E2561" s="307"/>
      <c r="F2561" s="392"/>
      <c r="G2561" s="308"/>
      <c r="H2561" s="296"/>
      <c r="I2561" s="296"/>
      <c r="J2561" s="296"/>
      <c r="K2561" s="296"/>
      <c r="L2561" s="296"/>
      <c r="M2561" s="296"/>
      <c r="N2561" s="300" t="str">
        <f>IF(P2561="","",INDEX(Aux_loc!B:D,MATCH(P2561,Aux_loc!D:D,0),2))</f>
        <v/>
      </c>
      <c r="O2561" s="301"/>
      <c r="P2561" s="297"/>
      <c r="Q2561" s="297"/>
      <c r="R2561" s="297"/>
      <c r="S2561" s="297"/>
      <c r="T2561" s="297"/>
      <c r="U2561" s="297"/>
      <c r="V2561" s="183"/>
      <c r="W2561" s="183"/>
      <c r="X2561" s="183"/>
      <c r="Y2561" s="183"/>
      <c r="Z2561" s="183"/>
      <c r="AA2561" s="183"/>
      <c r="AB2561" s="183"/>
      <c r="AC2561" s="183"/>
      <c r="AD2561" s="183"/>
      <c r="AE2561" s="397" t="str">
        <f>IF(P2561="","",INDEX(Aux_loc!D:E,MATCH(P2561,Aux_loc!D:D,0),2))</f>
        <v/>
      </c>
      <c r="AG2561">
        <f t="shared" si="273"/>
        <v>0</v>
      </c>
      <c r="AJ2561">
        <f t="shared" si="274"/>
        <v>0</v>
      </c>
      <c r="AN2561" t="b">
        <f t="shared" si="275"/>
        <v>0</v>
      </c>
      <c r="AO2561" t="str">
        <f t="shared" si="276"/>
        <v/>
      </c>
      <c r="AP2561" t="b">
        <f t="shared" si="277"/>
        <v>0</v>
      </c>
      <c r="AQ2561" t="str">
        <f t="shared" si="278"/>
        <v/>
      </c>
      <c r="AR2561" t="b">
        <f t="shared" si="279"/>
        <v>0</v>
      </c>
    </row>
    <row r="2562" spans="3:44">
      <c r="C2562" s="300" t="s">
        <v>3015</v>
      </c>
      <c r="D2562" s="301"/>
      <c r="E2562" s="307"/>
      <c r="F2562" s="392"/>
      <c r="G2562" s="308"/>
      <c r="H2562" s="296"/>
      <c r="I2562" s="296"/>
      <c r="J2562" s="296"/>
      <c r="K2562" s="296"/>
      <c r="L2562" s="296"/>
      <c r="M2562" s="296"/>
      <c r="N2562" s="300" t="str">
        <f>IF(P2562="","",INDEX(Aux_loc!B:D,MATCH(P2562,Aux_loc!D:D,0),2))</f>
        <v/>
      </c>
      <c r="O2562" s="301"/>
      <c r="P2562" s="297"/>
      <c r="Q2562" s="297"/>
      <c r="R2562" s="297"/>
      <c r="S2562" s="297"/>
      <c r="T2562" s="297"/>
      <c r="U2562" s="297"/>
      <c r="V2562" s="183"/>
      <c r="W2562" s="183"/>
      <c r="X2562" s="183"/>
      <c r="Y2562" s="183"/>
      <c r="Z2562" s="183"/>
      <c r="AA2562" s="183"/>
      <c r="AB2562" s="183"/>
      <c r="AC2562" s="183"/>
      <c r="AD2562" s="183"/>
      <c r="AE2562" s="397" t="str">
        <f>IF(P2562="","",INDEX(Aux_loc!D:E,MATCH(P2562,Aux_loc!D:D,0),2))</f>
        <v/>
      </c>
      <c r="AG2562">
        <f t="shared" si="273"/>
        <v>0</v>
      </c>
      <c r="AJ2562">
        <f t="shared" si="274"/>
        <v>0</v>
      </c>
      <c r="AN2562" t="b">
        <f t="shared" si="275"/>
        <v>0</v>
      </c>
      <c r="AO2562" t="str">
        <f t="shared" si="276"/>
        <v/>
      </c>
      <c r="AP2562" t="b">
        <f t="shared" si="277"/>
        <v>0</v>
      </c>
      <c r="AQ2562" t="str">
        <f t="shared" si="278"/>
        <v/>
      </c>
      <c r="AR2562" t="b">
        <f t="shared" si="279"/>
        <v>0</v>
      </c>
    </row>
    <row r="2563" spans="3:44">
      <c r="C2563" s="300" t="s">
        <v>3016</v>
      </c>
      <c r="D2563" s="301"/>
      <c r="E2563" s="307"/>
      <c r="F2563" s="392"/>
      <c r="G2563" s="308"/>
      <c r="H2563" s="296"/>
      <c r="I2563" s="296"/>
      <c r="J2563" s="296"/>
      <c r="K2563" s="296"/>
      <c r="L2563" s="296"/>
      <c r="M2563" s="296"/>
      <c r="N2563" s="300" t="str">
        <f>IF(P2563="","",INDEX(Aux_loc!B:D,MATCH(P2563,Aux_loc!D:D,0),2))</f>
        <v/>
      </c>
      <c r="O2563" s="301"/>
      <c r="P2563" s="297"/>
      <c r="Q2563" s="297"/>
      <c r="R2563" s="297"/>
      <c r="S2563" s="297"/>
      <c r="T2563" s="297"/>
      <c r="U2563" s="297"/>
      <c r="V2563" s="183"/>
      <c r="W2563" s="183"/>
      <c r="X2563" s="183"/>
      <c r="Y2563" s="183"/>
      <c r="Z2563" s="183"/>
      <c r="AA2563" s="183"/>
      <c r="AB2563" s="183"/>
      <c r="AC2563" s="183"/>
      <c r="AD2563" s="183"/>
      <c r="AE2563" s="397" t="str">
        <f>IF(P2563="","",INDEX(Aux_loc!D:E,MATCH(P2563,Aux_loc!D:D,0),2))</f>
        <v/>
      </c>
      <c r="AG2563">
        <f t="shared" si="273"/>
        <v>0</v>
      </c>
      <c r="AJ2563">
        <f t="shared" si="274"/>
        <v>0</v>
      </c>
      <c r="AN2563" t="b">
        <f t="shared" si="275"/>
        <v>0</v>
      </c>
      <c r="AO2563" t="str">
        <f t="shared" si="276"/>
        <v/>
      </c>
      <c r="AP2563" t="b">
        <f t="shared" si="277"/>
        <v>0</v>
      </c>
      <c r="AQ2563" t="str">
        <f t="shared" si="278"/>
        <v/>
      </c>
      <c r="AR2563" t="b">
        <f t="shared" si="279"/>
        <v>0</v>
      </c>
    </row>
    <row r="2564" spans="3:44">
      <c r="C2564" s="300" t="s">
        <v>3017</v>
      </c>
      <c r="D2564" s="301"/>
      <c r="E2564" s="307"/>
      <c r="F2564" s="392"/>
      <c r="G2564" s="308"/>
      <c r="H2564" s="296"/>
      <c r="I2564" s="296"/>
      <c r="J2564" s="296"/>
      <c r="K2564" s="296"/>
      <c r="L2564" s="296"/>
      <c r="M2564" s="296"/>
      <c r="N2564" s="300" t="str">
        <f>IF(P2564="","",INDEX(Aux_loc!B:D,MATCH(P2564,Aux_loc!D:D,0),2))</f>
        <v/>
      </c>
      <c r="O2564" s="301"/>
      <c r="P2564" s="297"/>
      <c r="Q2564" s="297"/>
      <c r="R2564" s="297"/>
      <c r="S2564" s="297"/>
      <c r="T2564" s="297"/>
      <c r="U2564" s="297"/>
      <c r="V2564" s="183"/>
      <c r="W2564" s="183"/>
      <c r="X2564" s="183"/>
      <c r="Y2564" s="183"/>
      <c r="Z2564" s="183"/>
      <c r="AA2564" s="183"/>
      <c r="AB2564" s="183"/>
      <c r="AC2564" s="183"/>
      <c r="AD2564" s="183"/>
      <c r="AE2564" s="397" t="str">
        <f>IF(P2564="","",INDEX(Aux_loc!D:E,MATCH(P2564,Aux_loc!D:D,0),2))</f>
        <v/>
      </c>
      <c r="AG2564">
        <f t="shared" si="273"/>
        <v>0</v>
      </c>
      <c r="AJ2564">
        <f t="shared" si="274"/>
        <v>0</v>
      </c>
      <c r="AN2564" t="b">
        <f t="shared" si="275"/>
        <v>0</v>
      </c>
      <c r="AO2564" t="str">
        <f t="shared" si="276"/>
        <v/>
      </c>
      <c r="AP2564" t="b">
        <f t="shared" si="277"/>
        <v>0</v>
      </c>
      <c r="AQ2564" t="str">
        <f t="shared" si="278"/>
        <v/>
      </c>
      <c r="AR2564" t="b">
        <f t="shared" si="279"/>
        <v>0</v>
      </c>
    </row>
    <row r="2565" spans="3:44">
      <c r="C2565" s="300" t="s">
        <v>3018</v>
      </c>
      <c r="D2565" s="301"/>
      <c r="E2565" s="307"/>
      <c r="F2565" s="392"/>
      <c r="G2565" s="308"/>
      <c r="H2565" s="296"/>
      <c r="I2565" s="296"/>
      <c r="J2565" s="296"/>
      <c r="K2565" s="296"/>
      <c r="L2565" s="296"/>
      <c r="M2565" s="296"/>
      <c r="N2565" s="300" t="str">
        <f>IF(P2565="","",INDEX(Aux_loc!B:D,MATCH(P2565,Aux_loc!D:D,0),2))</f>
        <v/>
      </c>
      <c r="O2565" s="301"/>
      <c r="P2565" s="297"/>
      <c r="Q2565" s="297"/>
      <c r="R2565" s="297"/>
      <c r="S2565" s="297"/>
      <c r="T2565" s="297"/>
      <c r="U2565" s="297"/>
      <c r="V2565" s="183"/>
      <c r="W2565" s="183"/>
      <c r="X2565" s="183"/>
      <c r="Y2565" s="183"/>
      <c r="Z2565" s="183"/>
      <c r="AA2565" s="183"/>
      <c r="AB2565" s="183"/>
      <c r="AC2565" s="183"/>
      <c r="AD2565" s="183"/>
      <c r="AE2565" s="397" t="str">
        <f>IF(P2565="","",INDEX(Aux_loc!D:E,MATCH(P2565,Aux_loc!D:D,0),2))</f>
        <v/>
      </c>
      <c r="AG2565">
        <f t="shared" si="273"/>
        <v>0</v>
      </c>
      <c r="AJ2565">
        <f t="shared" si="274"/>
        <v>0</v>
      </c>
      <c r="AN2565" t="b">
        <f t="shared" si="275"/>
        <v>0</v>
      </c>
      <c r="AO2565" t="str">
        <f t="shared" si="276"/>
        <v/>
      </c>
      <c r="AP2565" t="b">
        <f t="shared" si="277"/>
        <v>0</v>
      </c>
      <c r="AQ2565" t="str">
        <f t="shared" si="278"/>
        <v/>
      </c>
      <c r="AR2565" t="b">
        <f t="shared" si="279"/>
        <v>0</v>
      </c>
    </row>
    <row r="2566" spans="3:44">
      <c r="C2566" s="300" t="s">
        <v>3019</v>
      </c>
      <c r="D2566" s="301"/>
      <c r="E2566" s="307"/>
      <c r="F2566" s="392"/>
      <c r="G2566" s="308"/>
      <c r="H2566" s="296"/>
      <c r="I2566" s="296"/>
      <c r="J2566" s="296"/>
      <c r="K2566" s="296"/>
      <c r="L2566" s="296"/>
      <c r="M2566" s="296"/>
      <c r="N2566" s="300" t="str">
        <f>IF(P2566="","",INDEX(Aux_loc!B:D,MATCH(P2566,Aux_loc!D:D,0),2))</f>
        <v/>
      </c>
      <c r="O2566" s="301"/>
      <c r="P2566" s="297"/>
      <c r="Q2566" s="297"/>
      <c r="R2566" s="297"/>
      <c r="S2566" s="297"/>
      <c r="T2566" s="297"/>
      <c r="U2566" s="297"/>
      <c r="V2566" s="183"/>
      <c r="W2566" s="183"/>
      <c r="X2566" s="183"/>
      <c r="Y2566" s="183"/>
      <c r="Z2566" s="183"/>
      <c r="AA2566" s="183"/>
      <c r="AB2566" s="183"/>
      <c r="AC2566" s="183"/>
      <c r="AD2566" s="183"/>
      <c r="AE2566" s="397" t="str">
        <f>IF(P2566="","",INDEX(Aux_loc!D:E,MATCH(P2566,Aux_loc!D:D,0),2))</f>
        <v/>
      </c>
      <c r="AG2566">
        <f t="shared" si="273"/>
        <v>0</v>
      </c>
      <c r="AJ2566">
        <f t="shared" si="274"/>
        <v>0</v>
      </c>
      <c r="AN2566" t="b">
        <f t="shared" si="275"/>
        <v>0</v>
      </c>
      <c r="AO2566" t="str">
        <f t="shared" si="276"/>
        <v/>
      </c>
      <c r="AP2566" t="b">
        <f t="shared" si="277"/>
        <v>0</v>
      </c>
      <c r="AQ2566" t="str">
        <f t="shared" si="278"/>
        <v/>
      </c>
      <c r="AR2566" t="b">
        <f t="shared" si="279"/>
        <v>0</v>
      </c>
    </row>
    <row r="2567" spans="3:44">
      <c r="C2567" s="300" t="s">
        <v>3020</v>
      </c>
      <c r="D2567" s="301"/>
      <c r="E2567" s="307"/>
      <c r="F2567" s="392"/>
      <c r="G2567" s="308"/>
      <c r="H2567" s="296"/>
      <c r="I2567" s="296"/>
      <c r="J2567" s="296"/>
      <c r="K2567" s="296"/>
      <c r="L2567" s="296"/>
      <c r="M2567" s="296"/>
      <c r="N2567" s="300" t="str">
        <f>IF(P2567="","",INDEX(Aux_loc!B:D,MATCH(P2567,Aux_loc!D:D,0),2))</f>
        <v/>
      </c>
      <c r="O2567" s="301"/>
      <c r="P2567" s="297"/>
      <c r="Q2567" s="297"/>
      <c r="R2567" s="297"/>
      <c r="S2567" s="297"/>
      <c r="T2567" s="297"/>
      <c r="U2567" s="297"/>
      <c r="V2567" s="183"/>
      <c r="W2567" s="183"/>
      <c r="X2567" s="183"/>
      <c r="Y2567" s="183"/>
      <c r="Z2567" s="183"/>
      <c r="AA2567" s="183"/>
      <c r="AB2567" s="183"/>
      <c r="AC2567" s="183"/>
      <c r="AD2567" s="183"/>
      <c r="AE2567" s="397" t="str">
        <f>IF(P2567="","",INDEX(Aux_loc!D:E,MATCH(P2567,Aux_loc!D:D,0),2))</f>
        <v/>
      </c>
      <c r="AG2567">
        <f t="shared" si="273"/>
        <v>0</v>
      </c>
      <c r="AJ2567">
        <f t="shared" si="274"/>
        <v>0</v>
      </c>
      <c r="AN2567" t="b">
        <f t="shared" si="275"/>
        <v>0</v>
      </c>
      <c r="AO2567" t="str">
        <f t="shared" si="276"/>
        <v/>
      </c>
      <c r="AP2567" t="b">
        <f t="shared" si="277"/>
        <v>0</v>
      </c>
      <c r="AQ2567" t="str">
        <f t="shared" si="278"/>
        <v/>
      </c>
      <c r="AR2567" t="b">
        <f t="shared" si="279"/>
        <v>0</v>
      </c>
    </row>
    <row r="2568" spans="3:44">
      <c r="C2568" s="300" t="s">
        <v>3021</v>
      </c>
      <c r="D2568" s="301"/>
      <c r="E2568" s="307"/>
      <c r="F2568" s="392"/>
      <c r="G2568" s="308"/>
      <c r="H2568" s="296"/>
      <c r="I2568" s="296"/>
      <c r="J2568" s="296"/>
      <c r="K2568" s="296"/>
      <c r="L2568" s="296"/>
      <c r="M2568" s="296"/>
      <c r="N2568" s="300" t="str">
        <f>IF(P2568="","",INDEX(Aux_loc!B:D,MATCH(P2568,Aux_loc!D:D,0),2))</f>
        <v/>
      </c>
      <c r="O2568" s="301"/>
      <c r="P2568" s="297"/>
      <c r="Q2568" s="297"/>
      <c r="R2568" s="297"/>
      <c r="S2568" s="297"/>
      <c r="T2568" s="297"/>
      <c r="U2568" s="297"/>
      <c r="V2568" s="183"/>
      <c r="W2568" s="183"/>
      <c r="X2568" s="183"/>
      <c r="Y2568" s="183"/>
      <c r="Z2568" s="183"/>
      <c r="AA2568" s="183"/>
      <c r="AB2568" s="183"/>
      <c r="AC2568" s="183"/>
      <c r="AD2568" s="183"/>
      <c r="AE2568" s="397" t="str">
        <f>IF(P2568="","",INDEX(Aux_loc!D:E,MATCH(P2568,Aux_loc!D:D,0),2))</f>
        <v/>
      </c>
      <c r="AG2568">
        <f t="shared" si="273"/>
        <v>0</v>
      </c>
      <c r="AJ2568">
        <f t="shared" si="274"/>
        <v>0</v>
      </c>
      <c r="AN2568" t="b">
        <f t="shared" si="275"/>
        <v>0</v>
      </c>
      <c r="AO2568" t="str">
        <f t="shared" si="276"/>
        <v/>
      </c>
      <c r="AP2568" t="b">
        <f t="shared" si="277"/>
        <v>0</v>
      </c>
      <c r="AQ2568" t="str">
        <f t="shared" si="278"/>
        <v/>
      </c>
      <c r="AR2568" t="b">
        <f t="shared" si="279"/>
        <v>0</v>
      </c>
    </row>
    <row r="2569" spans="3:44">
      <c r="C2569" s="300" t="s">
        <v>3022</v>
      </c>
      <c r="D2569" s="301"/>
      <c r="E2569" s="307"/>
      <c r="F2569" s="392"/>
      <c r="G2569" s="308"/>
      <c r="H2569" s="296"/>
      <c r="I2569" s="296"/>
      <c r="J2569" s="296"/>
      <c r="K2569" s="296"/>
      <c r="L2569" s="296"/>
      <c r="M2569" s="296"/>
      <c r="N2569" s="300" t="str">
        <f>IF(P2569="","",INDEX(Aux_loc!B:D,MATCH(P2569,Aux_loc!D:D,0),2))</f>
        <v/>
      </c>
      <c r="O2569" s="301"/>
      <c r="P2569" s="297"/>
      <c r="Q2569" s="297"/>
      <c r="R2569" s="297"/>
      <c r="S2569" s="297"/>
      <c r="T2569" s="297"/>
      <c r="U2569" s="297"/>
      <c r="V2569" s="183"/>
      <c r="W2569" s="183"/>
      <c r="X2569" s="183"/>
      <c r="Y2569" s="183"/>
      <c r="Z2569" s="183"/>
      <c r="AA2569" s="183"/>
      <c r="AB2569" s="183"/>
      <c r="AC2569" s="183"/>
      <c r="AD2569" s="183"/>
      <c r="AE2569" s="397" t="str">
        <f>IF(P2569="","",INDEX(Aux_loc!D:E,MATCH(P2569,Aux_loc!D:D,0),2))</f>
        <v/>
      </c>
      <c r="AG2569">
        <f t="shared" si="273"/>
        <v>0</v>
      </c>
      <c r="AJ2569">
        <f t="shared" si="274"/>
        <v>0</v>
      </c>
      <c r="AN2569" t="b">
        <f t="shared" si="275"/>
        <v>0</v>
      </c>
      <c r="AO2569" t="str">
        <f t="shared" si="276"/>
        <v/>
      </c>
      <c r="AP2569" t="b">
        <f t="shared" si="277"/>
        <v>0</v>
      </c>
      <c r="AQ2569" t="str">
        <f t="shared" si="278"/>
        <v/>
      </c>
      <c r="AR2569" t="b">
        <f t="shared" si="279"/>
        <v>0</v>
      </c>
    </row>
    <row r="2570" spans="3:44">
      <c r="C2570" s="300" t="s">
        <v>3023</v>
      </c>
      <c r="D2570" s="301"/>
      <c r="E2570" s="307"/>
      <c r="F2570" s="392"/>
      <c r="G2570" s="308"/>
      <c r="H2570" s="296"/>
      <c r="I2570" s="296"/>
      <c r="J2570" s="296"/>
      <c r="K2570" s="296"/>
      <c r="L2570" s="296"/>
      <c r="M2570" s="296"/>
      <c r="N2570" s="300" t="str">
        <f>IF(P2570="","",INDEX(Aux_loc!B:D,MATCH(P2570,Aux_loc!D:D,0),2))</f>
        <v/>
      </c>
      <c r="O2570" s="301"/>
      <c r="P2570" s="297"/>
      <c r="Q2570" s="297"/>
      <c r="R2570" s="297"/>
      <c r="S2570" s="297"/>
      <c r="T2570" s="297"/>
      <c r="U2570" s="297"/>
      <c r="V2570" s="183"/>
      <c r="W2570" s="183"/>
      <c r="X2570" s="183"/>
      <c r="Y2570" s="183"/>
      <c r="Z2570" s="183"/>
      <c r="AA2570" s="183"/>
      <c r="AB2570" s="183"/>
      <c r="AC2570" s="183"/>
      <c r="AD2570" s="183"/>
      <c r="AE2570" s="397" t="str">
        <f>IF(P2570="","",INDEX(Aux_loc!D:E,MATCH(P2570,Aux_loc!D:D,0),2))</f>
        <v/>
      </c>
      <c r="AG2570">
        <f t="shared" si="273"/>
        <v>0</v>
      </c>
      <c r="AJ2570">
        <f t="shared" si="274"/>
        <v>0</v>
      </c>
      <c r="AN2570" t="b">
        <f t="shared" si="275"/>
        <v>0</v>
      </c>
      <c r="AO2570" t="str">
        <f t="shared" si="276"/>
        <v/>
      </c>
      <c r="AP2570" t="b">
        <f t="shared" si="277"/>
        <v>0</v>
      </c>
      <c r="AQ2570" t="str">
        <f t="shared" si="278"/>
        <v/>
      </c>
      <c r="AR2570" t="b">
        <f t="shared" si="279"/>
        <v>0</v>
      </c>
    </row>
    <row r="2571" spans="3:44">
      <c r="C2571" s="300" t="s">
        <v>3024</v>
      </c>
      <c r="D2571" s="301"/>
      <c r="E2571" s="307"/>
      <c r="F2571" s="392"/>
      <c r="G2571" s="308"/>
      <c r="H2571" s="296"/>
      <c r="I2571" s="296"/>
      <c r="J2571" s="296"/>
      <c r="K2571" s="296"/>
      <c r="L2571" s="296"/>
      <c r="M2571" s="296"/>
      <c r="N2571" s="300" t="str">
        <f>IF(P2571="","",INDEX(Aux_loc!B:D,MATCH(P2571,Aux_loc!D:D,0),2))</f>
        <v/>
      </c>
      <c r="O2571" s="301"/>
      <c r="P2571" s="297"/>
      <c r="Q2571" s="297"/>
      <c r="R2571" s="297"/>
      <c r="S2571" s="297"/>
      <c r="T2571" s="297"/>
      <c r="U2571" s="297"/>
      <c r="V2571" s="183"/>
      <c r="W2571" s="183"/>
      <c r="X2571" s="183"/>
      <c r="Y2571" s="183"/>
      <c r="Z2571" s="183"/>
      <c r="AA2571" s="183"/>
      <c r="AB2571" s="183"/>
      <c r="AC2571" s="183"/>
      <c r="AD2571" s="183"/>
      <c r="AE2571" s="397" t="str">
        <f>IF(P2571="","",INDEX(Aux_loc!D:E,MATCH(P2571,Aux_loc!D:D,0),2))</f>
        <v/>
      </c>
      <c r="AG2571">
        <f t="shared" si="273"/>
        <v>0</v>
      </c>
      <c r="AJ2571">
        <f t="shared" si="274"/>
        <v>0</v>
      </c>
      <c r="AN2571" t="b">
        <f t="shared" si="275"/>
        <v>0</v>
      </c>
      <c r="AO2571" t="str">
        <f t="shared" si="276"/>
        <v/>
      </c>
      <c r="AP2571" t="b">
        <f t="shared" si="277"/>
        <v>0</v>
      </c>
      <c r="AQ2571" t="str">
        <f t="shared" si="278"/>
        <v/>
      </c>
      <c r="AR2571" t="b">
        <f t="shared" si="279"/>
        <v>0</v>
      </c>
    </row>
    <row r="2572" spans="3:44">
      <c r="C2572" s="300" t="s">
        <v>3025</v>
      </c>
      <c r="D2572" s="301"/>
      <c r="E2572" s="307"/>
      <c r="F2572" s="392"/>
      <c r="G2572" s="308"/>
      <c r="H2572" s="296"/>
      <c r="I2572" s="296"/>
      <c r="J2572" s="296"/>
      <c r="K2572" s="296"/>
      <c r="L2572" s="296"/>
      <c r="M2572" s="296"/>
      <c r="N2572" s="300" t="str">
        <f>IF(P2572="","",INDEX(Aux_loc!B:D,MATCH(P2572,Aux_loc!D:D,0),2))</f>
        <v/>
      </c>
      <c r="O2572" s="301"/>
      <c r="P2572" s="297"/>
      <c r="Q2572" s="297"/>
      <c r="R2572" s="297"/>
      <c r="S2572" s="297"/>
      <c r="T2572" s="297"/>
      <c r="U2572" s="297"/>
      <c r="V2572" s="183"/>
      <c r="W2572" s="183"/>
      <c r="X2572" s="183"/>
      <c r="Y2572" s="183"/>
      <c r="Z2572" s="183"/>
      <c r="AA2572" s="183"/>
      <c r="AB2572" s="183"/>
      <c r="AC2572" s="183"/>
      <c r="AD2572" s="183"/>
      <c r="AE2572" s="397" t="str">
        <f>IF(P2572="","",INDEX(Aux_loc!D:E,MATCH(P2572,Aux_loc!D:D,0),2))</f>
        <v/>
      </c>
      <c r="AG2572">
        <f t="shared" si="273"/>
        <v>0</v>
      </c>
      <c r="AJ2572">
        <f t="shared" si="274"/>
        <v>0</v>
      </c>
      <c r="AN2572" t="b">
        <f t="shared" si="275"/>
        <v>0</v>
      </c>
      <c r="AO2572" t="str">
        <f t="shared" si="276"/>
        <v/>
      </c>
      <c r="AP2572" t="b">
        <f t="shared" si="277"/>
        <v>0</v>
      </c>
      <c r="AQ2572" t="str">
        <f t="shared" si="278"/>
        <v/>
      </c>
      <c r="AR2572" t="b">
        <f t="shared" si="279"/>
        <v>0</v>
      </c>
    </row>
    <row r="2573" spans="3:44">
      <c r="C2573" s="300" t="s">
        <v>3026</v>
      </c>
      <c r="D2573" s="301"/>
      <c r="E2573" s="307"/>
      <c r="F2573" s="392"/>
      <c r="G2573" s="308"/>
      <c r="H2573" s="296"/>
      <c r="I2573" s="296"/>
      <c r="J2573" s="296"/>
      <c r="K2573" s="296"/>
      <c r="L2573" s="296"/>
      <c r="M2573" s="296"/>
      <c r="N2573" s="300" t="str">
        <f>IF(P2573="","",INDEX(Aux_loc!B:D,MATCH(P2573,Aux_loc!D:D,0),2))</f>
        <v/>
      </c>
      <c r="O2573" s="301"/>
      <c r="P2573" s="297"/>
      <c r="Q2573" s="297"/>
      <c r="R2573" s="297"/>
      <c r="S2573" s="297"/>
      <c r="T2573" s="297"/>
      <c r="U2573" s="297"/>
      <c r="V2573" s="183"/>
      <c r="W2573" s="183"/>
      <c r="X2573" s="183"/>
      <c r="Y2573" s="183"/>
      <c r="Z2573" s="183"/>
      <c r="AA2573" s="183"/>
      <c r="AB2573" s="183"/>
      <c r="AC2573" s="183"/>
      <c r="AD2573" s="183"/>
      <c r="AE2573" s="397" t="str">
        <f>IF(P2573="","",INDEX(Aux_loc!D:E,MATCH(P2573,Aux_loc!D:D,0),2))</f>
        <v/>
      </c>
      <c r="AG2573">
        <f t="shared" si="273"/>
        <v>0</v>
      </c>
      <c r="AJ2573">
        <f t="shared" si="274"/>
        <v>0</v>
      </c>
      <c r="AN2573" t="b">
        <f t="shared" si="275"/>
        <v>0</v>
      </c>
      <c r="AO2573" t="str">
        <f t="shared" si="276"/>
        <v/>
      </c>
      <c r="AP2573" t="b">
        <f t="shared" si="277"/>
        <v>0</v>
      </c>
      <c r="AQ2573" t="str">
        <f t="shared" si="278"/>
        <v/>
      </c>
      <c r="AR2573" t="b">
        <f t="shared" si="279"/>
        <v>0</v>
      </c>
    </row>
    <row r="2574" spans="3:44">
      <c r="C2574" s="300" t="s">
        <v>3027</v>
      </c>
      <c r="D2574" s="301"/>
      <c r="E2574" s="307"/>
      <c r="F2574" s="392"/>
      <c r="G2574" s="308"/>
      <c r="H2574" s="296"/>
      <c r="I2574" s="296"/>
      <c r="J2574" s="296"/>
      <c r="K2574" s="296"/>
      <c r="L2574" s="296"/>
      <c r="M2574" s="296"/>
      <c r="N2574" s="300" t="str">
        <f>IF(P2574="","",INDEX(Aux_loc!B:D,MATCH(P2574,Aux_loc!D:D,0),2))</f>
        <v/>
      </c>
      <c r="O2574" s="301"/>
      <c r="P2574" s="297"/>
      <c r="Q2574" s="297"/>
      <c r="R2574" s="297"/>
      <c r="S2574" s="297"/>
      <c r="T2574" s="297"/>
      <c r="U2574" s="297"/>
      <c r="V2574" s="183"/>
      <c r="W2574" s="183"/>
      <c r="X2574" s="183"/>
      <c r="Y2574" s="183"/>
      <c r="Z2574" s="183"/>
      <c r="AA2574" s="183"/>
      <c r="AB2574" s="183"/>
      <c r="AC2574" s="183"/>
      <c r="AD2574" s="183"/>
      <c r="AE2574" s="397" t="str">
        <f>IF(P2574="","",INDEX(Aux_loc!D:E,MATCH(P2574,Aux_loc!D:D,0),2))</f>
        <v/>
      </c>
      <c r="AG2574">
        <f t="shared" si="273"/>
        <v>0</v>
      </c>
      <c r="AJ2574">
        <f t="shared" si="274"/>
        <v>0</v>
      </c>
      <c r="AN2574" t="b">
        <f t="shared" si="275"/>
        <v>0</v>
      </c>
      <c r="AO2574" t="str">
        <f t="shared" si="276"/>
        <v/>
      </c>
      <c r="AP2574" t="b">
        <f t="shared" si="277"/>
        <v>0</v>
      </c>
      <c r="AQ2574" t="str">
        <f t="shared" si="278"/>
        <v/>
      </c>
      <c r="AR2574" t="b">
        <f t="shared" si="279"/>
        <v>0</v>
      </c>
    </row>
    <row r="2575" spans="3:44">
      <c r="C2575" s="300" t="s">
        <v>3028</v>
      </c>
      <c r="D2575" s="301"/>
      <c r="E2575" s="307"/>
      <c r="F2575" s="392"/>
      <c r="G2575" s="308"/>
      <c r="H2575" s="296"/>
      <c r="I2575" s="296"/>
      <c r="J2575" s="296"/>
      <c r="K2575" s="296"/>
      <c r="L2575" s="296"/>
      <c r="M2575" s="296"/>
      <c r="N2575" s="300" t="str">
        <f>IF(P2575="","",INDEX(Aux_loc!B:D,MATCH(P2575,Aux_loc!D:D,0),2))</f>
        <v/>
      </c>
      <c r="O2575" s="301"/>
      <c r="P2575" s="297"/>
      <c r="Q2575" s="297"/>
      <c r="R2575" s="297"/>
      <c r="S2575" s="297"/>
      <c r="T2575" s="297"/>
      <c r="U2575" s="297"/>
      <c r="V2575" s="183"/>
      <c r="W2575" s="183"/>
      <c r="X2575" s="183"/>
      <c r="Y2575" s="183"/>
      <c r="Z2575" s="183"/>
      <c r="AA2575" s="183"/>
      <c r="AB2575" s="183"/>
      <c r="AC2575" s="183"/>
      <c r="AD2575" s="183"/>
      <c r="AE2575" s="397" t="str">
        <f>IF(P2575="","",INDEX(Aux_loc!D:E,MATCH(P2575,Aux_loc!D:D,0),2))</f>
        <v/>
      </c>
      <c r="AG2575">
        <f t="shared" si="273"/>
        <v>0</v>
      </c>
      <c r="AJ2575">
        <f t="shared" si="274"/>
        <v>0</v>
      </c>
      <c r="AN2575" t="b">
        <f t="shared" si="275"/>
        <v>0</v>
      </c>
      <c r="AO2575" t="str">
        <f t="shared" si="276"/>
        <v/>
      </c>
      <c r="AP2575" t="b">
        <f t="shared" si="277"/>
        <v>0</v>
      </c>
      <c r="AQ2575" t="str">
        <f t="shared" si="278"/>
        <v/>
      </c>
      <c r="AR2575" t="b">
        <f t="shared" si="279"/>
        <v>0</v>
      </c>
    </row>
    <row r="2576" spans="3:44">
      <c r="C2576" s="300" t="s">
        <v>3029</v>
      </c>
      <c r="D2576" s="301"/>
      <c r="E2576" s="307"/>
      <c r="F2576" s="392"/>
      <c r="G2576" s="308"/>
      <c r="H2576" s="296"/>
      <c r="I2576" s="296"/>
      <c r="J2576" s="296"/>
      <c r="K2576" s="296"/>
      <c r="L2576" s="296"/>
      <c r="M2576" s="296"/>
      <c r="N2576" s="300" t="str">
        <f>IF(P2576="","",INDEX(Aux_loc!B:D,MATCH(P2576,Aux_loc!D:D,0),2))</f>
        <v/>
      </c>
      <c r="O2576" s="301"/>
      <c r="P2576" s="297"/>
      <c r="Q2576" s="297"/>
      <c r="R2576" s="297"/>
      <c r="S2576" s="297"/>
      <c r="T2576" s="297"/>
      <c r="U2576" s="297"/>
      <c r="V2576" s="183"/>
      <c r="W2576" s="183"/>
      <c r="X2576" s="183"/>
      <c r="Y2576" s="183"/>
      <c r="Z2576" s="183"/>
      <c r="AA2576" s="183"/>
      <c r="AB2576" s="183"/>
      <c r="AC2576" s="183"/>
      <c r="AD2576" s="183"/>
      <c r="AE2576" s="397" t="str">
        <f>IF(P2576="","",INDEX(Aux_loc!D:E,MATCH(P2576,Aux_loc!D:D,0),2))</f>
        <v/>
      </c>
      <c r="AG2576">
        <f t="shared" si="273"/>
        <v>0</v>
      </c>
      <c r="AJ2576">
        <f t="shared" si="274"/>
        <v>0</v>
      </c>
      <c r="AN2576" t="b">
        <f t="shared" si="275"/>
        <v>0</v>
      </c>
      <c r="AO2576" t="str">
        <f t="shared" si="276"/>
        <v/>
      </c>
      <c r="AP2576" t="b">
        <f t="shared" si="277"/>
        <v>0</v>
      </c>
      <c r="AQ2576" t="str">
        <f t="shared" si="278"/>
        <v/>
      </c>
      <c r="AR2576" t="b">
        <f t="shared" si="279"/>
        <v>0</v>
      </c>
    </row>
    <row r="2577" spans="3:44">
      <c r="C2577" s="300" t="s">
        <v>3030</v>
      </c>
      <c r="D2577" s="301"/>
      <c r="E2577" s="307"/>
      <c r="F2577" s="392"/>
      <c r="G2577" s="308"/>
      <c r="H2577" s="296"/>
      <c r="I2577" s="296"/>
      <c r="J2577" s="296"/>
      <c r="K2577" s="296"/>
      <c r="L2577" s="296"/>
      <c r="M2577" s="296"/>
      <c r="N2577" s="300" t="str">
        <f>IF(P2577="","",INDEX(Aux_loc!B:D,MATCH(P2577,Aux_loc!D:D,0),2))</f>
        <v/>
      </c>
      <c r="O2577" s="301"/>
      <c r="P2577" s="297"/>
      <c r="Q2577" s="297"/>
      <c r="R2577" s="297"/>
      <c r="S2577" s="297"/>
      <c r="T2577" s="297"/>
      <c r="U2577" s="297"/>
      <c r="V2577" s="183"/>
      <c r="W2577" s="183"/>
      <c r="X2577" s="183"/>
      <c r="Y2577" s="183"/>
      <c r="Z2577" s="183"/>
      <c r="AA2577" s="183"/>
      <c r="AB2577" s="183"/>
      <c r="AC2577" s="183"/>
      <c r="AD2577" s="183"/>
      <c r="AE2577" s="397" t="str">
        <f>IF(P2577="","",INDEX(Aux_loc!D:E,MATCH(P2577,Aux_loc!D:D,0),2))</f>
        <v/>
      </c>
      <c r="AG2577">
        <f t="shared" si="273"/>
        <v>0</v>
      </c>
      <c r="AJ2577">
        <f t="shared" si="274"/>
        <v>0</v>
      </c>
      <c r="AN2577" t="b">
        <f t="shared" si="275"/>
        <v>0</v>
      </c>
      <c r="AO2577" t="str">
        <f t="shared" si="276"/>
        <v/>
      </c>
      <c r="AP2577" t="b">
        <f t="shared" si="277"/>
        <v>0</v>
      </c>
      <c r="AQ2577" t="str">
        <f t="shared" si="278"/>
        <v/>
      </c>
      <c r="AR2577" t="b">
        <f t="shared" si="279"/>
        <v>0</v>
      </c>
    </row>
    <row r="2578" spans="3:44">
      <c r="C2578" s="300" t="s">
        <v>3031</v>
      </c>
      <c r="D2578" s="301"/>
      <c r="E2578" s="307"/>
      <c r="F2578" s="392"/>
      <c r="G2578" s="308"/>
      <c r="H2578" s="296"/>
      <c r="I2578" s="296"/>
      <c r="J2578" s="296"/>
      <c r="K2578" s="296"/>
      <c r="L2578" s="296"/>
      <c r="M2578" s="296"/>
      <c r="N2578" s="300" t="str">
        <f>IF(P2578="","",INDEX(Aux_loc!B:D,MATCH(P2578,Aux_loc!D:D,0),2))</f>
        <v/>
      </c>
      <c r="O2578" s="301"/>
      <c r="P2578" s="297"/>
      <c r="Q2578" s="297"/>
      <c r="R2578" s="297"/>
      <c r="S2578" s="297"/>
      <c r="T2578" s="297"/>
      <c r="U2578" s="297"/>
      <c r="V2578" s="183"/>
      <c r="W2578" s="183"/>
      <c r="X2578" s="183"/>
      <c r="Y2578" s="183"/>
      <c r="Z2578" s="183"/>
      <c r="AA2578" s="183"/>
      <c r="AB2578" s="183"/>
      <c r="AC2578" s="183"/>
      <c r="AD2578" s="183"/>
      <c r="AE2578" s="397" t="str">
        <f>IF(P2578="","",INDEX(Aux_loc!D:E,MATCH(P2578,Aux_loc!D:D,0),2))</f>
        <v/>
      </c>
      <c r="AG2578">
        <f t="shared" ref="AG2578:AG2641" si="280">IF(OR(AG2575=AH2575,L2578="NS",L2578="NA"),0,IF((LEN(L2578)-LEN(INT(L2578))-1)&gt;0,1,0))</f>
        <v>0</v>
      </c>
      <c r="AJ2578">
        <f t="shared" ref="AJ2578:AJ2641" si="281">IF(COUNTBLANK(E2578:O2578)=11,0,IF(COUNTA(E2578,H2578,J2578,L2578,N2578)&lt;&gt;5,1,0))+IF(COUNTBLANK(E2578:O2578)=11,0,IF(COUNTA(V2578:AD2578)&gt;=1,0,1))</f>
        <v>0</v>
      </c>
      <c r="AN2578" t="b">
        <f t="shared" ref="AN2578:AN2641" si="282">NOT(EXACT(E2578,UPPER(E2578)))</f>
        <v>0</v>
      </c>
      <c r="AO2578" t="str">
        <f t="shared" ref="AO2578:AO2641" si="283">SUBSTITUTE( SUBSTITUTE( SUBSTITUTE( SUBSTITUTE( SUBSTITUTE( SUBSTITUTE( SUBSTITUTE( SUBSTITUTE( SUBSTITUTE( SUBSTITUTE(E2578, "á", "a"), "é", "e"), "í", "i"), "ó", "o"), "ú", "u"), "Á", "A"), "É", "E"), "Í", "I"), "Ó", "O"), "Ú", "U")</f>
        <v/>
      </c>
      <c r="AP2578" t="b">
        <f t="shared" ref="AP2578:AP2641" si="284">NOT(EXACT(E2578,AO2578))</f>
        <v>0</v>
      </c>
      <c r="AQ2578" t="str">
        <f t="shared" ref="AQ2578:AQ2641" si="285">SUBSTITUTE((SUBSTITUTE(SUBSTITUTE(SUBSTITUTE(E2578,".",""),",",""),"(","")),")","")</f>
        <v/>
      </c>
      <c r="AR2578" t="b">
        <f t="shared" ref="AR2578:AR2641" si="286">NOT(EXACT(E2578,AQ2578))</f>
        <v>0</v>
      </c>
    </row>
    <row r="2579" spans="3:44">
      <c r="C2579" s="300" t="s">
        <v>3032</v>
      </c>
      <c r="D2579" s="301"/>
      <c r="E2579" s="307"/>
      <c r="F2579" s="392"/>
      <c r="G2579" s="308"/>
      <c r="H2579" s="296"/>
      <c r="I2579" s="296"/>
      <c r="J2579" s="296"/>
      <c r="K2579" s="296"/>
      <c r="L2579" s="296"/>
      <c r="M2579" s="296"/>
      <c r="N2579" s="300" t="str">
        <f>IF(P2579="","",INDEX(Aux_loc!B:D,MATCH(P2579,Aux_loc!D:D,0),2))</f>
        <v/>
      </c>
      <c r="O2579" s="301"/>
      <c r="P2579" s="297"/>
      <c r="Q2579" s="297"/>
      <c r="R2579" s="297"/>
      <c r="S2579" s="297"/>
      <c r="T2579" s="297"/>
      <c r="U2579" s="297"/>
      <c r="V2579" s="183"/>
      <c r="W2579" s="183"/>
      <c r="X2579" s="183"/>
      <c r="Y2579" s="183"/>
      <c r="Z2579" s="183"/>
      <c r="AA2579" s="183"/>
      <c r="AB2579" s="183"/>
      <c r="AC2579" s="183"/>
      <c r="AD2579" s="183"/>
      <c r="AE2579" s="397" t="str">
        <f>IF(P2579="","",INDEX(Aux_loc!D:E,MATCH(P2579,Aux_loc!D:D,0),2))</f>
        <v/>
      </c>
      <c r="AG2579">
        <f t="shared" si="280"/>
        <v>0</v>
      </c>
      <c r="AJ2579">
        <f t="shared" si="281"/>
        <v>0</v>
      </c>
      <c r="AN2579" t="b">
        <f t="shared" si="282"/>
        <v>0</v>
      </c>
      <c r="AO2579" t="str">
        <f t="shared" si="283"/>
        <v/>
      </c>
      <c r="AP2579" t="b">
        <f t="shared" si="284"/>
        <v>0</v>
      </c>
      <c r="AQ2579" t="str">
        <f t="shared" si="285"/>
        <v/>
      </c>
      <c r="AR2579" t="b">
        <f t="shared" si="286"/>
        <v>0</v>
      </c>
    </row>
    <row r="2580" spans="3:44">
      <c r="C2580" s="300" t="s">
        <v>3033</v>
      </c>
      <c r="D2580" s="301"/>
      <c r="E2580" s="307"/>
      <c r="F2580" s="392"/>
      <c r="G2580" s="308"/>
      <c r="H2580" s="296"/>
      <c r="I2580" s="296"/>
      <c r="J2580" s="296"/>
      <c r="K2580" s="296"/>
      <c r="L2580" s="296"/>
      <c r="M2580" s="296"/>
      <c r="N2580" s="300" t="str">
        <f>IF(P2580="","",INDEX(Aux_loc!B:D,MATCH(P2580,Aux_loc!D:D,0),2))</f>
        <v/>
      </c>
      <c r="O2580" s="301"/>
      <c r="P2580" s="297"/>
      <c r="Q2580" s="297"/>
      <c r="R2580" s="297"/>
      <c r="S2580" s="297"/>
      <c r="T2580" s="297"/>
      <c r="U2580" s="297"/>
      <c r="V2580" s="183"/>
      <c r="W2580" s="183"/>
      <c r="X2580" s="183"/>
      <c r="Y2580" s="183"/>
      <c r="Z2580" s="183"/>
      <c r="AA2580" s="183"/>
      <c r="AB2580" s="183"/>
      <c r="AC2580" s="183"/>
      <c r="AD2580" s="183"/>
      <c r="AE2580" s="397" t="str">
        <f>IF(P2580="","",INDEX(Aux_loc!D:E,MATCH(P2580,Aux_loc!D:D,0),2))</f>
        <v/>
      </c>
      <c r="AG2580">
        <f t="shared" si="280"/>
        <v>0</v>
      </c>
      <c r="AJ2580">
        <f t="shared" si="281"/>
        <v>0</v>
      </c>
      <c r="AN2580" t="b">
        <f t="shared" si="282"/>
        <v>0</v>
      </c>
      <c r="AO2580" t="str">
        <f t="shared" si="283"/>
        <v/>
      </c>
      <c r="AP2580" t="b">
        <f t="shared" si="284"/>
        <v>0</v>
      </c>
      <c r="AQ2580" t="str">
        <f t="shared" si="285"/>
        <v/>
      </c>
      <c r="AR2580" t="b">
        <f t="shared" si="286"/>
        <v>0</v>
      </c>
    </row>
    <row r="2581" spans="3:44">
      <c r="C2581" s="300" t="s">
        <v>3034</v>
      </c>
      <c r="D2581" s="301"/>
      <c r="E2581" s="307"/>
      <c r="F2581" s="392"/>
      <c r="G2581" s="308"/>
      <c r="H2581" s="296"/>
      <c r="I2581" s="296"/>
      <c r="J2581" s="296"/>
      <c r="K2581" s="296"/>
      <c r="L2581" s="296"/>
      <c r="M2581" s="296"/>
      <c r="N2581" s="300" t="str">
        <f>IF(P2581="","",INDEX(Aux_loc!B:D,MATCH(P2581,Aux_loc!D:D,0),2))</f>
        <v/>
      </c>
      <c r="O2581" s="301"/>
      <c r="P2581" s="297"/>
      <c r="Q2581" s="297"/>
      <c r="R2581" s="297"/>
      <c r="S2581" s="297"/>
      <c r="T2581" s="297"/>
      <c r="U2581" s="297"/>
      <c r="V2581" s="183"/>
      <c r="W2581" s="183"/>
      <c r="X2581" s="183"/>
      <c r="Y2581" s="183"/>
      <c r="Z2581" s="183"/>
      <c r="AA2581" s="183"/>
      <c r="AB2581" s="183"/>
      <c r="AC2581" s="183"/>
      <c r="AD2581" s="183"/>
      <c r="AE2581" s="397" t="str">
        <f>IF(P2581="","",INDEX(Aux_loc!D:E,MATCH(P2581,Aux_loc!D:D,0),2))</f>
        <v/>
      </c>
      <c r="AG2581">
        <f t="shared" si="280"/>
        <v>0</v>
      </c>
      <c r="AJ2581">
        <f t="shared" si="281"/>
        <v>0</v>
      </c>
      <c r="AN2581" t="b">
        <f t="shared" si="282"/>
        <v>0</v>
      </c>
      <c r="AO2581" t="str">
        <f t="shared" si="283"/>
        <v/>
      </c>
      <c r="AP2581" t="b">
        <f t="shared" si="284"/>
        <v>0</v>
      </c>
      <c r="AQ2581" t="str">
        <f t="shared" si="285"/>
        <v/>
      </c>
      <c r="AR2581" t="b">
        <f t="shared" si="286"/>
        <v>0</v>
      </c>
    </row>
    <row r="2582" spans="3:44">
      <c r="C2582" s="300" t="s">
        <v>3035</v>
      </c>
      <c r="D2582" s="301"/>
      <c r="E2582" s="307"/>
      <c r="F2582" s="392"/>
      <c r="G2582" s="308"/>
      <c r="H2582" s="296"/>
      <c r="I2582" s="296"/>
      <c r="J2582" s="296"/>
      <c r="K2582" s="296"/>
      <c r="L2582" s="296"/>
      <c r="M2582" s="296"/>
      <c r="N2582" s="300" t="str">
        <f>IF(P2582="","",INDEX(Aux_loc!B:D,MATCH(P2582,Aux_loc!D:D,0),2))</f>
        <v/>
      </c>
      <c r="O2582" s="301"/>
      <c r="P2582" s="297"/>
      <c r="Q2582" s="297"/>
      <c r="R2582" s="297"/>
      <c r="S2582" s="297"/>
      <c r="T2582" s="297"/>
      <c r="U2582" s="297"/>
      <c r="V2582" s="183"/>
      <c r="W2582" s="183"/>
      <c r="X2582" s="183"/>
      <c r="Y2582" s="183"/>
      <c r="Z2582" s="183"/>
      <c r="AA2582" s="183"/>
      <c r="AB2582" s="183"/>
      <c r="AC2582" s="183"/>
      <c r="AD2582" s="183"/>
      <c r="AE2582" s="397" t="str">
        <f>IF(P2582="","",INDEX(Aux_loc!D:E,MATCH(P2582,Aux_loc!D:D,0),2))</f>
        <v/>
      </c>
      <c r="AG2582">
        <f t="shared" si="280"/>
        <v>0</v>
      </c>
      <c r="AJ2582">
        <f t="shared" si="281"/>
        <v>0</v>
      </c>
      <c r="AN2582" t="b">
        <f t="shared" si="282"/>
        <v>0</v>
      </c>
      <c r="AO2582" t="str">
        <f t="shared" si="283"/>
        <v/>
      </c>
      <c r="AP2582" t="b">
        <f t="shared" si="284"/>
        <v>0</v>
      </c>
      <c r="AQ2582" t="str">
        <f t="shared" si="285"/>
        <v/>
      </c>
      <c r="AR2582" t="b">
        <f t="shared" si="286"/>
        <v>0</v>
      </c>
    </row>
    <row r="2583" spans="3:44">
      <c r="C2583" s="300" t="s">
        <v>3036</v>
      </c>
      <c r="D2583" s="301"/>
      <c r="E2583" s="307"/>
      <c r="F2583" s="392"/>
      <c r="G2583" s="308"/>
      <c r="H2583" s="296"/>
      <c r="I2583" s="296"/>
      <c r="J2583" s="296"/>
      <c r="K2583" s="296"/>
      <c r="L2583" s="296"/>
      <c r="M2583" s="296"/>
      <c r="N2583" s="300" t="str">
        <f>IF(P2583="","",INDEX(Aux_loc!B:D,MATCH(P2583,Aux_loc!D:D,0),2))</f>
        <v/>
      </c>
      <c r="O2583" s="301"/>
      <c r="P2583" s="297"/>
      <c r="Q2583" s="297"/>
      <c r="R2583" s="297"/>
      <c r="S2583" s="297"/>
      <c r="T2583" s="297"/>
      <c r="U2583" s="297"/>
      <c r="V2583" s="183"/>
      <c r="W2583" s="183"/>
      <c r="X2583" s="183"/>
      <c r="Y2583" s="183"/>
      <c r="Z2583" s="183"/>
      <c r="AA2583" s="183"/>
      <c r="AB2583" s="183"/>
      <c r="AC2583" s="183"/>
      <c r="AD2583" s="183"/>
      <c r="AE2583" s="397" t="str">
        <f>IF(P2583="","",INDEX(Aux_loc!D:E,MATCH(P2583,Aux_loc!D:D,0),2))</f>
        <v/>
      </c>
      <c r="AG2583">
        <f t="shared" si="280"/>
        <v>0</v>
      </c>
      <c r="AJ2583">
        <f t="shared" si="281"/>
        <v>0</v>
      </c>
      <c r="AN2583" t="b">
        <f t="shared" si="282"/>
        <v>0</v>
      </c>
      <c r="AO2583" t="str">
        <f t="shared" si="283"/>
        <v/>
      </c>
      <c r="AP2583" t="b">
        <f t="shared" si="284"/>
        <v>0</v>
      </c>
      <c r="AQ2583" t="str">
        <f t="shared" si="285"/>
        <v/>
      </c>
      <c r="AR2583" t="b">
        <f t="shared" si="286"/>
        <v>0</v>
      </c>
    </row>
    <row r="2584" spans="3:44">
      <c r="C2584" s="300" t="s">
        <v>3037</v>
      </c>
      <c r="D2584" s="301"/>
      <c r="E2584" s="307"/>
      <c r="F2584" s="392"/>
      <c r="G2584" s="308"/>
      <c r="H2584" s="296"/>
      <c r="I2584" s="296"/>
      <c r="J2584" s="296"/>
      <c r="K2584" s="296"/>
      <c r="L2584" s="296"/>
      <c r="M2584" s="296"/>
      <c r="N2584" s="300" t="str">
        <f>IF(P2584="","",INDEX(Aux_loc!B:D,MATCH(P2584,Aux_loc!D:D,0),2))</f>
        <v/>
      </c>
      <c r="O2584" s="301"/>
      <c r="P2584" s="297"/>
      <c r="Q2584" s="297"/>
      <c r="R2584" s="297"/>
      <c r="S2584" s="297"/>
      <c r="T2584" s="297"/>
      <c r="U2584" s="297"/>
      <c r="V2584" s="183"/>
      <c r="W2584" s="183"/>
      <c r="X2584" s="183"/>
      <c r="Y2584" s="183"/>
      <c r="Z2584" s="183"/>
      <c r="AA2584" s="183"/>
      <c r="AB2584" s="183"/>
      <c r="AC2584" s="183"/>
      <c r="AD2584" s="183"/>
      <c r="AE2584" s="397" t="str">
        <f>IF(P2584="","",INDEX(Aux_loc!D:E,MATCH(P2584,Aux_loc!D:D,0),2))</f>
        <v/>
      </c>
      <c r="AG2584">
        <f t="shared" si="280"/>
        <v>0</v>
      </c>
      <c r="AJ2584">
        <f t="shared" si="281"/>
        <v>0</v>
      </c>
      <c r="AN2584" t="b">
        <f t="shared" si="282"/>
        <v>0</v>
      </c>
      <c r="AO2584" t="str">
        <f t="shared" si="283"/>
        <v/>
      </c>
      <c r="AP2584" t="b">
        <f t="shared" si="284"/>
        <v>0</v>
      </c>
      <c r="AQ2584" t="str">
        <f t="shared" si="285"/>
        <v/>
      </c>
      <c r="AR2584" t="b">
        <f t="shared" si="286"/>
        <v>0</v>
      </c>
    </row>
    <row r="2585" spans="3:44">
      <c r="C2585" s="300" t="s">
        <v>3038</v>
      </c>
      <c r="D2585" s="301"/>
      <c r="E2585" s="307"/>
      <c r="F2585" s="392"/>
      <c r="G2585" s="308"/>
      <c r="H2585" s="296"/>
      <c r="I2585" s="296"/>
      <c r="J2585" s="296"/>
      <c r="K2585" s="296"/>
      <c r="L2585" s="296"/>
      <c r="M2585" s="296"/>
      <c r="N2585" s="300" t="str">
        <f>IF(P2585="","",INDEX(Aux_loc!B:D,MATCH(P2585,Aux_loc!D:D,0),2))</f>
        <v/>
      </c>
      <c r="O2585" s="301"/>
      <c r="P2585" s="297"/>
      <c r="Q2585" s="297"/>
      <c r="R2585" s="297"/>
      <c r="S2585" s="297"/>
      <c r="T2585" s="297"/>
      <c r="U2585" s="297"/>
      <c r="V2585" s="183"/>
      <c r="W2585" s="183"/>
      <c r="X2585" s="183"/>
      <c r="Y2585" s="183"/>
      <c r="Z2585" s="183"/>
      <c r="AA2585" s="183"/>
      <c r="AB2585" s="183"/>
      <c r="AC2585" s="183"/>
      <c r="AD2585" s="183"/>
      <c r="AE2585" s="397" t="str">
        <f>IF(P2585="","",INDEX(Aux_loc!D:E,MATCH(P2585,Aux_loc!D:D,0),2))</f>
        <v/>
      </c>
      <c r="AG2585">
        <f t="shared" si="280"/>
        <v>0</v>
      </c>
      <c r="AJ2585">
        <f t="shared" si="281"/>
        <v>0</v>
      </c>
      <c r="AN2585" t="b">
        <f t="shared" si="282"/>
        <v>0</v>
      </c>
      <c r="AO2585" t="str">
        <f t="shared" si="283"/>
        <v/>
      </c>
      <c r="AP2585" t="b">
        <f t="shared" si="284"/>
        <v>0</v>
      </c>
      <c r="AQ2585" t="str">
        <f t="shared" si="285"/>
        <v/>
      </c>
      <c r="AR2585" t="b">
        <f t="shared" si="286"/>
        <v>0</v>
      </c>
    </row>
    <row r="2586" spans="3:44">
      <c r="C2586" s="300" t="s">
        <v>3039</v>
      </c>
      <c r="D2586" s="301"/>
      <c r="E2586" s="307"/>
      <c r="F2586" s="392"/>
      <c r="G2586" s="308"/>
      <c r="H2586" s="296"/>
      <c r="I2586" s="296"/>
      <c r="J2586" s="296"/>
      <c r="K2586" s="296"/>
      <c r="L2586" s="296"/>
      <c r="M2586" s="296"/>
      <c r="N2586" s="300" t="str">
        <f>IF(P2586="","",INDEX(Aux_loc!B:D,MATCH(P2586,Aux_loc!D:D,0),2))</f>
        <v/>
      </c>
      <c r="O2586" s="301"/>
      <c r="P2586" s="297"/>
      <c r="Q2586" s="297"/>
      <c r="R2586" s="297"/>
      <c r="S2586" s="297"/>
      <c r="T2586" s="297"/>
      <c r="U2586" s="297"/>
      <c r="V2586" s="183"/>
      <c r="W2586" s="183"/>
      <c r="X2586" s="183"/>
      <c r="Y2586" s="183"/>
      <c r="Z2586" s="183"/>
      <c r="AA2586" s="183"/>
      <c r="AB2586" s="183"/>
      <c r="AC2586" s="183"/>
      <c r="AD2586" s="183"/>
      <c r="AE2586" s="397" t="str">
        <f>IF(P2586="","",INDEX(Aux_loc!D:E,MATCH(P2586,Aux_loc!D:D,0),2))</f>
        <v/>
      </c>
      <c r="AG2586">
        <f t="shared" si="280"/>
        <v>0</v>
      </c>
      <c r="AJ2586">
        <f t="shared" si="281"/>
        <v>0</v>
      </c>
      <c r="AN2586" t="b">
        <f t="shared" si="282"/>
        <v>0</v>
      </c>
      <c r="AO2586" t="str">
        <f t="shared" si="283"/>
        <v/>
      </c>
      <c r="AP2586" t="b">
        <f t="shared" si="284"/>
        <v>0</v>
      </c>
      <c r="AQ2586" t="str">
        <f t="shared" si="285"/>
        <v/>
      </c>
      <c r="AR2586" t="b">
        <f t="shared" si="286"/>
        <v>0</v>
      </c>
    </row>
    <row r="2587" spans="3:44">
      <c r="C2587" s="300" t="s">
        <v>3040</v>
      </c>
      <c r="D2587" s="301"/>
      <c r="E2587" s="307"/>
      <c r="F2587" s="392"/>
      <c r="G2587" s="308"/>
      <c r="H2587" s="296"/>
      <c r="I2587" s="296"/>
      <c r="J2587" s="296"/>
      <c r="K2587" s="296"/>
      <c r="L2587" s="296"/>
      <c r="M2587" s="296"/>
      <c r="N2587" s="300" t="str">
        <f>IF(P2587="","",INDEX(Aux_loc!B:D,MATCH(P2587,Aux_loc!D:D,0),2))</f>
        <v/>
      </c>
      <c r="O2587" s="301"/>
      <c r="P2587" s="297"/>
      <c r="Q2587" s="297"/>
      <c r="R2587" s="297"/>
      <c r="S2587" s="297"/>
      <c r="T2587" s="297"/>
      <c r="U2587" s="297"/>
      <c r="V2587" s="183"/>
      <c r="W2587" s="183"/>
      <c r="X2587" s="183"/>
      <c r="Y2587" s="183"/>
      <c r="Z2587" s="183"/>
      <c r="AA2587" s="183"/>
      <c r="AB2587" s="183"/>
      <c r="AC2587" s="183"/>
      <c r="AD2587" s="183"/>
      <c r="AE2587" s="397" t="str">
        <f>IF(P2587="","",INDEX(Aux_loc!D:E,MATCH(P2587,Aux_loc!D:D,0),2))</f>
        <v/>
      </c>
      <c r="AG2587">
        <f t="shared" si="280"/>
        <v>0</v>
      </c>
      <c r="AJ2587">
        <f t="shared" si="281"/>
        <v>0</v>
      </c>
      <c r="AN2587" t="b">
        <f t="shared" si="282"/>
        <v>0</v>
      </c>
      <c r="AO2587" t="str">
        <f t="shared" si="283"/>
        <v/>
      </c>
      <c r="AP2587" t="b">
        <f t="shared" si="284"/>
        <v>0</v>
      </c>
      <c r="AQ2587" t="str">
        <f t="shared" si="285"/>
        <v/>
      </c>
      <c r="AR2587" t="b">
        <f t="shared" si="286"/>
        <v>0</v>
      </c>
    </row>
    <row r="2588" spans="3:44">
      <c r="C2588" s="300" t="s">
        <v>3041</v>
      </c>
      <c r="D2588" s="301"/>
      <c r="E2588" s="307"/>
      <c r="F2588" s="392"/>
      <c r="G2588" s="308"/>
      <c r="H2588" s="296"/>
      <c r="I2588" s="296"/>
      <c r="J2588" s="296"/>
      <c r="K2588" s="296"/>
      <c r="L2588" s="296"/>
      <c r="M2588" s="296"/>
      <c r="N2588" s="300" t="str">
        <f>IF(P2588="","",INDEX(Aux_loc!B:D,MATCH(P2588,Aux_loc!D:D,0),2))</f>
        <v/>
      </c>
      <c r="O2588" s="301"/>
      <c r="P2588" s="297"/>
      <c r="Q2588" s="297"/>
      <c r="R2588" s="297"/>
      <c r="S2588" s="297"/>
      <c r="T2588" s="297"/>
      <c r="U2588" s="297"/>
      <c r="V2588" s="183"/>
      <c r="W2588" s="183"/>
      <c r="X2588" s="183"/>
      <c r="Y2588" s="183"/>
      <c r="Z2588" s="183"/>
      <c r="AA2588" s="183"/>
      <c r="AB2588" s="183"/>
      <c r="AC2588" s="183"/>
      <c r="AD2588" s="183"/>
      <c r="AE2588" s="397" t="str">
        <f>IF(P2588="","",INDEX(Aux_loc!D:E,MATCH(P2588,Aux_loc!D:D,0),2))</f>
        <v/>
      </c>
      <c r="AG2588">
        <f t="shared" si="280"/>
        <v>0</v>
      </c>
      <c r="AJ2588">
        <f t="shared" si="281"/>
        <v>0</v>
      </c>
      <c r="AN2588" t="b">
        <f t="shared" si="282"/>
        <v>0</v>
      </c>
      <c r="AO2588" t="str">
        <f t="shared" si="283"/>
        <v/>
      </c>
      <c r="AP2588" t="b">
        <f t="shared" si="284"/>
        <v>0</v>
      </c>
      <c r="AQ2588" t="str">
        <f t="shared" si="285"/>
        <v/>
      </c>
      <c r="AR2588" t="b">
        <f t="shared" si="286"/>
        <v>0</v>
      </c>
    </row>
    <row r="2589" spans="3:44">
      <c r="C2589" s="300" t="s">
        <v>3042</v>
      </c>
      <c r="D2589" s="301"/>
      <c r="E2589" s="307"/>
      <c r="F2589" s="392"/>
      <c r="G2589" s="308"/>
      <c r="H2589" s="296"/>
      <c r="I2589" s="296"/>
      <c r="J2589" s="296"/>
      <c r="K2589" s="296"/>
      <c r="L2589" s="296"/>
      <c r="M2589" s="296"/>
      <c r="N2589" s="300" t="str">
        <f>IF(P2589="","",INDEX(Aux_loc!B:D,MATCH(P2589,Aux_loc!D:D,0),2))</f>
        <v/>
      </c>
      <c r="O2589" s="301"/>
      <c r="P2589" s="297"/>
      <c r="Q2589" s="297"/>
      <c r="R2589" s="297"/>
      <c r="S2589" s="297"/>
      <c r="T2589" s="297"/>
      <c r="U2589" s="297"/>
      <c r="V2589" s="183"/>
      <c r="W2589" s="183"/>
      <c r="X2589" s="183"/>
      <c r="Y2589" s="183"/>
      <c r="Z2589" s="183"/>
      <c r="AA2589" s="183"/>
      <c r="AB2589" s="183"/>
      <c r="AC2589" s="183"/>
      <c r="AD2589" s="183"/>
      <c r="AE2589" s="397" t="str">
        <f>IF(P2589="","",INDEX(Aux_loc!D:E,MATCH(P2589,Aux_loc!D:D,0),2))</f>
        <v/>
      </c>
      <c r="AG2589">
        <f t="shared" si="280"/>
        <v>0</v>
      </c>
      <c r="AJ2589">
        <f t="shared" si="281"/>
        <v>0</v>
      </c>
      <c r="AN2589" t="b">
        <f t="shared" si="282"/>
        <v>0</v>
      </c>
      <c r="AO2589" t="str">
        <f t="shared" si="283"/>
        <v/>
      </c>
      <c r="AP2589" t="b">
        <f t="shared" si="284"/>
        <v>0</v>
      </c>
      <c r="AQ2589" t="str">
        <f t="shared" si="285"/>
        <v/>
      </c>
      <c r="AR2589" t="b">
        <f t="shared" si="286"/>
        <v>0</v>
      </c>
    </row>
    <row r="2590" spans="3:44">
      <c r="C2590" s="300" t="s">
        <v>3043</v>
      </c>
      <c r="D2590" s="301"/>
      <c r="E2590" s="307"/>
      <c r="F2590" s="392"/>
      <c r="G2590" s="308"/>
      <c r="H2590" s="296"/>
      <c r="I2590" s="296"/>
      <c r="J2590" s="296"/>
      <c r="K2590" s="296"/>
      <c r="L2590" s="296"/>
      <c r="M2590" s="296"/>
      <c r="N2590" s="300" t="str">
        <f>IF(P2590="","",INDEX(Aux_loc!B:D,MATCH(P2590,Aux_loc!D:D,0),2))</f>
        <v/>
      </c>
      <c r="O2590" s="301"/>
      <c r="P2590" s="297"/>
      <c r="Q2590" s="297"/>
      <c r="R2590" s="297"/>
      <c r="S2590" s="297"/>
      <c r="T2590" s="297"/>
      <c r="U2590" s="297"/>
      <c r="V2590" s="183"/>
      <c r="W2590" s="183"/>
      <c r="X2590" s="183"/>
      <c r="Y2590" s="183"/>
      <c r="Z2590" s="183"/>
      <c r="AA2590" s="183"/>
      <c r="AB2590" s="183"/>
      <c r="AC2590" s="183"/>
      <c r="AD2590" s="183"/>
      <c r="AE2590" s="397" t="str">
        <f>IF(P2590="","",INDEX(Aux_loc!D:E,MATCH(P2590,Aux_loc!D:D,0),2))</f>
        <v/>
      </c>
      <c r="AG2590">
        <f t="shared" si="280"/>
        <v>0</v>
      </c>
      <c r="AJ2590">
        <f t="shared" si="281"/>
        <v>0</v>
      </c>
      <c r="AN2590" t="b">
        <f t="shared" si="282"/>
        <v>0</v>
      </c>
      <c r="AO2590" t="str">
        <f t="shared" si="283"/>
        <v/>
      </c>
      <c r="AP2590" t="b">
        <f t="shared" si="284"/>
        <v>0</v>
      </c>
      <c r="AQ2590" t="str">
        <f t="shared" si="285"/>
        <v/>
      </c>
      <c r="AR2590" t="b">
        <f t="shared" si="286"/>
        <v>0</v>
      </c>
    </row>
    <row r="2591" spans="3:44">
      <c r="C2591" s="300" t="s">
        <v>3044</v>
      </c>
      <c r="D2591" s="301"/>
      <c r="E2591" s="307"/>
      <c r="F2591" s="392"/>
      <c r="G2591" s="308"/>
      <c r="H2591" s="296"/>
      <c r="I2591" s="296"/>
      <c r="J2591" s="296"/>
      <c r="K2591" s="296"/>
      <c r="L2591" s="296"/>
      <c r="M2591" s="296"/>
      <c r="N2591" s="300" t="str">
        <f>IF(P2591="","",INDEX(Aux_loc!B:D,MATCH(P2591,Aux_loc!D:D,0),2))</f>
        <v/>
      </c>
      <c r="O2591" s="301"/>
      <c r="P2591" s="297"/>
      <c r="Q2591" s="297"/>
      <c r="R2591" s="297"/>
      <c r="S2591" s="297"/>
      <c r="T2591" s="297"/>
      <c r="U2591" s="297"/>
      <c r="V2591" s="183"/>
      <c r="W2591" s="183"/>
      <c r="X2591" s="183"/>
      <c r="Y2591" s="183"/>
      <c r="Z2591" s="183"/>
      <c r="AA2591" s="183"/>
      <c r="AB2591" s="183"/>
      <c r="AC2591" s="183"/>
      <c r="AD2591" s="183"/>
      <c r="AE2591" s="397" t="str">
        <f>IF(P2591="","",INDEX(Aux_loc!D:E,MATCH(P2591,Aux_loc!D:D,0),2))</f>
        <v/>
      </c>
      <c r="AG2591">
        <f t="shared" si="280"/>
        <v>0</v>
      </c>
      <c r="AJ2591">
        <f t="shared" si="281"/>
        <v>0</v>
      </c>
      <c r="AN2591" t="b">
        <f t="shared" si="282"/>
        <v>0</v>
      </c>
      <c r="AO2591" t="str">
        <f t="shared" si="283"/>
        <v/>
      </c>
      <c r="AP2591" t="b">
        <f t="shared" si="284"/>
        <v>0</v>
      </c>
      <c r="AQ2591" t="str">
        <f t="shared" si="285"/>
        <v/>
      </c>
      <c r="AR2591" t="b">
        <f t="shared" si="286"/>
        <v>0</v>
      </c>
    </row>
    <row r="2592" spans="3:44">
      <c r="C2592" s="300" t="s">
        <v>3045</v>
      </c>
      <c r="D2592" s="301"/>
      <c r="E2592" s="307"/>
      <c r="F2592" s="392"/>
      <c r="G2592" s="308"/>
      <c r="H2592" s="296"/>
      <c r="I2592" s="296"/>
      <c r="J2592" s="296"/>
      <c r="K2592" s="296"/>
      <c r="L2592" s="296"/>
      <c r="M2592" s="296"/>
      <c r="N2592" s="300" t="str">
        <f>IF(P2592="","",INDEX(Aux_loc!B:D,MATCH(P2592,Aux_loc!D:D,0),2))</f>
        <v/>
      </c>
      <c r="O2592" s="301"/>
      <c r="P2592" s="297"/>
      <c r="Q2592" s="297"/>
      <c r="R2592" s="297"/>
      <c r="S2592" s="297"/>
      <c r="T2592" s="297"/>
      <c r="U2592" s="297"/>
      <c r="V2592" s="183"/>
      <c r="W2592" s="183"/>
      <c r="X2592" s="183"/>
      <c r="Y2592" s="183"/>
      <c r="Z2592" s="183"/>
      <c r="AA2592" s="183"/>
      <c r="AB2592" s="183"/>
      <c r="AC2592" s="183"/>
      <c r="AD2592" s="183"/>
      <c r="AE2592" s="397" t="str">
        <f>IF(P2592="","",INDEX(Aux_loc!D:E,MATCH(P2592,Aux_loc!D:D,0),2))</f>
        <v/>
      </c>
      <c r="AG2592">
        <f t="shared" si="280"/>
        <v>0</v>
      </c>
      <c r="AJ2592">
        <f t="shared" si="281"/>
        <v>0</v>
      </c>
      <c r="AN2592" t="b">
        <f t="shared" si="282"/>
        <v>0</v>
      </c>
      <c r="AO2592" t="str">
        <f t="shared" si="283"/>
        <v/>
      </c>
      <c r="AP2592" t="b">
        <f t="shared" si="284"/>
        <v>0</v>
      </c>
      <c r="AQ2592" t="str">
        <f t="shared" si="285"/>
        <v/>
      </c>
      <c r="AR2592" t="b">
        <f t="shared" si="286"/>
        <v>0</v>
      </c>
    </row>
    <row r="2593" spans="3:44">
      <c r="C2593" s="300" t="s">
        <v>3046</v>
      </c>
      <c r="D2593" s="301"/>
      <c r="E2593" s="307"/>
      <c r="F2593" s="392"/>
      <c r="G2593" s="308"/>
      <c r="H2593" s="296"/>
      <c r="I2593" s="296"/>
      <c r="J2593" s="296"/>
      <c r="K2593" s="296"/>
      <c r="L2593" s="296"/>
      <c r="M2593" s="296"/>
      <c r="N2593" s="300" t="str">
        <f>IF(P2593="","",INDEX(Aux_loc!B:D,MATCH(P2593,Aux_loc!D:D,0),2))</f>
        <v/>
      </c>
      <c r="O2593" s="301"/>
      <c r="P2593" s="297"/>
      <c r="Q2593" s="297"/>
      <c r="R2593" s="297"/>
      <c r="S2593" s="297"/>
      <c r="T2593" s="297"/>
      <c r="U2593" s="297"/>
      <c r="V2593" s="183"/>
      <c r="W2593" s="183"/>
      <c r="X2593" s="183"/>
      <c r="Y2593" s="183"/>
      <c r="Z2593" s="183"/>
      <c r="AA2593" s="183"/>
      <c r="AB2593" s="183"/>
      <c r="AC2593" s="183"/>
      <c r="AD2593" s="183"/>
      <c r="AE2593" s="397" t="str">
        <f>IF(P2593="","",INDEX(Aux_loc!D:E,MATCH(P2593,Aux_loc!D:D,0),2))</f>
        <v/>
      </c>
      <c r="AG2593">
        <f t="shared" si="280"/>
        <v>0</v>
      </c>
      <c r="AJ2593">
        <f t="shared" si="281"/>
        <v>0</v>
      </c>
      <c r="AN2593" t="b">
        <f t="shared" si="282"/>
        <v>0</v>
      </c>
      <c r="AO2593" t="str">
        <f t="shared" si="283"/>
        <v/>
      </c>
      <c r="AP2593" t="b">
        <f t="shared" si="284"/>
        <v>0</v>
      </c>
      <c r="AQ2593" t="str">
        <f t="shared" si="285"/>
        <v/>
      </c>
      <c r="AR2593" t="b">
        <f t="shared" si="286"/>
        <v>0</v>
      </c>
    </row>
    <row r="2594" spans="3:44">
      <c r="C2594" s="300" t="s">
        <v>3047</v>
      </c>
      <c r="D2594" s="301"/>
      <c r="E2594" s="307"/>
      <c r="F2594" s="392"/>
      <c r="G2594" s="308"/>
      <c r="H2594" s="296"/>
      <c r="I2594" s="296"/>
      <c r="J2594" s="296"/>
      <c r="K2594" s="296"/>
      <c r="L2594" s="296"/>
      <c r="M2594" s="296"/>
      <c r="N2594" s="300" t="str">
        <f>IF(P2594="","",INDEX(Aux_loc!B:D,MATCH(P2594,Aux_loc!D:D,0),2))</f>
        <v/>
      </c>
      <c r="O2594" s="301"/>
      <c r="P2594" s="297"/>
      <c r="Q2594" s="297"/>
      <c r="R2594" s="297"/>
      <c r="S2594" s="297"/>
      <c r="T2594" s="297"/>
      <c r="U2594" s="297"/>
      <c r="V2594" s="183"/>
      <c r="W2594" s="183"/>
      <c r="X2594" s="183"/>
      <c r="Y2594" s="183"/>
      <c r="Z2594" s="183"/>
      <c r="AA2594" s="183"/>
      <c r="AB2594" s="183"/>
      <c r="AC2594" s="183"/>
      <c r="AD2594" s="183"/>
      <c r="AE2594" s="397" t="str">
        <f>IF(P2594="","",INDEX(Aux_loc!D:E,MATCH(P2594,Aux_loc!D:D,0),2))</f>
        <v/>
      </c>
      <c r="AG2594">
        <f t="shared" si="280"/>
        <v>0</v>
      </c>
      <c r="AJ2594">
        <f t="shared" si="281"/>
        <v>0</v>
      </c>
      <c r="AN2594" t="b">
        <f t="shared" si="282"/>
        <v>0</v>
      </c>
      <c r="AO2594" t="str">
        <f t="shared" si="283"/>
        <v/>
      </c>
      <c r="AP2594" t="b">
        <f t="shared" si="284"/>
        <v>0</v>
      </c>
      <c r="AQ2594" t="str">
        <f t="shared" si="285"/>
        <v/>
      </c>
      <c r="AR2594" t="b">
        <f t="shared" si="286"/>
        <v>0</v>
      </c>
    </row>
    <row r="2595" spans="3:44">
      <c r="C2595" s="300" t="s">
        <v>3048</v>
      </c>
      <c r="D2595" s="301"/>
      <c r="E2595" s="307"/>
      <c r="F2595" s="392"/>
      <c r="G2595" s="308"/>
      <c r="H2595" s="296"/>
      <c r="I2595" s="296"/>
      <c r="J2595" s="296"/>
      <c r="K2595" s="296"/>
      <c r="L2595" s="296"/>
      <c r="M2595" s="296"/>
      <c r="N2595" s="300" t="str">
        <f>IF(P2595="","",INDEX(Aux_loc!B:D,MATCH(P2595,Aux_loc!D:D,0),2))</f>
        <v/>
      </c>
      <c r="O2595" s="301"/>
      <c r="P2595" s="297"/>
      <c r="Q2595" s="297"/>
      <c r="R2595" s="297"/>
      <c r="S2595" s="297"/>
      <c r="T2595" s="297"/>
      <c r="U2595" s="297"/>
      <c r="V2595" s="183"/>
      <c r="W2595" s="183"/>
      <c r="X2595" s="183"/>
      <c r="Y2595" s="183"/>
      <c r="Z2595" s="183"/>
      <c r="AA2595" s="183"/>
      <c r="AB2595" s="183"/>
      <c r="AC2595" s="183"/>
      <c r="AD2595" s="183"/>
      <c r="AE2595" s="397" t="str">
        <f>IF(P2595="","",INDEX(Aux_loc!D:E,MATCH(P2595,Aux_loc!D:D,0),2))</f>
        <v/>
      </c>
      <c r="AG2595">
        <f t="shared" si="280"/>
        <v>0</v>
      </c>
      <c r="AJ2595">
        <f t="shared" si="281"/>
        <v>0</v>
      </c>
      <c r="AN2595" t="b">
        <f t="shared" si="282"/>
        <v>0</v>
      </c>
      <c r="AO2595" t="str">
        <f t="shared" si="283"/>
        <v/>
      </c>
      <c r="AP2595" t="b">
        <f t="shared" si="284"/>
        <v>0</v>
      </c>
      <c r="AQ2595" t="str">
        <f t="shared" si="285"/>
        <v/>
      </c>
      <c r="AR2595" t="b">
        <f t="shared" si="286"/>
        <v>0</v>
      </c>
    </row>
    <row r="2596" spans="3:44">
      <c r="C2596" s="300" t="s">
        <v>3049</v>
      </c>
      <c r="D2596" s="301"/>
      <c r="E2596" s="307"/>
      <c r="F2596" s="392"/>
      <c r="G2596" s="308"/>
      <c r="H2596" s="296"/>
      <c r="I2596" s="296"/>
      <c r="J2596" s="296"/>
      <c r="K2596" s="296"/>
      <c r="L2596" s="296"/>
      <c r="M2596" s="296"/>
      <c r="N2596" s="300" t="str">
        <f>IF(P2596="","",INDEX(Aux_loc!B:D,MATCH(P2596,Aux_loc!D:D,0),2))</f>
        <v/>
      </c>
      <c r="O2596" s="301"/>
      <c r="P2596" s="297"/>
      <c r="Q2596" s="297"/>
      <c r="R2596" s="297"/>
      <c r="S2596" s="297"/>
      <c r="T2596" s="297"/>
      <c r="U2596" s="297"/>
      <c r="V2596" s="183"/>
      <c r="W2596" s="183"/>
      <c r="X2596" s="183"/>
      <c r="Y2596" s="183"/>
      <c r="Z2596" s="183"/>
      <c r="AA2596" s="183"/>
      <c r="AB2596" s="183"/>
      <c r="AC2596" s="183"/>
      <c r="AD2596" s="183"/>
      <c r="AE2596" s="397" t="str">
        <f>IF(P2596="","",INDEX(Aux_loc!D:E,MATCH(P2596,Aux_loc!D:D,0),2))</f>
        <v/>
      </c>
      <c r="AG2596">
        <f t="shared" si="280"/>
        <v>0</v>
      </c>
      <c r="AJ2596">
        <f t="shared" si="281"/>
        <v>0</v>
      </c>
      <c r="AN2596" t="b">
        <f t="shared" si="282"/>
        <v>0</v>
      </c>
      <c r="AO2596" t="str">
        <f t="shared" si="283"/>
        <v/>
      </c>
      <c r="AP2596" t="b">
        <f t="shared" si="284"/>
        <v>0</v>
      </c>
      <c r="AQ2596" t="str">
        <f t="shared" si="285"/>
        <v/>
      </c>
      <c r="AR2596" t="b">
        <f t="shared" si="286"/>
        <v>0</v>
      </c>
    </row>
    <row r="2597" spans="3:44">
      <c r="C2597" s="300" t="s">
        <v>3050</v>
      </c>
      <c r="D2597" s="301"/>
      <c r="E2597" s="307"/>
      <c r="F2597" s="392"/>
      <c r="G2597" s="308"/>
      <c r="H2597" s="296"/>
      <c r="I2597" s="296"/>
      <c r="J2597" s="296"/>
      <c r="K2597" s="296"/>
      <c r="L2597" s="296"/>
      <c r="M2597" s="296"/>
      <c r="N2597" s="300" t="str">
        <f>IF(P2597="","",INDEX(Aux_loc!B:D,MATCH(P2597,Aux_loc!D:D,0),2))</f>
        <v/>
      </c>
      <c r="O2597" s="301"/>
      <c r="P2597" s="297"/>
      <c r="Q2597" s="297"/>
      <c r="R2597" s="297"/>
      <c r="S2597" s="297"/>
      <c r="T2597" s="297"/>
      <c r="U2597" s="297"/>
      <c r="V2597" s="183"/>
      <c r="W2597" s="183"/>
      <c r="X2597" s="183"/>
      <c r="Y2597" s="183"/>
      <c r="Z2597" s="183"/>
      <c r="AA2597" s="183"/>
      <c r="AB2597" s="183"/>
      <c r="AC2597" s="183"/>
      <c r="AD2597" s="183"/>
      <c r="AE2597" s="397" t="str">
        <f>IF(P2597="","",INDEX(Aux_loc!D:E,MATCH(P2597,Aux_loc!D:D,0),2))</f>
        <v/>
      </c>
      <c r="AG2597">
        <f t="shared" si="280"/>
        <v>0</v>
      </c>
      <c r="AJ2597">
        <f t="shared" si="281"/>
        <v>0</v>
      </c>
      <c r="AN2597" t="b">
        <f t="shared" si="282"/>
        <v>0</v>
      </c>
      <c r="AO2597" t="str">
        <f t="shared" si="283"/>
        <v/>
      </c>
      <c r="AP2597" t="b">
        <f t="shared" si="284"/>
        <v>0</v>
      </c>
      <c r="AQ2597" t="str">
        <f t="shared" si="285"/>
        <v/>
      </c>
      <c r="AR2597" t="b">
        <f t="shared" si="286"/>
        <v>0</v>
      </c>
    </row>
    <row r="2598" spans="3:44">
      <c r="C2598" s="300" t="s">
        <v>3051</v>
      </c>
      <c r="D2598" s="301"/>
      <c r="E2598" s="307"/>
      <c r="F2598" s="392"/>
      <c r="G2598" s="308"/>
      <c r="H2598" s="296"/>
      <c r="I2598" s="296"/>
      <c r="J2598" s="296"/>
      <c r="K2598" s="296"/>
      <c r="L2598" s="296"/>
      <c r="M2598" s="296"/>
      <c r="N2598" s="300" t="str">
        <f>IF(P2598="","",INDEX(Aux_loc!B:D,MATCH(P2598,Aux_loc!D:D,0),2))</f>
        <v/>
      </c>
      <c r="O2598" s="301"/>
      <c r="P2598" s="297"/>
      <c r="Q2598" s="297"/>
      <c r="R2598" s="297"/>
      <c r="S2598" s="297"/>
      <c r="T2598" s="297"/>
      <c r="U2598" s="297"/>
      <c r="V2598" s="183"/>
      <c r="W2598" s="183"/>
      <c r="X2598" s="183"/>
      <c r="Y2598" s="183"/>
      <c r="Z2598" s="183"/>
      <c r="AA2598" s="183"/>
      <c r="AB2598" s="183"/>
      <c r="AC2598" s="183"/>
      <c r="AD2598" s="183"/>
      <c r="AE2598" s="397" t="str">
        <f>IF(P2598="","",INDEX(Aux_loc!D:E,MATCH(P2598,Aux_loc!D:D,0),2))</f>
        <v/>
      </c>
      <c r="AG2598">
        <f t="shared" si="280"/>
        <v>0</v>
      </c>
      <c r="AJ2598">
        <f t="shared" si="281"/>
        <v>0</v>
      </c>
      <c r="AN2598" t="b">
        <f t="shared" si="282"/>
        <v>0</v>
      </c>
      <c r="AO2598" t="str">
        <f t="shared" si="283"/>
        <v/>
      </c>
      <c r="AP2598" t="b">
        <f t="shared" si="284"/>
        <v>0</v>
      </c>
      <c r="AQ2598" t="str">
        <f t="shared" si="285"/>
        <v/>
      </c>
      <c r="AR2598" t="b">
        <f t="shared" si="286"/>
        <v>0</v>
      </c>
    </row>
    <row r="2599" spans="3:44">
      <c r="C2599" s="300" t="s">
        <v>3052</v>
      </c>
      <c r="D2599" s="301"/>
      <c r="E2599" s="307"/>
      <c r="F2599" s="392"/>
      <c r="G2599" s="308"/>
      <c r="H2599" s="296"/>
      <c r="I2599" s="296"/>
      <c r="J2599" s="296"/>
      <c r="K2599" s="296"/>
      <c r="L2599" s="296"/>
      <c r="M2599" s="296"/>
      <c r="N2599" s="300" t="str">
        <f>IF(P2599="","",INDEX(Aux_loc!B:D,MATCH(P2599,Aux_loc!D:D,0),2))</f>
        <v/>
      </c>
      <c r="O2599" s="301"/>
      <c r="P2599" s="297"/>
      <c r="Q2599" s="297"/>
      <c r="R2599" s="297"/>
      <c r="S2599" s="297"/>
      <c r="T2599" s="297"/>
      <c r="U2599" s="297"/>
      <c r="V2599" s="183"/>
      <c r="W2599" s="183"/>
      <c r="X2599" s="183"/>
      <c r="Y2599" s="183"/>
      <c r="Z2599" s="183"/>
      <c r="AA2599" s="183"/>
      <c r="AB2599" s="183"/>
      <c r="AC2599" s="183"/>
      <c r="AD2599" s="183"/>
      <c r="AE2599" s="397" t="str">
        <f>IF(P2599="","",INDEX(Aux_loc!D:E,MATCH(P2599,Aux_loc!D:D,0),2))</f>
        <v/>
      </c>
      <c r="AG2599">
        <f t="shared" si="280"/>
        <v>0</v>
      </c>
      <c r="AJ2599">
        <f t="shared" si="281"/>
        <v>0</v>
      </c>
      <c r="AN2599" t="b">
        <f t="shared" si="282"/>
        <v>0</v>
      </c>
      <c r="AO2599" t="str">
        <f t="shared" si="283"/>
        <v/>
      </c>
      <c r="AP2599" t="b">
        <f t="shared" si="284"/>
        <v>0</v>
      </c>
      <c r="AQ2599" t="str">
        <f t="shared" si="285"/>
        <v/>
      </c>
      <c r="AR2599" t="b">
        <f t="shared" si="286"/>
        <v>0</v>
      </c>
    </row>
    <row r="2600" spans="3:44">
      <c r="C2600" s="300" t="s">
        <v>3053</v>
      </c>
      <c r="D2600" s="301"/>
      <c r="E2600" s="307"/>
      <c r="F2600" s="392"/>
      <c r="G2600" s="308"/>
      <c r="H2600" s="296"/>
      <c r="I2600" s="296"/>
      <c r="J2600" s="296"/>
      <c r="K2600" s="296"/>
      <c r="L2600" s="296"/>
      <c r="M2600" s="296"/>
      <c r="N2600" s="300" t="str">
        <f>IF(P2600="","",INDEX(Aux_loc!B:D,MATCH(P2600,Aux_loc!D:D,0),2))</f>
        <v/>
      </c>
      <c r="O2600" s="301"/>
      <c r="P2600" s="297"/>
      <c r="Q2600" s="297"/>
      <c r="R2600" s="297"/>
      <c r="S2600" s="297"/>
      <c r="T2600" s="297"/>
      <c r="U2600" s="297"/>
      <c r="V2600" s="183"/>
      <c r="W2600" s="183"/>
      <c r="X2600" s="183"/>
      <c r="Y2600" s="183"/>
      <c r="Z2600" s="183"/>
      <c r="AA2600" s="183"/>
      <c r="AB2600" s="183"/>
      <c r="AC2600" s="183"/>
      <c r="AD2600" s="183"/>
      <c r="AE2600" s="397" t="str">
        <f>IF(P2600="","",INDEX(Aux_loc!D:E,MATCH(P2600,Aux_loc!D:D,0),2))</f>
        <v/>
      </c>
      <c r="AG2600">
        <f t="shared" si="280"/>
        <v>0</v>
      </c>
      <c r="AJ2600">
        <f t="shared" si="281"/>
        <v>0</v>
      </c>
      <c r="AN2600" t="b">
        <f t="shared" si="282"/>
        <v>0</v>
      </c>
      <c r="AO2600" t="str">
        <f t="shared" si="283"/>
        <v/>
      </c>
      <c r="AP2600" t="b">
        <f t="shared" si="284"/>
        <v>0</v>
      </c>
      <c r="AQ2600" t="str">
        <f t="shared" si="285"/>
        <v/>
      </c>
      <c r="AR2600" t="b">
        <f t="shared" si="286"/>
        <v>0</v>
      </c>
    </row>
    <row r="2601" spans="3:44">
      <c r="C2601" s="300" t="s">
        <v>3054</v>
      </c>
      <c r="D2601" s="301"/>
      <c r="E2601" s="307"/>
      <c r="F2601" s="392"/>
      <c r="G2601" s="308"/>
      <c r="H2601" s="296"/>
      <c r="I2601" s="296"/>
      <c r="J2601" s="296"/>
      <c r="K2601" s="296"/>
      <c r="L2601" s="296"/>
      <c r="M2601" s="296"/>
      <c r="N2601" s="300" t="str">
        <f>IF(P2601="","",INDEX(Aux_loc!B:D,MATCH(P2601,Aux_loc!D:D,0),2))</f>
        <v/>
      </c>
      <c r="O2601" s="301"/>
      <c r="P2601" s="297"/>
      <c r="Q2601" s="297"/>
      <c r="R2601" s="297"/>
      <c r="S2601" s="297"/>
      <c r="T2601" s="297"/>
      <c r="U2601" s="297"/>
      <c r="V2601" s="183"/>
      <c r="W2601" s="183"/>
      <c r="X2601" s="183"/>
      <c r="Y2601" s="183"/>
      <c r="Z2601" s="183"/>
      <c r="AA2601" s="183"/>
      <c r="AB2601" s="183"/>
      <c r="AC2601" s="183"/>
      <c r="AD2601" s="183"/>
      <c r="AE2601" s="397" t="str">
        <f>IF(P2601="","",INDEX(Aux_loc!D:E,MATCH(P2601,Aux_loc!D:D,0),2))</f>
        <v/>
      </c>
      <c r="AG2601">
        <f t="shared" si="280"/>
        <v>0</v>
      </c>
      <c r="AJ2601">
        <f t="shared" si="281"/>
        <v>0</v>
      </c>
      <c r="AN2601" t="b">
        <f t="shared" si="282"/>
        <v>0</v>
      </c>
      <c r="AO2601" t="str">
        <f t="shared" si="283"/>
        <v/>
      </c>
      <c r="AP2601" t="b">
        <f t="shared" si="284"/>
        <v>0</v>
      </c>
      <c r="AQ2601" t="str">
        <f t="shared" si="285"/>
        <v/>
      </c>
      <c r="AR2601" t="b">
        <f t="shared" si="286"/>
        <v>0</v>
      </c>
    </row>
    <row r="2602" spans="3:44">
      <c r="C2602" s="300" t="s">
        <v>3055</v>
      </c>
      <c r="D2602" s="301"/>
      <c r="E2602" s="307"/>
      <c r="F2602" s="392"/>
      <c r="G2602" s="308"/>
      <c r="H2602" s="296"/>
      <c r="I2602" s="296"/>
      <c r="J2602" s="296"/>
      <c r="K2602" s="296"/>
      <c r="L2602" s="296"/>
      <c r="M2602" s="296"/>
      <c r="N2602" s="300" t="str">
        <f>IF(P2602="","",INDEX(Aux_loc!B:D,MATCH(P2602,Aux_loc!D:D,0),2))</f>
        <v/>
      </c>
      <c r="O2602" s="301"/>
      <c r="P2602" s="297"/>
      <c r="Q2602" s="297"/>
      <c r="R2602" s="297"/>
      <c r="S2602" s="297"/>
      <c r="T2602" s="297"/>
      <c r="U2602" s="297"/>
      <c r="V2602" s="183"/>
      <c r="W2602" s="183"/>
      <c r="X2602" s="183"/>
      <c r="Y2602" s="183"/>
      <c r="Z2602" s="183"/>
      <c r="AA2602" s="183"/>
      <c r="AB2602" s="183"/>
      <c r="AC2602" s="183"/>
      <c r="AD2602" s="183"/>
      <c r="AE2602" s="397" t="str">
        <f>IF(P2602="","",INDEX(Aux_loc!D:E,MATCH(P2602,Aux_loc!D:D,0),2))</f>
        <v/>
      </c>
      <c r="AG2602">
        <f t="shared" si="280"/>
        <v>0</v>
      </c>
      <c r="AJ2602">
        <f t="shared" si="281"/>
        <v>0</v>
      </c>
      <c r="AN2602" t="b">
        <f t="shared" si="282"/>
        <v>0</v>
      </c>
      <c r="AO2602" t="str">
        <f t="shared" si="283"/>
        <v/>
      </c>
      <c r="AP2602" t="b">
        <f t="shared" si="284"/>
        <v>0</v>
      </c>
      <c r="AQ2602" t="str">
        <f t="shared" si="285"/>
        <v/>
      </c>
      <c r="AR2602" t="b">
        <f t="shared" si="286"/>
        <v>0</v>
      </c>
    </row>
    <row r="2603" spans="3:44">
      <c r="C2603" s="300" t="s">
        <v>3056</v>
      </c>
      <c r="D2603" s="301"/>
      <c r="E2603" s="307"/>
      <c r="F2603" s="392"/>
      <c r="G2603" s="308"/>
      <c r="H2603" s="296"/>
      <c r="I2603" s="296"/>
      <c r="J2603" s="296"/>
      <c r="K2603" s="296"/>
      <c r="L2603" s="296"/>
      <c r="M2603" s="296"/>
      <c r="N2603" s="300" t="str">
        <f>IF(P2603="","",INDEX(Aux_loc!B:D,MATCH(P2603,Aux_loc!D:D,0),2))</f>
        <v/>
      </c>
      <c r="O2603" s="301"/>
      <c r="P2603" s="297"/>
      <c r="Q2603" s="297"/>
      <c r="R2603" s="297"/>
      <c r="S2603" s="297"/>
      <c r="T2603" s="297"/>
      <c r="U2603" s="297"/>
      <c r="V2603" s="183"/>
      <c r="W2603" s="183"/>
      <c r="X2603" s="183"/>
      <c r="Y2603" s="183"/>
      <c r="Z2603" s="183"/>
      <c r="AA2603" s="183"/>
      <c r="AB2603" s="183"/>
      <c r="AC2603" s="183"/>
      <c r="AD2603" s="183"/>
      <c r="AE2603" s="397" t="str">
        <f>IF(P2603="","",INDEX(Aux_loc!D:E,MATCH(P2603,Aux_loc!D:D,0),2))</f>
        <v/>
      </c>
      <c r="AG2603">
        <f t="shared" si="280"/>
        <v>0</v>
      </c>
      <c r="AJ2603">
        <f t="shared" si="281"/>
        <v>0</v>
      </c>
      <c r="AN2603" t="b">
        <f t="shared" si="282"/>
        <v>0</v>
      </c>
      <c r="AO2603" t="str">
        <f t="shared" si="283"/>
        <v/>
      </c>
      <c r="AP2603" t="b">
        <f t="shared" si="284"/>
        <v>0</v>
      </c>
      <c r="AQ2603" t="str">
        <f t="shared" si="285"/>
        <v/>
      </c>
      <c r="AR2603" t="b">
        <f t="shared" si="286"/>
        <v>0</v>
      </c>
    </row>
    <row r="2604" spans="3:44">
      <c r="C2604" s="300" t="s">
        <v>3057</v>
      </c>
      <c r="D2604" s="301"/>
      <c r="E2604" s="307"/>
      <c r="F2604" s="392"/>
      <c r="G2604" s="308"/>
      <c r="H2604" s="296"/>
      <c r="I2604" s="296"/>
      <c r="J2604" s="296"/>
      <c r="K2604" s="296"/>
      <c r="L2604" s="296"/>
      <c r="M2604" s="296"/>
      <c r="N2604" s="300" t="str">
        <f>IF(P2604="","",INDEX(Aux_loc!B:D,MATCH(P2604,Aux_loc!D:D,0),2))</f>
        <v/>
      </c>
      <c r="O2604" s="301"/>
      <c r="P2604" s="297"/>
      <c r="Q2604" s="297"/>
      <c r="R2604" s="297"/>
      <c r="S2604" s="297"/>
      <c r="T2604" s="297"/>
      <c r="U2604" s="297"/>
      <c r="V2604" s="183"/>
      <c r="W2604" s="183"/>
      <c r="X2604" s="183"/>
      <c r="Y2604" s="183"/>
      <c r="Z2604" s="183"/>
      <c r="AA2604" s="183"/>
      <c r="AB2604" s="183"/>
      <c r="AC2604" s="183"/>
      <c r="AD2604" s="183"/>
      <c r="AE2604" s="397" t="str">
        <f>IF(P2604="","",INDEX(Aux_loc!D:E,MATCH(P2604,Aux_loc!D:D,0),2))</f>
        <v/>
      </c>
      <c r="AG2604">
        <f t="shared" si="280"/>
        <v>0</v>
      </c>
      <c r="AJ2604">
        <f t="shared" si="281"/>
        <v>0</v>
      </c>
      <c r="AN2604" t="b">
        <f t="shared" si="282"/>
        <v>0</v>
      </c>
      <c r="AO2604" t="str">
        <f t="shared" si="283"/>
        <v/>
      </c>
      <c r="AP2604" t="b">
        <f t="shared" si="284"/>
        <v>0</v>
      </c>
      <c r="AQ2604" t="str">
        <f t="shared" si="285"/>
        <v/>
      </c>
      <c r="AR2604" t="b">
        <f t="shared" si="286"/>
        <v>0</v>
      </c>
    </row>
    <row r="2605" spans="3:44">
      <c r="C2605" s="300" t="s">
        <v>3058</v>
      </c>
      <c r="D2605" s="301"/>
      <c r="E2605" s="307"/>
      <c r="F2605" s="392"/>
      <c r="G2605" s="308"/>
      <c r="H2605" s="296"/>
      <c r="I2605" s="296"/>
      <c r="J2605" s="296"/>
      <c r="K2605" s="296"/>
      <c r="L2605" s="296"/>
      <c r="M2605" s="296"/>
      <c r="N2605" s="300" t="str">
        <f>IF(P2605="","",INDEX(Aux_loc!B:D,MATCH(P2605,Aux_loc!D:D,0),2))</f>
        <v/>
      </c>
      <c r="O2605" s="301"/>
      <c r="P2605" s="297"/>
      <c r="Q2605" s="297"/>
      <c r="R2605" s="297"/>
      <c r="S2605" s="297"/>
      <c r="T2605" s="297"/>
      <c r="U2605" s="297"/>
      <c r="V2605" s="183"/>
      <c r="W2605" s="183"/>
      <c r="X2605" s="183"/>
      <c r="Y2605" s="183"/>
      <c r="Z2605" s="183"/>
      <c r="AA2605" s="183"/>
      <c r="AB2605" s="183"/>
      <c r="AC2605" s="183"/>
      <c r="AD2605" s="183"/>
      <c r="AE2605" s="397" t="str">
        <f>IF(P2605="","",INDEX(Aux_loc!D:E,MATCH(P2605,Aux_loc!D:D,0),2))</f>
        <v/>
      </c>
      <c r="AG2605">
        <f t="shared" si="280"/>
        <v>0</v>
      </c>
      <c r="AJ2605">
        <f t="shared" si="281"/>
        <v>0</v>
      </c>
      <c r="AN2605" t="b">
        <f t="shared" si="282"/>
        <v>0</v>
      </c>
      <c r="AO2605" t="str">
        <f t="shared" si="283"/>
        <v/>
      </c>
      <c r="AP2605" t="b">
        <f t="shared" si="284"/>
        <v>0</v>
      </c>
      <c r="AQ2605" t="str">
        <f t="shared" si="285"/>
        <v/>
      </c>
      <c r="AR2605" t="b">
        <f t="shared" si="286"/>
        <v>0</v>
      </c>
    </row>
    <row r="2606" spans="3:44">
      <c r="C2606" s="300" t="s">
        <v>3059</v>
      </c>
      <c r="D2606" s="301"/>
      <c r="E2606" s="307"/>
      <c r="F2606" s="392"/>
      <c r="G2606" s="308"/>
      <c r="H2606" s="296"/>
      <c r="I2606" s="296"/>
      <c r="J2606" s="296"/>
      <c r="K2606" s="296"/>
      <c r="L2606" s="296"/>
      <c r="M2606" s="296"/>
      <c r="N2606" s="300" t="str">
        <f>IF(P2606="","",INDEX(Aux_loc!B:D,MATCH(P2606,Aux_loc!D:D,0),2))</f>
        <v/>
      </c>
      <c r="O2606" s="301"/>
      <c r="P2606" s="297"/>
      <c r="Q2606" s="297"/>
      <c r="R2606" s="297"/>
      <c r="S2606" s="297"/>
      <c r="T2606" s="297"/>
      <c r="U2606" s="297"/>
      <c r="V2606" s="183"/>
      <c r="W2606" s="183"/>
      <c r="X2606" s="183"/>
      <c r="Y2606" s="183"/>
      <c r="Z2606" s="183"/>
      <c r="AA2606" s="183"/>
      <c r="AB2606" s="183"/>
      <c r="AC2606" s="183"/>
      <c r="AD2606" s="183"/>
      <c r="AE2606" s="397" t="str">
        <f>IF(P2606="","",INDEX(Aux_loc!D:E,MATCH(P2606,Aux_loc!D:D,0),2))</f>
        <v/>
      </c>
      <c r="AG2606">
        <f t="shared" si="280"/>
        <v>0</v>
      </c>
      <c r="AJ2606">
        <f t="shared" si="281"/>
        <v>0</v>
      </c>
      <c r="AN2606" t="b">
        <f t="shared" si="282"/>
        <v>0</v>
      </c>
      <c r="AO2606" t="str">
        <f t="shared" si="283"/>
        <v/>
      </c>
      <c r="AP2606" t="b">
        <f t="shared" si="284"/>
        <v>0</v>
      </c>
      <c r="AQ2606" t="str">
        <f t="shared" si="285"/>
        <v/>
      </c>
      <c r="AR2606" t="b">
        <f t="shared" si="286"/>
        <v>0</v>
      </c>
    </row>
    <row r="2607" spans="3:44">
      <c r="C2607" s="300" t="s">
        <v>3060</v>
      </c>
      <c r="D2607" s="301"/>
      <c r="E2607" s="307"/>
      <c r="F2607" s="392"/>
      <c r="G2607" s="308"/>
      <c r="H2607" s="296"/>
      <c r="I2607" s="296"/>
      <c r="J2607" s="296"/>
      <c r="K2607" s="296"/>
      <c r="L2607" s="296"/>
      <c r="M2607" s="296"/>
      <c r="N2607" s="300" t="str">
        <f>IF(P2607="","",INDEX(Aux_loc!B:D,MATCH(P2607,Aux_loc!D:D,0),2))</f>
        <v/>
      </c>
      <c r="O2607" s="301"/>
      <c r="P2607" s="297"/>
      <c r="Q2607" s="297"/>
      <c r="R2607" s="297"/>
      <c r="S2607" s="297"/>
      <c r="T2607" s="297"/>
      <c r="U2607" s="297"/>
      <c r="V2607" s="183"/>
      <c r="W2607" s="183"/>
      <c r="X2607" s="183"/>
      <c r="Y2607" s="183"/>
      <c r="Z2607" s="183"/>
      <c r="AA2607" s="183"/>
      <c r="AB2607" s="183"/>
      <c r="AC2607" s="183"/>
      <c r="AD2607" s="183"/>
      <c r="AE2607" s="397" t="str">
        <f>IF(P2607="","",INDEX(Aux_loc!D:E,MATCH(P2607,Aux_loc!D:D,0),2))</f>
        <v/>
      </c>
      <c r="AG2607">
        <f t="shared" si="280"/>
        <v>0</v>
      </c>
      <c r="AJ2607">
        <f t="shared" si="281"/>
        <v>0</v>
      </c>
      <c r="AN2607" t="b">
        <f t="shared" si="282"/>
        <v>0</v>
      </c>
      <c r="AO2607" t="str">
        <f t="shared" si="283"/>
        <v/>
      </c>
      <c r="AP2607" t="b">
        <f t="shared" si="284"/>
        <v>0</v>
      </c>
      <c r="AQ2607" t="str">
        <f t="shared" si="285"/>
        <v/>
      </c>
      <c r="AR2607" t="b">
        <f t="shared" si="286"/>
        <v>0</v>
      </c>
    </row>
    <row r="2608" spans="3:44">
      <c r="C2608" s="300" t="s">
        <v>3061</v>
      </c>
      <c r="D2608" s="301"/>
      <c r="E2608" s="307"/>
      <c r="F2608" s="392"/>
      <c r="G2608" s="308"/>
      <c r="H2608" s="296"/>
      <c r="I2608" s="296"/>
      <c r="J2608" s="296"/>
      <c r="K2608" s="296"/>
      <c r="L2608" s="296"/>
      <c r="M2608" s="296"/>
      <c r="N2608" s="300" t="str">
        <f>IF(P2608="","",INDEX(Aux_loc!B:D,MATCH(P2608,Aux_loc!D:D,0),2))</f>
        <v/>
      </c>
      <c r="O2608" s="301"/>
      <c r="P2608" s="297"/>
      <c r="Q2608" s="297"/>
      <c r="R2608" s="297"/>
      <c r="S2608" s="297"/>
      <c r="T2608" s="297"/>
      <c r="U2608" s="297"/>
      <c r="V2608" s="183"/>
      <c r="W2608" s="183"/>
      <c r="X2608" s="183"/>
      <c r="Y2608" s="183"/>
      <c r="Z2608" s="183"/>
      <c r="AA2608" s="183"/>
      <c r="AB2608" s="183"/>
      <c r="AC2608" s="183"/>
      <c r="AD2608" s="183"/>
      <c r="AE2608" s="397" t="str">
        <f>IF(P2608="","",INDEX(Aux_loc!D:E,MATCH(P2608,Aux_loc!D:D,0),2))</f>
        <v/>
      </c>
      <c r="AG2608">
        <f t="shared" si="280"/>
        <v>0</v>
      </c>
      <c r="AJ2608">
        <f t="shared" si="281"/>
        <v>0</v>
      </c>
      <c r="AN2608" t="b">
        <f t="shared" si="282"/>
        <v>0</v>
      </c>
      <c r="AO2608" t="str">
        <f t="shared" si="283"/>
        <v/>
      </c>
      <c r="AP2608" t="b">
        <f t="shared" si="284"/>
        <v>0</v>
      </c>
      <c r="AQ2608" t="str">
        <f t="shared" si="285"/>
        <v/>
      </c>
      <c r="AR2608" t="b">
        <f t="shared" si="286"/>
        <v>0</v>
      </c>
    </row>
    <row r="2609" spans="3:44">
      <c r="C2609" s="300" t="s">
        <v>3062</v>
      </c>
      <c r="D2609" s="301"/>
      <c r="E2609" s="307"/>
      <c r="F2609" s="392"/>
      <c r="G2609" s="308"/>
      <c r="H2609" s="296"/>
      <c r="I2609" s="296"/>
      <c r="J2609" s="296"/>
      <c r="K2609" s="296"/>
      <c r="L2609" s="296"/>
      <c r="M2609" s="296"/>
      <c r="N2609" s="300" t="str">
        <f>IF(P2609="","",INDEX(Aux_loc!B:D,MATCH(P2609,Aux_loc!D:D,0),2))</f>
        <v/>
      </c>
      <c r="O2609" s="301"/>
      <c r="P2609" s="297"/>
      <c r="Q2609" s="297"/>
      <c r="R2609" s="297"/>
      <c r="S2609" s="297"/>
      <c r="T2609" s="297"/>
      <c r="U2609" s="297"/>
      <c r="V2609" s="183"/>
      <c r="W2609" s="183"/>
      <c r="X2609" s="183"/>
      <c r="Y2609" s="183"/>
      <c r="Z2609" s="183"/>
      <c r="AA2609" s="183"/>
      <c r="AB2609" s="183"/>
      <c r="AC2609" s="183"/>
      <c r="AD2609" s="183"/>
      <c r="AE2609" s="397" t="str">
        <f>IF(P2609="","",INDEX(Aux_loc!D:E,MATCH(P2609,Aux_loc!D:D,0),2))</f>
        <v/>
      </c>
      <c r="AG2609">
        <f t="shared" si="280"/>
        <v>0</v>
      </c>
      <c r="AJ2609">
        <f t="shared" si="281"/>
        <v>0</v>
      </c>
      <c r="AN2609" t="b">
        <f t="shared" si="282"/>
        <v>0</v>
      </c>
      <c r="AO2609" t="str">
        <f t="shared" si="283"/>
        <v/>
      </c>
      <c r="AP2609" t="b">
        <f t="shared" si="284"/>
        <v>0</v>
      </c>
      <c r="AQ2609" t="str">
        <f t="shared" si="285"/>
        <v/>
      </c>
      <c r="AR2609" t="b">
        <f t="shared" si="286"/>
        <v>0</v>
      </c>
    </row>
    <row r="2610" spans="3:44">
      <c r="C2610" s="300" t="s">
        <v>3063</v>
      </c>
      <c r="D2610" s="301"/>
      <c r="E2610" s="307"/>
      <c r="F2610" s="392"/>
      <c r="G2610" s="308"/>
      <c r="H2610" s="296"/>
      <c r="I2610" s="296"/>
      <c r="J2610" s="296"/>
      <c r="K2610" s="296"/>
      <c r="L2610" s="296"/>
      <c r="M2610" s="296"/>
      <c r="N2610" s="300" t="str">
        <f>IF(P2610="","",INDEX(Aux_loc!B:D,MATCH(P2610,Aux_loc!D:D,0),2))</f>
        <v/>
      </c>
      <c r="O2610" s="301"/>
      <c r="P2610" s="297"/>
      <c r="Q2610" s="297"/>
      <c r="R2610" s="297"/>
      <c r="S2610" s="297"/>
      <c r="T2610" s="297"/>
      <c r="U2610" s="297"/>
      <c r="V2610" s="183"/>
      <c r="W2610" s="183"/>
      <c r="X2610" s="183"/>
      <c r="Y2610" s="183"/>
      <c r="Z2610" s="183"/>
      <c r="AA2610" s="183"/>
      <c r="AB2610" s="183"/>
      <c r="AC2610" s="183"/>
      <c r="AD2610" s="183"/>
      <c r="AE2610" s="397" t="str">
        <f>IF(P2610="","",INDEX(Aux_loc!D:E,MATCH(P2610,Aux_loc!D:D,0),2))</f>
        <v/>
      </c>
      <c r="AG2610">
        <f t="shared" si="280"/>
        <v>0</v>
      </c>
      <c r="AJ2610">
        <f t="shared" si="281"/>
        <v>0</v>
      </c>
      <c r="AN2610" t="b">
        <f t="shared" si="282"/>
        <v>0</v>
      </c>
      <c r="AO2610" t="str">
        <f t="shared" si="283"/>
        <v/>
      </c>
      <c r="AP2610" t="b">
        <f t="shared" si="284"/>
        <v>0</v>
      </c>
      <c r="AQ2610" t="str">
        <f t="shared" si="285"/>
        <v/>
      </c>
      <c r="AR2610" t="b">
        <f t="shared" si="286"/>
        <v>0</v>
      </c>
    </row>
    <row r="2611" spans="3:44">
      <c r="C2611" s="300" t="s">
        <v>3064</v>
      </c>
      <c r="D2611" s="301"/>
      <c r="E2611" s="307"/>
      <c r="F2611" s="392"/>
      <c r="G2611" s="308"/>
      <c r="H2611" s="296"/>
      <c r="I2611" s="296"/>
      <c r="J2611" s="296"/>
      <c r="K2611" s="296"/>
      <c r="L2611" s="296"/>
      <c r="M2611" s="296"/>
      <c r="N2611" s="300" t="str">
        <f>IF(P2611="","",INDEX(Aux_loc!B:D,MATCH(P2611,Aux_loc!D:D,0),2))</f>
        <v/>
      </c>
      <c r="O2611" s="301"/>
      <c r="P2611" s="297"/>
      <c r="Q2611" s="297"/>
      <c r="R2611" s="297"/>
      <c r="S2611" s="297"/>
      <c r="T2611" s="297"/>
      <c r="U2611" s="297"/>
      <c r="V2611" s="183"/>
      <c r="W2611" s="183"/>
      <c r="X2611" s="183"/>
      <c r="Y2611" s="183"/>
      <c r="Z2611" s="183"/>
      <c r="AA2611" s="183"/>
      <c r="AB2611" s="183"/>
      <c r="AC2611" s="183"/>
      <c r="AD2611" s="183"/>
      <c r="AE2611" s="397" t="str">
        <f>IF(P2611="","",INDEX(Aux_loc!D:E,MATCH(P2611,Aux_loc!D:D,0),2))</f>
        <v/>
      </c>
      <c r="AG2611">
        <f t="shared" si="280"/>
        <v>0</v>
      </c>
      <c r="AJ2611">
        <f t="shared" si="281"/>
        <v>0</v>
      </c>
      <c r="AN2611" t="b">
        <f t="shared" si="282"/>
        <v>0</v>
      </c>
      <c r="AO2611" t="str">
        <f t="shared" si="283"/>
        <v/>
      </c>
      <c r="AP2611" t="b">
        <f t="shared" si="284"/>
        <v>0</v>
      </c>
      <c r="AQ2611" t="str">
        <f t="shared" si="285"/>
        <v/>
      </c>
      <c r="AR2611" t="b">
        <f t="shared" si="286"/>
        <v>0</v>
      </c>
    </row>
    <row r="2612" spans="3:44">
      <c r="C2612" s="300" t="s">
        <v>3065</v>
      </c>
      <c r="D2612" s="301"/>
      <c r="E2612" s="307"/>
      <c r="F2612" s="392"/>
      <c r="G2612" s="308"/>
      <c r="H2612" s="296"/>
      <c r="I2612" s="296"/>
      <c r="J2612" s="296"/>
      <c r="K2612" s="296"/>
      <c r="L2612" s="296"/>
      <c r="M2612" s="296"/>
      <c r="N2612" s="300" t="str">
        <f>IF(P2612="","",INDEX(Aux_loc!B:D,MATCH(P2612,Aux_loc!D:D,0),2))</f>
        <v/>
      </c>
      <c r="O2612" s="301"/>
      <c r="P2612" s="297"/>
      <c r="Q2612" s="297"/>
      <c r="R2612" s="297"/>
      <c r="S2612" s="297"/>
      <c r="T2612" s="297"/>
      <c r="U2612" s="297"/>
      <c r="V2612" s="183"/>
      <c r="W2612" s="183"/>
      <c r="X2612" s="183"/>
      <c r="Y2612" s="183"/>
      <c r="Z2612" s="183"/>
      <c r="AA2612" s="183"/>
      <c r="AB2612" s="183"/>
      <c r="AC2612" s="183"/>
      <c r="AD2612" s="183"/>
      <c r="AE2612" s="397" t="str">
        <f>IF(P2612="","",INDEX(Aux_loc!D:E,MATCH(P2612,Aux_loc!D:D,0),2))</f>
        <v/>
      </c>
      <c r="AG2612">
        <f t="shared" si="280"/>
        <v>0</v>
      </c>
      <c r="AJ2612">
        <f t="shared" si="281"/>
        <v>0</v>
      </c>
      <c r="AN2612" t="b">
        <f t="shared" si="282"/>
        <v>0</v>
      </c>
      <c r="AO2612" t="str">
        <f t="shared" si="283"/>
        <v/>
      </c>
      <c r="AP2612" t="b">
        <f t="shared" si="284"/>
        <v>0</v>
      </c>
      <c r="AQ2612" t="str">
        <f t="shared" si="285"/>
        <v/>
      </c>
      <c r="AR2612" t="b">
        <f t="shared" si="286"/>
        <v>0</v>
      </c>
    </row>
    <row r="2613" spans="3:44">
      <c r="C2613" s="300" t="s">
        <v>3066</v>
      </c>
      <c r="D2613" s="301"/>
      <c r="E2613" s="307"/>
      <c r="F2613" s="392"/>
      <c r="G2613" s="308"/>
      <c r="H2613" s="296"/>
      <c r="I2613" s="296"/>
      <c r="J2613" s="296"/>
      <c r="K2613" s="296"/>
      <c r="L2613" s="296"/>
      <c r="M2613" s="296"/>
      <c r="N2613" s="300" t="str">
        <f>IF(P2613="","",INDEX(Aux_loc!B:D,MATCH(P2613,Aux_loc!D:D,0),2))</f>
        <v/>
      </c>
      <c r="O2613" s="301"/>
      <c r="P2613" s="297"/>
      <c r="Q2613" s="297"/>
      <c r="R2613" s="297"/>
      <c r="S2613" s="297"/>
      <c r="T2613" s="297"/>
      <c r="U2613" s="297"/>
      <c r="V2613" s="183"/>
      <c r="W2613" s="183"/>
      <c r="X2613" s="183"/>
      <c r="Y2613" s="183"/>
      <c r="Z2613" s="183"/>
      <c r="AA2613" s="183"/>
      <c r="AB2613" s="183"/>
      <c r="AC2613" s="183"/>
      <c r="AD2613" s="183"/>
      <c r="AE2613" s="397" t="str">
        <f>IF(P2613="","",INDEX(Aux_loc!D:E,MATCH(P2613,Aux_loc!D:D,0),2))</f>
        <v/>
      </c>
      <c r="AG2613">
        <f t="shared" si="280"/>
        <v>0</v>
      </c>
      <c r="AJ2613">
        <f t="shared" si="281"/>
        <v>0</v>
      </c>
      <c r="AN2613" t="b">
        <f t="shared" si="282"/>
        <v>0</v>
      </c>
      <c r="AO2613" t="str">
        <f t="shared" si="283"/>
        <v/>
      </c>
      <c r="AP2613" t="b">
        <f t="shared" si="284"/>
        <v>0</v>
      </c>
      <c r="AQ2613" t="str">
        <f t="shared" si="285"/>
        <v/>
      </c>
      <c r="AR2613" t="b">
        <f t="shared" si="286"/>
        <v>0</v>
      </c>
    </row>
    <row r="2614" spans="3:44">
      <c r="C2614" s="300" t="s">
        <v>3067</v>
      </c>
      <c r="D2614" s="301"/>
      <c r="E2614" s="307"/>
      <c r="F2614" s="392"/>
      <c r="G2614" s="308"/>
      <c r="H2614" s="296"/>
      <c r="I2614" s="296"/>
      <c r="J2614" s="296"/>
      <c r="K2614" s="296"/>
      <c r="L2614" s="296"/>
      <c r="M2614" s="296"/>
      <c r="N2614" s="300" t="str">
        <f>IF(P2614="","",INDEX(Aux_loc!B:D,MATCH(P2614,Aux_loc!D:D,0),2))</f>
        <v/>
      </c>
      <c r="O2614" s="301"/>
      <c r="P2614" s="297"/>
      <c r="Q2614" s="297"/>
      <c r="R2614" s="297"/>
      <c r="S2614" s="297"/>
      <c r="T2614" s="297"/>
      <c r="U2614" s="297"/>
      <c r="V2614" s="183"/>
      <c r="W2614" s="183"/>
      <c r="X2614" s="183"/>
      <c r="Y2614" s="183"/>
      <c r="Z2614" s="183"/>
      <c r="AA2614" s="183"/>
      <c r="AB2614" s="183"/>
      <c r="AC2614" s="183"/>
      <c r="AD2614" s="183"/>
      <c r="AE2614" s="397" t="str">
        <f>IF(P2614="","",INDEX(Aux_loc!D:E,MATCH(P2614,Aux_loc!D:D,0),2))</f>
        <v/>
      </c>
      <c r="AG2614">
        <f t="shared" si="280"/>
        <v>0</v>
      </c>
      <c r="AJ2614">
        <f t="shared" si="281"/>
        <v>0</v>
      </c>
      <c r="AN2614" t="b">
        <f t="shared" si="282"/>
        <v>0</v>
      </c>
      <c r="AO2614" t="str">
        <f t="shared" si="283"/>
        <v/>
      </c>
      <c r="AP2614" t="b">
        <f t="shared" si="284"/>
        <v>0</v>
      </c>
      <c r="AQ2614" t="str">
        <f t="shared" si="285"/>
        <v/>
      </c>
      <c r="AR2614" t="b">
        <f t="shared" si="286"/>
        <v>0</v>
      </c>
    </row>
    <row r="2615" spans="3:44">
      <c r="C2615" s="300" t="s">
        <v>3068</v>
      </c>
      <c r="D2615" s="301"/>
      <c r="E2615" s="307"/>
      <c r="F2615" s="392"/>
      <c r="G2615" s="308"/>
      <c r="H2615" s="296"/>
      <c r="I2615" s="296"/>
      <c r="J2615" s="296"/>
      <c r="K2615" s="296"/>
      <c r="L2615" s="296"/>
      <c r="M2615" s="296"/>
      <c r="N2615" s="300" t="str">
        <f>IF(P2615="","",INDEX(Aux_loc!B:D,MATCH(P2615,Aux_loc!D:D,0),2))</f>
        <v/>
      </c>
      <c r="O2615" s="301"/>
      <c r="P2615" s="297"/>
      <c r="Q2615" s="297"/>
      <c r="R2615" s="297"/>
      <c r="S2615" s="297"/>
      <c r="T2615" s="297"/>
      <c r="U2615" s="297"/>
      <c r="V2615" s="183"/>
      <c r="W2615" s="183"/>
      <c r="X2615" s="183"/>
      <c r="Y2615" s="183"/>
      <c r="Z2615" s="183"/>
      <c r="AA2615" s="183"/>
      <c r="AB2615" s="183"/>
      <c r="AC2615" s="183"/>
      <c r="AD2615" s="183"/>
      <c r="AE2615" s="397" t="str">
        <f>IF(P2615="","",INDEX(Aux_loc!D:E,MATCH(P2615,Aux_loc!D:D,0),2))</f>
        <v/>
      </c>
      <c r="AG2615">
        <f t="shared" si="280"/>
        <v>0</v>
      </c>
      <c r="AJ2615">
        <f t="shared" si="281"/>
        <v>0</v>
      </c>
      <c r="AN2615" t="b">
        <f t="shared" si="282"/>
        <v>0</v>
      </c>
      <c r="AO2615" t="str">
        <f t="shared" si="283"/>
        <v/>
      </c>
      <c r="AP2615" t="b">
        <f t="shared" si="284"/>
        <v>0</v>
      </c>
      <c r="AQ2615" t="str">
        <f t="shared" si="285"/>
        <v/>
      </c>
      <c r="AR2615" t="b">
        <f t="shared" si="286"/>
        <v>0</v>
      </c>
    </row>
    <row r="2616" spans="3:44">
      <c r="C2616" s="300" t="s">
        <v>3069</v>
      </c>
      <c r="D2616" s="301"/>
      <c r="E2616" s="307"/>
      <c r="F2616" s="392"/>
      <c r="G2616" s="308"/>
      <c r="H2616" s="296"/>
      <c r="I2616" s="296"/>
      <c r="J2616" s="296"/>
      <c r="K2616" s="296"/>
      <c r="L2616" s="296"/>
      <c r="M2616" s="296"/>
      <c r="N2616" s="300" t="str">
        <f>IF(P2616="","",INDEX(Aux_loc!B:D,MATCH(P2616,Aux_loc!D:D,0),2))</f>
        <v/>
      </c>
      <c r="O2616" s="301"/>
      <c r="P2616" s="297"/>
      <c r="Q2616" s="297"/>
      <c r="R2616" s="297"/>
      <c r="S2616" s="297"/>
      <c r="T2616" s="297"/>
      <c r="U2616" s="297"/>
      <c r="V2616" s="183"/>
      <c r="W2616" s="183"/>
      <c r="X2616" s="183"/>
      <c r="Y2616" s="183"/>
      <c r="Z2616" s="183"/>
      <c r="AA2616" s="183"/>
      <c r="AB2616" s="183"/>
      <c r="AC2616" s="183"/>
      <c r="AD2616" s="183"/>
      <c r="AE2616" s="397" t="str">
        <f>IF(P2616="","",INDEX(Aux_loc!D:E,MATCH(P2616,Aux_loc!D:D,0),2))</f>
        <v/>
      </c>
      <c r="AG2616">
        <f t="shared" si="280"/>
        <v>0</v>
      </c>
      <c r="AJ2616">
        <f t="shared" si="281"/>
        <v>0</v>
      </c>
      <c r="AN2616" t="b">
        <f t="shared" si="282"/>
        <v>0</v>
      </c>
      <c r="AO2616" t="str">
        <f t="shared" si="283"/>
        <v/>
      </c>
      <c r="AP2616" t="b">
        <f t="shared" si="284"/>
        <v>0</v>
      </c>
      <c r="AQ2616" t="str">
        <f t="shared" si="285"/>
        <v/>
      </c>
      <c r="AR2616" t="b">
        <f t="shared" si="286"/>
        <v>0</v>
      </c>
    </row>
    <row r="2617" spans="3:44">
      <c r="C2617" s="300" t="s">
        <v>3070</v>
      </c>
      <c r="D2617" s="301"/>
      <c r="E2617" s="307"/>
      <c r="F2617" s="392"/>
      <c r="G2617" s="308"/>
      <c r="H2617" s="296"/>
      <c r="I2617" s="296"/>
      <c r="J2617" s="296"/>
      <c r="K2617" s="296"/>
      <c r="L2617" s="296"/>
      <c r="M2617" s="296"/>
      <c r="N2617" s="300" t="str">
        <f>IF(P2617="","",INDEX(Aux_loc!B:D,MATCH(P2617,Aux_loc!D:D,0),2))</f>
        <v/>
      </c>
      <c r="O2617" s="301"/>
      <c r="P2617" s="297"/>
      <c r="Q2617" s="297"/>
      <c r="R2617" s="297"/>
      <c r="S2617" s="297"/>
      <c r="T2617" s="297"/>
      <c r="U2617" s="297"/>
      <c r="V2617" s="183"/>
      <c r="W2617" s="183"/>
      <c r="X2617" s="183"/>
      <c r="Y2617" s="183"/>
      <c r="Z2617" s="183"/>
      <c r="AA2617" s="183"/>
      <c r="AB2617" s="183"/>
      <c r="AC2617" s="183"/>
      <c r="AD2617" s="183"/>
      <c r="AE2617" s="397" t="str">
        <f>IF(P2617="","",INDEX(Aux_loc!D:E,MATCH(P2617,Aux_loc!D:D,0),2))</f>
        <v/>
      </c>
      <c r="AG2617">
        <f t="shared" si="280"/>
        <v>0</v>
      </c>
      <c r="AJ2617">
        <f t="shared" si="281"/>
        <v>0</v>
      </c>
      <c r="AN2617" t="b">
        <f t="shared" si="282"/>
        <v>0</v>
      </c>
      <c r="AO2617" t="str">
        <f t="shared" si="283"/>
        <v/>
      </c>
      <c r="AP2617" t="b">
        <f t="shared" si="284"/>
        <v>0</v>
      </c>
      <c r="AQ2617" t="str">
        <f t="shared" si="285"/>
        <v/>
      </c>
      <c r="AR2617" t="b">
        <f t="shared" si="286"/>
        <v>0</v>
      </c>
    </row>
    <row r="2618" spans="3:44">
      <c r="C2618" s="300" t="s">
        <v>3071</v>
      </c>
      <c r="D2618" s="301"/>
      <c r="E2618" s="307"/>
      <c r="F2618" s="392"/>
      <c r="G2618" s="308"/>
      <c r="H2618" s="296"/>
      <c r="I2618" s="296"/>
      <c r="J2618" s="296"/>
      <c r="K2618" s="296"/>
      <c r="L2618" s="296"/>
      <c r="M2618" s="296"/>
      <c r="N2618" s="300" t="str">
        <f>IF(P2618="","",INDEX(Aux_loc!B:D,MATCH(P2618,Aux_loc!D:D,0),2))</f>
        <v/>
      </c>
      <c r="O2618" s="301"/>
      <c r="P2618" s="297"/>
      <c r="Q2618" s="297"/>
      <c r="R2618" s="297"/>
      <c r="S2618" s="297"/>
      <c r="T2618" s="297"/>
      <c r="U2618" s="297"/>
      <c r="V2618" s="183"/>
      <c r="W2618" s="183"/>
      <c r="X2618" s="183"/>
      <c r="Y2618" s="183"/>
      <c r="Z2618" s="183"/>
      <c r="AA2618" s="183"/>
      <c r="AB2618" s="183"/>
      <c r="AC2618" s="183"/>
      <c r="AD2618" s="183"/>
      <c r="AE2618" s="397" t="str">
        <f>IF(P2618="","",INDEX(Aux_loc!D:E,MATCH(P2618,Aux_loc!D:D,0),2))</f>
        <v/>
      </c>
      <c r="AG2618">
        <f t="shared" si="280"/>
        <v>0</v>
      </c>
      <c r="AJ2618">
        <f t="shared" si="281"/>
        <v>0</v>
      </c>
      <c r="AN2618" t="b">
        <f t="shared" si="282"/>
        <v>0</v>
      </c>
      <c r="AO2618" t="str">
        <f t="shared" si="283"/>
        <v/>
      </c>
      <c r="AP2618" t="b">
        <f t="shared" si="284"/>
        <v>0</v>
      </c>
      <c r="AQ2618" t="str">
        <f t="shared" si="285"/>
        <v/>
      </c>
      <c r="AR2618" t="b">
        <f t="shared" si="286"/>
        <v>0</v>
      </c>
    </row>
    <row r="2619" spans="3:44">
      <c r="C2619" s="300" t="s">
        <v>3072</v>
      </c>
      <c r="D2619" s="301"/>
      <c r="E2619" s="307"/>
      <c r="F2619" s="392"/>
      <c r="G2619" s="308"/>
      <c r="H2619" s="296"/>
      <c r="I2619" s="296"/>
      <c r="J2619" s="296"/>
      <c r="K2619" s="296"/>
      <c r="L2619" s="296"/>
      <c r="M2619" s="296"/>
      <c r="N2619" s="300" t="str">
        <f>IF(P2619="","",INDEX(Aux_loc!B:D,MATCH(P2619,Aux_loc!D:D,0),2))</f>
        <v/>
      </c>
      <c r="O2619" s="301"/>
      <c r="P2619" s="297"/>
      <c r="Q2619" s="297"/>
      <c r="R2619" s="297"/>
      <c r="S2619" s="297"/>
      <c r="T2619" s="297"/>
      <c r="U2619" s="297"/>
      <c r="V2619" s="183"/>
      <c r="W2619" s="183"/>
      <c r="X2619" s="183"/>
      <c r="Y2619" s="183"/>
      <c r="Z2619" s="183"/>
      <c r="AA2619" s="183"/>
      <c r="AB2619" s="183"/>
      <c r="AC2619" s="183"/>
      <c r="AD2619" s="183"/>
      <c r="AE2619" s="397" t="str">
        <f>IF(P2619="","",INDEX(Aux_loc!D:E,MATCH(P2619,Aux_loc!D:D,0),2))</f>
        <v/>
      </c>
      <c r="AG2619">
        <f t="shared" si="280"/>
        <v>0</v>
      </c>
      <c r="AJ2619">
        <f t="shared" si="281"/>
        <v>0</v>
      </c>
      <c r="AN2619" t="b">
        <f t="shared" si="282"/>
        <v>0</v>
      </c>
      <c r="AO2619" t="str">
        <f t="shared" si="283"/>
        <v/>
      </c>
      <c r="AP2619" t="b">
        <f t="shared" si="284"/>
        <v>0</v>
      </c>
      <c r="AQ2619" t="str">
        <f t="shared" si="285"/>
        <v/>
      </c>
      <c r="AR2619" t="b">
        <f t="shared" si="286"/>
        <v>0</v>
      </c>
    </row>
    <row r="2620" spans="3:44">
      <c r="C2620" s="300" t="s">
        <v>3073</v>
      </c>
      <c r="D2620" s="301"/>
      <c r="E2620" s="307"/>
      <c r="F2620" s="392"/>
      <c r="G2620" s="308"/>
      <c r="H2620" s="296"/>
      <c r="I2620" s="296"/>
      <c r="J2620" s="296"/>
      <c r="K2620" s="296"/>
      <c r="L2620" s="296"/>
      <c r="M2620" s="296"/>
      <c r="N2620" s="300" t="str">
        <f>IF(P2620="","",INDEX(Aux_loc!B:D,MATCH(P2620,Aux_loc!D:D,0),2))</f>
        <v/>
      </c>
      <c r="O2620" s="301"/>
      <c r="P2620" s="297"/>
      <c r="Q2620" s="297"/>
      <c r="R2620" s="297"/>
      <c r="S2620" s="297"/>
      <c r="T2620" s="297"/>
      <c r="U2620" s="297"/>
      <c r="V2620" s="183"/>
      <c r="W2620" s="183"/>
      <c r="X2620" s="183"/>
      <c r="Y2620" s="183"/>
      <c r="Z2620" s="183"/>
      <c r="AA2620" s="183"/>
      <c r="AB2620" s="183"/>
      <c r="AC2620" s="183"/>
      <c r="AD2620" s="183"/>
      <c r="AE2620" s="397" t="str">
        <f>IF(P2620="","",INDEX(Aux_loc!D:E,MATCH(P2620,Aux_loc!D:D,0),2))</f>
        <v/>
      </c>
      <c r="AG2620">
        <f t="shared" si="280"/>
        <v>0</v>
      </c>
      <c r="AJ2620">
        <f t="shared" si="281"/>
        <v>0</v>
      </c>
      <c r="AN2620" t="b">
        <f t="shared" si="282"/>
        <v>0</v>
      </c>
      <c r="AO2620" t="str">
        <f t="shared" si="283"/>
        <v/>
      </c>
      <c r="AP2620" t="b">
        <f t="shared" si="284"/>
        <v>0</v>
      </c>
      <c r="AQ2620" t="str">
        <f t="shared" si="285"/>
        <v/>
      </c>
      <c r="AR2620" t="b">
        <f t="shared" si="286"/>
        <v>0</v>
      </c>
    </row>
    <row r="2621" spans="3:44">
      <c r="C2621" s="300" t="s">
        <v>3074</v>
      </c>
      <c r="D2621" s="301"/>
      <c r="E2621" s="307"/>
      <c r="F2621" s="392"/>
      <c r="G2621" s="308"/>
      <c r="H2621" s="296"/>
      <c r="I2621" s="296"/>
      <c r="J2621" s="296"/>
      <c r="K2621" s="296"/>
      <c r="L2621" s="296"/>
      <c r="M2621" s="296"/>
      <c r="N2621" s="300" t="str">
        <f>IF(P2621="","",INDEX(Aux_loc!B:D,MATCH(P2621,Aux_loc!D:D,0),2))</f>
        <v/>
      </c>
      <c r="O2621" s="301"/>
      <c r="P2621" s="297"/>
      <c r="Q2621" s="297"/>
      <c r="R2621" s="297"/>
      <c r="S2621" s="297"/>
      <c r="T2621" s="297"/>
      <c r="U2621" s="297"/>
      <c r="V2621" s="183"/>
      <c r="W2621" s="183"/>
      <c r="X2621" s="183"/>
      <c r="Y2621" s="183"/>
      <c r="Z2621" s="183"/>
      <c r="AA2621" s="183"/>
      <c r="AB2621" s="183"/>
      <c r="AC2621" s="183"/>
      <c r="AD2621" s="183"/>
      <c r="AE2621" s="397" t="str">
        <f>IF(P2621="","",INDEX(Aux_loc!D:E,MATCH(P2621,Aux_loc!D:D,0),2))</f>
        <v/>
      </c>
      <c r="AG2621">
        <f t="shared" si="280"/>
        <v>0</v>
      </c>
      <c r="AJ2621">
        <f t="shared" si="281"/>
        <v>0</v>
      </c>
      <c r="AN2621" t="b">
        <f t="shared" si="282"/>
        <v>0</v>
      </c>
      <c r="AO2621" t="str">
        <f t="shared" si="283"/>
        <v/>
      </c>
      <c r="AP2621" t="b">
        <f t="shared" si="284"/>
        <v>0</v>
      </c>
      <c r="AQ2621" t="str">
        <f t="shared" si="285"/>
        <v/>
      </c>
      <c r="AR2621" t="b">
        <f t="shared" si="286"/>
        <v>0</v>
      </c>
    </row>
    <row r="2622" spans="3:44">
      <c r="C2622" s="300" t="s">
        <v>3075</v>
      </c>
      <c r="D2622" s="301"/>
      <c r="E2622" s="307"/>
      <c r="F2622" s="392"/>
      <c r="G2622" s="308"/>
      <c r="H2622" s="296"/>
      <c r="I2622" s="296"/>
      <c r="J2622" s="296"/>
      <c r="K2622" s="296"/>
      <c r="L2622" s="296"/>
      <c r="M2622" s="296"/>
      <c r="N2622" s="300" t="str">
        <f>IF(P2622="","",INDEX(Aux_loc!B:D,MATCH(P2622,Aux_loc!D:D,0),2))</f>
        <v/>
      </c>
      <c r="O2622" s="301"/>
      <c r="P2622" s="297"/>
      <c r="Q2622" s="297"/>
      <c r="R2622" s="297"/>
      <c r="S2622" s="297"/>
      <c r="T2622" s="297"/>
      <c r="U2622" s="297"/>
      <c r="V2622" s="183"/>
      <c r="W2622" s="183"/>
      <c r="X2622" s="183"/>
      <c r="Y2622" s="183"/>
      <c r="Z2622" s="183"/>
      <c r="AA2622" s="183"/>
      <c r="AB2622" s="183"/>
      <c r="AC2622" s="183"/>
      <c r="AD2622" s="183"/>
      <c r="AE2622" s="397" t="str">
        <f>IF(P2622="","",INDEX(Aux_loc!D:E,MATCH(P2622,Aux_loc!D:D,0),2))</f>
        <v/>
      </c>
      <c r="AG2622">
        <f t="shared" si="280"/>
        <v>0</v>
      </c>
      <c r="AJ2622">
        <f t="shared" si="281"/>
        <v>0</v>
      </c>
      <c r="AN2622" t="b">
        <f t="shared" si="282"/>
        <v>0</v>
      </c>
      <c r="AO2622" t="str">
        <f t="shared" si="283"/>
        <v/>
      </c>
      <c r="AP2622" t="b">
        <f t="shared" si="284"/>
        <v>0</v>
      </c>
      <c r="AQ2622" t="str">
        <f t="shared" si="285"/>
        <v/>
      </c>
      <c r="AR2622" t="b">
        <f t="shared" si="286"/>
        <v>0</v>
      </c>
    </row>
    <row r="2623" spans="3:44">
      <c r="C2623" s="300" t="s">
        <v>3076</v>
      </c>
      <c r="D2623" s="301"/>
      <c r="E2623" s="307"/>
      <c r="F2623" s="392"/>
      <c r="G2623" s="308"/>
      <c r="H2623" s="296"/>
      <c r="I2623" s="296"/>
      <c r="J2623" s="296"/>
      <c r="K2623" s="296"/>
      <c r="L2623" s="296"/>
      <c r="M2623" s="296"/>
      <c r="N2623" s="300" t="str">
        <f>IF(P2623="","",INDEX(Aux_loc!B:D,MATCH(P2623,Aux_loc!D:D,0),2))</f>
        <v/>
      </c>
      <c r="O2623" s="301"/>
      <c r="P2623" s="297"/>
      <c r="Q2623" s="297"/>
      <c r="R2623" s="297"/>
      <c r="S2623" s="297"/>
      <c r="T2623" s="297"/>
      <c r="U2623" s="297"/>
      <c r="V2623" s="183"/>
      <c r="W2623" s="183"/>
      <c r="X2623" s="183"/>
      <c r="Y2623" s="183"/>
      <c r="Z2623" s="183"/>
      <c r="AA2623" s="183"/>
      <c r="AB2623" s="183"/>
      <c r="AC2623" s="183"/>
      <c r="AD2623" s="183"/>
      <c r="AE2623" s="397" t="str">
        <f>IF(P2623="","",INDEX(Aux_loc!D:E,MATCH(P2623,Aux_loc!D:D,0),2))</f>
        <v/>
      </c>
      <c r="AG2623">
        <f t="shared" si="280"/>
        <v>0</v>
      </c>
      <c r="AJ2623">
        <f t="shared" si="281"/>
        <v>0</v>
      </c>
      <c r="AN2623" t="b">
        <f t="shared" si="282"/>
        <v>0</v>
      </c>
      <c r="AO2623" t="str">
        <f t="shared" si="283"/>
        <v/>
      </c>
      <c r="AP2623" t="b">
        <f t="shared" si="284"/>
        <v>0</v>
      </c>
      <c r="AQ2623" t="str">
        <f t="shared" si="285"/>
        <v/>
      </c>
      <c r="AR2623" t="b">
        <f t="shared" si="286"/>
        <v>0</v>
      </c>
    </row>
    <row r="2624" spans="3:44">
      <c r="C2624" s="300" t="s">
        <v>3077</v>
      </c>
      <c r="D2624" s="301"/>
      <c r="E2624" s="307"/>
      <c r="F2624" s="392"/>
      <c r="G2624" s="308"/>
      <c r="H2624" s="296"/>
      <c r="I2624" s="296"/>
      <c r="J2624" s="296"/>
      <c r="K2624" s="296"/>
      <c r="L2624" s="296"/>
      <c r="M2624" s="296"/>
      <c r="N2624" s="300" t="str">
        <f>IF(P2624="","",INDEX(Aux_loc!B:D,MATCH(P2624,Aux_loc!D:D,0),2))</f>
        <v/>
      </c>
      <c r="O2624" s="301"/>
      <c r="P2624" s="297"/>
      <c r="Q2624" s="297"/>
      <c r="R2624" s="297"/>
      <c r="S2624" s="297"/>
      <c r="T2624" s="297"/>
      <c r="U2624" s="297"/>
      <c r="V2624" s="183"/>
      <c r="W2624" s="183"/>
      <c r="X2624" s="183"/>
      <c r="Y2624" s="183"/>
      <c r="Z2624" s="183"/>
      <c r="AA2624" s="183"/>
      <c r="AB2624" s="183"/>
      <c r="AC2624" s="183"/>
      <c r="AD2624" s="183"/>
      <c r="AE2624" s="397" t="str">
        <f>IF(P2624="","",INDEX(Aux_loc!D:E,MATCH(P2624,Aux_loc!D:D,0),2))</f>
        <v/>
      </c>
      <c r="AG2624">
        <f t="shared" si="280"/>
        <v>0</v>
      </c>
      <c r="AJ2624">
        <f t="shared" si="281"/>
        <v>0</v>
      </c>
      <c r="AN2624" t="b">
        <f t="shared" si="282"/>
        <v>0</v>
      </c>
      <c r="AO2624" t="str">
        <f t="shared" si="283"/>
        <v/>
      </c>
      <c r="AP2624" t="b">
        <f t="shared" si="284"/>
        <v>0</v>
      </c>
      <c r="AQ2624" t="str">
        <f t="shared" si="285"/>
        <v/>
      </c>
      <c r="AR2624" t="b">
        <f t="shared" si="286"/>
        <v>0</v>
      </c>
    </row>
    <row r="2625" spans="3:44">
      <c r="C2625" s="300" t="s">
        <v>3078</v>
      </c>
      <c r="D2625" s="301"/>
      <c r="E2625" s="307"/>
      <c r="F2625" s="392"/>
      <c r="G2625" s="308"/>
      <c r="H2625" s="296"/>
      <c r="I2625" s="296"/>
      <c r="J2625" s="296"/>
      <c r="K2625" s="296"/>
      <c r="L2625" s="296"/>
      <c r="M2625" s="296"/>
      <c r="N2625" s="300" t="str">
        <f>IF(P2625="","",INDEX(Aux_loc!B:D,MATCH(P2625,Aux_loc!D:D,0),2))</f>
        <v/>
      </c>
      <c r="O2625" s="301"/>
      <c r="P2625" s="297"/>
      <c r="Q2625" s="297"/>
      <c r="R2625" s="297"/>
      <c r="S2625" s="297"/>
      <c r="T2625" s="297"/>
      <c r="U2625" s="297"/>
      <c r="V2625" s="183"/>
      <c r="W2625" s="183"/>
      <c r="X2625" s="183"/>
      <c r="Y2625" s="183"/>
      <c r="Z2625" s="183"/>
      <c r="AA2625" s="183"/>
      <c r="AB2625" s="183"/>
      <c r="AC2625" s="183"/>
      <c r="AD2625" s="183"/>
      <c r="AE2625" s="397" t="str">
        <f>IF(P2625="","",INDEX(Aux_loc!D:E,MATCH(P2625,Aux_loc!D:D,0),2))</f>
        <v/>
      </c>
      <c r="AG2625">
        <f t="shared" si="280"/>
        <v>0</v>
      </c>
      <c r="AJ2625">
        <f t="shared" si="281"/>
        <v>0</v>
      </c>
      <c r="AN2625" t="b">
        <f t="shared" si="282"/>
        <v>0</v>
      </c>
      <c r="AO2625" t="str">
        <f t="shared" si="283"/>
        <v/>
      </c>
      <c r="AP2625" t="b">
        <f t="shared" si="284"/>
        <v>0</v>
      </c>
      <c r="AQ2625" t="str">
        <f t="shared" si="285"/>
        <v/>
      </c>
      <c r="AR2625" t="b">
        <f t="shared" si="286"/>
        <v>0</v>
      </c>
    </row>
    <row r="2626" spans="3:44">
      <c r="C2626" s="300" t="s">
        <v>3079</v>
      </c>
      <c r="D2626" s="301"/>
      <c r="E2626" s="307"/>
      <c r="F2626" s="392"/>
      <c r="G2626" s="308"/>
      <c r="H2626" s="296"/>
      <c r="I2626" s="296"/>
      <c r="J2626" s="296"/>
      <c r="K2626" s="296"/>
      <c r="L2626" s="296"/>
      <c r="M2626" s="296"/>
      <c r="N2626" s="300" t="str">
        <f>IF(P2626="","",INDEX(Aux_loc!B:D,MATCH(P2626,Aux_loc!D:D,0),2))</f>
        <v/>
      </c>
      <c r="O2626" s="301"/>
      <c r="P2626" s="297"/>
      <c r="Q2626" s="297"/>
      <c r="R2626" s="297"/>
      <c r="S2626" s="297"/>
      <c r="T2626" s="297"/>
      <c r="U2626" s="297"/>
      <c r="V2626" s="183"/>
      <c r="W2626" s="183"/>
      <c r="X2626" s="183"/>
      <c r="Y2626" s="183"/>
      <c r="Z2626" s="183"/>
      <c r="AA2626" s="183"/>
      <c r="AB2626" s="183"/>
      <c r="AC2626" s="183"/>
      <c r="AD2626" s="183"/>
      <c r="AE2626" s="397" t="str">
        <f>IF(P2626="","",INDEX(Aux_loc!D:E,MATCH(P2626,Aux_loc!D:D,0),2))</f>
        <v/>
      </c>
      <c r="AG2626">
        <f t="shared" si="280"/>
        <v>0</v>
      </c>
      <c r="AJ2626">
        <f t="shared" si="281"/>
        <v>0</v>
      </c>
      <c r="AN2626" t="b">
        <f t="shared" si="282"/>
        <v>0</v>
      </c>
      <c r="AO2626" t="str">
        <f t="shared" si="283"/>
        <v/>
      </c>
      <c r="AP2626" t="b">
        <f t="shared" si="284"/>
        <v>0</v>
      </c>
      <c r="AQ2626" t="str">
        <f t="shared" si="285"/>
        <v/>
      </c>
      <c r="AR2626" t="b">
        <f t="shared" si="286"/>
        <v>0</v>
      </c>
    </row>
    <row r="2627" spans="3:44">
      <c r="C2627" s="300" t="s">
        <v>3080</v>
      </c>
      <c r="D2627" s="301"/>
      <c r="E2627" s="307"/>
      <c r="F2627" s="392"/>
      <c r="G2627" s="308"/>
      <c r="H2627" s="296"/>
      <c r="I2627" s="296"/>
      <c r="J2627" s="296"/>
      <c r="K2627" s="296"/>
      <c r="L2627" s="296"/>
      <c r="M2627" s="296"/>
      <c r="N2627" s="300" t="str">
        <f>IF(P2627="","",INDEX(Aux_loc!B:D,MATCH(P2627,Aux_loc!D:D,0),2))</f>
        <v/>
      </c>
      <c r="O2627" s="301"/>
      <c r="P2627" s="297"/>
      <c r="Q2627" s="297"/>
      <c r="R2627" s="297"/>
      <c r="S2627" s="297"/>
      <c r="T2627" s="297"/>
      <c r="U2627" s="297"/>
      <c r="V2627" s="183"/>
      <c r="W2627" s="183"/>
      <c r="X2627" s="183"/>
      <c r="Y2627" s="183"/>
      <c r="Z2627" s="183"/>
      <c r="AA2627" s="183"/>
      <c r="AB2627" s="183"/>
      <c r="AC2627" s="183"/>
      <c r="AD2627" s="183"/>
      <c r="AE2627" s="397" t="str">
        <f>IF(P2627="","",INDEX(Aux_loc!D:E,MATCH(P2627,Aux_loc!D:D,0),2))</f>
        <v/>
      </c>
      <c r="AG2627">
        <f t="shared" si="280"/>
        <v>0</v>
      </c>
      <c r="AJ2627">
        <f t="shared" si="281"/>
        <v>0</v>
      </c>
      <c r="AN2627" t="b">
        <f t="shared" si="282"/>
        <v>0</v>
      </c>
      <c r="AO2627" t="str">
        <f t="shared" si="283"/>
        <v/>
      </c>
      <c r="AP2627" t="b">
        <f t="shared" si="284"/>
        <v>0</v>
      </c>
      <c r="AQ2627" t="str">
        <f t="shared" si="285"/>
        <v/>
      </c>
      <c r="AR2627" t="b">
        <f t="shared" si="286"/>
        <v>0</v>
      </c>
    </row>
    <row r="2628" spans="3:44">
      <c r="C2628" s="300" t="s">
        <v>3081</v>
      </c>
      <c r="D2628" s="301"/>
      <c r="E2628" s="307"/>
      <c r="F2628" s="392"/>
      <c r="G2628" s="308"/>
      <c r="H2628" s="296"/>
      <c r="I2628" s="296"/>
      <c r="J2628" s="296"/>
      <c r="K2628" s="296"/>
      <c r="L2628" s="296"/>
      <c r="M2628" s="296"/>
      <c r="N2628" s="300" t="str">
        <f>IF(P2628="","",INDEX(Aux_loc!B:D,MATCH(P2628,Aux_loc!D:D,0),2))</f>
        <v/>
      </c>
      <c r="O2628" s="301"/>
      <c r="P2628" s="297"/>
      <c r="Q2628" s="297"/>
      <c r="R2628" s="297"/>
      <c r="S2628" s="297"/>
      <c r="T2628" s="297"/>
      <c r="U2628" s="297"/>
      <c r="V2628" s="183"/>
      <c r="W2628" s="183"/>
      <c r="X2628" s="183"/>
      <c r="Y2628" s="183"/>
      <c r="Z2628" s="183"/>
      <c r="AA2628" s="183"/>
      <c r="AB2628" s="183"/>
      <c r="AC2628" s="183"/>
      <c r="AD2628" s="183"/>
      <c r="AE2628" s="397" t="str">
        <f>IF(P2628="","",INDEX(Aux_loc!D:E,MATCH(P2628,Aux_loc!D:D,0),2))</f>
        <v/>
      </c>
      <c r="AG2628">
        <f t="shared" si="280"/>
        <v>0</v>
      </c>
      <c r="AJ2628">
        <f t="shared" si="281"/>
        <v>0</v>
      </c>
      <c r="AN2628" t="b">
        <f t="shared" si="282"/>
        <v>0</v>
      </c>
      <c r="AO2628" t="str">
        <f t="shared" si="283"/>
        <v/>
      </c>
      <c r="AP2628" t="b">
        <f t="shared" si="284"/>
        <v>0</v>
      </c>
      <c r="AQ2628" t="str">
        <f t="shared" si="285"/>
        <v/>
      </c>
      <c r="AR2628" t="b">
        <f t="shared" si="286"/>
        <v>0</v>
      </c>
    </row>
    <row r="2629" spans="3:44">
      <c r="C2629" s="300" t="s">
        <v>3082</v>
      </c>
      <c r="D2629" s="301"/>
      <c r="E2629" s="307"/>
      <c r="F2629" s="392"/>
      <c r="G2629" s="308"/>
      <c r="H2629" s="296"/>
      <c r="I2629" s="296"/>
      <c r="J2629" s="296"/>
      <c r="K2629" s="296"/>
      <c r="L2629" s="296"/>
      <c r="M2629" s="296"/>
      <c r="N2629" s="300" t="str">
        <f>IF(P2629="","",INDEX(Aux_loc!B:D,MATCH(P2629,Aux_loc!D:D,0),2))</f>
        <v/>
      </c>
      <c r="O2629" s="301"/>
      <c r="P2629" s="297"/>
      <c r="Q2629" s="297"/>
      <c r="R2629" s="297"/>
      <c r="S2629" s="297"/>
      <c r="T2629" s="297"/>
      <c r="U2629" s="297"/>
      <c r="V2629" s="183"/>
      <c r="W2629" s="183"/>
      <c r="X2629" s="183"/>
      <c r="Y2629" s="183"/>
      <c r="Z2629" s="183"/>
      <c r="AA2629" s="183"/>
      <c r="AB2629" s="183"/>
      <c r="AC2629" s="183"/>
      <c r="AD2629" s="183"/>
      <c r="AE2629" s="397" t="str">
        <f>IF(P2629="","",INDEX(Aux_loc!D:E,MATCH(P2629,Aux_loc!D:D,0),2))</f>
        <v/>
      </c>
      <c r="AG2629">
        <f t="shared" si="280"/>
        <v>0</v>
      </c>
      <c r="AJ2629">
        <f t="shared" si="281"/>
        <v>0</v>
      </c>
      <c r="AN2629" t="b">
        <f t="shared" si="282"/>
        <v>0</v>
      </c>
      <c r="AO2629" t="str">
        <f t="shared" si="283"/>
        <v/>
      </c>
      <c r="AP2629" t="b">
        <f t="shared" si="284"/>
        <v>0</v>
      </c>
      <c r="AQ2629" t="str">
        <f t="shared" si="285"/>
        <v/>
      </c>
      <c r="AR2629" t="b">
        <f t="shared" si="286"/>
        <v>0</v>
      </c>
    </row>
    <row r="2630" spans="3:44">
      <c r="C2630" s="300" t="s">
        <v>3083</v>
      </c>
      <c r="D2630" s="301"/>
      <c r="E2630" s="307"/>
      <c r="F2630" s="392"/>
      <c r="G2630" s="308"/>
      <c r="H2630" s="296"/>
      <c r="I2630" s="296"/>
      <c r="J2630" s="296"/>
      <c r="K2630" s="296"/>
      <c r="L2630" s="296"/>
      <c r="M2630" s="296"/>
      <c r="N2630" s="300" t="str">
        <f>IF(P2630="","",INDEX(Aux_loc!B:D,MATCH(P2630,Aux_loc!D:D,0),2))</f>
        <v/>
      </c>
      <c r="O2630" s="301"/>
      <c r="P2630" s="297"/>
      <c r="Q2630" s="297"/>
      <c r="R2630" s="297"/>
      <c r="S2630" s="297"/>
      <c r="T2630" s="297"/>
      <c r="U2630" s="297"/>
      <c r="V2630" s="183"/>
      <c r="W2630" s="183"/>
      <c r="X2630" s="183"/>
      <c r="Y2630" s="183"/>
      <c r="Z2630" s="183"/>
      <c r="AA2630" s="183"/>
      <c r="AB2630" s="183"/>
      <c r="AC2630" s="183"/>
      <c r="AD2630" s="183"/>
      <c r="AE2630" s="397" t="str">
        <f>IF(P2630="","",INDEX(Aux_loc!D:E,MATCH(P2630,Aux_loc!D:D,0),2))</f>
        <v/>
      </c>
      <c r="AG2630">
        <f t="shared" si="280"/>
        <v>0</v>
      </c>
      <c r="AJ2630">
        <f t="shared" si="281"/>
        <v>0</v>
      </c>
      <c r="AN2630" t="b">
        <f t="shared" si="282"/>
        <v>0</v>
      </c>
      <c r="AO2630" t="str">
        <f t="shared" si="283"/>
        <v/>
      </c>
      <c r="AP2630" t="b">
        <f t="shared" si="284"/>
        <v>0</v>
      </c>
      <c r="AQ2630" t="str">
        <f t="shared" si="285"/>
        <v/>
      </c>
      <c r="AR2630" t="b">
        <f t="shared" si="286"/>
        <v>0</v>
      </c>
    </row>
    <row r="2631" spans="3:44">
      <c r="C2631" s="300" t="s">
        <v>3084</v>
      </c>
      <c r="D2631" s="301"/>
      <c r="E2631" s="307"/>
      <c r="F2631" s="392"/>
      <c r="G2631" s="308"/>
      <c r="H2631" s="296"/>
      <c r="I2631" s="296"/>
      <c r="J2631" s="296"/>
      <c r="K2631" s="296"/>
      <c r="L2631" s="296"/>
      <c r="M2631" s="296"/>
      <c r="N2631" s="300" t="str">
        <f>IF(P2631="","",INDEX(Aux_loc!B:D,MATCH(P2631,Aux_loc!D:D,0),2))</f>
        <v/>
      </c>
      <c r="O2631" s="301"/>
      <c r="P2631" s="297"/>
      <c r="Q2631" s="297"/>
      <c r="R2631" s="297"/>
      <c r="S2631" s="297"/>
      <c r="T2631" s="297"/>
      <c r="U2631" s="297"/>
      <c r="V2631" s="183"/>
      <c r="W2631" s="183"/>
      <c r="X2631" s="183"/>
      <c r="Y2631" s="183"/>
      <c r="Z2631" s="183"/>
      <c r="AA2631" s="183"/>
      <c r="AB2631" s="183"/>
      <c r="AC2631" s="183"/>
      <c r="AD2631" s="183"/>
      <c r="AE2631" s="397" t="str">
        <f>IF(P2631="","",INDEX(Aux_loc!D:E,MATCH(P2631,Aux_loc!D:D,0),2))</f>
        <v/>
      </c>
      <c r="AG2631">
        <f t="shared" si="280"/>
        <v>0</v>
      </c>
      <c r="AJ2631">
        <f t="shared" si="281"/>
        <v>0</v>
      </c>
      <c r="AN2631" t="b">
        <f t="shared" si="282"/>
        <v>0</v>
      </c>
      <c r="AO2631" t="str">
        <f t="shared" si="283"/>
        <v/>
      </c>
      <c r="AP2631" t="b">
        <f t="shared" si="284"/>
        <v>0</v>
      </c>
      <c r="AQ2631" t="str">
        <f t="shared" si="285"/>
        <v/>
      </c>
      <c r="AR2631" t="b">
        <f t="shared" si="286"/>
        <v>0</v>
      </c>
    </row>
    <row r="2632" spans="3:44">
      <c r="C2632" s="300" t="s">
        <v>3085</v>
      </c>
      <c r="D2632" s="301"/>
      <c r="E2632" s="307"/>
      <c r="F2632" s="392"/>
      <c r="G2632" s="308"/>
      <c r="H2632" s="296"/>
      <c r="I2632" s="296"/>
      <c r="J2632" s="296"/>
      <c r="K2632" s="296"/>
      <c r="L2632" s="296"/>
      <c r="M2632" s="296"/>
      <c r="N2632" s="300" t="str">
        <f>IF(P2632="","",INDEX(Aux_loc!B:D,MATCH(P2632,Aux_loc!D:D,0),2))</f>
        <v/>
      </c>
      <c r="O2632" s="301"/>
      <c r="P2632" s="297"/>
      <c r="Q2632" s="297"/>
      <c r="R2632" s="297"/>
      <c r="S2632" s="297"/>
      <c r="T2632" s="297"/>
      <c r="U2632" s="297"/>
      <c r="V2632" s="183"/>
      <c r="W2632" s="183"/>
      <c r="X2632" s="183"/>
      <c r="Y2632" s="183"/>
      <c r="Z2632" s="183"/>
      <c r="AA2632" s="183"/>
      <c r="AB2632" s="183"/>
      <c r="AC2632" s="183"/>
      <c r="AD2632" s="183"/>
      <c r="AE2632" s="397" t="str">
        <f>IF(P2632="","",INDEX(Aux_loc!D:E,MATCH(P2632,Aux_loc!D:D,0),2))</f>
        <v/>
      </c>
      <c r="AG2632">
        <f t="shared" si="280"/>
        <v>0</v>
      </c>
      <c r="AJ2632">
        <f t="shared" si="281"/>
        <v>0</v>
      </c>
      <c r="AN2632" t="b">
        <f t="shared" si="282"/>
        <v>0</v>
      </c>
      <c r="AO2632" t="str">
        <f t="shared" si="283"/>
        <v/>
      </c>
      <c r="AP2632" t="b">
        <f t="shared" si="284"/>
        <v>0</v>
      </c>
      <c r="AQ2632" t="str">
        <f t="shared" si="285"/>
        <v/>
      </c>
      <c r="AR2632" t="b">
        <f t="shared" si="286"/>
        <v>0</v>
      </c>
    </row>
    <row r="2633" spans="3:44">
      <c r="C2633" s="300" t="s">
        <v>3086</v>
      </c>
      <c r="D2633" s="301"/>
      <c r="E2633" s="307"/>
      <c r="F2633" s="392"/>
      <c r="G2633" s="308"/>
      <c r="H2633" s="296"/>
      <c r="I2633" s="296"/>
      <c r="J2633" s="296"/>
      <c r="K2633" s="296"/>
      <c r="L2633" s="296"/>
      <c r="M2633" s="296"/>
      <c r="N2633" s="300" t="str">
        <f>IF(P2633="","",INDEX(Aux_loc!B:D,MATCH(P2633,Aux_loc!D:D,0),2))</f>
        <v/>
      </c>
      <c r="O2633" s="301"/>
      <c r="P2633" s="297"/>
      <c r="Q2633" s="297"/>
      <c r="R2633" s="297"/>
      <c r="S2633" s="297"/>
      <c r="T2633" s="297"/>
      <c r="U2633" s="297"/>
      <c r="V2633" s="183"/>
      <c r="W2633" s="183"/>
      <c r="X2633" s="183"/>
      <c r="Y2633" s="183"/>
      <c r="Z2633" s="183"/>
      <c r="AA2633" s="183"/>
      <c r="AB2633" s="183"/>
      <c r="AC2633" s="183"/>
      <c r="AD2633" s="183"/>
      <c r="AE2633" s="397" t="str">
        <f>IF(P2633="","",INDEX(Aux_loc!D:E,MATCH(P2633,Aux_loc!D:D,0),2))</f>
        <v/>
      </c>
      <c r="AG2633">
        <f t="shared" si="280"/>
        <v>0</v>
      </c>
      <c r="AJ2633">
        <f t="shared" si="281"/>
        <v>0</v>
      </c>
      <c r="AN2633" t="b">
        <f t="shared" si="282"/>
        <v>0</v>
      </c>
      <c r="AO2633" t="str">
        <f t="shared" si="283"/>
        <v/>
      </c>
      <c r="AP2633" t="b">
        <f t="shared" si="284"/>
        <v>0</v>
      </c>
      <c r="AQ2633" t="str">
        <f t="shared" si="285"/>
        <v/>
      </c>
      <c r="AR2633" t="b">
        <f t="shared" si="286"/>
        <v>0</v>
      </c>
    </row>
    <row r="2634" spans="3:44">
      <c r="C2634" s="300" t="s">
        <v>3087</v>
      </c>
      <c r="D2634" s="301"/>
      <c r="E2634" s="307"/>
      <c r="F2634" s="392"/>
      <c r="G2634" s="308"/>
      <c r="H2634" s="296"/>
      <c r="I2634" s="296"/>
      <c r="J2634" s="296"/>
      <c r="K2634" s="296"/>
      <c r="L2634" s="296"/>
      <c r="M2634" s="296"/>
      <c r="N2634" s="300" t="str">
        <f>IF(P2634="","",INDEX(Aux_loc!B:D,MATCH(P2634,Aux_loc!D:D,0),2))</f>
        <v/>
      </c>
      <c r="O2634" s="301"/>
      <c r="P2634" s="297"/>
      <c r="Q2634" s="297"/>
      <c r="R2634" s="297"/>
      <c r="S2634" s="297"/>
      <c r="T2634" s="297"/>
      <c r="U2634" s="297"/>
      <c r="V2634" s="183"/>
      <c r="W2634" s="183"/>
      <c r="X2634" s="183"/>
      <c r="Y2634" s="183"/>
      <c r="Z2634" s="183"/>
      <c r="AA2634" s="183"/>
      <c r="AB2634" s="183"/>
      <c r="AC2634" s="183"/>
      <c r="AD2634" s="183"/>
      <c r="AE2634" s="397" t="str">
        <f>IF(P2634="","",INDEX(Aux_loc!D:E,MATCH(P2634,Aux_loc!D:D,0),2))</f>
        <v/>
      </c>
      <c r="AG2634">
        <f t="shared" si="280"/>
        <v>0</v>
      </c>
      <c r="AJ2634">
        <f t="shared" si="281"/>
        <v>0</v>
      </c>
      <c r="AN2634" t="b">
        <f t="shared" si="282"/>
        <v>0</v>
      </c>
      <c r="AO2634" t="str">
        <f t="shared" si="283"/>
        <v/>
      </c>
      <c r="AP2634" t="b">
        <f t="shared" si="284"/>
        <v>0</v>
      </c>
      <c r="AQ2634" t="str">
        <f t="shared" si="285"/>
        <v/>
      </c>
      <c r="AR2634" t="b">
        <f t="shared" si="286"/>
        <v>0</v>
      </c>
    </row>
    <row r="2635" spans="3:44">
      <c r="C2635" s="300" t="s">
        <v>3088</v>
      </c>
      <c r="D2635" s="301"/>
      <c r="E2635" s="307"/>
      <c r="F2635" s="392"/>
      <c r="G2635" s="308"/>
      <c r="H2635" s="296"/>
      <c r="I2635" s="296"/>
      <c r="J2635" s="296"/>
      <c r="K2635" s="296"/>
      <c r="L2635" s="296"/>
      <c r="M2635" s="296"/>
      <c r="N2635" s="300" t="str">
        <f>IF(P2635="","",INDEX(Aux_loc!B:D,MATCH(P2635,Aux_loc!D:D,0),2))</f>
        <v/>
      </c>
      <c r="O2635" s="301"/>
      <c r="P2635" s="297"/>
      <c r="Q2635" s="297"/>
      <c r="R2635" s="297"/>
      <c r="S2635" s="297"/>
      <c r="T2635" s="297"/>
      <c r="U2635" s="297"/>
      <c r="V2635" s="183"/>
      <c r="W2635" s="183"/>
      <c r="X2635" s="183"/>
      <c r="Y2635" s="183"/>
      <c r="Z2635" s="183"/>
      <c r="AA2635" s="183"/>
      <c r="AB2635" s="183"/>
      <c r="AC2635" s="183"/>
      <c r="AD2635" s="183"/>
      <c r="AE2635" s="397" t="str">
        <f>IF(P2635="","",INDEX(Aux_loc!D:E,MATCH(P2635,Aux_loc!D:D,0),2))</f>
        <v/>
      </c>
      <c r="AG2635">
        <f t="shared" si="280"/>
        <v>0</v>
      </c>
      <c r="AJ2635">
        <f t="shared" si="281"/>
        <v>0</v>
      </c>
      <c r="AN2635" t="b">
        <f t="shared" si="282"/>
        <v>0</v>
      </c>
      <c r="AO2635" t="str">
        <f t="shared" si="283"/>
        <v/>
      </c>
      <c r="AP2635" t="b">
        <f t="shared" si="284"/>
        <v>0</v>
      </c>
      <c r="AQ2635" t="str">
        <f t="shared" si="285"/>
        <v/>
      </c>
      <c r="AR2635" t="b">
        <f t="shared" si="286"/>
        <v>0</v>
      </c>
    </row>
    <row r="2636" spans="3:44">
      <c r="C2636" s="300" t="s">
        <v>3089</v>
      </c>
      <c r="D2636" s="301"/>
      <c r="E2636" s="307"/>
      <c r="F2636" s="392"/>
      <c r="G2636" s="308"/>
      <c r="H2636" s="296"/>
      <c r="I2636" s="296"/>
      <c r="J2636" s="296"/>
      <c r="K2636" s="296"/>
      <c r="L2636" s="296"/>
      <c r="M2636" s="296"/>
      <c r="N2636" s="300" t="str">
        <f>IF(P2636="","",INDEX(Aux_loc!B:D,MATCH(P2636,Aux_loc!D:D,0),2))</f>
        <v/>
      </c>
      <c r="O2636" s="301"/>
      <c r="P2636" s="297"/>
      <c r="Q2636" s="297"/>
      <c r="R2636" s="297"/>
      <c r="S2636" s="297"/>
      <c r="T2636" s="297"/>
      <c r="U2636" s="297"/>
      <c r="V2636" s="183"/>
      <c r="W2636" s="183"/>
      <c r="X2636" s="183"/>
      <c r="Y2636" s="183"/>
      <c r="Z2636" s="183"/>
      <c r="AA2636" s="183"/>
      <c r="AB2636" s="183"/>
      <c r="AC2636" s="183"/>
      <c r="AD2636" s="183"/>
      <c r="AE2636" s="397" t="str">
        <f>IF(P2636="","",INDEX(Aux_loc!D:E,MATCH(P2636,Aux_loc!D:D,0),2))</f>
        <v/>
      </c>
      <c r="AG2636">
        <f t="shared" si="280"/>
        <v>0</v>
      </c>
      <c r="AJ2636">
        <f t="shared" si="281"/>
        <v>0</v>
      </c>
      <c r="AN2636" t="b">
        <f t="shared" si="282"/>
        <v>0</v>
      </c>
      <c r="AO2636" t="str">
        <f t="shared" si="283"/>
        <v/>
      </c>
      <c r="AP2636" t="b">
        <f t="shared" si="284"/>
        <v>0</v>
      </c>
      <c r="AQ2636" t="str">
        <f t="shared" si="285"/>
        <v/>
      </c>
      <c r="AR2636" t="b">
        <f t="shared" si="286"/>
        <v>0</v>
      </c>
    </row>
    <row r="2637" spans="3:44">
      <c r="C2637" s="300" t="s">
        <v>3090</v>
      </c>
      <c r="D2637" s="301"/>
      <c r="E2637" s="307"/>
      <c r="F2637" s="392"/>
      <c r="G2637" s="308"/>
      <c r="H2637" s="296"/>
      <c r="I2637" s="296"/>
      <c r="J2637" s="296"/>
      <c r="K2637" s="296"/>
      <c r="L2637" s="296"/>
      <c r="M2637" s="296"/>
      <c r="N2637" s="300" t="str">
        <f>IF(P2637="","",INDEX(Aux_loc!B:D,MATCH(P2637,Aux_loc!D:D,0),2))</f>
        <v/>
      </c>
      <c r="O2637" s="301"/>
      <c r="P2637" s="297"/>
      <c r="Q2637" s="297"/>
      <c r="R2637" s="297"/>
      <c r="S2637" s="297"/>
      <c r="T2637" s="297"/>
      <c r="U2637" s="297"/>
      <c r="V2637" s="183"/>
      <c r="W2637" s="183"/>
      <c r="X2637" s="183"/>
      <c r="Y2637" s="183"/>
      <c r="Z2637" s="183"/>
      <c r="AA2637" s="183"/>
      <c r="AB2637" s="183"/>
      <c r="AC2637" s="183"/>
      <c r="AD2637" s="183"/>
      <c r="AE2637" s="397" t="str">
        <f>IF(P2637="","",INDEX(Aux_loc!D:E,MATCH(P2637,Aux_loc!D:D,0),2))</f>
        <v/>
      </c>
      <c r="AG2637">
        <f t="shared" si="280"/>
        <v>0</v>
      </c>
      <c r="AJ2637">
        <f t="shared" si="281"/>
        <v>0</v>
      </c>
      <c r="AN2637" t="b">
        <f t="shared" si="282"/>
        <v>0</v>
      </c>
      <c r="AO2637" t="str">
        <f t="shared" si="283"/>
        <v/>
      </c>
      <c r="AP2637" t="b">
        <f t="shared" si="284"/>
        <v>0</v>
      </c>
      <c r="AQ2637" t="str">
        <f t="shared" si="285"/>
        <v/>
      </c>
      <c r="AR2637" t="b">
        <f t="shared" si="286"/>
        <v>0</v>
      </c>
    </row>
    <row r="2638" spans="3:44">
      <c r="C2638" s="300" t="s">
        <v>3091</v>
      </c>
      <c r="D2638" s="301"/>
      <c r="E2638" s="307"/>
      <c r="F2638" s="392"/>
      <c r="G2638" s="308"/>
      <c r="H2638" s="296"/>
      <c r="I2638" s="296"/>
      <c r="J2638" s="296"/>
      <c r="K2638" s="296"/>
      <c r="L2638" s="296"/>
      <c r="M2638" s="296"/>
      <c r="N2638" s="300" t="str">
        <f>IF(P2638="","",INDEX(Aux_loc!B:D,MATCH(P2638,Aux_loc!D:D,0),2))</f>
        <v/>
      </c>
      <c r="O2638" s="301"/>
      <c r="P2638" s="297"/>
      <c r="Q2638" s="297"/>
      <c r="R2638" s="297"/>
      <c r="S2638" s="297"/>
      <c r="T2638" s="297"/>
      <c r="U2638" s="297"/>
      <c r="V2638" s="183"/>
      <c r="W2638" s="183"/>
      <c r="X2638" s="183"/>
      <c r="Y2638" s="183"/>
      <c r="Z2638" s="183"/>
      <c r="AA2638" s="183"/>
      <c r="AB2638" s="183"/>
      <c r="AC2638" s="183"/>
      <c r="AD2638" s="183"/>
      <c r="AE2638" s="397" t="str">
        <f>IF(P2638="","",INDEX(Aux_loc!D:E,MATCH(P2638,Aux_loc!D:D,0),2))</f>
        <v/>
      </c>
      <c r="AG2638">
        <f t="shared" si="280"/>
        <v>0</v>
      </c>
      <c r="AJ2638">
        <f t="shared" si="281"/>
        <v>0</v>
      </c>
      <c r="AN2638" t="b">
        <f t="shared" si="282"/>
        <v>0</v>
      </c>
      <c r="AO2638" t="str">
        <f t="shared" si="283"/>
        <v/>
      </c>
      <c r="AP2638" t="b">
        <f t="shared" si="284"/>
        <v>0</v>
      </c>
      <c r="AQ2638" t="str">
        <f t="shared" si="285"/>
        <v/>
      </c>
      <c r="AR2638" t="b">
        <f t="shared" si="286"/>
        <v>0</v>
      </c>
    </row>
    <row r="2639" spans="3:44">
      <c r="C2639" s="300" t="s">
        <v>3092</v>
      </c>
      <c r="D2639" s="301"/>
      <c r="E2639" s="307"/>
      <c r="F2639" s="392"/>
      <c r="G2639" s="308"/>
      <c r="H2639" s="296"/>
      <c r="I2639" s="296"/>
      <c r="J2639" s="296"/>
      <c r="K2639" s="296"/>
      <c r="L2639" s="296"/>
      <c r="M2639" s="296"/>
      <c r="N2639" s="300" t="str">
        <f>IF(P2639="","",INDEX(Aux_loc!B:D,MATCH(P2639,Aux_loc!D:D,0),2))</f>
        <v/>
      </c>
      <c r="O2639" s="301"/>
      <c r="P2639" s="297"/>
      <c r="Q2639" s="297"/>
      <c r="R2639" s="297"/>
      <c r="S2639" s="297"/>
      <c r="T2639" s="297"/>
      <c r="U2639" s="297"/>
      <c r="V2639" s="183"/>
      <c r="W2639" s="183"/>
      <c r="X2639" s="183"/>
      <c r="Y2639" s="183"/>
      <c r="Z2639" s="183"/>
      <c r="AA2639" s="183"/>
      <c r="AB2639" s="183"/>
      <c r="AC2639" s="183"/>
      <c r="AD2639" s="183"/>
      <c r="AE2639" s="397" t="str">
        <f>IF(P2639="","",INDEX(Aux_loc!D:E,MATCH(P2639,Aux_loc!D:D,0),2))</f>
        <v/>
      </c>
      <c r="AG2639">
        <f t="shared" si="280"/>
        <v>0</v>
      </c>
      <c r="AJ2639">
        <f t="shared" si="281"/>
        <v>0</v>
      </c>
      <c r="AN2639" t="b">
        <f t="shared" si="282"/>
        <v>0</v>
      </c>
      <c r="AO2639" t="str">
        <f t="shared" si="283"/>
        <v/>
      </c>
      <c r="AP2639" t="b">
        <f t="shared" si="284"/>
        <v>0</v>
      </c>
      <c r="AQ2639" t="str">
        <f t="shared" si="285"/>
        <v/>
      </c>
      <c r="AR2639" t="b">
        <f t="shared" si="286"/>
        <v>0</v>
      </c>
    </row>
    <row r="2640" spans="3:44">
      <c r="C2640" s="300" t="s">
        <v>3093</v>
      </c>
      <c r="D2640" s="301"/>
      <c r="E2640" s="307"/>
      <c r="F2640" s="392"/>
      <c r="G2640" s="308"/>
      <c r="H2640" s="296"/>
      <c r="I2640" s="296"/>
      <c r="J2640" s="296"/>
      <c r="K2640" s="296"/>
      <c r="L2640" s="296"/>
      <c r="M2640" s="296"/>
      <c r="N2640" s="300" t="str">
        <f>IF(P2640="","",INDEX(Aux_loc!B:D,MATCH(P2640,Aux_loc!D:D,0),2))</f>
        <v/>
      </c>
      <c r="O2640" s="301"/>
      <c r="P2640" s="297"/>
      <c r="Q2640" s="297"/>
      <c r="R2640" s="297"/>
      <c r="S2640" s="297"/>
      <c r="T2640" s="297"/>
      <c r="U2640" s="297"/>
      <c r="V2640" s="183"/>
      <c r="W2640" s="183"/>
      <c r="X2640" s="183"/>
      <c r="Y2640" s="183"/>
      <c r="Z2640" s="183"/>
      <c r="AA2640" s="183"/>
      <c r="AB2640" s="183"/>
      <c r="AC2640" s="183"/>
      <c r="AD2640" s="183"/>
      <c r="AE2640" s="397" t="str">
        <f>IF(P2640="","",INDEX(Aux_loc!D:E,MATCH(P2640,Aux_loc!D:D,0),2))</f>
        <v/>
      </c>
      <c r="AG2640">
        <f t="shared" si="280"/>
        <v>0</v>
      </c>
      <c r="AJ2640">
        <f t="shared" si="281"/>
        <v>0</v>
      </c>
      <c r="AN2640" t="b">
        <f t="shared" si="282"/>
        <v>0</v>
      </c>
      <c r="AO2640" t="str">
        <f t="shared" si="283"/>
        <v/>
      </c>
      <c r="AP2640" t="b">
        <f t="shared" si="284"/>
        <v>0</v>
      </c>
      <c r="AQ2640" t="str">
        <f t="shared" si="285"/>
        <v/>
      </c>
      <c r="AR2640" t="b">
        <f t="shared" si="286"/>
        <v>0</v>
      </c>
    </row>
    <row r="2641" spans="3:44">
      <c r="C2641" s="300" t="s">
        <v>3094</v>
      </c>
      <c r="D2641" s="301"/>
      <c r="E2641" s="307"/>
      <c r="F2641" s="392"/>
      <c r="G2641" s="308"/>
      <c r="H2641" s="296"/>
      <c r="I2641" s="296"/>
      <c r="J2641" s="296"/>
      <c r="K2641" s="296"/>
      <c r="L2641" s="296"/>
      <c r="M2641" s="296"/>
      <c r="N2641" s="300" t="str">
        <f>IF(P2641="","",INDEX(Aux_loc!B:D,MATCH(P2641,Aux_loc!D:D,0),2))</f>
        <v/>
      </c>
      <c r="O2641" s="301"/>
      <c r="P2641" s="297"/>
      <c r="Q2641" s="297"/>
      <c r="R2641" s="297"/>
      <c r="S2641" s="297"/>
      <c r="T2641" s="297"/>
      <c r="U2641" s="297"/>
      <c r="V2641" s="183"/>
      <c r="W2641" s="183"/>
      <c r="X2641" s="183"/>
      <c r="Y2641" s="183"/>
      <c r="Z2641" s="183"/>
      <c r="AA2641" s="183"/>
      <c r="AB2641" s="183"/>
      <c r="AC2641" s="183"/>
      <c r="AD2641" s="183"/>
      <c r="AE2641" s="397" t="str">
        <f>IF(P2641="","",INDEX(Aux_loc!D:E,MATCH(P2641,Aux_loc!D:D,0),2))</f>
        <v/>
      </c>
      <c r="AG2641">
        <f t="shared" si="280"/>
        <v>0</v>
      </c>
      <c r="AJ2641">
        <f t="shared" si="281"/>
        <v>0</v>
      </c>
      <c r="AN2641" t="b">
        <f t="shared" si="282"/>
        <v>0</v>
      </c>
      <c r="AO2641" t="str">
        <f t="shared" si="283"/>
        <v/>
      </c>
      <c r="AP2641" t="b">
        <f t="shared" si="284"/>
        <v>0</v>
      </c>
      <c r="AQ2641" t="str">
        <f t="shared" si="285"/>
        <v/>
      </c>
      <c r="AR2641" t="b">
        <f t="shared" si="286"/>
        <v>0</v>
      </c>
    </row>
    <row r="2642" spans="3:44">
      <c r="C2642" s="300" t="s">
        <v>3095</v>
      </c>
      <c r="D2642" s="301"/>
      <c r="E2642" s="307"/>
      <c r="F2642" s="392"/>
      <c r="G2642" s="308"/>
      <c r="H2642" s="296"/>
      <c r="I2642" s="296"/>
      <c r="J2642" s="296"/>
      <c r="K2642" s="296"/>
      <c r="L2642" s="296"/>
      <c r="M2642" s="296"/>
      <c r="N2642" s="300" t="str">
        <f>IF(P2642="","",INDEX(Aux_loc!B:D,MATCH(P2642,Aux_loc!D:D,0),2))</f>
        <v/>
      </c>
      <c r="O2642" s="301"/>
      <c r="P2642" s="297"/>
      <c r="Q2642" s="297"/>
      <c r="R2642" s="297"/>
      <c r="S2642" s="297"/>
      <c r="T2642" s="297"/>
      <c r="U2642" s="297"/>
      <c r="V2642" s="183"/>
      <c r="W2642" s="183"/>
      <c r="X2642" s="183"/>
      <c r="Y2642" s="183"/>
      <c r="Z2642" s="183"/>
      <c r="AA2642" s="183"/>
      <c r="AB2642" s="183"/>
      <c r="AC2642" s="183"/>
      <c r="AD2642" s="183"/>
      <c r="AE2642" s="397" t="str">
        <f>IF(P2642="","",INDEX(Aux_loc!D:E,MATCH(P2642,Aux_loc!D:D,0),2))</f>
        <v/>
      </c>
      <c r="AG2642">
        <f t="shared" ref="AG2642:AG2705" si="287">IF(OR(AG2639=AH2639,L2642="NS",L2642="NA"),0,IF((LEN(L2642)-LEN(INT(L2642))-1)&gt;0,1,0))</f>
        <v>0</v>
      </c>
      <c r="AJ2642">
        <f t="shared" ref="AJ2642:AJ2705" si="288">IF(COUNTBLANK(E2642:O2642)=11,0,IF(COUNTA(E2642,H2642,J2642,L2642,N2642)&lt;&gt;5,1,0))+IF(COUNTBLANK(E2642:O2642)=11,0,IF(COUNTA(V2642:AD2642)&gt;=1,0,1))</f>
        <v>0</v>
      </c>
      <c r="AN2642" t="b">
        <f t="shared" ref="AN2642:AN2705" si="289">NOT(EXACT(E2642,UPPER(E2642)))</f>
        <v>0</v>
      </c>
      <c r="AO2642" t="str">
        <f t="shared" ref="AO2642:AO2705" si="290">SUBSTITUTE( SUBSTITUTE( SUBSTITUTE( SUBSTITUTE( SUBSTITUTE( SUBSTITUTE( SUBSTITUTE( SUBSTITUTE( SUBSTITUTE( SUBSTITUTE(E2642, "á", "a"), "é", "e"), "í", "i"), "ó", "o"), "ú", "u"), "Á", "A"), "É", "E"), "Í", "I"), "Ó", "O"), "Ú", "U")</f>
        <v/>
      </c>
      <c r="AP2642" t="b">
        <f t="shared" ref="AP2642:AP2705" si="291">NOT(EXACT(E2642,AO2642))</f>
        <v>0</v>
      </c>
      <c r="AQ2642" t="str">
        <f t="shared" ref="AQ2642:AQ2705" si="292">SUBSTITUTE((SUBSTITUTE(SUBSTITUTE(SUBSTITUTE(E2642,".",""),",",""),"(","")),")","")</f>
        <v/>
      </c>
      <c r="AR2642" t="b">
        <f t="shared" ref="AR2642:AR2705" si="293">NOT(EXACT(E2642,AQ2642))</f>
        <v>0</v>
      </c>
    </row>
    <row r="2643" spans="3:44">
      <c r="C2643" s="300" t="s">
        <v>3096</v>
      </c>
      <c r="D2643" s="301"/>
      <c r="E2643" s="307"/>
      <c r="F2643" s="392"/>
      <c r="G2643" s="308"/>
      <c r="H2643" s="296"/>
      <c r="I2643" s="296"/>
      <c r="J2643" s="296"/>
      <c r="K2643" s="296"/>
      <c r="L2643" s="296"/>
      <c r="M2643" s="296"/>
      <c r="N2643" s="300" t="str">
        <f>IF(P2643="","",INDEX(Aux_loc!B:D,MATCH(P2643,Aux_loc!D:D,0),2))</f>
        <v/>
      </c>
      <c r="O2643" s="301"/>
      <c r="P2643" s="297"/>
      <c r="Q2643" s="297"/>
      <c r="R2643" s="297"/>
      <c r="S2643" s="297"/>
      <c r="T2643" s="297"/>
      <c r="U2643" s="297"/>
      <c r="V2643" s="183"/>
      <c r="W2643" s="183"/>
      <c r="X2643" s="183"/>
      <c r="Y2643" s="183"/>
      <c r="Z2643" s="183"/>
      <c r="AA2643" s="183"/>
      <c r="AB2643" s="183"/>
      <c r="AC2643" s="183"/>
      <c r="AD2643" s="183"/>
      <c r="AE2643" s="397" t="str">
        <f>IF(P2643="","",INDEX(Aux_loc!D:E,MATCH(P2643,Aux_loc!D:D,0),2))</f>
        <v/>
      </c>
      <c r="AG2643">
        <f t="shared" si="287"/>
        <v>0</v>
      </c>
      <c r="AJ2643">
        <f t="shared" si="288"/>
        <v>0</v>
      </c>
      <c r="AN2643" t="b">
        <f t="shared" si="289"/>
        <v>0</v>
      </c>
      <c r="AO2643" t="str">
        <f t="shared" si="290"/>
        <v/>
      </c>
      <c r="AP2643" t="b">
        <f t="shared" si="291"/>
        <v>0</v>
      </c>
      <c r="AQ2643" t="str">
        <f t="shared" si="292"/>
        <v/>
      </c>
      <c r="AR2643" t="b">
        <f t="shared" si="293"/>
        <v>0</v>
      </c>
    </row>
    <row r="2644" spans="3:44">
      <c r="C2644" s="300" t="s">
        <v>3097</v>
      </c>
      <c r="D2644" s="301"/>
      <c r="E2644" s="307"/>
      <c r="F2644" s="392"/>
      <c r="G2644" s="308"/>
      <c r="H2644" s="296"/>
      <c r="I2644" s="296"/>
      <c r="J2644" s="296"/>
      <c r="K2644" s="296"/>
      <c r="L2644" s="296"/>
      <c r="M2644" s="296"/>
      <c r="N2644" s="300" t="str">
        <f>IF(P2644="","",INDEX(Aux_loc!B:D,MATCH(P2644,Aux_loc!D:D,0),2))</f>
        <v/>
      </c>
      <c r="O2644" s="301"/>
      <c r="P2644" s="297"/>
      <c r="Q2644" s="297"/>
      <c r="R2644" s="297"/>
      <c r="S2644" s="297"/>
      <c r="T2644" s="297"/>
      <c r="U2644" s="297"/>
      <c r="V2644" s="183"/>
      <c r="W2644" s="183"/>
      <c r="X2644" s="183"/>
      <c r="Y2644" s="183"/>
      <c r="Z2644" s="183"/>
      <c r="AA2644" s="183"/>
      <c r="AB2644" s="183"/>
      <c r="AC2644" s="183"/>
      <c r="AD2644" s="183"/>
      <c r="AE2644" s="397" t="str">
        <f>IF(P2644="","",INDEX(Aux_loc!D:E,MATCH(P2644,Aux_loc!D:D,0),2))</f>
        <v/>
      </c>
      <c r="AG2644">
        <f t="shared" si="287"/>
        <v>0</v>
      </c>
      <c r="AJ2644">
        <f t="shared" si="288"/>
        <v>0</v>
      </c>
      <c r="AN2644" t="b">
        <f t="shared" si="289"/>
        <v>0</v>
      </c>
      <c r="AO2644" t="str">
        <f t="shared" si="290"/>
        <v/>
      </c>
      <c r="AP2644" t="b">
        <f t="shared" si="291"/>
        <v>0</v>
      </c>
      <c r="AQ2644" t="str">
        <f t="shared" si="292"/>
        <v/>
      </c>
      <c r="AR2644" t="b">
        <f t="shared" si="293"/>
        <v>0</v>
      </c>
    </row>
    <row r="2645" spans="3:44">
      <c r="C2645" s="300" t="s">
        <v>3098</v>
      </c>
      <c r="D2645" s="301"/>
      <c r="E2645" s="307"/>
      <c r="F2645" s="392"/>
      <c r="G2645" s="308"/>
      <c r="H2645" s="296"/>
      <c r="I2645" s="296"/>
      <c r="J2645" s="296"/>
      <c r="K2645" s="296"/>
      <c r="L2645" s="296"/>
      <c r="M2645" s="296"/>
      <c r="N2645" s="300" t="str">
        <f>IF(P2645="","",INDEX(Aux_loc!B:D,MATCH(P2645,Aux_loc!D:D,0),2))</f>
        <v/>
      </c>
      <c r="O2645" s="301"/>
      <c r="P2645" s="297"/>
      <c r="Q2645" s="297"/>
      <c r="R2645" s="297"/>
      <c r="S2645" s="297"/>
      <c r="T2645" s="297"/>
      <c r="U2645" s="297"/>
      <c r="V2645" s="183"/>
      <c r="W2645" s="183"/>
      <c r="X2645" s="183"/>
      <c r="Y2645" s="183"/>
      <c r="Z2645" s="183"/>
      <c r="AA2645" s="183"/>
      <c r="AB2645" s="183"/>
      <c r="AC2645" s="183"/>
      <c r="AD2645" s="183"/>
      <c r="AE2645" s="397" t="str">
        <f>IF(P2645="","",INDEX(Aux_loc!D:E,MATCH(P2645,Aux_loc!D:D,0),2))</f>
        <v/>
      </c>
      <c r="AG2645">
        <f t="shared" si="287"/>
        <v>0</v>
      </c>
      <c r="AJ2645">
        <f t="shared" si="288"/>
        <v>0</v>
      </c>
      <c r="AN2645" t="b">
        <f t="shared" si="289"/>
        <v>0</v>
      </c>
      <c r="AO2645" t="str">
        <f t="shared" si="290"/>
        <v/>
      </c>
      <c r="AP2645" t="b">
        <f t="shared" si="291"/>
        <v>0</v>
      </c>
      <c r="AQ2645" t="str">
        <f t="shared" si="292"/>
        <v/>
      </c>
      <c r="AR2645" t="b">
        <f t="shared" si="293"/>
        <v>0</v>
      </c>
    </row>
    <row r="2646" spans="3:44">
      <c r="C2646" s="300" t="s">
        <v>3099</v>
      </c>
      <c r="D2646" s="301"/>
      <c r="E2646" s="307"/>
      <c r="F2646" s="392"/>
      <c r="G2646" s="308"/>
      <c r="H2646" s="296"/>
      <c r="I2646" s="296"/>
      <c r="J2646" s="296"/>
      <c r="K2646" s="296"/>
      <c r="L2646" s="296"/>
      <c r="M2646" s="296"/>
      <c r="N2646" s="300" t="str">
        <f>IF(P2646="","",INDEX(Aux_loc!B:D,MATCH(P2646,Aux_loc!D:D,0),2))</f>
        <v/>
      </c>
      <c r="O2646" s="301"/>
      <c r="P2646" s="297"/>
      <c r="Q2646" s="297"/>
      <c r="R2646" s="297"/>
      <c r="S2646" s="297"/>
      <c r="T2646" s="297"/>
      <c r="U2646" s="297"/>
      <c r="V2646" s="183"/>
      <c r="W2646" s="183"/>
      <c r="X2646" s="183"/>
      <c r="Y2646" s="183"/>
      <c r="Z2646" s="183"/>
      <c r="AA2646" s="183"/>
      <c r="AB2646" s="183"/>
      <c r="AC2646" s="183"/>
      <c r="AD2646" s="183"/>
      <c r="AE2646" s="397" t="str">
        <f>IF(P2646="","",INDEX(Aux_loc!D:E,MATCH(P2646,Aux_loc!D:D,0),2))</f>
        <v/>
      </c>
      <c r="AG2646">
        <f t="shared" si="287"/>
        <v>0</v>
      </c>
      <c r="AJ2646">
        <f t="shared" si="288"/>
        <v>0</v>
      </c>
      <c r="AN2646" t="b">
        <f t="shared" si="289"/>
        <v>0</v>
      </c>
      <c r="AO2646" t="str">
        <f t="shared" si="290"/>
        <v/>
      </c>
      <c r="AP2646" t="b">
        <f t="shared" si="291"/>
        <v>0</v>
      </c>
      <c r="AQ2646" t="str">
        <f t="shared" si="292"/>
        <v/>
      </c>
      <c r="AR2646" t="b">
        <f t="shared" si="293"/>
        <v>0</v>
      </c>
    </row>
    <row r="2647" spans="3:44">
      <c r="C2647" s="300" t="s">
        <v>3100</v>
      </c>
      <c r="D2647" s="301"/>
      <c r="E2647" s="307"/>
      <c r="F2647" s="392"/>
      <c r="G2647" s="308"/>
      <c r="H2647" s="296"/>
      <c r="I2647" s="296"/>
      <c r="J2647" s="296"/>
      <c r="K2647" s="296"/>
      <c r="L2647" s="296"/>
      <c r="M2647" s="296"/>
      <c r="N2647" s="300" t="str">
        <f>IF(P2647="","",INDEX(Aux_loc!B:D,MATCH(P2647,Aux_loc!D:D,0),2))</f>
        <v/>
      </c>
      <c r="O2647" s="301"/>
      <c r="P2647" s="297"/>
      <c r="Q2647" s="297"/>
      <c r="R2647" s="297"/>
      <c r="S2647" s="297"/>
      <c r="T2647" s="297"/>
      <c r="U2647" s="297"/>
      <c r="V2647" s="183"/>
      <c r="W2647" s="183"/>
      <c r="X2647" s="183"/>
      <c r="Y2647" s="183"/>
      <c r="Z2647" s="183"/>
      <c r="AA2647" s="183"/>
      <c r="AB2647" s="183"/>
      <c r="AC2647" s="183"/>
      <c r="AD2647" s="183"/>
      <c r="AE2647" s="397" t="str">
        <f>IF(P2647="","",INDEX(Aux_loc!D:E,MATCH(P2647,Aux_loc!D:D,0),2))</f>
        <v/>
      </c>
      <c r="AG2647">
        <f t="shared" si="287"/>
        <v>0</v>
      </c>
      <c r="AJ2647">
        <f t="shared" si="288"/>
        <v>0</v>
      </c>
      <c r="AN2647" t="b">
        <f t="shared" si="289"/>
        <v>0</v>
      </c>
      <c r="AO2647" t="str">
        <f t="shared" si="290"/>
        <v/>
      </c>
      <c r="AP2647" t="b">
        <f t="shared" si="291"/>
        <v>0</v>
      </c>
      <c r="AQ2647" t="str">
        <f t="shared" si="292"/>
        <v/>
      </c>
      <c r="AR2647" t="b">
        <f t="shared" si="293"/>
        <v>0</v>
      </c>
    </row>
    <row r="2648" spans="3:44">
      <c r="C2648" s="300" t="s">
        <v>3101</v>
      </c>
      <c r="D2648" s="301"/>
      <c r="E2648" s="307"/>
      <c r="F2648" s="392"/>
      <c r="G2648" s="308"/>
      <c r="H2648" s="296"/>
      <c r="I2648" s="296"/>
      <c r="J2648" s="296"/>
      <c r="K2648" s="296"/>
      <c r="L2648" s="296"/>
      <c r="M2648" s="296"/>
      <c r="N2648" s="300" t="str">
        <f>IF(P2648="","",INDEX(Aux_loc!B:D,MATCH(P2648,Aux_loc!D:D,0),2))</f>
        <v/>
      </c>
      <c r="O2648" s="301"/>
      <c r="P2648" s="297"/>
      <c r="Q2648" s="297"/>
      <c r="R2648" s="297"/>
      <c r="S2648" s="297"/>
      <c r="T2648" s="297"/>
      <c r="U2648" s="297"/>
      <c r="V2648" s="183"/>
      <c r="W2648" s="183"/>
      <c r="X2648" s="183"/>
      <c r="Y2648" s="183"/>
      <c r="Z2648" s="183"/>
      <c r="AA2648" s="183"/>
      <c r="AB2648" s="183"/>
      <c r="AC2648" s="183"/>
      <c r="AD2648" s="183"/>
      <c r="AE2648" s="397" t="str">
        <f>IF(P2648="","",INDEX(Aux_loc!D:E,MATCH(P2648,Aux_loc!D:D,0),2))</f>
        <v/>
      </c>
      <c r="AG2648">
        <f t="shared" si="287"/>
        <v>0</v>
      </c>
      <c r="AJ2648">
        <f t="shared" si="288"/>
        <v>0</v>
      </c>
      <c r="AN2648" t="b">
        <f t="shared" si="289"/>
        <v>0</v>
      </c>
      <c r="AO2648" t="str">
        <f t="shared" si="290"/>
        <v/>
      </c>
      <c r="AP2648" t="b">
        <f t="shared" si="291"/>
        <v>0</v>
      </c>
      <c r="AQ2648" t="str">
        <f t="shared" si="292"/>
        <v/>
      </c>
      <c r="AR2648" t="b">
        <f t="shared" si="293"/>
        <v>0</v>
      </c>
    </row>
    <row r="2649" spans="3:44">
      <c r="C2649" s="300" t="s">
        <v>3102</v>
      </c>
      <c r="D2649" s="301"/>
      <c r="E2649" s="307"/>
      <c r="F2649" s="392"/>
      <c r="G2649" s="308"/>
      <c r="H2649" s="296"/>
      <c r="I2649" s="296"/>
      <c r="J2649" s="296"/>
      <c r="K2649" s="296"/>
      <c r="L2649" s="296"/>
      <c r="M2649" s="296"/>
      <c r="N2649" s="300" t="str">
        <f>IF(P2649="","",INDEX(Aux_loc!B:D,MATCH(P2649,Aux_loc!D:D,0),2))</f>
        <v/>
      </c>
      <c r="O2649" s="301"/>
      <c r="P2649" s="297"/>
      <c r="Q2649" s="297"/>
      <c r="R2649" s="297"/>
      <c r="S2649" s="297"/>
      <c r="T2649" s="297"/>
      <c r="U2649" s="297"/>
      <c r="V2649" s="183"/>
      <c r="W2649" s="183"/>
      <c r="X2649" s="183"/>
      <c r="Y2649" s="183"/>
      <c r="Z2649" s="183"/>
      <c r="AA2649" s="183"/>
      <c r="AB2649" s="183"/>
      <c r="AC2649" s="183"/>
      <c r="AD2649" s="183"/>
      <c r="AE2649" s="397" t="str">
        <f>IF(P2649="","",INDEX(Aux_loc!D:E,MATCH(P2649,Aux_loc!D:D,0),2))</f>
        <v/>
      </c>
      <c r="AG2649">
        <f t="shared" si="287"/>
        <v>0</v>
      </c>
      <c r="AJ2649">
        <f t="shared" si="288"/>
        <v>0</v>
      </c>
      <c r="AN2649" t="b">
        <f t="shared" si="289"/>
        <v>0</v>
      </c>
      <c r="AO2649" t="str">
        <f t="shared" si="290"/>
        <v/>
      </c>
      <c r="AP2649" t="b">
        <f t="shared" si="291"/>
        <v>0</v>
      </c>
      <c r="AQ2649" t="str">
        <f t="shared" si="292"/>
        <v/>
      </c>
      <c r="AR2649" t="b">
        <f t="shared" si="293"/>
        <v>0</v>
      </c>
    </row>
    <row r="2650" spans="3:44">
      <c r="C2650" s="300" t="s">
        <v>3103</v>
      </c>
      <c r="D2650" s="301"/>
      <c r="E2650" s="307"/>
      <c r="F2650" s="392"/>
      <c r="G2650" s="308"/>
      <c r="H2650" s="296"/>
      <c r="I2650" s="296"/>
      <c r="J2650" s="296"/>
      <c r="K2650" s="296"/>
      <c r="L2650" s="296"/>
      <c r="M2650" s="296"/>
      <c r="N2650" s="300" t="str">
        <f>IF(P2650="","",INDEX(Aux_loc!B:D,MATCH(P2650,Aux_loc!D:D,0),2))</f>
        <v/>
      </c>
      <c r="O2650" s="301"/>
      <c r="P2650" s="297"/>
      <c r="Q2650" s="297"/>
      <c r="R2650" s="297"/>
      <c r="S2650" s="297"/>
      <c r="T2650" s="297"/>
      <c r="U2650" s="297"/>
      <c r="V2650" s="183"/>
      <c r="W2650" s="183"/>
      <c r="X2650" s="183"/>
      <c r="Y2650" s="183"/>
      <c r="Z2650" s="183"/>
      <c r="AA2650" s="183"/>
      <c r="AB2650" s="183"/>
      <c r="AC2650" s="183"/>
      <c r="AD2650" s="183"/>
      <c r="AE2650" s="397" t="str">
        <f>IF(P2650="","",INDEX(Aux_loc!D:E,MATCH(P2650,Aux_loc!D:D,0),2))</f>
        <v/>
      </c>
      <c r="AG2650">
        <f t="shared" si="287"/>
        <v>0</v>
      </c>
      <c r="AJ2650">
        <f t="shared" si="288"/>
        <v>0</v>
      </c>
      <c r="AN2650" t="b">
        <f t="shared" si="289"/>
        <v>0</v>
      </c>
      <c r="AO2650" t="str">
        <f t="shared" si="290"/>
        <v/>
      </c>
      <c r="AP2650" t="b">
        <f t="shared" si="291"/>
        <v>0</v>
      </c>
      <c r="AQ2650" t="str">
        <f t="shared" si="292"/>
        <v/>
      </c>
      <c r="AR2650" t="b">
        <f t="shared" si="293"/>
        <v>0</v>
      </c>
    </row>
    <row r="2651" spans="3:44">
      <c r="C2651" s="300" t="s">
        <v>3104</v>
      </c>
      <c r="D2651" s="301"/>
      <c r="E2651" s="307"/>
      <c r="F2651" s="392"/>
      <c r="G2651" s="308"/>
      <c r="H2651" s="296"/>
      <c r="I2651" s="296"/>
      <c r="J2651" s="296"/>
      <c r="K2651" s="296"/>
      <c r="L2651" s="296"/>
      <c r="M2651" s="296"/>
      <c r="N2651" s="300" t="str">
        <f>IF(P2651="","",INDEX(Aux_loc!B:D,MATCH(P2651,Aux_loc!D:D,0),2))</f>
        <v/>
      </c>
      <c r="O2651" s="301"/>
      <c r="P2651" s="297"/>
      <c r="Q2651" s="297"/>
      <c r="R2651" s="297"/>
      <c r="S2651" s="297"/>
      <c r="T2651" s="297"/>
      <c r="U2651" s="297"/>
      <c r="V2651" s="183"/>
      <c r="W2651" s="183"/>
      <c r="X2651" s="183"/>
      <c r="Y2651" s="183"/>
      <c r="Z2651" s="183"/>
      <c r="AA2651" s="183"/>
      <c r="AB2651" s="183"/>
      <c r="AC2651" s="183"/>
      <c r="AD2651" s="183"/>
      <c r="AE2651" s="397" t="str">
        <f>IF(P2651="","",INDEX(Aux_loc!D:E,MATCH(P2651,Aux_loc!D:D,0),2))</f>
        <v/>
      </c>
      <c r="AG2651">
        <f t="shared" si="287"/>
        <v>0</v>
      </c>
      <c r="AJ2651">
        <f t="shared" si="288"/>
        <v>0</v>
      </c>
      <c r="AN2651" t="b">
        <f t="shared" si="289"/>
        <v>0</v>
      </c>
      <c r="AO2651" t="str">
        <f t="shared" si="290"/>
        <v/>
      </c>
      <c r="AP2651" t="b">
        <f t="shared" si="291"/>
        <v>0</v>
      </c>
      <c r="AQ2651" t="str">
        <f t="shared" si="292"/>
        <v/>
      </c>
      <c r="AR2651" t="b">
        <f t="shared" si="293"/>
        <v>0</v>
      </c>
    </row>
    <row r="2652" spans="3:44">
      <c r="C2652" s="300" t="s">
        <v>3105</v>
      </c>
      <c r="D2652" s="301"/>
      <c r="E2652" s="307"/>
      <c r="F2652" s="392"/>
      <c r="G2652" s="308"/>
      <c r="H2652" s="296"/>
      <c r="I2652" s="296"/>
      <c r="J2652" s="296"/>
      <c r="K2652" s="296"/>
      <c r="L2652" s="296"/>
      <c r="M2652" s="296"/>
      <c r="N2652" s="300" t="str">
        <f>IF(P2652="","",INDEX(Aux_loc!B:D,MATCH(P2652,Aux_loc!D:D,0),2))</f>
        <v/>
      </c>
      <c r="O2652" s="301"/>
      <c r="P2652" s="297"/>
      <c r="Q2652" s="297"/>
      <c r="R2652" s="297"/>
      <c r="S2652" s="297"/>
      <c r="T2652" s="297"/>
      <c r="U2652" s="297"/>
      <c r="V2652" s="183"/>
      <c r="W2652" s="183"/>
      <c r="X2652" s="183"/>
      <c r="Y2652" s="183"/>
      <c r="Z2652" s="183"/>
      <c r="AA2652" s="183"/>
      <c r="AB2652" s="183"/>
      <c r="AC2652" s="183"/>
      <c r="AD2652" s="183"/>
      <c r="AE2652" s="397" t="str">
        <f>IF(P2652="","",INDEX(Aux_loc!D:E,MATCH(P2652,Aux_loc!D:D,0),2))</f>
        <v/>
      </c>
      <c r="AG2652">
        <f t="shared" si="287"/>
        <v>0</v>
      </c>
      <c r="AJ2652">
        <f t="shared" si="288"/>
        <v>0</v>
      </c>
      <c r="AN2652" t="b">
        <f t="shared" si="289"/>
        <v>0</v>
      </c>
      <c r="AO2652" t="str">
        <f t="shared" si="290"/>
        <v/>
      </c>
      <c r="AP2652" t="b">
        <f t="shared" si="291"/>
        <v>0</v>
      </c>
      <c r="AQ2652" t="str">
        <f t="shared" si="292"/>
        <v/>
      </c>
      <c r="AR2652" t="b">
        <f t="shared" si="293"/>
        <v>0</v>
      </c>
    </row>
    <row r="2653" spans="3:44">
      <c r="C2653" s="300" t="s">
        <v>3106</v>
      </c>
      <c r="D2653" s="301"/>
      <c r="E2653" s="307"/>
      <c r="F2653" s="392"/>
      <c r="G2653" s="308"/>
      <c r="H2653" s="296"/>
      <c r="I2653" s="296"/>
      <c r="J2653" s="296"/>
      <c r="K2653" s="296"/>
      <c r="L2653" s="296"/>
      <c r="M2653" s="296"/>
      <c r="N2653" s="300" t="str">
        <f>IF(P2653="","",INDEX(Aux_loc!B:D,MATCH(P2653,Aux_loc!D:D,0),2))</f>
        <v/>
      </c>
      <c r="O2653" s="301"/>
      <c r="P2653" s="297"/>
      <c r="Q2653" s="297"/>
      <c r="R2653" s="297"/>
      <c r="S2653" s="297"/>
      <c r="T2653" s="297"/>
      <c r="U2653" s="297"/>
      <c r="V2653" s="183"/>
      <c r="W2653" s="183"/>
      <c r="X2653" s="183"/>
      <c r="Y2653" s="183"/>
      <c r="Z2653" s="183"/>
      <c r="AA2653" s="183"/>
      <c r="AB2653" s="183"/>
      <c r="AC2653" s="183"/>
      <c r="AD2653" s="183"/>
      <c r="AE2653" s="397" t="str">
        <f>IF(P2653="","",INDEX(Aux_loc!D:E,MATCH(P2653,Aux_loc!D:D,0),2))</f>
        <v/>
      </c>
      <c r="AG2653">
        <f t="shared" si="287"/>
        <v>0</v>
      </c>
      <c r="AJ2653">
        <f t="shared" si="288"/>
        <v>0</v>
      </c>
      <c r="AN2653" t="b">
        <f t="shared" si="289"/>
        <v>0</v>
      </c>
      <c r="AO2653" t="str">
        <f t="shared" si="290"/>
        <v/>
      </c>
      <c r="AP2653" t="b">
        <f t="shared" si="291"/>
        <v>0</v>
      </c>
      <c r="AQ2653" t="str">
        <f t="shared" si="292"/>
        <v/>
      </c>
      <c r="AR2653" t="b">
        <f t="shared" si="293"/>
        <v>0</v>
      </c>
    </row>
    <row r="2654" spans="3:44">
      <c r="C2654" s="300" t="s">
        <v>3107</v>
      </c>
      <c r="D2654" s="301"/>
      <c r="E2654" s="307"/>
      <c r="F2654" s="392"/>
      <c r="G2654" s="308"/>
      <c r="H2654" s="296"/>
      <c r="I2654" s="296"/>
      <c r="J2654" s="296"/>
      <c r="K2654" s="296"/>
      <c r="L2654" s="296"/>
      <c r="M2654" s="296"/>
      <c r="N2654" s="300" t="str">
        <f>IF(P2654="","",INDEX(Aux_loc!B:D,MATCH(P2654,Aux_loc!D:D,0),2))</f>
        <v/>
      </c>
      <c r="O2654" s="301"/>
      <c r="P2654" s="297"/>
      <c r="Q2654" s="297"/>
      <c r="R2654" s="297"/>
      <c r="S2654" s="297"/>
      <c r="T2654" s="297"/>
      <c r="U2654" s="297"/>
      <c r="V2654" s="183"/>
      <c r="W2654" s="183"/>
      <c r="X2654" s="183"/>
      <c r="Y2654" s="183"/>
      <c r="Z2654" s="183"/>
      <c r="AA2654" s="183"/>
      <c r="AB2654" s="183"/>
      <c r="AC2654" s="183"/>
      <c r="AD2654" s="183"/>
      <c r="AE2654" s="397" t="str">
        <f>IF(P2654="","",INDEX(Aux_loc!D:E,MATCH(P2654,Aux_loc!D:D,0),2))</f>
        <v/>
      </c>
      <c r="AG2654">
        <f t="shared" si="287"/>
        <v>0</v>
      </c>
      <c r="AJ2654">
        <f t="shared" si="288"/>
        <v>0</v>
      </c>
      <c r="AN2654" t="b">
        <f t="shared" si="289"/>
        <v>0</v>
      </c>
      <c r="AO2654" t="str">
        <f t="shared" si="290"/>
        <v/>
      </c>
      <c r="AP2654" t="b">
        <f t="shared" si="291"/>
        <v>0</v>
      </c>
      <c r="AQ2654" t="str">
        <f t="shared" si="292"/>
        <v/>
      </c>
      <c r="AR2654" t="b">
        <f t="shared" si="293"/>
        <v>0</v>
      </c>
    </row>
    <row r="2655" spans="3:44">
      <c r="C2655" s="300" t="s">
        <v>3108</v>
      </c>
      <c r="D2655" s="301"/>
      <c r="E2655" s="307"/>
      <c r="F2655" s="392"/>
      <c r="G2655" s="308"/>
      <c r="H2655" s="296"/>
      <c r="I2655" s="296"/>
      <c r="J2655" s="296"/>
      <c r="K2655" s="296"/>
      <c r="L2655" s="296"/>
      <c r="M2655" s="296"/>
      <c r="N2655" s="300" t="str">
        <f>IF(P2655="","",INDEX(Aux_loc!B:D,MATCH(P2655,Aux_loc!D:D,0),2))</f>
        <v/>
      </c>
      <c r="O2655" s="301"/>
      <c r="P2655" s="297"/>
      <c r="Q2655" s="297"/>
      <c r="R2655" s="297"/>
      <c r="S2655" s="297"/>
      <c r="T2655" s="297"/>
      <c r="U2655" s="297"/>
      <c r="V2655" s="183"/>
      <c r="W2655" s="183"/>
      <c r="X2655" s="183"/>
      <c r="Y2655" s="183"/>
      <c r="Z2655" s="183"/>
      <c r="AA2655" s="183"/>
      <c r="AB2655" s="183"/>
      <c r="AC2655" s="183"/>
      <c r="AD2655" s="183"/>
      <c r="AE2655" s="397" t="str">
        <f>IF(P2655="","",INDEX(Aux_loc!D:E,MATCH(P2655,Aux_loc!D:D,0),2))</f>
        <v/>
      </c>
      <c r="AG2655">
        <f t="shared" si="287"/>
        <v>0</v>
      </c>
      <c r="AJ2655">
        <f t="shared" si="288"/>
        <v>0</v>
      </c>
      <c r="AN2655" t="b">
        <f t="shared" si="289"/>
        <v>0</v>
      </c>
      <c r="AO2655" t="str">
        <f t="shared" si="290"/>
        <v/>
      </c>
      <c r="AP2655" t="b">
        <f t="shared" si="291"/>
        <v>0</v>
      </c>
      <c r="AQ2655" t="str">
        <f t="shared" si="292"/>
        <v/>
      </c>
      <c r="AR2655" t="b">
        <f t="shared" si="293"/>
        <v>0</v>
      </c>
    </row>
    <row r="2656" spans="3:44">
      <c r="C2656" s="300" t="s">
        <v>3109</v>
      </c>
      <c r="D2656" s="301"/>
      <c r="E2656" s="307"/>
      <c r="F2656" s="392"/>
      <c r="G2656" s="308"/>
      <c r="H2656" s="296"/>
      <c r="I2656" s="296"/>
      <c r="J2656" s="296"/>
      <c r="K2656" s="296"/>
      <c r="L2656" s="296"/>
      <c r="M2656" s="296"/>
      <c r="N2656" s="300" t="str">
        <f>IF(P2656="","",INDEX(Aux_loc!B:D,MATCH(P2656,Aux_loc!D:D,0),2))</f>
        <v/>
      </c>
      <c r="O2656" s="301"/>
      <c r="P2656" s="297"/>
      <c r="Q2656" s="297"/>
      <c r="R2656" s="297"/>
      <c r="S2656" s="297"/>
      <c r="T2656" s="297"/>
      <c r="U2656" s="297"/>
      <c r="V2656" s="183"/>
      <c r="W2656" s="183"/>
      <c r="X2656" s="183"/>
      <c r="Y2656" s="183"/>
      <c r="Z2656" s="183"/>
      <c r="AA2656" s="183"/>
      <c r="AB2656" s="183"/>
      <c r="AC2656" s="183"/>
      <c r="AD2656" s="183"/>
      <c r="AE2656" s="397" t="str">
        <f>IF(P2656="","",INDEX(Aux_loc!D:E,MATCH(P2656,Aux_loc!D:D,0),2))</f>
        <v/>
      </c>
      <c r="AG2656">
        <f t="shared" si="287"/>
        <v>0</v>
      </c>
      <c r="AJ2656">
        <f t="shared" si="288"/>
        <v>0</v>
      </c>
      <c r="AN2656" t="b">
        <f t="shared" si="289"/>
        <v>0</v>
      </c>
      <c r="AO2656" t="str">
        <f t="shared" si="290"/>
        <v/>
      </c>
      <c r="AP2656" t="b">
        <f t="shared" si="291"/>
        <v>0</v>
      </c>
      <c r="AQ2656" t="str">
        <f t="shared" si="292"/>
        <v/>
      </c>
      <c r="AR2656" t="b">
        <f t="shared" si="293"/>
        <v>0</v>
      </c>
    </row>
    <row r="2657" spans="3:44">
      <c r="C2657" s="300" t="s">
        <v>3110</v>
      </c>
      <c r="D2657" s="301"/>
      <c r="E2657" s="307"/>
      <c r="F2657" s="392"/>
      <c r="G2657" s="308"/>
      <c r="H2657" s="296"/>
      <c r="I2657" s="296"/>
      <c r="J2657" s="296"/>
      <c r="K2657" s="296"/>
      <c r="L2657" s="296"/>
      <c r="M2657" s="296"/>
      <c r="N2657" s="300" t="str">
        <f>IF(P2657="","",INDEX(Aux_loc!B:D,MATCH(P2657,Aux_loc!D:D,0),2))</f>
        <v/>
      </c>
      <c r="O2657" s="301"/>
      <c r="P2657" s="297"/>
      <c r="Q2657" s="297"/>
      <c r="R2657" s="297"/>
      <c r="S2657" s="297"/>
      <c r="T2657" s="297"/>
      <c r="U2657" s="297"/>
      <c r="V2657" s="183"/>
      <c r="W2657" s="183"/>
      <c r="X2657" s="183"/>
      <c r="Y2657" s="183"/>
      <c r="Z2657" s="183"/>
      <c r="AA2657" s="183"/>
      <c r="AB2657" s="183"/>
      <c r="AC2657" s="183"/>
      <c r="AD2657" s="183"/>
      <c r="AE2657" s="397" t="str">
        <f>IF(P2657="","",INDEX(Aux_loc!D:E,MATCH(P2657,Aux_loc!D:D,0),2))</f>
        <v/>
      </c>
      <c r="AG2657">
        <f t="shared" si="287"/>
        <v>0</v>
      </c>
      <c r="AJ2657">
        <f t="shared" si="288"/>
        <v>0</v>
      </c>
      <c r="AN2657" t="b">
        <f t="shared" si="289"/>
        <v>0</v>
      </c>
      <c r="AO2657" t="str">
        <f t="shared" si="290"/>
        <v/>
      </c>
      <c r="AP2657" t="b">
        <f t="shared" si="291"/>
        <v>0</v>
      </c>
      <c r="AQ2657" t="str">
        <f t="shared" si="292"/>
        <v/>
      </c>
      <c r="AR2657" t="b">
        <f t="shared" si="293"/>
        <v>0</v>
      </c>
    </row>
    <row r="2658" spans="3:44">
      <c r="C2658" s="300" t="s">
        <v>3111</v>
      </c>
      <c r="D2658" s="301"/>
      <c r="E2658" s="307"/>
      <c r="F2658" s="392"/>
      <c r="G2658" s="308"/>
      <c r="H2658" s="296"/>
      <c r="I2658" s="296"/>
      <c r="J2658" s="296"/>
      <c r="K2658" s="296"/>
      <c r="L2658" s="296"/>
      <c r="M2658" s="296"/>
      <c r="N2658" s="300" t="str">
        <f>IF(P2658="","",INDEX(Aux_loc!B:D,MATCH(P2658,Aux_loc!D:D,0),2))</f>
        <v/>
      </c>
      <c r="O2658" s="301"/>
      <c r="P2658" s="297"/>
      <c r="Q2658" s="297"/>
      <c r="R2658" s="297"/>
      <c r="S2658" s="297"/>
      <c r="T2658" s="297"/>
      <c r="U2658" s="297"/>
      <c r="V2658" s="183"/>
      <c r="W2658" s="183"/>
      <c r="X2658" s="183"/>
      <c r="Y2658" s="183"/>
      <c r="Z2658" s="183"/>
      <c r="AA2658" s="183"/>
      <c r="AB2658" s="183"/>
      <c r="AC2658" s="183"/>
      <c r="AD2658" s="183"/>
      <c r="AE2658" s="397" t="str">
        <f>IF(P2658="","",INDEX(Aux_loc!D:E,MATCH(P2658,Aux_loc!D:D,0),2))</f>
        <v/>
      </c>
      <c r="AG2658">
        <f t="shared" si="287"/>
        <v>0</v>
      </c>
      <c r="AJ2658">
        <f t="shared" si="288"/>
        <v>0</v>
      </c>
      <c r="AN2658" t="b">
        <f t="shared" si="289"/>
        <v>0</v>
      </c>
      <c r="AO2658" t="str">
        <f t="shared" si="290"/>
        <v/>
      </c>
      <c r="AP2658" t="b">
        <f t="shared" si="291"/>
        <v>0</v>
      </c>
      <c r="AQ2658" t="str">
        <f t="shared" si="292"/>
        <v/>
      </c>
      <c r="AR2658" t="b">
        <f t="shared" si="293"/>
        <v>0</v>
      </c>
    </row>
    <row r="2659" spans="3:44">
      <c r="C2659" s="300" t="s">
        <v>3112</v>
      </c>
      <c r="D2659" s="301"/>
      <c r="E2659" s="307"/>
      <c r="F2659" s="392"/>
      <c r="G2659" s="308"/>
      <c r="H2659" s="296"/>
      <c r="I2659" s="296"/>
      <c r="J2659" s="296"/>
      <c r="K2659" s="296"/>
      <c r="L2659" s="296"/>
      <c r="M2659" s="296"/>
      <c r="N2659" s="300" t="str">
        <f>IF(P2659="","",INDEX(Aux_loc!B:D,MATCH(P2659,Aux_loc!D:D,0),2))</f>
        <v/>
      </c>
      <c r="O2659" s="301"/>
      <c r="P2659" s="297"/>
      <c r="Q2659" s="297"/>
      <c r="R2659" s="297"/>
      <c r="S2659" s="297"/>
      <c r="T2659" s="297"/>
      <c r="U2659" s="297"/>
      <c r="V2659" s="183"/>
      <c r="W2659" s="183"/>
      <c r="X2659" s="183"/>
      <c r="Y2659" s="183"/>
      <c r="Z2659" s="183"/>
      <c r="AA2659" s="183"/>
      <c r="AB2659" s="183"/>
      <c r="AC2659" s="183"/>
      <c r="AD2659" s="183"/>
      <c r="AE2659" s="397" t="str">
        <f>IF(P2659="","",INDEX(Aux_loc!D:E,MATCH(P2659,Aux_loc!D:D,0),2))</f>
        <v/>
      </c>
      <c r="AG2659">
        <f t="shared" si="287"/>
        <v>0</v>
      </c>
      <c r="AJ2659">
        <f t="shared" si="288"/>
        <v>0</v>
      </c>
      <c r="AN2659" t="b">
        <f t="shared" si="289"/>
        <v>0</v>
      </c>
      <c r="AO2659" t="str">
        <f t="shared" si="290"/>
        <v/>
      </c>
      <c r="AP2659" t="b">
        <f t="shared" si="291"/>
        <v>0</v>
      </c>
      <c r="AQ2659" t="str">
        <f t="shared" si="292"/>
        <v/>
      </c>
      <c r="AR2659" t="b">
        <f t="shared" si="293"/>
        <v>0</v>
      </c>
    </row>
    <row r="2660" spans="3:44">
      <c r="C2660" s="300" t="s">
        <v>3113</v>
      </c>
      <c r="D2660" s="301"/>
      <c r="E2660" s="307"/>
      <c r="F2660" s="392"/>
      <c r="G2660" s="308"/>
      <c r="H2660" s="296"/>
      <c r="I2660" s="296"/>
      <c r="J2660" s="296"/>
      <c r="K2660" s="296"/>
      <c r="L2660" s="296"/>
      <c r="M2660" s="296"/>
      <c r="N2660" s="300" t="str">
        <f>IF(P2660="","",INDEX(Aux_loc!B:D,MATCH(P2660,Aux_loc!D:D,0),2))</f>
        <v/>
      </c>
      <c r="O2660" s="301"/>
      <c r="P2660" s="297"/>
      <c r="Q2660" s="297"/>
      <c r="R2660" s="297"/>
      <c r="S2660" s="297"/>
      <c r="T2660" s="297"/>
      <c r="U2660" s="297"/>
      <c r="V2660" s="183"/>
      <c r="W2660" s="183"/>
      <c r="X2660" s="183"/>
      <c r="Y2660" s="183"/>
      <c r="Z2660" s="183"/>
      <c r="AA2660" s="183"/>
      <c r="AB2660" s="183"/>
      <c r="AC2660" s="183"/>
      <c r="AD2660" s="183"/>
      <c r="AE2660" s="397" t="str">
        <f>IF(P2660="","",INDEX(Aux_loc!D:E,MATCH(P2660,Aux_loc!D:D,0),2))</f>
        <v/>
      </c>
      <c r="AG2660">
        <f t="shared" si="287"/>
        <v>0</v>
      </c>
      <c r="AJ2660">
        <f t="shared" si="288"/>
        <v>0</v>
      </c>
      <c r="AN2660" t="b">
        <f t="shared" si="289"/>
        <v>0</v>
      </c>
      <c r="AO2660" t="str">
        <f t="shared" si="290"/>
        <v/>
      </c>
      <c r="AP2660" t="b">
        <f t="shared" si="291"/>
        <v>0</v>
      </c>
      <c r="AQ2660" t="str">
        <f t="shared" si="292"/>
        <v/>
      </c>
      <c r="AR2660" t="b">
        <f t="shared" si="293"/>
        <v>0</v>
      </c>
    </row>
    <row r="2661" spans="3:44">
      <c r="C2661" s="300" t="s">
        <v>3114</v>
      </c>
      <c r="D2661" s="301"/>
      <c r="E2661" s="307"/>
      <c r="F2661" s="392"/>
      <c r="G2661" s="308"/>
      <c r="H2661" s="296"/>
      <c r="I2661" s="296"/>
      <c r="J2661" s="296"/>
      <c r="K2661" s="296"/>
      <c r="L2661" s="296"/>
      <c r="M2661" s="296"/>
      <c r="N2661" s="300" t="str">
        <f>IF(P2661="","",INDEX(Aux_loc!B:D,MATCH(P2661,Aux_loc!D:D,0),2))</f>
        <v/>
      </c>
      <c r="O2661" s="301"/>
      <c r="P2661" s="297"/>
      <c r="Q2661" s="297"/>
      <c r="R2661" s="297"/>
      <c r="S2661" s="297"/>
      <c r="T2661" s="297"/>
      <c r="U2661" s="297"/>
      <c r="V2661" s="183"/>
      <c r="W2661" s="183"/>
      <c r="X2661" s="183"/>
      <c r="Y2661" s="183"/>
      <c r="Z2661" s="183"/>
      <c r="AA2661" s="183"/>
      <c r="AB2661" s="183"/>
      <c r="AC2661" s="183"/>
      <c r="AD2661" s="183"/>
      <c r="AE2661" s="397" t="str">
        <f>IF(P2661="","",INDEX(Aux_loc!D:E,MATCH(P2661,Aux_loc!D:D,0),2))</f>
        <v/>
      </c>
      <c r="AG2661">
        <f t="shared" si="287"/>
        <v>0</v>
      </c>
      <c r="AJ2661">
        <f t="shared" si="288"/>
        <v>0</v>
      </c>
      <c r="AN2661" t="b">
        <f t="shared" si="289"/>
        <v>0</v>
      </c>
      <c r="AO2661" t="str">
        <f t="shared" si="290"/>
        <v/>
      </c>
      <c r="AP2661" t="b">
        <f t="shared" si="291"/>
        <v>0</v>
      </c>
      <c r="AQ2661" t="str">
        <f t="shared" si="292"/>
        <v/>
      </c>
      <c r="AR2661" t="b">
        <f t="shared" si="293"/>
        <v>0</v>
      </c>
    </row>
    <row r="2662" spans="3:44">
      <c r="C2662" s="300" t="s">
        <v>3115</v>
      </c>
      <c r="D2662" s="301"/>
      <c r="E2662" s="307"/>
      <c r="F2662" s="392"/>
      <c r="G2662" s="308"/>
      <c r="H2662" s="296"/>
      <c r="I2662" s="296"/>
      <c r="J2662" s="296"/>
      <c r="K2662" s="296"/>
      <c r="L2662" s="296"/>
      <c r="M2662" s="296"/>
      <c r="N2662" s="300" t="str">
        <f>IF(P2662="","",INDEX(Aux_loc!B:D,MATCH(P2662,Aux_loc!D:D,0),2))</f>
        <v/>
      </c>
      <c r="O2662" s="301"/>
      <c r="P2662" s="297"/>
      <c r="Q2662" s="297"/>
      <c r="R2662" s="297"/>
      <c r="S2662" s="297"/>
      <c r="T2662" s="297"/>
      <c r="U2662" s="297"/>
      <c r="V2662" s="183"/>
      <c r="W2662" s="183"/>
      <c r="X2662" s="183"/>
      <c r="Y2662" s="183"/>
      <c r="Z2662" s="183"/>
      <c r="AA2662" s="183"/>
      <c r="AB2662" s="183"/>
      <c r="AC2662" s="183"/>
      <c r="AD2662" s="183"/>
      <c r="AE2662" s="397" t="str">
        <f>IF(P2662="","",INDEX(Aux_loc!D:E,MATCH(P2662,Aux_loc!D:D,0),2))</f>
        <v/>
      </c>
      <c r="AG2662">
        <f t="shared" si="287"/>
        <v>0</v>
      </c>
      <c r="AJ2662">
        <f t="shared" si="288"/>
        <v>0</v>
      </c>
      <c r="AN2662" t="b">
        <f t="shared" si="289"/>
        <v>0</v>
      </c>
      <c r="AO2662" t="str">
        <f t="shared" si="290"/>
        <v/>
      </c>
      <c r="AP2662" t="b">
        <f t="shared" si="291"/>
        <v>0</v>
      </c>
      <c r="AQ2662" t="str">
        <f t="shared" si="292"/>
        <v/>
      </c>
      <c r="AR2662" t="b">
        <f t="shared" si="293"/>
        <v>0</v>
      </c>
    </row>
    <row r="2663" spans="3:44">
      <c r="C2663" s="300" t="s">
        <v>3116</v>
      </c>
      <c r="D2663" s="301"/>
      <c r="E2663" s="307"/>
      <c r="F2663" s="392"/>
      <c r="G2663" s="308"/>
      <c r="H2663" s="296"/>
      <c r="I2663" s="296"/>
      <c r="J2663" s="296"/>
      <c r="K2663" s="296"/>
      <c r="L2663" s="296"/>
      <c r="M2663" s="296"/>
      <c r="N2663" s="300" t="str">
        <f>IF(P2663="","",INDEX(Aux_loc!B:D,MATCH(P2663,Aux_loc!D:D,0),2))</f>
        <v/>
      </c>
      <c r="O2663" s="301"/>
      <c r="P2663" s="297"/>
      <c r="Q2663" s="297"/>
      <c r="R2663" s="297"/>
      <c r="S2663" s="297"/>
      <c r="T2663" s="297"/>
      <c r="U2663" s="297"/>
      <c r="V2663" s="183"/>
      <c r="W2663" s="183"/>
      <c r="X2663" s="183"/>
      <c r="Y2663" s="183"/>
      <c r="Z2663" s="183"/>
      <c r="AA2663" s="183"/>
      <c r="AB2663" s="183"/>
      <c r="AC2663" s="183"/>
      <c r="AD2663" s="183"/>
      <c r="AE2663" s="397" t="str">
        <f>IF(P2663="","",INDEX(Aux_loc!D:E,MATCH(P2663,Aux_loc!D:D,0),2))</f>
        <v/>
      </c>
      <c r="AG2663">
        <f t="shared" si="287"/>
        <v>0</v>
      </c>
      <c r="AJ2663">
        <f t="shared" si="288"/>
        <v>0</v>
      </c>
      <c r="AN2663" t="b">
        <f t="shared" si="289"/>
        <v>0</v>
      </c>
      <c r="AO2663" t="str">
        <f t="shared" si="290"/>
        <v/>
      </c>
      <c r="AP2663" t="b">
        <f t="shared" si="291"/>
        <v>0</v>
      </c>
      <c r="AQ2663" t="str">
        <f t="shared" si="292"/>
        <v/>
      </c>
      <c r="AR2663" t="b">
        <f t="shared" si="293"/>
        <v>0</v>
      </c>
    </row>
    <row r="2664" spans="3:44">
      <c r="C2664" s="300" t="s">
        <v>3117</v>
      </c>
      <c r="D2664" s="301"/>
      <c r="E2664" s="307"/>
      <c r="F2664" s="392"/>
      <c r="G2664" s="308"/>
      <c r="H2664" s="296"/>
      <c r="I2664" s="296"/>
      <c r="J2664" s="296"/>
      <c r="K2664" s="296"/>
      <c r="L2664" s="296"/>
      <c r="M2664" s="296"/>
      <c r="N2664" s="300" t="str">
        <f>IF(P2664="","",INDEX(Aux_loc!B:D,MATCH(P2664,Aux_loc!D:D,0),2))</f>
        <v/>
      </c>
      <c r="O2664" s="301"/>
      <c r="P2664" s="297"/>
      <c r="Q2664" s="297"/>
      <c r="R2664" s="297"/>
      <c r="S2664" s="297"/>
      <c r="T2664" s="297"/>
      <c r="U2664" s="297"/>
      <c r="V2664" s="183"/>
      <c r="W2664" s="183"/>
      <c r="X2664" s="183"/>
      <c r="Y2664" s="183"/>
      <c r="Z2664" s="183"/>
      <c r="AA2664" s="183"/>
      <c r="AB2664" s="183"/>
      <c r="AC2664" s="183"/>
      <c r="AD2664" s="183"/>
      <c r="AE2664" s="397" t="str">
        <f>IF(P2664="","",INDEX(Aux_loc!D:E,MATCH(P2664,Aux_loc!D:D,0),2))</f>
        <v/>
      </c>
      <c r="AG2664">
        <f t="shared" si="287"/>
        <v>0</v>
      </c>
      <c r="AJ2664">
        <f t="shared" si="288"/>
        <v>0</v>
      </c>
      <c r="AN2664" t="b">
        <f t="shared" si="289"/>
        <v>0</v>
      </c>
      <c r="AO2664" t="str">
        <f t="shared" si="290"/>
        <v/>
      </c>
      <c r="AP2664" t="b">
        <f t="shared" si="291"/>
        <v>0</v>
      </c>
      <c r="AQ2664" t="str">
        <f t="shared" si="292"/>
        <v/>
      </c>
      <c r="AR2664" t="b">
        <f t="shared" si="293"/>
        <v>0</v>
      </c>
    </row>
    <row r="2665" spans="3:44">
      <c r="C2665" s="300" t="s">
        <v>3118</v>
      </c>
      <c r="D2665" s="301"/>
      <c r="E2665" s="307"/>
      <c r="F2665" s="392"/>
      <c r="G2665" s="308"/>
      <c r="H2665" s="296"/>
      <c r="I2665" s="296"/>
      <c r="J2665" s="296"/>
      <c r="K2665" s="296"/>
      <c r="L2665" s="296"/>
      <c r="M2665" s="296"/>
      <c r="N2665" s="300" t="str">
        <f>IF(P2665="","",INDEX(Aux_loc!B:D,MATCH(P2665,Aux_loc!D:D,0),2))</f>
        <v/>
      </c>
      <c r="O2665" s="301"/>
      <c r="P2665" s="297"/>
      <c r="Q2665" s="297"/>
      <c r="R2665" s="297"/>
      <c r="S2665" s="297"/>
      <c r="T2665" s="297"/>
      <c r="U2665" s="297"/>
      <c r="V2665" s="183"/>
      <c r="W2665" s="183"/>
      <c r="X2665" s="183"/>
      <c r="Y2665" s="183"/>
      <c r="Z2665" s="183"/>
      <c r="AA2665" s="183"/>
      <c r="AB2665" s="183"/>
      <c r="AC2665" s="183"/>
      <c r="AD2665" s="183"/>
      <c r="AE2665" s="397" t="str">
        <f>IF(P2665="","",INDEX(Aux_loc!D:E,MATCH(P2665,Aux_loc!D:D,0),2))</f>
        <v/>
      </c>
      <c r="AG2665">
        <f t="shared" si="287"/>
        <v>0</v>
      </c>
      <c r="AJ2665">
        <f t="shared" si="288"/>
        <v>0</v>
      </c>
      <c r="AN2665" t="b">
        <f t="shared" si="289"/>
        <v>0</v>
      </c>
      <c r="AO2665" t="str">
        <f t="shared" si="290"/>
        <v/>
      </c>
      <c r="AP2665" t="b">
        <f t="shared" si="291"/>
        <v>0</v>
      </c>
      <c r="AQ2665" t="str">
        <f t="shared" si="292"/>
        <v/>
      </c>
      <c r="AR2665" t="b">
        <f t="shared" si="293"/>
        <v>0</v>
      </c>
    </row>
    <row r="2666" spans="3:44">
      <c r="C2666" s="300" t="s">
        <v>3119</v>
      </c>
      <c r="D2666" s="301"/>
      <c r="E2666" s="307"/>
      <c r="F2666" s="392"/>
      <c r="G2666" s="308"/>
      <c r="H2666" s="296"/>
      <c r="I2666" s="296"/>
      <c r="J2666" s="296"/>
      <c r="K2666" s="296"/>
      <c r="L2666" s="296"/>
      <c r="M2666" s="296"/>
      <c r="N2666" s="300" t="str">
        <f>IF(P2666="","",INDEX(Aux_loc!B:D,MATCH(P2666,Aux_loc!D:D,0),2))</f>
        <v/>
      </c>
      <c r="O2666" s="301"/>
      <c r="P2666" s="297"/>
      <c r="Q2666" s="297"/>
      <c r="R2666" s="297"/>
      <c r="S2666" s="297"/>
      <c r="T2666" s="297"/>
      <c r="U2666" s="297"/>
      <c r="V2666" s="183"/>
      <c r="W2666" s="183"/>
      <c r="X2666" s="183"/>
      <c r="Y2666" s="183"/>
      <c r="Z2666" s="183"/>
      <c r="AA2666" s="183"/>
      <c r="AB2666" s="183"/>
      <c r="AC2666" s="183"/>
      <c r="AD2666" s="183"/>
      <c r="AE2666" s="397" t="str">
        <f>IF(P2666="","",INDEX(Aux_loc!D:E,MATCH(P2666,Aux_loc!D:D,0),2))</f>
        <v/>
      </c>
      <c r="AG2666">
        <f t="shared" si="287"/>
        <v>0</v>
      </c>
      <c r="AJ2666">
        <f t="shared" si="288"/>
        <v>0</v>
      </c>
      <c r="AN2666" t="b">
        <f t="shared" si="289"/>
        <v>0</v>
      </c>
      <c r="AO2666" t="str">
        <f t="shared" si="290"/>
        <v/>
      </c>
      <c r="AP2666" t="b">
        <f t="shared" si="291"/>
        <v>0</v>
      </c>
      <c r="AQ2666" t="str">
        <f t="shared" si="292"/>
        <v/>
      </c>
      <c r="AR2666" t="b">
        <f t="shared" si="293"/>
        <v>0</v>
      </c>
    </row>
    <row r="2667" spans="3:44">
      <c r="C2667" s="300" t="s">
        <v>3120</v>
      </c>
      <c r="D2667" s="301"/>
      <c r="E2667" s="307"/>
      <c r="F2667" s="392"/>
      <c r="G2667" s="308"/>
      <c r="H2667" s="296"/>
      <c r="I2667" s="296"/>
      <c r="J2667" s="296"/>
      <c r="K2667" s="296"/>
      <c r="L2667" s="296"/>
      <c r="M2667" s="296"/>
      <c r="N2667" s="300" t="str">
        <f>IF(P2667="","",INDEX(Aux_loc!B:D,MATCH(P2667,Aux_loc!D:D,0),2))</f>
        <v/>
      </c>
      <c r="O2667" s="301"/>
      <c r="P2667" s="297"/>
      <c r="Q2667" s="297"/>
      <c r="R2667" s="297"/>
      <c r="S2667" s="297"/>
      <c r="T2667" s="297"/>
      <c r="U2667" s="297"/>
      <c r="V2667" s="183"/>
      <c r="W2667" s="183"/>
      <c r="X2667" s="183"/>
      <c r="Y2667" s="183"/>
      <c r="Z2667" s="183"/>
      <c r="AA2667" s="183"/>
      <c r="AB2667" s="183"/>
      <c r="AC2667" s="183"/>
      <c r="AD2667" s="183"/>
      <c r="AE2667" s="397" t="str">
        <f>IF(P2667="","",INDEX(Aux_loc!D:E,MATCH(P2667,Aux_loc!D:D,0),2))</f>
        <v/>
      </c>
      <c r="AG2667">
        <f t="shared" si="287"/>
        <v>0</v>
      </c>
      <c r="AJ2667">
        <f t="shared" si="288"/>
        <v>0</v>
      </c>
      <c r="AN2667" t="b">
        <f t="shared" si="289"/>
        <v>0</v>
      </c>
      <c r="AO2667" t="str">
        <f t="shared" si="290"/>
        <v/>
      </c>
      <c r="AP2667" t="b">
        <f t="shared" si="291"/>
        <v>0</v>
      </c>
      <c r="AQ2667" t="str">
        <f t="shared" si="292"/>
        <v/>
      </c>
      <c r="AR2667" t="b">
        <f t="shared" si="293"/>
        <v>0</v>
      </c>
    </row>
    <row r="2668" spans="3:44">
      <c r="C2668" s="300" t="s">
        <v>3121</v>
      </c>
      <c r="D2668" s="301"/>
      <c r="E2668" s="307"/>
      <c r="F2668" s="392"/>
      <c r="G2668" s="308"/>
      <c r="H2668" s="296"/>
      <c r="I2668" s="296"/>
      <c r="J2668" s="296"/>
      <c r="K2668" s="296"/>
      <c r="L2668" s="296"/>
      <c r="M2668" s="296"/>
      <c r="N2668" s="300" t="str">
        <f>IF(P2668="","",INDEX(Aux_loc!B:D,MATCH(P2668,Aux_loc!D:D,0),2))</f>
        <v/>
      </c>
      <c r="O2668" s="301"/>
      <c r="P2668" s="297"/>
      <c r="Q2668" s="297"/>
      <c r="R2668" s="297"/>
      <c r="S2668" s="297"/>
      <c r="T2668" s="297"/>
      <c r="U2668" s="297"/>
      <c r="V2668" s="183"/>
      <c r="W2668" s="183"/>
      <c r="X2668" s="183"/>
      <c r="Y2668" s="183"/>
      <c r="Z2668" s="183"/>
      <c r="AA2668" s="183"/>
      <c r="AB2668" s="183"/>
      <c r="AC2668" s="183"/>
      <c r="AD2668" s="183"/>
      <c r="AE2668" s="397" t="str">
        <f>IF(P2668="","",INDEX(Aux_loc!D:E,MATCH(P2668,Aux_loc!D:D,0),2))</f>
        <v/>
      </c>
      <c r="AG2668">
        <f t="shared" si="287"/>
        <v>0</v>
      </c>
      <c r="AJ2668">
        <f t="shared" si="288"/>
        <v>0</v>
      </c>
      <c r="AN2668" t="b">
        <f t="shared" si="289"/>
        <v>0</v>
      </c>
      <c r="AO2668" t="str">
        <f t="shared" si="290"/>
        <v/>
      </c>
      <c r="AP2668" t="b">
        <f t="shared" si="291"/>
        <v>0</v>
      </c>
      <c r="AQ2668" t="str">
        <f t="shared" si="292"/>
        <v/>
      </c>
      <c r="AR2668" t="b">
        <f t="shared" si="293"/>
        <v>0</v>
      </c>
    </row>
    <row r="2669" spans="3:44">
      <c r="C2669" s="300" t="s">
        <v>3122</v>
      </c>
      <c r="D2669" s="301"/>
      <c r="E2669" s="307"/>
      <c r="F2669" s="392"/>
      <c r="G2669" s="308"/>
      <c r="H2669" s="296"/>
      <c r="I2669" s="296"/>
      <c r="J2669" s="296"/>
      <c r="K2669" s="296"/>
      <c r="L2669" s="296"/>
      <c r="M2669" s="296"/>
      <c r="N2669" s="300" t="str">
        <f>IF(P2669="","",INDEX(Aux_loc!B:D,MATCH(P2669,Aux_loc!D:D,0),2))</f>
        <v/>
      </c>
      <c r="O2669" s="301"/>
      <c r="P2669" s="297"/>
      <c r="Q2669" s="297"/>
      <c r="R2669" s="297"/>
      <c r="S2669" s="297"/>
      <c r="T2669" s="297"/>
      <c r="U2669" s="297"/>
      <c r="V2669" s="183"/>
      <c r="W2669" s="183"/>
      <c r="X2669" s="183"/>
      <c r="Y2669" s="183"/>
      <c r="Z2669" s="183"/>
      <c r="AA2669" s="183"/>
      <c r="AB2669" s="183"/>
      <c r="AC2669" s="183"/>
      <c r="AD2669" s="183"/>
      <c r="AE2669" s="397" t="str">
        <f>IF(P2669="","",INDEX(Aux_loc!D:E,MATCH(P2669,Aux_loc!D:D,0),2))</f>
        <v/>
      </c>
      <c r="AG2669">
        <f t="shared" si="287"/>
        <v>0</v>
      </c>
      <c r="AJ2669">
        <f t="shared" si="288"/>
        <v>0</v>
      </c>
      <c r="AN2669" t="b">
        <f t="shared" si="289"/>
        <v>0</v>
      </c>
      <c r="AO2669" t="str">
        <f t="shared" si="290"/>
        <v/>
      </c>
      <c r="AP2669" t="b">
        <f t="shared" si="291"/>
        <v>0</v>
      </c>
      <c r="AQ2669" t="str">
        <f t="shared" si="292"/>
        <v/>
      </c>
      <c r="AR2669" t="b">
        <f t="shared" si="293"/>
        <v>0</v>
      </c>
    </row>
    <row r="2670" spans="3:44">
      <c r="C2670" s="300" t="s">
        <v>3123</v>
      </c>
      <c r="D2670" s="301"/>
      <c r="E2670" s="307"/>
      <c r="F2670" s="392"/>
      <c r="G2670" s="308"/>
      <c r="H2670" s="296"/>
      <c r="I2670" s="296"/>
      <c r="J2670" s="296"/>
      <c r="K2670" s="296"/>
      <c r="L2670" s="296"/>
      <c r="M2670" s="296"/>
      <c r="N2670" s="300" t="str">
        <f>IF(P2670="","",INDEX(Aux_loc!B:D,MATCH(P2670,Aux_loc!D:D,0),2))</f>
        <v/>
      </c>
      <c r="O2670" s="301"/>
      <c r="P2670" s="297"/>
      <c r="Q2670" s="297"/>
      <c r="R2670" s="297"/>
      <c r="S2670" s="297"/>
      <c r="T2670" s="297"/>
      <c r="U2670" s="297"/>
      <c r="V2670" s="183"/>
      <c r="W2670" s="183"/>
      <c r="X2670" s="183"/>
      <c r="Y2670" s="183"/>
      <c r="Z2670" s="183"/>
      <c r="AA2670" s="183"/>
      <c r="AB2670" s="183"/>
      <c r="AC2670" s="183"/>
      <c r="AD2670" s="183"/>
      <c r="AE2670" s="397" t="str">
        <f>IF(P2670="","",INDEX(Aux_loc!D:E,MATCH(P2670,Aux_loc!D:D,0),2))</f>
        <v/>
      </c>
      <c r="AG2670">
        <f t="shared" si="287"/>
        <v>0</v>
      </c>
      <c r="AJ2670">
        <f t="shared" si="288"/>
        <v>0</v>
      </c>
      <c r="AN2670" t="b">
        <f t="shared" si="289"/>
        <v>0</v>
      </c>
      <c r="AO2670" t="str">
        <f t="shared" si="290"/>
        <v/>
      </c>
      <c r="AP2670" t="b">
        <f t="shared" si="291"/>
        <v>0</v>
      </c>
      <c r="AQ2670" t="str">
        <f t="shared" si="292"/>
        <v/>
      </c>
      <c r="AR2670" t="b">
        <f t="shared" si="293"/>
        <v>0</v>
      </c>
    </row>
    <row r="2671" spans="3:44">
      <c r="C2671" s="300" t="s">
        <v>3124</v>
      </c>
      <c r="D2671" s="301"/>
      <c r="E2671" s="307"/>
      <c r="F2671" s="392"/>
      <c r="G2671" s="308"/>
      <c r="H2671" s="296"/>
      <c r="I2671" s="296"/>
      <c r="J2671" s="296"/>
      <c r="K2671" s="296"/>
      <c r="L2671" s="296"/>
      <c r="M2671" s="296"/>
      <c r="N2671" s="300" t="str">
        <f>IF(P2671="","",INDEX(Aux_loc!B:D,MATCH(P2671,Aux_loc!D:D,0),2))</f>
        <v/>
      </c>
      <c r="O2671" s="301"/>
      <c r="P2671" s="297"/>
      <c r="Q2671" s="297"/>
      <c r="R2671" s="297"/>
      <c r="S2671" s="297"/>
      <c r="T2671" s="297"/>
      <c r="U2671" s="297"/>
      <c r="V2671" s="183"/>
      <c r="W2671" s="183"/>
      <c r="X2671" s="183"/>
      <c r="Y2671" s="183"/>
      <c r="Z2671" s="183"/>
      <c r="AA2671" s="183"/>
      <c r="AB2671" s="183"/>
      <c r="AC2671" s="183"/>
      <c r="AD2671" s="183"/>
      <c r="AE2671" s="397" t="str">
        <f>IF(P2671="","",INDEX(Aux_loc!D:E,MATCH(P2671,Aux_loc!D:D,0),2))</f>
        <v/>
      </c>
      <c r="AG2671">
        <f t="shared" si="287"/>
        <v>0</v>
      </c>
      <c r="AJ2671">
        <f t="shared" si="288"/>
        <v>0</v>
      </c>
      <c r="AN2671" t="b">
        <f t="shared" si="289"/>
        <v>0</v>
      </c>
      <c r="AO2671" t="str">
        <f t="shared" si="290"/>
        <v/>
      </c>
      <c r="AP2671" t="b">
        <f t="shared" si="291"/>
        <v>0</v>
      </c>
      <c r="AQ2671" t="str">
        <f t="shared" si="292"/>
        <v/>
      </c>
      <c r="AR2671" t="b">
        <f t="shared" si="293"/>
        <v>0</v>
      </c>
    </row>
    <row r="2672" spans="3:44">
      <c r="C2672" s="300" t="s">
        <v>3125</v>
      </c>
      <c r="D2672" s="301"/>
      <c r="E2672" s="307"/>
      <c r="F2672" s="392"/>
      <c r="G2672" s="308"/>
      <c r="H2672" s="296"/>
      <c r="I2672" s="296"/>
      <c r="J2672" s="296"/>
      <c r="K2672" s="296"/>
      <c r="L2672" s="296"/>
      <c r="M2672" s="296"/>
      <c r="N2672" s="300" t="str">
        <f>IF(P2672="","",INDEX(Aux_loc!B:D,MATCH(P2672,Aux_loc!D:D,0),2))</f>
        <v/>
      </c>
      <c r="O2672" s="301"/>
      <c r="P2672" s="297"/>
      <c r="Q2672" s="297"/>
      <c r="R2672" s="297"/>
      <c r="S2672" s="297"/>
      <c r="T2672" s="297"/>
      <c r="U2672" s="297"/>
      <c r="V2672" s="183"/>
      <c r="W2672" s="183"/>
      <c r="X2672" s="183"/>
      <c r="Y2672" s="183"/>
      <c r="Z2672" s="183"/>
      <c r="AA2672" s="183"/>
      <c r="AB2672" s="183"/>
      <c r="AC2672" s="183"/>
      <c r="AD2672" s="183"/>
      <c r="AE2672" s="397" t="str">
        <f>IF(P2672="","",INDEX(Aux_loc!D:E,MATCH(P2672,Aux_loc!D:D,0),2))</f>
        <v/>
      </c>
      <c r="AG2672">
        <f t="shared" si="287"/>
        <v>0</v>
      </c>
      <c r="AJ2672">
        <f t="shared" si="288"/>
        <v>0</v>
      </c>
      <c r="AN2672" t="b">
        <f t="shared" si="289"/>
        <v>0</v>
      </c>
      <c r="AO2672" t="str">
        <f t="shared" si="290"/>
        <v/>
      </c>
      <c r="AP2672" t="b">
        <f t="shared" si="291"/>
        <v>0</v>
      </c>
      <c r="AQ2672" t="str">
        <f t="shared" si="292"/>
        <v/>
      </c>
      <c r="AR2672" t="b">
        <f t="shared" si="293"/>
        <v>0</v>
      </c>
    </row>
    <row r="2673" spans="3:44">
      <c r="C2673" s="300" t="s">
        <v>3126</v>
      </c>
      <c r="D2673" s="301"/>
      <c r="E2673" s="307"/>
      <c r="F2673" s="392"/>
      <c r="G2673" s="308"/>
      <c r="H2673" s="296"/>
      <c r="I2673" s="296"/>
      <c r="J2673" s="296"/>
      <c r="K2673" s="296"/>
      <c r="L2673" s="296"/>
      <c r="M2673" s="296"/>
      <c r="N2673" s="300" t="str">
        <f>IF(P2673="","",INDEX(Aux_loc!B:D,MATCH(P2673,Aux_loc!D:D,0),2))</f>
        <v/>
      </c>
      <c r="O2673" s="301"/>
      <c r="P2673" s="297"/>
      <c r="Q2673" s="297"/>
      <c r="R2673" s="297"/>
      <c r="S2673" s="297"/>
      <c r="T2673" s="297"/>
      <c r="U2673" s="297"/>
      <c r="V2673" s="183"/>
      <c r="W2673" s="183"/>
      <c r="X2673" s="183"/>
      <c r="Y2673" s="183"/>
      <c r="Z2673" s="183"/>
      <c r="AA2673" s="183"/>
      <c r="AB2673" s="183"/>
      <c r="AC2673" s="183"/>
      <c r="AD2673" s="183"/>
      <c r="AE2673" s="397" t="str">
        <f>IF(P2673="","",INDEX(Aux_loc!D:E,MATCH(P2673,Aux_loc!D:D,0),2))</f>
        <v/>
      </c>
      <c r="AG2673">
        <f t="shared" si="287"/>
        <v>0</v>
      </c>
      <c r="AJ2673">
        <f t="shared" si="288"/>
        <v>0</v>
      </c>
      <c r="AN2673" t="b">
        <f t="shared" si="289"/>
        <v>0</v>
      </c>
      <c r="AO2673" t="str">
        <f t="shared" si="290"/>
        <v/>
      </c>
      <c r="AP2673" t="b">
        <f t="shared" si="291"/>
        <v>0</v>
      </c>
      <c r="AQ2673" t="str">
        <f t="shared" si="292"/>
        <v/>
      </c>
      <c r="AR2673" t="b">
        <f t="shared" si="293"/>
        <v>0</v>
      </c>
    </row>
    <row r="2674" spans="3:44">
      <c r="C2674" s="300" t="s">
        <v>3127</v>
      </c>
      <c r="D2674" s="301"/>
      <c r="E2674" s="307"/>
      <c r="F2674" s="392"/>
      <c r="G2674" s="308"/>
      <c r="H2674" s="296"/>
      <c r="I2674" s="296"/>
      <c r="J2674" s="296"/>
      <c r="K2674" s="296"/>
      <c r="L2674" s="296"/>
      <c r="M2674" s="296"/>
      <c r="N2674" s="300" t="str">
        <f>IF(P2674="","",INDEX(Aux_loc!B:D,MATCH(P2674,Aux_loc!D:D,0),2))</f>
        <v/>
      </c>
      <c r="O2674" s="301"/>
      <c r="P2674" s="297"/>
      <c r="Q2674" s="297"/>
      <c r="R2674" s="297"/>
      <c r="S2674" s="297"/>
      <c r="T2674" s="297"/>
      <c r="U2674" s="297"/>
      <c r="V2674" s="183"/>
      <c r="W2674" s="183"/>
      <c r="X2674" s="183"/>
      <c r="Y2674" s="183"/>
      <c r="Z2674" s="183"/>
      <c r="AA2674" s="183"/>
      <c r="AB2674" s="183"/>
      <c r="AC2674" s="183"/>
      <c r="AD2674" s="183"/>
      <c r="AE2674" s="397" t="str">
        <f>IF(P2674="","",INDEX(Aux_loc!D:E,MATCH(P2674,Aux_loc!D:D,0),2))</f>
        <v/>
      </c>
      <c r="AG2674">
        <f t="shared" si="287"/>
        <v>0</v>
      </c>
      <c r="AJ2674">
        <f t="shared" si="288"/>
        <v>0</v>
      </c>
      <c r="AN2674" t="b">
        <f t="shared" si="289"/>
        <v>0</v>
      </c>
      <c r="AO2674" t="str">
        <f t="shared" si="290"/>
        <v/>
      </c>
      <c r="AP2674" t="b">
        <f t="shared" si="291"/>
        <v>0</v>
      </c>
      <c r="AQ2674" t="str">
        <f t="shared" si="292"/>
        <v/>
      </c>
      <c r="AR2674" t="b">
        <f t="shared" si="293"/>
        <v>0</v>
      </c>
    </row>
    <row r="2675" spans="3:44">
      <c r="C2675" s="300" t="s">
        <v>3128</v>
      </c>
      <c r="D2675" s="301"/>
      <c r="E2675" s="307"/>
      <c r="F2675" s="392"/>
      <c r="G2675" s="308"/>
      <c r="H2675" s="296"/>
      <c r="I2675" s="296"/>
      <c r="J2675" s="296"/>
      <c r="K2675" s="296"/>
      <c r="L2675" s="296"/>
      <c r="M2675" s="296"/>
      <c r="N2675" s="300" t="str">
        <f>IF(P2675="","",INDEX(Aux_loc!B:D,MATCH(P2675,Aux_loc!D:D,0),2))</f>
        <v/>
      </c>
      <c r="O2675" s="301"/>
      <c r="P2675" s="297"/>
      <c r="Q2675" s="297"/>
      <c r="R2675" s="297"/>
      <c r="S2675" s="297"/>
      <c r="T2675" s="297"/>
      <c r="U2675" s="297"/>
      <c r="V2675" s="183"/>
      <c r="W2675" s="183"/>
      <c r="X2675" s="183"/>
      <c r="Y2675" s="183"/>
      <c r="Z2675" s="183"/>
      <c r="AA2675" s="183"/>
      <c r="AB2675" s="183"/>
      <c r="AC2675" s="183"/>
      <c r="AD2675" s="183"/>
      <c r="AE2675" s="397" t="str">
        <f>IF(P2675="","",INDEX(Aux_loc!D:E,MATCH(P2675,Aux_loc!D:D,0),2))</f>
        <v/>
      </c>
      <c r="AG2675">
        <f t="shared" si="287"/>
        <v>0</v>
      </c>
      <c r="AJ2675">
        <f t="shared" si="288"/>
        <v>0</v>
      </c>
      <c r="AN2675" t="b">
        <f t="shared" si="289"/>
        <v>0</v>
      </c>
      <c r="AO2675" t="str">
        <f t="shared" si="290"/>
        <v/>
      </c>
      <c r="AP2675" t="b">
        <f t="shared" si="291"/>
        <v>0</v>
      </c>
      <c r="AQ2675" t="str">
        <f t="shared" si="292"/>
        <v/>
      </c>
      <c r="AR2675" t="b">
        <f t="shared" si="293"/>
        <v>0</v>
      </c>
    </row>
    <row r="2676" spans="3:44">
      <c r="C2676" s="300" t="s">
        <v>3129</v>
      </c>
      <c r="D2676" s="301"/>
      <c r="E2676" s="307"/>
      <c r="F2676" s="392"/>
      <c r="G2676" s="308"/>
      <c r="H2676" s="296"/>
      <c r="I2676" s="296"/>
      <c r="J2676" s="296"/>
      <c r="K2676" s="296"/>
      <c r="L2676" s="296"/>
      <c r="M2676" s="296"/>
      <c r="N2676" s="300" t="str">
        <f>IF(P2676="","",INDEX(Aux_loc!B:D,MATCH(P2676,Aux_loc!D:D,0),2))</f>
        <v/>
      </c>
      <c r="O2676" s="301"/>
      <c r="P2676" s="297"/>
      <c r="Q2676" s="297"/>
      <c r="R2676" s="297"/>
      <c r="S2676" s="297"/>
      <c r="T2676" s="297"/>
      <c r="U2676" s="297"/>
      <c r="V2676" s="183"/>
      <c r="W2676" s="183"/>
      <c r="X2676" s="183"/>
      <c r="Y2676" s="183"/>
      <c r="Z2676" s="183"/>
      <c r="AA2676" s="183"/>
      <c r="AB2676" s="183"/>
      <c r="AC2676" s="183"/>
      <c r="AD2676" s="183"/>
      <c r="AE2676" s="397" t="str">
        <f>IF(P2676="","",INDEX(Aux_loc!D:E,MATCH(P2676,Aux_loc!D:D,0),2))</f>
        <v/>
      </c>
      <c r="AG2676">
        <f t="shared" si="287"/>
        <v>0</v>
      </c>
      <c r="AJ2676">
        <f t="shared" si="288"/>
        <v>0</v>
      </c>
      <c r="AN2676" t="b">
        <f t="shared" si="289"/>
        <v>0</v>
      </c>
      <c r="AO2676" t="str">
        <f t="shared" si="290"/>
        <v/>
      </c>
      <c r="AP2676" t="b">
        <f t="shared" si="291"/>
        <v>0</v>
      </c>
      <c r="AQ2676" t="str">
        <f t="shared" si="292"/>
        <v/>
      </c>
      <c r="AR2676" t="b">
        <f t="shared" si="293"/>
        <v>0</v>
      </c>
    </row>
    <row r="2677" spans="3:44">
      <c r="C2677" s="300" t="s">
        <v>3130</v>
      </c>
      <c r="D2677" s="301"/>
      <c r="E2677" s="307"/>
      <c r="F2677" s="392"/>
      <c r="G2677" s="308"/>
      <c r="H2677" s="296"/>
      <c r="I2677" s="296"/>
      <c r="J2677" s="296"/>
      <c r="K2677" s="296"/>
      <c r="L2677" s="296"/>
      <c r="M2677" s="296"/>
      <c r="N2677" s="300" t="str">
        <f>IF(P2677="","",INDEX(Aux_loc!B:D,MATCH(P2677,Aux_loc!D:D,0),2))</f>
        <v/>
      </c>
      <c r="O2677" s="301"/>
      <c r="P2677" s="297"/>
      <c r="Q2677" s="297"/>
      <c r="R2677" s="297"/>
      <c r="S2677" s="297"/>
      <c r="T2677" s="297"/>
      <c r="U2677" s="297"/>
      <c r="V2677" s="183"/>
      <c r="W2677" s="183"/>
      <c r="X2677" s="183"/>
      <c r="Y2677" s="183"/>
      <c r="Z2677" s="183"/>
      <c r="AA2677" s="183"/>
      <c r="AB2677" s="183"/>
      <c r="AC2677" s="183"/>
      <c r="AD2677" s="183"/>
      <c r="AE2677" s="397" t="str">
        <f>IF(P2677="","",INDEX(Aux_loc!D:E,MATCH(P2677,Aux_loc!D:D,0),2))</f>
        <v/>
      </c>
      <c r="AG2677">
        <f t="shared" si="287"/>
        <v>0</v>
      </c>
      <c r="AJ2677">
        <f t="shared" si="288"/>
        <v>0</v>
      </c>
      <c r="AN2677" t="b">
        <f t="shared" si="289"/>
        <v>0</v>
      </c>
      <c r="AO2677" t="str">
        <f t="shared" si="290"/>
        <v/>
      </c>
      <c r="AP2677" t="b">
        <f t="shared" si="291"/>
        <v>0</v>
      </c>
      <c r="AQ2677" t="str">
        <f t="shared" si="292"/>
        <v/>
      </c>
      <c r="AR2677" t="b">
        <f t="shared" si="293"/>
        <v>0</v>
      </c>
    </row>
    <row r="2678" spans="3:44">
      <c r="C2678" s="300" t="s">
        <v>3131</v>
      </c>
      <c r="D2678" s="301"/>
      <c r="E2678" s="307"/>
      <c r="F2678" s="392"/>
      <c r="G2678" s="308"/>
      <c r="H2678" s="296"/>
      <c r="I2678" s="296"/>
      <c r="J2678" s="296"/>
      <c r="K2678" s="296"/>
      <c r="L2678" s="296"/>
      <c r="M2678" s="296"/>
      <c r="N2678" s="300" t="str">
        <f>IF(P2678="","",INDEX(Aux_loc!B:D,MATCH(P2678,Aux_loc!D:D,0),2))</f>
        <v/>
      </c>
      <c r="O2678" s="301"/>
      <c r="P2678" s="297"/>
      <c r="Q2678" s="297"/>
      <c r="R2678" s="297"/>
      <c r="S2678" s="297"/>
      <c r="T2678" s="297"/>
      <c r="U2678" s="297"/>
      <c r="V2678" s="183"/>
      <c r="W2678" s="183"/>
      <c r="X2678" s="183"/>
      <c r="Y2678" s="183"/>
      <c r="Z2678" s="183"/>
      <c r="AA2678" s="183"/>
      <c r="AB2678" s="183"/>
      <c r="AC2678" s="183"/>
      <c r="AD2678" s="183"/>
      <c r="AE2678" s="397" t="str">
        <f>IF(P2678="","",INDEX(Aux_loc!D:E,MATCH(P2678,Aux_loc!D:D,0),2))</f>
        <v/>
      </c>
      <c r="AG2678">
        <f t="shared" si="287"/>
        <v>0</v>
      </c>
      <c r="AJ2678">
        <f t="shared" si="288"/>
        <v>0</v>
      </c>
      <c r="AN2678" t="b">
        <f t="shared" si="289"/>
        <v>0</v>
      </c>
      <c r="AO2678" t="str">
        <f t="shared" si="290"/>
        <v/>
      </c>
      <c r="AP2678" t="b">
        <f t="shared" si="291"/>
        <v>0</v>
      </c>
      <c r="AQ2678" t="str">
        <f t="shared" si="292"/>
        <v/>
      </c>
      <c r="AR2678" t="b">
        <f t="shared" si="293"/>
        <v>0</v>
      </c>
    </row>
    <row r="2679" spans="3:44">
      <c r="C2679" s="300" t="s">
        <v>3132</v>
      </c>
      <c r="D2679" s="301"/>
      <c r="E2679" s="307"/>
      <c r="F2679" s="392"/>
      <c r="G2679" s="308"/>
      <c r="H2679" s="296"/>
      <c r="I2679" s="296"/>
      <c r="J2679" s="296"/>
      <c r="K2679" s="296"/>
      <c r="L2679" s="296"/>
      <c r="M2679" s="296"/>
      <c r="N2679" s="300" t="str">
        <f>IF(P2679="","",INDEX(Aux_loc!B:D,MATCH(P2679,Aux_loc!D:D,0),2))</f>
        <v/>
      </c>
      <c r="O2679" s="301"/>
      <c r="P2679" s="297"/>
      <c r="Q2679" s="297"/>
      <c r="R2679" s="297"/>
      <c r="S2679" s="297"/>
      <c r="T2679" s="297"/>
      <c r="U2679" s="297"/>
      <c r="V2679" s="183"/>
      <c r="W2679" s="183"/>
      <c r="X2679" s="183"/>
      <c r="Y2679" s="183"/>
      <c r="Z2679" s="183"/>
      <c r="AA2679" s="183"/>
      <c r="AB2679" s="183"/>
      <c r="AC2679" s="183"/>
      <c r="AD2679" s="183"/>
      <c r="AE2679" s="397" t="str">
        <f>IF(P2679="","",INDEX(Aux_loc!D:E,MATCH(P2679,Aux_loc!D:D,0),2))</f>
        <v/>
      </c>
      <c r="AG2679">
        <f t="shared" si="287"/>
        <v>0</v>
      </c>
      <c r="AJ2679">
        <f t="shared" si="288"/>
        <v>0</v>
      </c>
      <c r="AN2679" t="b">
        <f t="shared" si="289"/>
        <v>0</v>
      </c>
      <c r="AO2679" t="str">
        <f t="shared" si="290"/>
        <v/>
      </c>
      <c r="AP2679" t="b">
        <f t="shared" si="291"/>
        <v>0</v>
      </c>
      <c r="AQ2679" t="str">
        <f t="shared" si="292"/>
        <v/>
      </c>
      <c r="AR2679" t="b">
        <f t="shared" si="293"/>
        <v>0</v>
      </c>
    </row>
    <row r="2680" spans="3:44">
      <c r="C2680" s="300" t="s">
        <v>3133</v>
      </c>
      <c r="D2680" s="301"/>
      <c r="E2680" s="307"/>
      <c r="F2680" s="392"/>
      <c r="G2680" s="308"/>
      <c r="H2680" s="296"/>
      <c r="I2680" s="296"/>
      <c r="J2680" s="296"/>
      <c r="K2680" s="296"/>
      <c r="L2680" s="296"/>
      <c r="M2680" s="296"/>
      <c r="N2680" s="300" t="str">
        <f>IF(P2680="","",INDEX(Aux_loc!B:D,MATCH(P2680,Aux_loc!D:D,0),2))</f>
        <v/>
      </c>
      <c r="O2680" s="301"/>
      <c r="P2680" s="297"/>
      <c r="Q2680" s="297"/>
      <c r="R2680" s="297"/>
      <c r="S2680" s="297"/>
      <c r="T2680" s="297"/>
      <c r="U2680" s="297"/>
      <c r="V2680" s="183"/>
      <c r="W2680" s="183"/>
      <c r="X2680" s="183"/>
      <c r="Y2680" s="183"/>
      <c r="Z2680" s="183"/>
      <c r="AA2680" s="183"/>
      <c r="AB2680" s="183"/>
      <c r="AC2680" s="183"/>
      <c r="AD2680" s="183"/>
      <c r="AE2680" s="397" t="str">
        <f>IF(P2680="","",INDEX(Aux_loc!D:E,MATCH(P2680,Aux_loc!D:D,0),2))</f>
        <v/>
      </c>
      <c r="AG2680">
        <f t="shared" si="287"/>
        <v>0</v>
      </c>
      <c r="AJ2680">
        <f t="shared" si="288"/>
        <v>0</v>
      </c>
      <c r="AN2680" t="b">
        <f t="shared" si="289"/>
        <v>0</v>
      </c>
      <c r="AO2680" t="str">
        <f t="shared" si="290"/>
        <v/>
      </c>
      <c r="AP2680" t="b">
        <f t="shared" si="291"/>
        <v>0</v>
      </c>
      <c r="AQ2680" t="str">
        <f t="shared" si="292"/>
        <v/>
      </c>
      <c r="AR2680" t="b">
        <f t="shared" si="293"/>
        <v>0</v>
      </c>
    </row>
    <row r="2681" spans="3:44">
      <c r="C2681" s="300" t="s">
        <v>3134</v>
      </c>
      <c r="D2681" s="301"/>
      <c r="E2681" s="307"/>
      <c r="F2681" s="392"/>
      <c r="G2681" s="308"/>
      <c r="H2681" s="296"/>
      <c r="I2681" s="296"/>
      <c r="J2681" s="296"/>
      <c r="K2681" s="296"/>
      <c r="L2681" s="296"/>
      <c r="M2681" s="296"/>
      <c r="N2681" s="300" t="str">
        <f>IF(P2681="","",INDEX(Aux_loc!B:D,MATCH(P2681,Aux_loc!D:D,0),2))</f>
        <v/>
      </c>
      <c r="O2681" s="301"/>
      <c r="P2681" s="297"/>
      <c r="Q2681" s="297"/>
      <c r="R2681" s="297"/>
      <c r="S2681" s="297"/>
      <c r="T2681" s="297"/>
      <c r="U2681" s="297"/>
      <c r="V2681" s="183"/>
      <c r="W2681" s="183"/>
      <c r="X2681" s="183"/>
      <c r="Y2681" s="183"/>
      <c r="Z2681" s="183"/>
      <c r="AA2681" s="183"/>
      <c r="AB2681" s="183"/>
      <c r="AC2681" s="183"/>
      <c r="AD2681" s="183"/>
      <c r="AE2681" s="397" t="str">
        <f>IF(P2681="","",INDEX(Aux_loc!D:E,MATCH(P2681,Aux_loc!D:D,0),2))</f>
        <v/>
      </c>
      <c r="AG2681">
        <f t="shared" si="287"/>
        <v>0</v>
      </c>
      <c r="AJ2681">
        <f t="shared" si="288"/>
        <v>0</v>
      </c>
      <c r="AN2681" t="b">
        <f t="shared" si="289"/>
        <v>0</v>
      </c>
      <c r="AO2681" t="str">
        <f t="shared" si="290"/>
        <v/>
      </c>
      <c r="AP2681" t="b">
        <f t="shared" si="291"/>
        <v>0</v>
      </c>
      <c r="AQ2681" t="str">
        <f t="shared" si="292"/>
        <v/>
      </c>
      <c r="AR2681" t="b">
        <f t="shared" si="293"/>
        <v>0</v>
      </c>
    </row>
    <row r="2682" spans="3:44">
      <c r="C2682" s="300" t="s">
        <v>3135</v>
      </c>
      <c r="D2682" s="301"/>
      <c r="E2682" s="307"/>
      <c r="F2682" s="392"/>
      <c r="G2682" s="308"/>
      <c r="H2682" s="296"/>
      <c r="I2682" s="296"/>
      <c r="J2682" s="296"/>
      <c r="K2682" s="296"/>
      <c r="L2682" s="296"/>
      <c r="M2682" s="296"/>
      <c r="N2682" s="300" t="str">
        <f>IF(P2682="","",INDEX(Aux_loc!B:D,MATCH(P2682,Aux_loc!D:D,0),2))</f>
        <v/>
      </c>
      <c r="O2682" s="301"/>
      <c r="P2682" s="297"/>
      <c r="Q2682" s="297"/>
      <c r="R2682" s="297"/>
      <c r="S2682" s="297"/>
      <c r="T2682" s="297"/>
      <c r="U2682" s="297"/>
      <c r="V2682" s="183"/>
      <c r="W2682" s="183"/>
      <c r="X2682" s="183"/>
      <c r="Y2682" s="183"/>
      <c r="Z2682" s="183"/>
      <c r="AA2682" s="183"/>
      <c r="AB2682" s="183"/>
      <c r="AC2682" s="183"/>
      <c r="AD2682" s="183"/>
      <c r="AE2682" s="397" t="str">
        <f>IF(P2682="","",INDEX(Aux_loc!D:E,MATCH(P2682,Aux_loc!D:D,0),2))</f>
        <v/>
      </c>
      <c r="AG2682">
        <f t="shared" si="287"/>
        <v>0</v>
      </c>
      <c r="AJ2682">
        <f t="shared" si="288"/>
        <v>0</v>
      </c>
      <c r="AN2682" t="b">
        <f t="shared" si="289"/>
        <v>0</v>
      </c>
      <c r="AO2682" t="str">
        <f t="shared" si="290"/>
        <v/>
      </c>
      <c r="AP2682" t="b">
        <f t="shared" si="291"/>
        <v>0</v>
      </c>
      <c r="AQ2682" t="str">
        <f t="shared" si="292"/>
        <v/>
      </c>
      <c r="AR2682" t="b">
        <f t="shared" si="293"/>
        <v>0</v>
      </c>
    </row>
    <row r="2683" spans="3:44">
      <c r="C2683" s="300" t="s">
        <v>3136</v>
      </c>
      <c r="D2683" s="301"/>
      <c r="E2683" s="307"/>
      <c r="F2683" s="392"/>
      <c r="G2683" s="308"/>
      <c r="H2683" s="296"/>
      <c r="I2683" s="296"/>
      <c r="J2683" s="296"/>
      <c r="K2683" s="296"/>
      <c r="L2683" s="296"/>
      <c r="M2683" s="296"/>
      <c r="N2683" s="300" t="str">
        <f>IF(P2683="","",INDEX(Aux_loc!B:D,MATCH(P2683,Aux_loc!D:D,0),2))</f>
        <v/>
      </c>
      <c r="O2683" s="301"/>
      <c r="P2683" s="297"/>
      <c r="Q2683" s="297"/>
      <c r="R2683" s="297"/>
      <c r="S2683" s="297"/>
      <c r="T2683" s="297"/>
      <c r="U2683" s="297"/>
      <c r="V2683" s="183"/>
      <c r="W2683" s="183"/>
      <c r="X2683" s="183"/>
      <c r="Y2683" s="183"/>
      <c r="Z2683" s="183"/>
      <c r="AA2683" s="183"/>
      <c r="AB2683" s="183"/>
      <c r="AC2683" s="183"/>
      <c r="AD2683" s="183"/>
      <c r="AE2683" s="397" t="str">
        <f>IF(P2683="","",INDEX(Aux_loc!D:E,MATCH(P2683,Aux_loc!D:D,0),2))</f>
        <v/>
      </c>
      <c r="AG2683">
        <f t="shared" si="287"/>
        <v>0</v>
      </c>
      <c r="AJ2683">
        <f t="shared" si="288"/>
        <v>0</v>
      </c>
      <c r="AN2683" t="b">
        <f t="shared" si="289"/>
        <v>0</v>
      </c>
      <c r="AO2683" t="str">
        <f t="shared" si="290"/>
        <v/>
      </c>
      <c r="AP2683" t="b">
        <f t="shared" si="291"/>
        <v>0</v>
      </c>
      <c r="AQ2683" t="str">
        <f t="shared" si="292"/>
        <v/>
      </c>
      <c r="AR2683" t="b">
        <f t="shared" si="293"/>
        <v>0</v>
      </c>
    </row>
    <row r="2684" spans="3:44">
      <c r="C2684" s="300" t="s">
        <v>3137</v>
      </c>
      <c r="D2684" s="301"/>
      <c r="E2684" s="307"/>
      <c r="F2684" s="392"/>
      <c r="G2684" s="308"/>
      <c r="H2684" s="296"/>
      <c r="I2684" s="296"/>
      <c r="J2684" s="296"/>
      <c r="K2684" s="296"/>
      <c r="L2684" s="296"/>
      <c r="M2684" s="296"/>
      <c r="N2684" s="300" t="str">
        <f>IF(P2684="","",INDEX(Aux_loc!B:D,MATCH(P2684,Aux_loc!D:D,0),2))</f>
        <v/>
      </c>
      <c r="O2684" s="301"/>
      <c r="P2684" s="297"/>
      <c r="Q2684" s="297"/>
      <c r="R2684" s="297"/>
      <c r="S2684" s="297"/>
      <c r="T2684" s="297"/>
      <c r="U2684" s="297"/>
      <c r="V2684" s="183"/>
      <c r="W2684" s="183"/>
      <c r="X2684" s="183"/>
      <c r="Y2684" s="183"/>
      <c r="Z2684" s="183"/>
      <c r="AA2684" s="183"/>
      <c r="AB2684" s="183"/>
      <c r="AC2684" s="183"/>
      <c r="AD2684" s="183"/>
      <c r="AE2684" s="397" t="str">
        <f>IF(P2684="","",INDEX(Aux_loc!D:E,MATCH(P2684,Aux_loc!D:D,0),2))</f>
        <v/>
      </c>
      <c r="AG2684">
        <f t="shared" si="287"/>
        <v>0</v>
      </c>
      <c r="AJ2684">
        <f t="shared" si="288"/>
        <v>0</v>
      </c>
      <c r="AN2684" t="b">
        <f t="shared" si="289"/>
        <v>0</v>
      </c>
      <c r="AO2684" t="str">
        <f t="shared" si="290"/>
        <v/>
      </c>
      <c r="AP2684" t="b">
        <f t="shared" si="291"/>
        <v>0</v>
      </c>
      <c r="AQ2684" t="str">
        <f t="shared" si="292"/>
        <v/>
      </c>
      <c r="AR2684" t="b">
        <f t="shared" si="293"/>
        <v>0</v>
      </c>
    </row>
    <row r="2685" spans="3:44">
      <c r="C2685" s="300" t="s">
        <v>3138</v>
      </c>
      <c r="D2685" s="301"/>
      <c r="E2685" s="307"/>
      <c r="F2685" s="392"/>
      <c r="G2685" s="308"/>
      <c r="H2685" s="296"/>
      <c r="I2685" s="296"/>
      <c r="J2685" s="296"/>
      <c r="K2685" s="296"/>
      <c r="L2685" s="296"/>
      <c r="M2685" s="296"/>
      <c r="N2685" s="300" t="str">
        <f>IF(P2685="","",INDEX(Aux_loc!B:D,MATCH(P2685,Aux_loc!D:D,0),2))</f>
        <v/>
      </c>
      <c r="O2685" s="301"/>
      <c r="P2685" s="297"/>
      <c r="Q2685" s="297"/>
      <c r="R2685" s="297"/>
      <c r="S2685" s="297"/>
      <c r="T2685" s="297"/>
      <c r="U2685" s="297"/>
      <c r="V2685" s="183"/>
      <c r="W2685" s="183"/>
      <c r="X2685" s="183"/>
      <c r="Y2685" s="183"/>
      <c r="Z2685" s="183"/>
      <c r="AA2685" s="183"/>
      <c r="AB2685" s="183"/>
      <c r="AC2685" s="183"/>
      <c r="AD2685" s="183"/>
      <c r="AE2685" s="397" t="str">
        <f>IF(P2685="","",INDEX(Aux_loc!D:E,MATCH(P2685,Aux_loc!D:D,0),2))</f>
        <v/>
      </c>
      <c r="AG2685">
        <f t="shared" si="287"/>
        <v>0</v>
      </c>
      <c r="AJ2685">
        <f t="shared" si="288"/>
        <v>0</v>
      </c>
      <c r="AN2685" t="b">
        <f t="shared" si="289"/>
        <v>0</v>
      </c>
      <c r="AO2685" t="str">
        <f t="shared" si="290"/>
        <v/>
      </c>
      <c r="AP2685" t="b">
        <f t="shared" si="291"/>
        <v>0</v>
      </c>
      <c r="AQ2685" t="str">
        <f t="shared" si="292"/>
        <v/>
      </c>
      <c r="AR2685" t="b">
        <f t="shared" si="293"/>
        <v>0</v>
      </c>
    </row>
    <row r="2686" spans="3:44">
      <c r="C2686" s="300" t="s">
        <v>3139</v>
      </c>
      <c r="D2686" s="301"/>
      <c r="E2686" s="307"/>
      <c r="F2686" s="392"/>
      <c r="G2686" s="308"/>
      <c r="H2686" s="296"/>
      <c r="I2686" s="296"/>
      <c r="J2686" s="296"/>
      <c r="K2686" s="296"/>
      <c r="L2686" s="296"/>
      <c r="M2686" s="296"/>
      <c r="N2686" s="300" t="str">
        <f>IF(P2686="","",INDEX(Aux_loc!B:D,MATCH(P2686,Aux_loc!D:D,0),2))</f>
        <v/>
      </c>
      <c r="O2686" s="301"/>
      <c r="P2686" s="297"/>
      <c r="Q2686" s="297"/>
      <c r="R2686" s="297"/>
      <c r="S2686" s="297"/>
      <c r="T2686" s="297"/>
      <c r="U2686" s="297"/>
      <c r="V2686" s="183"/>
      <c r="W2686" s="183"/>
      <c r="X2686" s="183"/>
      <c r="Y2686" s="183"/>
      <c r="Z2686" s="183"/>
      <c r="AA2686" s="183"/>
      <c r="AB2686" s="183"/>
      <c r="AC2686" s="183"/>
      <c r="AD2686" s="183"/>
      <c r="AE2686" s="397" t="str">
        <f>IF(P2686="","",INDEX(Aux_loc!D:E,MATCH(P2686,Aux_loc!D:D,0),2))</f>
        <v/>
      </c>
      <c r="AG2686">
        <f t="shared" si="287"/>
        <v>0</v>
      </c>
      <c r="AJ2686">
        <f t="shared" si="288"/>
        <v>0</v>
      </c>
      <c r="AN2686" t="b">
        <f t="shared" si="289"/>
        <v>0</v>
      </c>
      <c r="AO2686" t="str">
        <f t="shared" si="290"/>
        <v/>
      </c>
      <c r="AP2686" t="b">
        <f t="shared" si="291"/>
        <v>0</v>
      </c>
      <c r="AQ2686" t="str">
        <f t="shared" si="292"/>
        <v/>
      </c>
      <c r="AR2686" t="b">
        <f t="shared" si="293"/>
        <v>0</v>
      </c>
    </row>
    <row r="2687" spans="3:44">
      <c r="C2687" s="300" t="s">
        <v>3140</v>
      </c>
      <c r="D2687" s="301"/>
      <c r="E2687" s="307"/>
      <c r="F2687" s="392"/>
      <c r="G2687" s="308"/>
      <c r="H2687" s="296"/>
      <c r="I2687" s="296"/>
      <c r="J2687" s="296"/>
      <c r="K2687" s="296"/>
      <c r="L2687" s="296"/>
      <c r="M2687" s="296"/>
      <c r="N2687" s="300" t="str">
        <f>IF(P2687="","",INDEX(Aux_loc!B:D,MATCH(P2687,Aux_loc!D:D,0),2))</f>
        <v/>
      </c>
      <c r="O2687" s="301"/>
      <c r="P2687" s="297"/>
      <c r="Q2687" s="297"/>
      <c r="R2687" s="297"/>
      <c r="S2687" s="297"/>
      <c r="T2687" s="297"/>
      <c r="U2687" s="297"/>
      <c r="V2687" s="183"/>
      <c r="W2687" s="183"/>
      <c r="X2687" s="183"/>
      <c r="Y2687" s="183"/>
      <c r="Z2687" s="183"/>
      <c r="AA2687" s="183"/>
      <c r="AB2687" s="183"/>
      <c r="AC2687" s="183"/>
      <c r="AD2687" s="183"/>
      <c r="AE2687" s="397" t="str">
        <f>IF(P2687="","",INDEX(Aux_loc!D:E,MATCH(P2687,Aux_loc!D:D,0),2))</f>
        <v/>
      </c>
      <c r="AG2687">
        <f t="shared" si="287"/>
        <v>0</v>
      </c>
      <c r="AJ2687">
        <f t="shared" si="288"/>
        <v>0</v>
      </c>
      <c r="AN2687" t="b">
        <f t="shared" si="289"/>
        <v>0</v>
      </c>
      <c r="AO2687" t="str">
        <f t="shared" si="290"/>
        <v/>
      </c>
      <c r="AP2687" t="b">
        <f t="shared" si="291"/>
        <v>0</v>
      </c>
      <c r="AQ2687" t="str">
        <f t="shared" si="292"/>
        <v/>
      </c>
      <c r="AR2687" t="b">
        <f t="shared" si="293"/>
        <v>0</v>
      </c>
    </row>
    <row r="2688" spans="3:44">
      <c r="C2688" s="300" t="s">
        <v>3141</v>
      </c>
      <c r="D2688" s="301"/>
      <c r="E2688" s="307"/>
      <c r="F2688" s="392"/>
      <c r="G2688" s="308"/>
      <c r="H2688" s="296"/>
      <c r="I2688" s="296"/>
      <c r="J2688" s="296"/>
      <c r="K2688" s="296"/>
      <c r="L2688" s="296"/>
      <c r="M2688" s="296"/>
      <c r="N2688" s="300" t="str">
        <f>IF(P2688="","",INDEX(Aux_loc!B:D,MATCH(P2688,Aux_loc!D:D,0),2))</f>
        <v/>
      </c>
      <c r="O2688" s="301"/>
      <c r="P2688" s="297"/>
      <c r="Q2688" s="297"/>
      <c r="R2688" s="297"/>
      <c r="S2688" s="297"/>
      <c r="T2688" s="297"/>
      <c r="U2688" s="297"/>
      <c r="V2688" s="183"/>
      <c r="W2688" s="183"/>
      <c r="X2688" s="183"/>
      <c r="Y2688" s="183"/>
      <c r="Z2688" s="183"/>
      <c r="AA2688" s="183"/>
      <c r="AB2688" s="183"/>
      <c r="AC2688" s="183"/>
      <c r="AD2688" s="183"/>
      <c r="AE2688" s="397" t="str">
        <f>IF(P2688="","",INDEX(Aux_loc!D:E,MATCH(P2688,Aux_loc!D:D,0),2))</f>
        <v/>
      </c>
      <c r="AG2688">
        <f t="shared" si="287"/>
        <v>0</v>
      </c>
      <c r="AJ2688">
        <f t="shared" si="288"/>
        <v>0</v>
      </c>
      <c r="AN2688" t="b">
        <f t="shared" si="289"/>
        <v>0</v>
      </c>
      <c r="AO2688" t="str">
        <f t="shared" si="290"/>
        <v/>
      </c>
      <c r="AP2688" t="b">
        <f t="shared" si="291"/>
        <v>0</v>
      </c>
      <c r="AQ2688" t="str">
        <f t="shared" si="292"/>
        <v/>
      </c>
      <c r="AR2688" t="b">
        <f t="shared" si="293"/>
        <v>0</v>
      </c>
    </row>
    <row r="2689" spans="3:44">
      <c r="C2689" s="300" t="s">
        <v>3142</v>
      </c>
      <c r="D2689" s="301"/>
      <c r="E2689" s="307"/>
      <c r="F2689" s="392"/>
      <c r="G2689" s="308"/>
      <c r="H2689" s="296"/>
      <c r="I2689" s="296"/>
      <c r="J2689" s="296"/>
      <c r="K2689" s="296"/>
      <c r="L2689" s="296"/>
      <c r="M2689" s="296"/>
      <c r="N2689" s="300" t="str">
        <f>IF(P2689="","",INDEX(Aux_loc!B:D,MATCH(P2689,Aux_loc!D:D,0),2))</f>
        <v/>
      </c>
      <c r="O2689" s="301"/>
      <c r="P2689" s="297"/>
      <c r="Q2689" s="297"/>
      <c r="R2689" s="297"/>
      <c r="S2689" s="297"/>
      <c r="T2689" s="297"/>
      <c r="U2689" s="297"/>
      <c r="V2689" s="183"/>
      <c r="W2689" s="183"/>
      <c r="X2689" s="183"/>
      <c r="Y2689" s="183"/>
      <c r="Z2689" s="183"/>
      <c r="AA2689" s="183"/>
      <c r="AB2689" s="183"/>
      <c r="AC2689" s="183"/>
      <c r="AD2689" s="183"/>
      <c r="AE2689" s="397" t="str">
        <f>IF(P2689="","",INDEX(Aux_loc!D:E,MATCH(P2689,Aux_loc!D:D,0),2))</f>
        <v/>
      </c>
      <c r="AG2689">
        <f t="shared" si="287"/>
        <v>0</v>
      </c>
      <c r="AJ2689">
        <f t="shared" si="288"/>
        <v>0</v>
      </c>
      <c r="AN2689" t="b">
        <f t="shared" si="289"/>
        <v>0</v>
      </c>
      <c r="AO2689" t="str">
        <f t="shared" si="290"/>
        <v/>
      </c>
      <c r="AP2689" t="b">
        <f t="shared" si="291"/>
        <v>0</v>
      </c>
      <c r="AQ2689" t="str">
        <f t="shared" si="292"/>
        <v/>
      </c>
      <c r="AR2689" t="b">
        <f t="shared" si="293"/>
        <v>0</v>
      </c>
    </row>
    <row r="2690" spans="3:44">
      <c r="C2690" s="300" t="s">
        <v>3143</v>
      </c>
      <c r="D2690" s="301"/>
      <c r="E2690" s="307"/>
      <c r="F2690" s="392"/>
      <c r="G2690" s="308"/>
      <c r="H2690" s="296"/>
      <c r="I2690" s="296"/>
      <c r="J2690" s="296"/>
      <c r="K2690" s="296"/>
      <c r="L2690" s="296"/>
      <c r="M2690" s="296"/>
      <c r="N2690" s="300" t="str">
        <f>IF(P2690="","",INDEX(Aux_loc!B:D,MATCH(P2690,Aux_loc!D:D,0),2))</f>
        <v/>
      </c>
      <c r="O2690" s="301"/>
      <c r="P2690" s="297"/>
      <c r="Q2690" s="297"/>
      <c r="R2690" s="297"/>
      <c r="S2690" s="297"/>
      <c r="T2690" s="297"/>
      <c r="U2690" s="297"/>
      <c r="V2690" s="183"/>
      <c r="W2690" s="183"/>
      <c r="X2690" s="183"/>
      <c r="Y2690" s="183"/>
      <c r="Z2690" s="183"/>
      <c r="AA2690" s="183"/>
      <c r="AB2690" s="183"/>
      <c r="AC2690" s="183"/>
      <c r="AD2690" s="183"/>
      <c r="AE2690" s="397" t="str">
        <f>IF(P2690="","",INDEX(Aux_loc!D:E,MATCH(P2690,Aux_loc!D:D,0),2))</f>
        <v/>
      </c>
      <c r="AG2690">
        <f t="shared" si="287"/>
        <v>0</v>
      </c>
      <c r="AJ2690">
        <f t="shared" si="288"/>
        <v>0</v>
      </c>
      <c r="AN2690" t="b">
        <f t="shared" si="289"/>
        <v>0</v>
      </c>
      <c r="AO2690" t="str">
        <f t="shared" si="290"/>
        <v/>
      </c>
      <c r="AP2690" t="b">
        <f t="shared" si="291"/>
        <v>0</v>
      </c>
      <c r="AQ2690" t="str">
        <f t="shared" si="292"/>
        <v/>
      </c>
      <c r="AR2690" t="b">
        <f t="shared" si="293"/>
        <v>0</v>
      </c>
    </row>
    <row r="2691" spans="3:44">
      <c r="C2691" s="300" t="s">
        <v>3144</v>
      </c>
      <c r="D2691" s="301"/>
      <c r="E2691" s="307"/>
      <c r="F2691" s="392"/>
      <c r="G2691" s="308"/>
      <c r="H2691" s="296"/>
      <c r="I2691" s="296"/>
      <c r="J2691" s="296"/>
      <c r="K2691" s="296"/>
      <c r="L2691" s="296"/>
      <c r="M2691" s="296"/>
      <c r="N2691" s="300" t="str">
        <f>IF(P2691="","",INDEX(Aux_loc!B:D,MATCH(P2691,Aux_loc!D:D,0),2))</f>
        <v/>
      </c>
      <c r="O2691" s="301"/>
      <c r="P2691" s="297"/>
      <c r="Q2691" s="297"/>
      <c r="R2691" s="297"/>
      <c r="S2691" s="297"/>
      <c r="T2691" s="297"/>
      <c r="U2691" s="297"/>
      <c r="V2691" s="183"/>
      <c r="W2691" s="183"/>
      <c r="X2691" s="183"/>
      <c r="Y2691" s="183"/>
      <c r="Z2691" s="183"/>
      <c r="AA2691" s="183"/>
      <c r="AB2691" s="183"/>
      <c r="AC2691" s="183"/>
      <c r="AD2691" s="183"/>
      <c r="AE2691" s="397" t="str">
        <f>IF(P2691="","",INDEX(Aux_loc!D:E,MATCH(P2691,Aux_loc!D:D,0),2))</f>
        <v/>
      </c>
      <c r="AG2691">
        <f t="shared" si="287"/>
        <v>0</v>
      </c>
      <c r="AJ2691">
        <f t="shared" si="288"/>
        <v>0</v>
      </c>
      <c r="AN2691" t="b">
        <f t="shared" si="289"/>
        <v>0</v>
      </c>
      <c r="AO2691" t="str">
        <f t="shared" si="290"/>
        <v/>
      </c>
      <c r="AP2691" t="b">
        <f t="shared" si="291"/>
        <v>0</v>
      </c>
      <c r="AQ2691" t="str">
        <f t="shared" si="292"/>
        <v/>
      </c>
      <c r="AR2691" t="b">
        <f t="shared" si="293"/>
        <v>0</v>
      </c>
    </row>
    <row r="2692" spans="3:44">
      <c r="C2692" s="300" t="s">
        <v>3145</v>
      </c>
      <c r="D2692" s="301"/>
      <c r="E2692" s="307"/>
      <c r="F2692" s="392"/>
      <c r="G2692" s="308"/>
      <c r="H2692" s="296"/>
      <c r="I2692" s="296"/>
      <c r="J2692" s="296"/>
      <c r="K2692" s="296"/>
      <c r="L2692" s="296"/>
      <c r="M2692" s="296"/>
      <c r="N2692" s="300" t="str">
        <f>IF(P2692="","",INDEX(Aux_loc!B:D,MATCH(P2692,Aux_loc!D:D,0),2))</f>
        <v/>
      </c>
      <c r="O2692" s="301"/>
      <c r="P2692" s="297"/>
      <c r="Q2692" s="297"/>
      <c r="R2692" s="297"/>
      <c r="S2692" s="297"/>
      <c r="T2692" s="297"/>
      <c r="U2692" s="297"/>
      <c r="V2692" s="183"/>
      <c r="W2692" s="183"/>
      <c r="X2692" s="183"/>
      <c r="Y2692" s="183"/>
      <c r="Z2692" s="183"/>
      <c r="AA2692" s="183"/>
      <c r="AB2692" s="183"/>
      <c r="AC2692" s="183"/>
      <c r="AD2692" s="183"/>
      <c r="AE2692" s="397" t="str">
        <f>IF(P2692="","",INDEX(Aux_loc!D:E,MATCH(P2692,Aux_loc!D:D,0),2))</f>
        <v/>
      </c>
      <c r="AG2692">
        <f t="shared" si="287"/>
        <v>0</v>
      </c>
      <c r="AJ2692">
        <f t="shared" si="288"/>
        <v>0</v>
      </c>
      <c r="AN2692" t="b">
        <f t="shared" si="289"/>
        <v>0</v>
      </c>
      <c r="AO2692" t="str">
        <f t="shared" si="290"/>
        <v/>
      </c>
      <c r="AP2692" t="b">
        <f t="shared" si="291"/>
        <v>0</v>
      </c>
      <c r="AQ2692" t="str">
        <f t="shared" si="292"/>
        <v/>
      </c>
      <c r="AR2692" t="b">
        <f t="shared" si="293"/>
        <v>0</v>
      </c>
    </row>
    <row r="2693" spans="3:44">
      <c r="C2693" s="300" t="s">
        <v>3146</v>
      </c>
      <c r="D2693" s="301"/>
      <c r="E2693" s="307"/>
      <c r="F2693" s="392"/>
      <c r="G2693" s="308"/>
      <c r="H2693" s="296"/>
      <c r="I2693" s="296"/>
      <c r="J2693" s="296"/>
      <c r="K2693" s="296"/>
      <c r="L2693" s="296"/>
      <c r="M2693" s="296"/>
      <c r="N2693" s="300" t="str">
        <f>IF(P2693="","",INDEX(Aux_loc!B:D,MATCH(P2693,Aux_loc!D:D,0),2))</f>
        <v/>
      </c>
      <c r="O2693" s="301"/>
      <c r="P2693" s="297"/>
      <c r="Q2693" s="297"/>
      <c r="R2693" s="297"/>
      <c r="S2693" s="297"/>
      <c r="T2693" s="297"/>
      <c r="U2693" s="297"/>
      <c r="V2693" s="183"/>
      <c r="W2693" s="183"/>
      <c r="X2693" s="183"/>
      <c r="Y2693" s="183"/>
      <c r="Z2693" s="183"/>
      <c r="AA2693" s="183"/>
      <c r="AB2693" s="183"/>
      <c r="AC2693" s="183"/>
      <c r="AD2693" s="183"/>
      <c r="AE2693" s="397" t="str">
        <f>IF(P2693="","",INDEX(Aux_loc!D:E,MATCH(P2693,Aux_loc!D:D,0),2))</f>
        <v/>
      </c>
      <c r="AG2693">
        <f t="shared" si="287"/>
        <v>0</v>
      </c>
      <c r="AJ2693">
        <f t="shared" si="288"/>
        <v>0</v>
      </c>
      <c r="AN2693" t="b">
        <f t="shared" si="289"/>
        <v>0</v>
      </c>
      <c r="AO2693" t="str">
        <f t="shared" si="290"/>
        <v/>
      </c>
      <c r="AP2693" t="b">
        <f t="shared" si="291"/>
        <v>0</v>
      </c>
      <c r="AQ2693" t="str">
        <f t="shared" si="292"/>
        <v/>
      </c>
      <c r="AR2693" t="b">
        <f t="shared" si="293"/>
        <v>0</v>
      </c>
    </row>
    <row r="2694" spans="3:44">
      <c r="C2694" s="300" t="s">
        <v>3147</v>
      </c>
      <c r="D2694" s="301"/>
      <c r="E2694" s="307"/>
      <c r="F2694" s="392"/>
      <c r="G2694" s="308"/>
      <c r="H2694" s="296"/>
      <c r="I2694" s="296"/>
      <c r="J2694" s="296"/>
      <c r="K2694" s="296"/>
      <c r="L2694" s="296"/>
      <c r="M2694" s="296"/>
      <c r="N2694" s="300" t="str">
        <f>IF(P2694="","",INDEX(Aux_loc!B:D,MATCH(P2694,Aux_loc!D:D,0),2))</f>
        <v/>
      </c>
      <c r="O2694" s="301"/>
      <c r="P2694" s="297"/>
      <c r="Q2694" s="297"/>
      <c r="R2694" s="297"/>
      <c r="S2694" s="297"/>
      <c r="T2694" s="297"/>
      <c r="U2694" s="297"/>
      <c r="V2694" s="183"/>
      <c r="W2694" s="183"/>
      <c r="X2694" s="183"/>
      <c r="Y2694" s="183"/>
      <c r="Z2694" s="183"/>
      <c r="AA2694" s="183"/>
      <c r="AB2694" s="183"/>
      <c r="AC2694" s="183"/>
      <c r="AD2694" s="183"/>
      <c r="AE2694" s="397" t="str">
        <f>IF(P2694="","",INDEX(Aux_loc!D:E,MATCH(P2694,Aux_loc!D:D,0),2))</f>
        <v/>
      </c>
      <c r="AG2694">
        <f t="shared" si="287"/>
        <v>0</v>
      </c>
      <c r="AJ2694">
        <f t="shared" si="288"/>
        <v>0</v>
      </c>
      <c r="AN2694" t="b">
        <f t="shared" si="289"/>
        <v>0</v>
      </c>
      <c r="AO2694" t="str">
        <f t="shared" si="290"/>
        <v/>
      </c>
      <c r="AP2694" t="b">
        <f t="shared" si="291"/>
        <v>0</v>
      </c>
      <c r="AQ2694" t="str">
        <f t="shared" si="292"/>
        <v/>
      </c>
      <c r="AR2694" t="b">
        <f t="shared" si="293"/>
        <v>0</v>
      </c>
    </row>
    <row r="2695" spans="3:44">
      <c r="C2695" s="300" t="s">
        <v>3148</v>
      </c>
      <c r="D2695" s="301"/>
      <c r="E2695" s="307"/>
      <c r="F2695" s="392"/>
      <c r="G2695" s="308"/>
      <c r="H2695" s="296"/>
      <c r="I2695" s="296"/>
      <c r="J2695" s="296"/>
      <c r="K2695" s="296"/>
      <c r="L2695" s="296"/>
      <c r="M2695" s="296"/>
      <c r="N2695" s="300" t="str">
        <f>IF(P2695="","",INDEX(Aux_loc!B:D,MATCH(P2695,Aux_loc!D:D,0),2))</f>
        <v/>
      </c>
      <c r="O2695" s="301"/>
      <c r="P2695" s="297"/>
      <c r="Q2695" s="297"/>
      <c r="R2695" s="297"/>
      <c r="S2695" s="297"/>
      <c r="T2695" s="297"/>
      <c r="U2695" s="297"/>
      <c r="V2695" s="183"/>
      <c r="W2695" s="183"/>
      <c r="X2695" s="183"/>
      <c r="Y2695" s="183"/>
      <c r="Z2695" s="183"/>
      <c r="AA2695" s="183"/>
      <c r="AB2695" s="183"/>
      <c r="AC2695" s="183"/>
      <c r="AD2695" s="183"/>
      <c r="AE2695" s="397" t="str">
        <f>IF(P2695="","",INDEX(Aux_loc!D:E,MATCH(P2695,Aux_loc!D:D,0),2))</f>
        <v/>
      </c>
      <c r="AG2695">
        <f t="shared" si="287"/>
        <v>0</v>
      </c>
      <c r="AJ2695">
        <f t="shared" si="288"/>
        <v>0</v>
      </c>
      <c r="AN2695" t="b">
        <f t="shared" si="289"/>
        <v>0</v>
      </c>
      <c r="AO2695" t="str">
        <f t="shared" si="290"/>
        <v/>
      </c>
      <c r="AP2695" t="b">
        <f t="shared" si="291"/>
        <v>0</v>
      </c>
      <c r="AQ2695" t="str">
        <f t="shared" si="292"/>
        <v/>
      </c>
      <c r="AR2695" t="b">
        <f t="shared" si="293"/>
        <v>0</v>
      </c>
    </row>
    <row r="2696" spans="3:44">
      <c r="C2696" s="300" t="s">
        <v>3149</v>
      </c>
      <c r="D2696" s="301"/>
      <c r="E2696" s="307"/>
      <c r="F2696" s="392"/>
      <c r="G2696" s="308"/>
      <c r="H2696" s="296"/>
      <c r="I2696" s="296"/>
      <c r="J2696" s="296"/>
      <c r="K2696" s="296"/>
      <c r="L2696" s="296"/>
      <c r="M2696" s="296"/>
      <c r="N2696" s="300" t="str">
        <f>IF(P2696="","",INDEX(Aux_loc!B:D,MATCH(P2696,Aux_loc!D:D,0),2))</f>
        <v/>
      </c>
      <c r="O2696" s="301"/>
      <c r="P2696" s="297"/>
      <c r="Q2696" s="297"/>
      <c r="R2696" s="297"/>
      <c r="S2696" s="297"/>
      <c r="T2696" s="297"/>
      <c r="U2696" s="297"/>
      <c r="V2696" s="183"/>
      <c r="W2696" s="183"/>
      <c r="X2696" s="183"/>
      <c r="Y2696" s="183"/>
      <c r="Z2696" s="183"/>
      <c r="AA2696" s="183"/>
      <c r="AB2696" s="183"/>
      <c r="AC2696" s="183"/>
      <c r="AD2696" s="183"/>
      <c r="AE2696" s="397" t="str">
        <f>IF(P2696="","",INDEX(Aux_loc!D:E,MATCH(P2696,Aux_loc!D:D,0),2))</f>
        <v/>
      </c>
      <c r="AG2696">
        <f t="shared" si="287"/>
        <v>0</v>
      </c>
      <c r="AJ2696">
        <f t="shared" si="288"/>
        <v>0</v>
      </c>
      <c r="AN2696" t="b">
        <f t="shared" si="289"/>
        <v>0</v>
      </c>
      <c r="AO2696" t="str">
        <f t="shared" si="290"/>
        <v/>
      </c>
      <c r="AP2696" t="b">
        <f t="shared" si="291"/>
        <v>0</v>
      </c>
      <c r="AQ2696" t="str">
        <f t="shared" si="292"/>
        <v/>
      </c>
      <c r="AR2696" t="b">
        <f t="shared" si="293"/>
        <v>0</v>
      </c>
    </row>
    <row r="2697" spans="3:44">
      <c r="C2697" s="300" t="s">
        <v>3150</v>
      </c>
      <c r="D2697" s="301"/>
      <c r="E2697" s="307"/>
      <c r="F2697" s="392"/>
      <c r="G2697" s="308"/>
      <c r="H2697" s="296"/>
      <c r="I2697" s="296"/>
      <c r="J2697" s="296"/>
      <c r="K2697" s="296"/>
      <c r="L2697" s="296"/>
      <c r="M2697" s="296"/>
      <c r="N2697" s="300" t="str">
        <f>IF(P2697="","",INDEX(Aux_loc!B:D,MATCH(P2697,Aux_loc!D:D,0),2))</f>
        <v/>
      </c>
      <c r="O2697" s="301"/>
      <c r="P2697" s="297"/>
      <c r="Q2697" s="297"/>
      <c r="R2697" s="297"/>
      <c r="S2697" s="297"/>
      <c r="T2697" s="297"/>
      <c r="U2697" s="297"/>
      <c r="V2697" s="183"/>
      <c r="W2697" s="183"/>
      <c r="X2697" s="183"/>
      <c r="Y2697" s="183"/>
      <c r="Z2697" s="183"/>
      <c r="AA2697" s="183"/>
      <c r="AB2697" s="183"/>
      <c r="AC2697" s="183"/>
      <c r="AD2697" s="183"/>
      <c r="AE2697" s="397" t="str">
        <f>IF(P2697="","",INDEX(Aux_loc!D:E,MATCH(P2697,Aux_loc!D:D,0),2))</f>
        <v/>
      </c>
      <c r="AG2697">
        <f t="shared" si="287"/>
        <v>0</v>
      </c>
      <c r="AJ2697">
        <f t="shared" si="288"/>
        <v>0</v>
      </c>
      <c r="AN2697" t="b">
        <f t="shared" si="289"/>
        <v>0</v>
      </c>
      <c r="AO2697" t="str">
        <f t="shared" si="290"/>
        <v/>
      </c>
      <c r="AP2697" t="b">
        <f t="shared" si="291"/>
        <v>0</v>
      </c>
      <c r="AQ2697" t="str">
        <f t="shared" si="292"/>
        <v/>
      </c>
      <c r="AR2697" t="b">
        <f t="shared" si="293"/>
        <v>0</v>
      </c>
    </row>
    <row r="2698" spans="3:44">
      <c r="C2698" s="300" t="s">
        <v>3151</v>
      </c>
      <c r="D2698" s="301"/>
      <c r="E2698" s="307"/>
      <c r="F2698" s="392"/>
      <c r="G2698" s="308"/>
      <c r="H2698" s="296"/>
      <c r="I2698" s="296"/>
      <c r="J2698" s="296"/>
      <c r="K2698" s="296"/>
      <c r="L2698" s="296"/>
      <c r="M2698" s="296"/>
      <c r="N2698" s="300" t="str">
        <f>IF(P2698="","",INDEX(Aux_loc!B:D,MATCH(P2698,Aux_loc!D:D,0),2))</f>
        <v/>
      </c>
      <c r="O2698" s="301"/>
      <c r="P2698" s="297"/>
      <c r="Q2698" s="297"/>
      <c r="R2698" s="297"/>
      <c r="S2698" s="297"/>
      <c r="T2698" s="297"/>
      <c r="U2698" s="297"/>
      <c r="V2698" s="183"/>
      <c r="W2698" s="183"/>
      <c r="X2698" s="183"/>
      <c r="Y2698" s="183"/>
      <c r="Z2698" s="183"/>
      <c r="AA2698" s="183"/>
      <c r="AB2698" s="183"/>
      <c r="AC2698" s="183"/>
      <c r="AD2698" s="183"/>
      <c r="AE2698" s="397" t="str">
        <f>IF(P2698="","",INDEX(Aux_loc!D:E,MATCH(P2698,Aux_loc!D:D,0),2))</f>
        <v/>
      </c>
      <c r="AG2698">
        <f t="shared" si="287"/>
        <v>0</v>
      </c>
      <c r="AJ2698">
        <f t="shared" si="288"/>
        <v>0</v>
      </c>
      <c r="AN2698" t="b">
        <f t="shared" si="289"/>
        <v>0</v>
      </c>
      <c r="AO2698" t="str">
        <f t="shared" si="290"/>
        <v/>
      </c>
      <c r="AP2698" t="b">
        <f t="shared" si="291"/>
        <v>0</v>
      </c>
      <c r="AQ2698" t="str">
        <f t="shared" si="292"/>
        <v/>
      </c>
      <c r="AR2698" t="b">
        <f t="shared" si="293"/>
        <v>0</v>
      </c>
    </row>
    <row r="2699" spans="3:44">
      <c r="C2699" s="300" t="s">
        <v>3152</v>
      </c>
      <c r="D2699" s="301"/>
      <c r="E2699" s="307"/>
      <c r="F2699" s="392"/>
      <c r="G2699" s="308"/>
      <c r="H2699" s="296"/>
      <c r="I2699" s="296"/>
      <c r="J2699" s="296"/>
      <c r="K2699" s="296"/>
      <c r="L2699" s="296"/>
      <c r="M2699" s="296"/>
      <c r="N2699" s="300" t="str">
        <f>IF(P2699="","",INDEX(Aux_loc!B:D,MATCH(P2699,Aux_loc!D:D,0),2))</f>
        <v/>
      </c>
      <c r="O2699" s="301"/>
      <c r="P2699" s="297"/>
      <c r="Q2699" s="297"/>
      <c r="R2699" s="297"/>
      <c r="S2699" s="297"/>
      <c r="T2699" s="297"/>
      <c r="U2699" s="297"/>
      <c r="V2699" s="183"/>
      <c r="W2699" s="183"/>
      <c r="X2699" s="183"/>
      <c r="Y2699" s="183"/>
      <c r="Z2699" s="183"/>
      <c r="AA2699" s="183"/>
      <c r="AB2699" s="183"/>
      <c r="AC2699" s="183"/>
      <c r="AD2699" s="183"/>
      <c r="AE2699" s="397" t="str">
        <f>IF(P2699="","",INDEX(Aux_loc!D:E,MATCH(P2699,Aux_loc!D:D,0),2))</f>
        <v/>
      </c>
      <c r="AG2699">
        <f t="shared" si="287"/>
        <v>0</v>
      </c>
      <c r="AJ2699">
        <f t="shared" si="288"/>
        <v>0</v>
      </c>
      <c r="AN2699" t="b">
        <f t="shared" si="289"/>
        <v>0</v>
      </c>
      <c r="AO2699" t="str">
        <f t="shared" si="290"/>
        <v/>
      </c>
      <c r="AP2699" t="b">
        <f t="shared" si="291"/>
        <v>0</v>
      </c>
      <c r="AQ2699" t="str">
        <f t="shared" si="292"/>
        <v/>
      </c>
      <c r="AR2699" t="b">
        <f t="shared" si="293"/>
        <v>0</v>
      </c>
    </row>
    <row r="2700" spans="3:44">
      <c r="C2700" s="300" t="s">
        <v>3153</v>
      </c>
      <c r="D2700" s="301"/>
      <c r="E2700" s="307"/>
      <c r="F2700" s="392"/>
      <c r="G2700" s="308"/>
      <c r="H2700" s="296"/>
      <c r="I2700" s="296"/>
      <c r="J2700" s="296"/>
      <c r="K2700" s="296"/>
      <c r="L2700" s="296"/>
      <c r="M2700" s="296"/>
      <c r="N2700" s="300" t="str">
        <f>IF(P2700="","",INDEX(Aux_loc!B:D,MATCH(P2700,Aux_loc!D:D,0),2))</f>
        <v/>
      </c>
      <c r="O2700" s="301"/>
      <c r="P2700" s="297"/>
      <c r="Q2700" s="297"/>
      <c r="R2700" s="297"/>
      <c r="S2700" s="297"/>
      <c r="T2700" s="297"/>
      <c r="U2700" s="297"/>
      <c r="V2700" s="183"/>
      <c r="W2700" s="183"/>
      <c r="X2700" s="183"/>
      <c r="Y2700" s="183"/>
      <c r="Z2700" s="183"/>
      <c r="AA2700" s="183"/>
      <c r="AB2700" s="183"/>
      <c r="AC2700" s="183"/>
      <c r="AD2700" s="183"/>
      <c r="AE2700" s="397" t="str">
        <f>IF(P2700="","",INDEX(Aux_loc!D:E,MATCH(P2700,Aux_loc!D:D,0),2))</f>
        <v/>
      </c>
      <c r="AG2700">
        <f t="shared" si="287"/>
        <v>0</v>
      </c>
      <c r="AJ2700">
        <f t="shared" si="288"/>
        <v>0</v>
      </c>
      <c r="AN2700" t="b">
        <f t="shared" si="289"/>
        <v>0</v>
      </c>
      <c r="AO2700" t="str">
        <f t="shared" si="290"/>
        <v/>
      </c>
      <c r="AP2700" t="b">
        <f t="shared" si="291"/>
        <v>0</v>
      </c>
      <c r="AQ2700" t="str">
        <f t="shared" si="292"/>
        <v/>
      </c>
      <c r="AR2700" t="b">
        <f t="shared" si="293"/>
        <v>0</v>
      </c>
    </row>
    <row r="2701" spans="3:44">
      <c r="C2701" s="300" t="s">
        <v>3154</v>
      </c>
      <c r="D2701" s="301"/>
      <c r="E2701" s="307"/>
      <c r="F2701" s="392"/>
      <c r="G2701" s="308"/>
      <c r="H2701" s="296"/>
      <c r="I2701" s="296"/>
      <c r="J2701" s="296"/>
      <c r="K2701" s="296"/>
      <c r="L2701" s="296"/>
      <c r="M2701" s="296"/>
      <c r="N2701" s="300" t="str">
        <f>IF(P2701="","",INDEX(Aux_loc!B:D,MATCH(P2701,Aux_loc!D:D,0),2))</f>
        <v/>
      </c>
      <c r="O2701" s="301"/>
      <c r="P2701" s="297"/>
      <c r="Q2701" s="297"/>
      <c r="R2701" s="297"/>
      <c r="S2701" s="297"/>
      <c r="T2701" s="297"/>
      <c r="U2701" s="297"/>
      <c r="V2701" s="183"/>
      <c r="W2701" s="183"/>
      <c r="X2701" s="183"/>
      <c r="Y2701" s="183"/>
      <c r="Z2701" s="183"/>
      <c r="AA2701" s="183"/>
      <c r="AB2701" s="183"/>
      <c r="AC2701" s="183"/>
      <c r="AD2701" s="183"/>
      <c r="AE2701" s="397" t="str">
        <f>IF(P2701="","",INDEX(Aux_loc!D:E,MATCH(P2701,Aux_loc!D:D,0),2))</f>
        <v/>
      </c>
      <c r="AG2701">
        <f t="shared" si="287"/>
        <v>0</v>
      </c>
      <c r="AJ2701">
        <f t="shared" si="288"/>
        <v>0</v>
      </c>
      <c r="AN2701" t="b">
        <f t="shared" si="289"/>
        <v>0</v>
      </c>
      <c r="AO2701" t="str">
        <f t="shared" si="290"/>
        <v/>
      </c>
      <c r="AP2701" t="b">
        <f t="shared" si="291"/>
        <v>0</v>
      </c>
      <c r="AQ2701" t="str">
        <f t="shared" si="292"/>
        <v/>
      </c>
      <c r="AR2701" t="b">
        <f t="shared" si="293"/>
        <v>0</v>
      </c>
    </row>
    <row r="2702" spans="3:44">
      <c r="C2702" s="300" t="s">
        <v>3155</v>
      </c>
      <c r="D2702" s="301"/>
      <c r="E2702" s="307"/>
      <c r="F2702" s="392"/>
      <c r="G2702" s="308"/>
      <c r="H2702" s="296"/>
      <c r="I2702" s="296"/>
      <c r="J2702" s="296"/>
      <c r="K2702" s="296"/>
      <c r="L2702" s="296"/>
      <c r="M2702" s="296"/>
      <c r="N2702" s="300" t="str">
        <f>IF(P2702="","",INDEX(Aux_loc!B:D,MATCH(P2702,Aux_loc!D:D,0),2))</f>
        <v/>
      </c>
      <c r="O2702" s="301"/>
      <c r="P2702" s="297"/>
      <c r="Q2702" s="297"/>
      <c r="R2702" s="297"/>
      <c r="S2702" s="297"/>
      <c r="T2702" s="297"/>
      <c r="U2702" s="297"/>
      <c r="V2702" s="183"/>
      <c r="W2702" s="183"/>
      <c r="X2702" s="183"/>
      <c r="Y2702" s="183"/>
      <c r="Z2702" s="183"/>
      <c r="AA2702" s="183"/>
      <c r="AB2702" s="183"/>
      <c r="AC2702" s="183"/>
      <c r="AD2702" s="183"/>
      <c r="AE2702" s="397" t="str">
        <f>IF(P2702="","",INDEX(Aux_loc!D:E,MATCH(P2702,Aux_loc!D:D,0),2))</f>
        <v/>
      </c>
      <c r="AG2702">
        <f t="shared" si="287"/>
        <v>0</v>
      </c>
      <c r="AJ2702">
        <f t="shared" si="288"/>
        <v>0</v>
      </c>
      <c r="AN2702" t="b">
        <f t="shared" si="289"/>
        <v>0</v>
      </c>
      <c r="AO2702" t="str">
        <f t="shared" si="290"/>
        <v/>
      </c>
      <c r="AP2702" t="b">
        <f t="shared" si="291"/>
        <v>0</v>
      </c>
      <c r="AQ2702" t="str">
        <f t="shared" si="292"/>
        <v/>
      </c>
      <c r="AR2702" t="b">
        <f t="shared" si="293"/>
        <v>0</v>
      </c>
    </row>
    <row r="2703" spans="3:44">
      <c r="C2703" s="300" t="s">
        <v>3156</v>
      </c>
      <c r="D2703" s="301"/>
      <c r="E2703" s="307"/>
      <c r="F2703" s="392"/>
      <c r="G2703" s="308"/>
      <c r="H2703" s="296"/>
      <c r="I2703" s="296"/>
      <c r="J2703" s="296"/>
      <c r="K2703" s="296"/>
      <c r="L2703" s="296"/>
      <c r="M2703" s="296"/>
      <c r="N2703" s="300" t="str">
        <f>IF(P2703="","",INDEX(Aux_loc!B:D,MATCH(P2703,Aux_loc!D:D,0),2))</f>
        <v/>
      </c>
      <c r="O2703" s="301"/>
      <c r="P2703" s="297"/>
      <c r="Q2703" s="297"/>
      <c r="R2703" s="297"/>
      <c r="S2703" s="297"/>
      <c r="T2703" s="297"/>
      <c r="U2703" s="297"/>
      <c r="V2703" s="183"/>
      <c r="W2703" s="183"/>
      <c r="X2703" s="183"/>
      <c r="Y2703" s="183"/>
      <c r="Z2703" s="183"/>
      <c r="AA2703" s="183"/>
      <c r="AB2703" s="183"/>
      <c r="AC2703" s="183"/>
      <c r="AD2703" s="183"/>
      <c r="AE2703" s="397" t="str">
        <f>IF(P2703="","",INDEX(Aux_loc!D:E,MATCH(P2703,Aux_loc!D:D,0),2))</f>
        <v/>
      </c>
      <c r="AG2703">
        <f t="shared" si="287"/>
        <v>0</v>
      </c>
      <c r="AJ2703">
        <f t="shared" si="288"/>
        <v>0</v>
      </c>
      <c r="AN2703" t="b">
        <f t="shared" si="289"/>
        <v>0</v>
      </c>
      <c r="AO2703" t="str">
        <f t="shared" si="290"/>
        <v/>
      </c>
      <c r="AP2703" t="b">
        <f t="shared" si="291"/>
        <v>0</v>
      </c>
      <c r="AQ2703" t="str">
        <f t="shared" si="292"/>
        <v/>
      </c>
      <c r="AR2703" t="b">
        <f t="shared" si="293"/>
        <v>0</v>
      </c>
    </row>
    <row r="2704" spans="3:44">
      <c r="C2704" s="300" t="s">
        <v>3157</v>
      </c>
      <c r="D2704" s="301"/>
      <c r="E2704" s="307"/>
      <c r="F2704" s="392"/>
      <c r="G2704" s="308"/>
      <c r="H2704" s="296"/>
      <c r="I2704" s="296"/>
      <c r="J2704" s="296"/>
      <c r="K2704" s="296"/>
      <c r="L2704" s="296"/>
      <c r="M2704" s="296"/>
      <c r="N2704" s="300" t="str">
        <f>IF(P2704="","",INDEX(Aux_loc!B:D,MATCH(P2704,Aux_loc!D:D,0),2))</f>
        <v/>
      </c>
      <c r="O2704" s="301"/>
      <c r="P2704" s="297"/>
      <c r="Q2704" s="297"/>
      <c r="R2704" s="297"/>
      <c r="S2704" s="297"/>
      <c r="T2704" s="297"/>
      <c r="U2704" s="297"/>
      <c r="V2704" s="183"/>
      <c r="W2704" s="183"/>
      <c r="X2704" s="183"/>
      <c r="Y2704" s="183"/>
      <c r="Z2704" s="183"/>
      <c r="AA2704" s="183"/>
      <c r="AB2704" s="183"/>
      <c r="AC2704" s="183"/>
      <c r="AD2704" s="183"/>
      <c r="AE2704" s="397" t="str">
        <f>IF(P2704="","",INDEX(Aux_loc!D:E,MATCH(P2704,Aux_loc!D:D,0),2))</f>
        <v/>
      </c>
      <c r="AG2704">
        <f t="shared" si="287"/>
        <v>0</v>
      </c>
      <c r="AJ2704">
        <f t="shared" si="288"/>
        <v>0</v>
      </c>
      <c r="AN2704" t="b">
        <f t="shared" si="289"/>
        <v>0</v>
      </c>
      <c r="AO2704" t="str">
        <f t="shared" si="290"/>
        <v/>
      </c>
      <c r="AP2704" t="b">
        <f t="shared" si="291"/>
        <v>0</v>
      </c>
      <c r="AQ2704" t="str">
        <f t="shared" si="292"/>
        <v/>
      </c>
      <c r="AR2704" t="b">
        <f t="shared" si="293"/>
        <v>0</v>
      </c>
    </row>
    <row r="2705" spans="3:44">
      <c r="C2705" s="300" t="s">
        <v>3158</v>
      </c>
      <c r="D2705" s="301"/>
      <c r="E2705" s="307"/>
      <c r="F2705" s="392"/>
      <c r="G2705" s="308"/>
      <c r="H2705" s="296"/>
      <c r="I2705" s="296"/>
      <c r="J2705" s="296"/>
      <c r="K2705" s="296"/>
      <c r="L2705" s="296"/>
      <c r="M2705" s="296"/>
      <c r="N2705" s="300" t="str">
        <f>IF(P2705="","",INDEX(Aux_loc!B:D,MATCH(P2705,Aux_loc!D:D,0),2))</f>
        <v/>
      </c>
      <c r="O2705" s="301"/>
      <c r="P2705" s="297"/>
      <c r="Q2705" s="297"/>
      <c r="R2705" s="297"/>
      <c r="S2705" s="297"/>
      <c r="T2705" s="297"/>
      <c r="U2705" s="297"/>
      <c r="V2705" s="183"/>
      <c r="W2705" s="183"/>
      <c r="X2705" s="183"/>
      <c r="Y2705" s="183"/>
      <c r="Z2705" s="183"/>
      <c r="AA2705" s="183"/>
      <c r="AB2705" s="183"/>
      <c r="AC2705" s="183"/>
      <c r="AD2705" s="183"/>
      <c r="AE2705" s="397" t="str">
        <f>IF(P2705="","",INDEX(Aux_loc!D:E,MATCH(P2705,Aux_loc!D:D,0),2))</f>
        <v/>
      </c>
      <c r="AG2705">
        <f t="shared" si="287"/>
        <v>0</v>
      </c>
      <c r="AJ2705">
        <f t="shared" si="288"/>
        <v>0</v>
      </c>
      <c r="AN2705" t="b">
        <f t="shared" si="289"/>
        <v>0</v>
      </c>
      <c r="AO2705" t="str">
        <f t="shared" si="290"/>
        <v/>
      </c>
      <c r="AP2705" t="b">
        <f t="shared" si="291"/>
        <v>0</v>
      </c>
      <c r="AQ2705" t="str">
        <f t="shared" si="292"/>
        <v/>
      </c>
      <c r="AR2705" t="b">
        <f t="shared" si="293"/>
        <v>0</v>
      </c>
    </row>
    <row r="2706" spans="3:44">
      <c r="C2706" s="300" t="s">
        <v>3159</v>
      </c>
      <c r="D2706" s="301"/>
      <c r="E2706" s="307"/>
      <c r="F2706" s="392"/>
      <c r="G2706" s="308"/>
      <c r="H2706" s="296"/>
      <c r="I2706" s="296"/>
      <c r="J2706" s="296"/>
      <c r="K2706" s="296"/>
      <c r="L2706" s="296"/>
      <c r="M2706" s="296"/>
      <c r="N2706" s="300" t="str">
        <f>IF(P2706="","",INDEX(Aux_loc!B:D,MATCH(P2706,Aux_loc!D:D,0),2))</f>
        <v/>
      </c>
      <c r="O2706" s="301"/>
      <c r="P2706" s="297"/>
      <c r="Q2706" s="297"/>
      <c r="R2706" s="297"/>
      <c r="S2706" s="297"/>
      <c r="T2706" s="297"/>
      <c r="U2706" s="297"/>
      <c r="V2706" s="183"/>
      <c r="W2706" s="183"/>
      <c r="X2706" s="183"/>
      <c r="Y2706" s="183"/>
      <c r="Z2706" s="183"/>
      <c r="AA2706" s="183"/>
      <c r="AB2706" s="183"/>
      <c r="AC2706" s="183"/>
      <c r="AD2706" s="183"/>
      <c r="AE2706" s="397" t="str">
        <f>IF(P2706="","",INDEX(Aux_loc!D:E,MATCH(P2706,Aux_loc!D:D,0),2))</f>
        <v/>
      </c>
      <c r="AG2706">
        <f t="shared" ref="AG2706:AG2769" si="294">IF(OR(AG2703=AH2703,L2706="NS",L2706="NA"),0,IF((LEN(L2706)-LEN(INT(L2706))-1)&gt;0,1,0))</f>
        <v>0</v>
      </c>
      <c r="AJ2706">
        <f t="shared" ref="AJ2706:AJ2769" si="295">IF(COUNTBLANK(E2706:O2706)=11,0,IF(COUNTA(E2706,H2706,J2706,L2706,N2706)&lt;&gt;5,1,0))+IF(COUNTBLANK(E2706:O2706)=11,0,IF(COUNTA(V2706:AD2706)&gt;=1,0,1))</f>
        <v>0</v>
      </c>
      <c r="AN2706" t="b">
        <f t="shared" ref="AN2706:AN2769" si="296">NOT(EXACT(E2706,UPPER(E2706)))</f>
        <v>0</v>
      </c>
      <c r="AO2706" t="str">
        <f t="shared" ref="AO2706:AO2769" si="297">SUBSTITUTE( SUBSTITUTE( SUBSTITUTE( SUBSTITUTE( SUBSTITUTE( SUBSTITUTE( SUBSTITUTE( SUBSTITUTE( SUBSTITUTE( SUBSTITUTE(E2706, "á", "a"), "é", "e"), "í", "i"), "ó", "o"), "ú", "u"), "Á", "A"), "É", "E"), "Í", "I"), "Ó", "O"), "Ú", "U")</f>
        <v/>
      </c>
      <c r="AP2706" t="b">
        <f t="shared" ref="AP2706:AP2769" si="298">NOT(EXACT(E2706,AO2706))</f>
        <v>0</v>
      </c>
      <c r="AQ2706" t="str">
        <f t="shared" ref="AQ2706:AQ2769" si="299">SUBSTITUTE((SUBSTITUTE(SUBSTITUTE(SUBSTITUTE(E2706,".",""),",",""),"(","")),")","")</f>
        <v/>
      </c>
      <c r="AR2706" t="b">
        <f t="shared" ref="AR2706:AR2769" si="300">NOT(EXACT(E2706,AQ2706))</f>
        <v>0</v>
      </c>
    </row>
    <row r="2707" spans="3:44">
      <c r="C2707" s="300" t="s">
        <v>3160</v>
      </c>
      <c r="D2707" s="301"/>
      <c r="E2707" s="307"/>
      <c r="F2707" s="392"/>
      <c r="G2707" s="308"/>
      <c r="H2707" s="296"/>
      <c r="I2707" s="296"/>
      <c r="J2707" s="296"/>
      <c r="K2707" s="296"/>
      <c r="L2707" s="296"/>
      <c r="M2707" s="296"/>
      <c r="N2707" s="300" t="str">
        <f>IF(P2707="","",INDEX(Aux_loc!B:D,MATCH(P2707,Aux_loc!D:D,0),2))</f>
        <v/>
      </c>
      <c r="O2707" s="301"/>
      <c r="P2707" s="297"/>
      <c r="Q2707" s="297"/>
      <c r="R2707" s="297"/>
      <c r="S2707" s="297"/>
      <c r="T2707" s="297"/>
      <c r="U2707" s="297"/>
      <c r="V2707" s="183"/>
      <c r="W2707" s="183"/>
      <c r="X2707" s="183"/>
      <c r="Y2707" s="183"/>
      <c r="Z2707" s="183"/>
      <c r="AA2707" s="183"/>
      <c r="AB2707" s="183"/>
      <c r="AC2707" s="183"/>
      <c r="AD2707" s="183"/>
      <c r="AE2707" s="397" t="str">
        <f>IF(P2707="","",INDEX(Aux_loc!D:E,MATCH(P2707,Aux_loc!D:D,0),2))</f>
        <v/>
      </c>
      <c r="AG2707">
        <f t="shared" si="294"/>
        <v>0</v>
      </c>
      <c r="AJ2707">
        <f t="shared" si="295"/>
        <v>0</v>
      </c>
      <c r="AN2707" t="b">
        <f t="shared" si="296"/>
        <v>0</v>
      </c>
      <c r="AO2707" t="str">
        <f t="shared" si="297"/>
        <v/>
      </c>
      <c r="AP2707" t="b">
        <f t="shared" si="298"/>
        <v>0</v>
      </c>
      <c r="AQ2707" t="str">
        <f t="shared" si="299"/>
        <v/>
      </c>
      <c r="AR2707" t="b">
        <f t="shared" si="300"/>
        <v>0</v>
      </c>
    </row>
    <row r="2708" spans="3:44">
      <c r="C2708" s="300" t="s">
        <v>3161</v>
      </c>
      <c r="D2708" s="301"/>
      <c r="E2708" s="307"/>
      <c r="F2708" s="392"/>
      <c r="G2708" s="308"/>
      <c r="H2708" s="296"/>
      <c r="I2708" s="296"/>
      <c r="J2708" s="296"/>
      <c r="K2708" s="296"/>
      <c r="L2708" s="296"/>
      <c r="M2708" s="296"/>
      <c r="N2708" s="300" t="str">
        <f>IF(P2708="","",INDEX(Aux_loc!B:D,MATCH(P2708,Aux_loc!D:D,0),2))</f>
        <v/>
      </c>
      <c r="O2708" s="301"/>
      <c r="P2708" s="297"/>
      <c r="Q2708" s="297"/>
      <c r="R2708" s="297"/>
      <c r="S2708" s="297"/>
      <c r="T2708" s="297"/>
      <c r="U2708" s="297"/>
      <c r="V2708" s="183"/>
      <c r="W2708" s="183"/>
      <c r="X2708" s="183"/>
      <c r="Y2708" s="183"/>
      <c r="Z2708" s="183"/>
      <c r="AA2708" s="183"/>
      <c r="AB2708" s="183"/>
      <c r="AC2708" s="183"/>
      <c r="AD2708" s="183"/>
      <c r="AE2708" s="397" t="str">
        <f>IF(P2708="","",INDEX(Aux_loc!D:E,MATCH(P2708,Aux_loc!D:D,0),2))</f>
        <v/>
      </c>
      <c r="AG2708">
        <f t="shared" si="294"/>
        <v>0</v>
      </c>
      <c r="AJ2708">
        <f t="shared" si="295"/>
        <v>0</v>
      </c>
      <c r="AN2708" t="b">
        <f t="shared" si="296"/>
        <v>0</v>
      </c>
      <c r="AO2708" t="str">
        <f t="shared" si="297"/>
        <v/>
      </c>
      <c r="AP2708" t="b">
        <f t="shared" si="298"/>
        <v>0</v>
      </c>
      <c r="AQ2708" t="str">
        <f t="shared" si="299"/>
        <v/>
      </c>
      <c r="AR2708" t="b">
        <f t="shared" si="300"/>
        <v>0</v>
      </c>
    </row>
    <row r="2709" spans="3:44">
      <c r="C2709" s="300" t="s">
        <v>3162</v>
      </c>
      <c r="D2709" s="301"/>
      <c r="E2709" s="307"/>
      <c r="F2709" s="392"/>
      <c r="G2709" s="308"/>
      <c r="H2709" s="296"/>
      <c r="I2709" s="296"/>
      <c r="J2709" s="296"/>
      <c r="K2709" s="296"/>
      <c r="L2709" s="296"/>
      <c r="M2709" s="296"/>
      <c r="N2709" s="300" t="str">
        <f>IF(P2709="","",INDEX(Aux_loc!B:D,MATCH(P2709,Aux_loc!D:D,0),2))</f>
        <v/>
      </c>
      <c r="O2709" s="301"/>
      <c r="P2709" s="297"/>
      <c r="Q2709" s="297"/>
      <c r="R2709" s="297"/>
      <c r="S2709" s="297"/>
      <c r="T2709" s="297"/>
      <c r="U2709" s="297"/>
      <c r="V2709" s="183"/>
      <c r="W2709" s="183"/>
      <c r="X2709" s="183"/>
      <c r="Y2709" s="183"/>
      <c r="Z2709" s="183"/>
      <c r="AA2709" s="183"/>
      <c r="AB2709" s="183"/>
      <c r="AC2709" s="183"/>
      <c r="AD2709" s="183"/>
      <c r="AE2709" s="397" t="str">
        <f>IF(P2709="","",INDEX(Aux_loc!D:E,MATCH(P2709,Aux_loc!D:D,0),2))</f>
        <v/>
      </c>
      <c r="AG2709">
        <f t="shared" si="294"/>
        <v>0</v>
      </c>
      <c r="AJ2709">
        <f t="shared" si="295"/>
        <v>0</v>
      </c>
      <c r="AN2709" t="b">
        <f t="shared" si="296"/>
        <v>0</v>
      </c>
      <c r="AO2709" t="str">
        <f t="shared" si="297"/>
        <v/>
      </c>
      <c r="AP2709" t="b">
        <f t="shared" si="298"/>
        <v>0</v>
      </c>
      <c r="AQ2709" t="str">
        <f t="shared" si="299"/>
        <v/>
      </c>
      <c r="AR2709" t="b">
        <f t="shared" si="300"/>
        <v>0</v>
      </c>
    </row>
    <row r="2710" spans="3:44">
      <c r="C2710" s="300" t="s">
        <v>3163</v>
      </c>
      <c r="D2710" s="301"/>
      <c r="E2710" s="307"/>
      <c r="F2710" s="392"/>
      <c r="G2710" s="308"/>
      <c r="H2710" s="296"/>
      <c r="I2710" s="296"/>
      <c r="J2710" s="296"/>
      <c r="K2710" s="296"/>
      <c r="L2710" s="296"/>
      <c r="M2710" s="296"/>
      <c r="N2710" s="300" t="str">
        <f>IF(P2710="","",INDEX(Aux_loc!B:D,MATCH(P2710,Aux_loc!D:D,0),2))</f>
        <v/>
      </c>
      <c r="O2710" s="301"/>
      <c r="P2710" s="297"/>
      <c r="Q2710" s="297"/>
      <c r="R2710" s="297"/>
      <c r="S2710" s="297"/>
      <c r="T2710" s="297"/>
      <c r="U2710" s="297"/>
      <c r="V2710" s="183"/>
      <c r="W2710" s="183"/>
      <c r="X2710" s="183"/>
      <c r="Y2710" s="183"/>
      <c r="Z2710" s="183"/>
      <c r="AA2710" s="183"/>
      <c r="AB2710" s="183"/>
      <c r="AC2710" s="183"/>
      <c r="AD2710" s="183"/>
      <c r="AE2710" s="397" t="str">
        <f>IF(P2710="","",INDEX(Aux_loc!D:E,MATCH(P2710,Aux_loc!D:D,0),2))</f>
        <v/>
      </c>
      <c r="AG2710">
        <f t="shared" si="294"/>
        <v>0</v>
      </c>
      <c r="AJ2710">
        <f t="shared" si="295"/>
        <v>0</v>
      </c>
      <c r="AN2710" t="b">
        <f t="shared" si="296"/>
        <v>0</v>
      </c>
      <c r="AO2710" t="str">
        <f t="shared" si="297"/>
        <v/>
      </c>
      <c r="AP2710" t="b">
        <f t="shared" si="298"/>
        <v>0</v>
      </c>
      <c r="AQ2710" t="str">
        <f t="shared" si="299"/>
        <v/>
      </c>
      <c r="AR2710" t="b">
        <f t="shared" si="300"/>
        <v>0</v>
      </c>
    </row>
    <row r="2711" spans="3:44">
      <c r="C2711" s="300" t="s">
        <v>3164</v>
      </c>
      <c r="D2711" s="301"/>
      <c r="E2711" s="307"/>
      <c r="F2711" s="392"/>
      <c r="G2711" s="308"/>
      <c r="H2711" s="296"/>
      <c r="I2711" s="296"/>
      <c r="J2711" s="296"/>
      <c r="K2711" s="296"/>
      <c r="L2711" s="296"/>
      <c r="M2711" s="296"/>
      <c r="N2711" s="300" t="str">
        <f>IF(P2711="","",INDEX(Aux_loc!B:D,MATCH(P2711,Aux_loc!D:D,0),2))</f>
        <v/>
      </c>
      <c r="O2711" s="301"/>
      <c r="P2711" s="297"/>
      <c r="Q2711" s="297"/>
      <c r="R2711" s="297"/>
      <c r="S2711" s="297"/>
      <c r="T2711" s="297"/>
      <c r="U2711" s="297"/>
      <c r="V2711" s="183"/>
      <c r="W2711" s="183"/>
      <c r="X2711" s="183"/>
      <c r="Y2711" s="183"/>
      <c r="Z2711" s="183"/>
      <c r="AA2711" s="183"/>
      <c r="AB2711" s="183"/>
      <c r="AC2711" s="183"/>
      <c r="AD2711" s="183"/>
      <c r="AE2711" s="397" t="str">
        <f>IF(P2711="","",INDEX(Aux_loc!D:E,MATCH(P2711,Aux_loc!D:D,0),2))</f>
        <v/>
      </c>
      <c r="AG2711">
        <f t="shared" si="294"/>
        <v>0</v>
      </c>
      <c r="AJ2711">
        <f t="shared" si="295"/>
        <v>0</v>
      </c>
      <c r="AN2711" t="b">
        <f t="shared" si="296"/>
        <v>0</v>
      </c>
      <c r="AO2711" t="str">
        <f t="shared" si="297"/>
        <v/>
      </c>
      <c r="AP2711" t="b">
        <f t="shared" si="298"/>
        <v>0</v>
      </c>
      <c r="AQ2711" t="str">
        <f t="shared" si="299"/>
        <v/>
      </c>
      <c r="AR2711" t="b">
        <f t="shared" si="300"/>
        <v>0</v>
      </c>
    </row>
    <row r="2712" spans="3:44">
      <c r="C2712" s="300" t="s">
        <v>3165</v>
      </c>
      <c r="D2712" s="301"/>
      <c r="E2712" s="307"/>
      <c r="F2712" s="392"/>
      <c r="G2712" s="308"/>
      <c r="H2712" s="296"/>
      <c r="I2712" s="296"/>
      <c r="J2712" s="296"/>
      <c r="K2712" s="296"/>
      <c r="L2712" s="296"/>
      <c r="M2712" s="296"/>
      <c r="N2712" s="300" t="str">
        <f>IF(P2712="","",INDEX(Aux_loc!B:D,MATCH(P2712,Aux_loc!D:D,0),2))</f>
        <v/>
      </c>
      <c r="O2712" s="301"/>
      <c r="P2712" s="297"/>
      <c r="Q2712" s="297"/>
      <c r="R2712" s="297"/>
      <c r="S2712" s="297"/>
      <c r="T2712" s="297"/>
      <c r="U2712" s="297"/>
      <c r="V2712" s="183"/>
      <c r="W2712" s="183"/>
      <c r="X2712" s="183"/>
      <c r="Y2712" s="183"/>
      <c r="Z2712" s="183"/>
      <c r="AA2712" s="183"/>
      <c r="AB2712" s="183"/>
      <c r="AC2712" s="183"/>
      <c r="AD2712" s="183"/>
      <c r="AE2712" s="397" t="str">
        <f>IF(P2712="","",INDEX(Aux_loc!D:E,MATCH(P2712,Aux_loc!D:D,0),2))</f>
        <v/>
      </c>
      <c r="AG2712">
        <f t="shared" si="294"/>
        <v>0</v>
      </c>
      <c r="AJ2712">
        <f t="shared" si="295"/>
        <v>0</v>
      </c>
      <c r="AN2712" t="b">
        <f t="shared" si="296"/>
        <v>0</v>
      </c>
      <c r="AO2712" t="str">
        <f t="shared" si="297"/>
        <v/>
      </c>
      <c r="AP2712" t="b">
        <f t="shared" si="298"/>
        <v>0</v>
      </c>
      <c r="AQ2712" t="str">
        <f t="shared" si="299"/>
        <v/>
      </c>
      <c r="AR2712" t="b">
        <f t="shared" si="300"/>
        <v>0</v>
      </c>
    </row>
    <row r="2713" spans="3:44">
      <c r="C2713" s="300" t="s">
        <v>3166</v>
      </c>
      <c r="D2713" s="301"/>
      <c r="E2713" s="307"/>
      <c r="F2713" s="392"/>
      <c r="G2713" s="308"/>
      <c r="H2713" s="296"/>
      <c r="I2713" s="296"/>
      <c r="J2713" s="296"/>
      <c r="K2713" s="296"/>
      <c r="L2713" s="296"/>
      <c r="M2713" s="296"/>
      <c r="N2713" s="300" t="str">
        <f>IF(P2713="","",INDEX(Aux_loc!B:D,MATCH(P2713,Aux_loc!D:D,0),2))</f>
        <v/>
      </c>
      <c r="O2713" s="301"/>
      <c r="P2713" s="297"/>
      <c r="Q2713" s="297"/>
      <c r="R2713" s="297"/>
      <c r="S2713" s="297"/>
      <c r="T2713" s="297"/>
      <c r="U2713" s="297"/>
      <c r="V2713" s="183"/>
      <c r="W2713" s="183"/>
      <c r="X2713" s="183"/>
      <c r="Y2713" s="183"/>
      <c r="Z2713" s="183"/>
      <c r="AA2713" s="183"/>
      <c r="AB2713" s="183"/>
      <c r="AC2713" s="183"/>
      <c r="AD2713" s="183"/>
      <c r="AE2713" s="397" t="str">
        <f>IF(P2713="","",INDEX(Aux_loc!D:E,MATCH(P2713,Aux_loc!D:D,0),2))</f>
        <v/>
      </c>
      <c r="AG2713">
        <f t="shared" si="294"/>
        <v>0</v>
      </c>
      <c r="AJ2713">
        <f t="shared" si="295"/>
        <v>0</v>
      </c>
      <c r="AN2713" t="b">
        <f t="shared" si="296"/>
        <v>0</v>
      </c>
      <c r="AO2713" t="str">
        <f t="shared" si="297"/>
        <v/>
      </c>
      <c r="AP2713" t="b">
        <f t="shared" si="298"/>
        <v>0</v>
      </c>
      <c r="AQ2713" t="str">
        <f t="shared" si="299"/>
        <v/>
      </c>
      <c r="AR2713" t="b">
        <f t="shared" si="300"/>
        <v>0</v>
      </c>
    </row>
    <row r="2714" spans="3:44">
      <c r="C2714" s="300" t="s">
        <v>3167</v>
      </c>
      <c r="D2714" s="301"/>
      <c r="E2714" s="307"/>
      <c r="F2714" s="392"/>
      <c r="G2714" s="308"/>
      <c r="H2714" s="296"/>
      <c r="I2714" s="296"/>
      <c r="J2714" s="296"/>
      <c r="K2714" s="296"/>
      <c r="L2714" s="296"/>
      <c r="M2714" s="296"/>
      <c r="N2714" s="300" t="str">
        <f>IF(P2714="","",INDEX(Aux_loc!B:D,MATCH(P2714,Aux_loc!D:D,0),2))</f>
        <v/>
      </c>
      <c r="O2714" s="301"/>
      <c r="P2714" s="297"/>
      <c r="Q2714" s="297"/>
      <c r="R2714" s="297"/>
      <c r="S2714" s="297"/>
      <c r="T2714" s="297"/>
      <c r="U2714" s="297"/>
      <c r="V2714" s="183"/>
      <c r="W2714" s="183"/>
      <c r="X2714" s="183"/>
      <c r="Y2714" s="183"/>
      <c r="Z2714" s="183"/>
      <c r="AA2714" s="183"/>
      <c r="AB2714" s="183"/>
      <c r="AC2714" s="183"/>
      <c r="AD2714" s="183"/>
      <c r="AE2714" s="397" t="str">
        <f>IF(P2714="","",INDEX(Aux_loc!D:E,MATCH(P2714,Aux_loc!D:D,0),2))</f>
        <v/>
      </c>
      <c r="AG2714">
        <f t="shared" si="294"/>
        <v>0</v>
      </c>
      <c r="AJ2714">
        <f t="shared" si="295"/>
        <v>0</v>
      </c>
      <c r="AN2714" t="b">
        <f t="shared" si="296"/>
        <v>0</v>
      </c>
      <c r="AO2714" t="str">
        <f t="shared" si="297"/>
        <v/>
      </c>
      <c r="AP2714" t="b">
        <f t="shared" si="298"/>
        <v>0</v>
      </c>
      <c r="AQ2714" t="str">
        <f t="shared" si="299"/>
        <v/>
      </c>
      <c r="AR2714" t="b">
        <f t="shared" si="300"/>
        <v>0</v>
      </c>
    </row>
    <row r="2715" spans="3:44">
      <c r="C2715" s="300" t="s">
        <v>3168</v>
      </c>
      <c r="D2715" s="301"/>
      <c r="E2715" s="307"/>
      <c r="F2715" s="392"/>
      <c r="G2715" s="308"/>
      <c r="H2715" s="296"/>
      <c r="I2715" s="296"/>
      <c r="J2715" s="296"/>
      <c r="K2715" s="296"/>
      <c r="L2715" s="296"/>
      <c r="M2715" s="296"/>
      <c r="N2715" s="300" t="str">
        <f>IF(P2715="","",INDEX(Aux_loc!B:D,MATCH(P2715,Aux_loc!D:D,0),2))</f>
        <v/>
      </c>
      <c r="O2715" s="301"/>
      <c r="P2715" s="297"/>
      <c r="Q2715" s="297"/>
      <c r="R2715" s="297"/>
      <c r="S2715" s="297"/>
      <c r="T2715" s="297"/>
      <c r="U2715" s="297"/>
      <c r="V2715" s="183"/>
      <c r="W2715" s="183"/>
      <c r="X2715" s="183"/>
      <c r="Y2715" s="183"/>
      <c r="Z2715" s="183"/>
      <c r="AA2715" s="183"/>
      <c r="AB2715" s="183"/>
      <c r="AC2715" s="183"/>
      <c r="AD2715" s="183"/>
      <c r="AE2715" s="397" t="str">
        <f>IF(P2715="","",INDEX(Aux_loc!D:E,MATCH(P2715,Aux_loc!D:D,0),2))</f>
        <v/>
      </c>
      <c r="AG2715">
        <f t="shared" si="294"/>
        <v>0</v>
      </c>
      <c r="AJ2715">
        <f t="shared" si="295"/>
        <v>0</v>
      </c>
      <c r="AN2715" t="b">
        <f t="shared" si="296"/>
        <v>0</v>
      </c>
      <c r="AO2715" t="str">
        <f t="shared" si="297"/>
        <v/>
      </c>
      <c r="AP2715" t="b">
        <f t="shared" si="298"/>
        <v>0</v>
      </c>
      <c r="AQ2715" t="str">
        <f t="shared" si="299"/>
        <v/>
      </c>
      <c r="AR2715" t="b">
        <f t="shared" si="300"/>
        <v>0</v>
      </c>
    </row>
    <row r="2716" spans="3:44">
      <c r="C2716" s="300" t="s">
        <v>3169</v>
      </c>
      <c r="D2716" s="301"/>
      <c r="E2716" s="307"/>
      <c r="F2716" s="392"/>
      <c r="G2716" s="308"/>
      <c r="H2716" s="296"/>
      <c r="I2716" s="296"/>
      <c r="J2716" s="296"/>
      <c r="K2716" s="296"/>
      <c r="L2716" s="296"/>
      <c r="M2716" s="296"/>
      <c r="N2716" s="300" t="str">
        <f>IF(P2716="","",INDEX(Aux_loc!B:D,MATCH(P2716,Aux_loc!D:D,0),2))</f>
        <v/>
      </c>
      <c r="O2716" s="301"/>
      <c r="P2716" s="297"/>
      <c r="Q2716" s="297"/>
      <c r="R2716" s="297"/>
      <c r="S2716" s="297"/>
      <c r="T2716" s="297"/>
      <c r="U2716" s="297"/>
      <c r="V2716" s="183"/>
      <c r="W2716" s="183"/>
      <c r="X2716" s="183"/>
      <c r="Y2716" s="183"/>
      <c r="Z2716" s="183"/>
      <c r="AA2716" s="183"/>
      <c r="AB2716" s="183"/>
      <c r="AC2716" s="183"/>
      <c r="AD2716" s="183"/>
      <c r="AE2716" s="397" t="str">
        <f>IF(P2716="","",INDEX(Aux_loc!D:E,MATCH(P2716,Aux_loc!D:D,0),2))</f>
        <v/>
      </c>
      <c r="AG2716">
        <f t="shared" si="294"/>
        <v>0</v>
      </c>
      <c r="AJ2716">
        <f t="shared" si="295"/>
        <v>0</v>
      </c>
      <c r="AN2716" t="b">
        <f t="shared" si="296"/>
        <v>0</v>
      </c>
      <c r="AO2716" t="str">
        <f t="shared" si="297"/>
        <v/>
      </c>
      <c r="AP2716" t="b">
        <f t="shared" si="298"/>
        <v>0</v>
      </c>
      <c r="AQ2716" t="str">
        <f t="shared" si="299"/>
        <v/>
      </c>
      <c r="AR2716" t="b">
        <f t="shared" si="300"/>
        <v>0</v>
      </c>
    </row>
    <row r="2717" spans="3:44">
      <c r="C2717" s="300" t="s">
        <v>3170</v>
      </c>
      <c r="D2717" s="301"/>
      <c r="E2717" s="307"/>
      <c r="F2717" s="392"/>
      <c r="G2717" s="308"/>
      <c r="H2717" s="296"/>
      <c r="I2717" s="296"/>
      <c r="J2717" s="296"/>
      <c r="K2717" s="296"/>
      <c r="L2717" s="296"/>
      <c r="M2717" s="296"/>
      <c r="N2717" s="300" t="str">
        <f>IF(P2717="","",INDEX(Aux_loc!B:D,MATCH(P2717,Aux_loc!D:D,0),2))</f>
        <v/>
      </c>
      <c r="O2717" s="301"/>
      <c r="P2717" s="297"/>
      <c r="Q2717" s="297"/>
      <c r="R2717" s="297"/>
      <c r="S2717" s="297"/>
      <c r="T2717" s="297"/>
      <c r="U2717" s="297"/>
      <c r="V2717" s="183"/>
      <c r="W2717" s="183"/>
      <c r="X2717" s="183"/>
      <c r="Y2717" s="183"/>
      <c r="Z2717" s="183"/>
      <c r="AA2717" s="183"/>
      <c r="AB2717" s="183"/>
      <c r="AC2717" s="183"/>
      <c r="AD2717" s="183"/>
      <c r="AE2717" s="397" t="str">
        <f>IF(P2717="","",INDEX(Aux_loc!D:E,MATCH(P2717,Aux_loc!D:D,0),2))</f>
        <v/>
      </c>
      <c r="AG2717">
        <f t="shared" si="294"/>
        <v>0</v>
      </c>
      <c r="AJ2717">
        <f t="shared" si="295"/>
        <v>0</v>
      </c>
      <c r="AN2717" t="b">
        <f t="shared" si="296"/>
        <v>0</v>
      </c>
      <c r="AO2717" t="str">
        <f t="shared" si="297"/>
        <v/>
      </c>
      <c r="AP2717" t="b">
        <f t="shared" si="298"/>
        <v>0</v>
      </c>
      <c r="AQ2717" t="str">
        <f t="shared" si="299"/>
        <v/>
      </c>
      <c r="AR2717" t="b">
        <f t="shared" si="300"/>
        <v>0</v>
      </c>
    </row>
    <row r="2718" spans="3:44">
      <c r="C2718" s="300" t="s">
        <v>3171</v>
      </c>
      <c r="D2718" s="301"/>
      <c r="E2718" s="307"/>
      <c r="F2718" s="392"/>
      <c r="G2718" s="308"/>
      <c r="H2718" s="296"/>
      <c r="I2718" s="296"/>
      <c r="J2718" s="296"/>
      <c r="K2718" s="296"/>
      <c r="L2718" s="296"/>
      <c r="M2718" s="296"/>
      <c r="N2718" s="300" t="str">
        <f>IF(P2718="","",INDEX(Aux_loc!B:D,MATCH(P2718,Aux_loc!D:D,0),2))</f>
        <v/>
      </c>
      <c r="O2718" s="301"/>
      <c r="P2718" s="297"/>
      <c r="Q2718" s="297"/>
      <c r="R2718" s="297"/>
      <c r="S2718" s="297"/>
      <c r="T2718" s="297"/>
      <c r="U2718" s="297"/>
      <c r="V2718" s="183"/>
      <c r="W2718" s="183"/>
      <c r="X2718" s="183"/>
      <c r="Y2718" s="183"/>
      <c r="Z2718" s="183"/>
      <c r="AA2718" s="183"/>
      <c r="AB2718" s="183"/>
      <c r="AC2718" s="183"/>
      <c r="AD2718" s="183"/>
      <c r="AE2718" s="397" t="str">
        <f>IF(P2718="","",INDEX(Aux_loc!D:E,MATCH(P2718,Aux_loc!D:D,0),2))</f>
        <v/>
      </c>
      <c r="AG2718">
        <f t="shared" si="294"/>
        <v>0</v>
      </c>
      <c r="AJ2718">
        <f t="shared" si="295"/>
        <v>0</v>
      </c>
      <c r="AN2718" t="b">
        <f t="shared" si="296"/>
        <v>0</v>
      </c>
      <c r="AO2718" t="str">
        <f t="shared" si="297"/>
        <v/>
      </c>
      <c r="AP2718" t="b">
        <f t="shared" si="298"/>
        <v>0</v>
      </c>
      <c r="AQ2718" t="str">
        <f t="shared" si="299"/>
        <v/>
      </c>
      <c r="AR2718" t="b">
        <f t="shared" si="300"/>
        <v>0</v>
      </c>
    </row>
    <row r="2719" spans="3:44">
      <c r="C2719" s="300" t="s">
        <v>3172</v>
      </c>
      <c r="D2719" s="301"/>
      <c r="E2719" s="307"/>
      <c r="F2719" s="392"/>
      <c r="G2719" s="308"/>
      <c r="H2719" s="296"/>
      <c r="I2719" s="296"/>
      <c r="J2719" s="296"/>
      <c r="K2719" s="296"/>
      <c r="L2719" s="296"/>
      <c r="M2719" s="296"/>
      <c r="N2719" s="300" t="str">
        <f>IF(P2719="","",INDEX(Aux_loc!B:D,MATCH(P2719,Aux_loc!D:D,0),2))</f>
        <v/>
      </c>
      <c r="O2719" s="301"/>
      <c r="P2719" s="297"/>
      <c r="Q2719" s="297"/>
      <c r="R2719" s="297"/>
      <c r="S2719" s="297"/>
      <c r="T2719" s="297"/>
      <c r="U2719" s="297"/>
      <c r="V2719" s="183"/>
      <c r="W2719" s="183"/>
      <c r="X2719" s="183"/>
      <c r="Y2719" s="183"/>
      <c r="Z2719" s="183"/>
      <c r="AA2719" s="183"/>
      <c r="AB2719" s="183"/>
      <c r="AC2719" s="183"/>
      <c r="AD2719" s="183"/>
      <c r="AE2719" s="397" t="str">
        <f>IF(P2719="","",INDEX(Aux_loc!D:E,MATCH(P2719,Aux_loc!D:D,0),2))</f>
        <v/>
      </c>
      <c r="AG2719">
        <f t="shared" si="294"/>
        <v>0</v>
      </c>
      <c r="AJ2719">
        <f t="shared" si="295"/>
        <v>0</v>
      </c>
      <c r="AN2719" t="b">
        <f t="shared" si="296"/>
        <v>0</v>
      </c>
      <c r="AO2719" t="str">
        <f t="shared" si="297"/>
        <v/>
      </c>
      <c r="AP2719" t="b">
        <f t="shared" si="298"/>
        <v>0</v>
      </c>
      <c r="AQ2719" t="str">
        <f t="shared" si="299"/>
        <v/>
      </c>
      <c r="AR2719" t="b">
        <f t="shared" si="300"/>
        <v>0</v>
      </c>
    </row>
    <row r="2720" spans="3:44">
      <c r="C2720" s="300" t="s">
        <v>3173</v>
      </c>
      <c r="D2720" s="301"/>
      <c r="E2720" s="307"/>
      <c r="F2720" s="392"/>
      <c r="G2720" s="308"/>
      <c r="H2720" s="296"/>
      <c r="I2720" s="296"/>
      <c r="J2720" s="296"/>
      <c r="K2720" s="296"/>
      <c r="L2720" s="296"/>
      <c r="M2720" s="296"/>
      <c r="N2720" s="300" t="str">
        <f>IF(P2720="","",INDEX(Aux_loc!B:D,MATCH(P2720,Aux_loc!D:D,0),2))</f>
        <v/>
      </c>
      <c r="O2720" s="301"/>
      <c r="P2720" s="297"/>
      <c r="Q2720" s="297"/>
      <c r="R2720" s="297"/>
      <c r="S2720" s="297"/>
      <c r="T2720" s="297"/>
      <c r="U2720" s="297"/>
      <c r="V2720" s="183"/>
      <c r="W2720" s="183"/>
      <c r="X2720" s="183"/>
      <c r="Y2720" s="183"/>
      <c r="Z2720" s="183"/>
      <c r="AA2720" s="183"/>
      <c r="AB2720" s="183"/>
      <c r="AC2720" s="183"/>
      <c r="AD2720" s="183"/>
      <c r="AE2720" s="397" t="str">
        <f>IF(P2720="","",INDEX(Aux_loc!D:E,MATCH(P2720,Aux_loc!D:D,0),2))</f>
        <v/>
      </c>
      <c r="AG2720">
        <f t="shared" si="294"/>
        <v>0</v>
      </c>
      <c r="AJ2720">
        <f t="shared" si="295"/>
        <v>0</v>
      </c>
      <c r="AN2720" t="b">
        <f t="shared" si="296"/>
        <v>0</v>
      </c>
      <c r="AO2720" t="str">
        <f t="shared" si="297"/>
        <v/>
      </c>
      <c r="AP2720" t="b">
        <f t="shared" si="298"/>
        <v>0</v>
      </c>
      <c r="AQ2720" t="str">
        <f t="shared" si="299"/>
        <v/>
      </c>
      <c r="AR2720" t="b">
        <f t="shared" si="300"/>
        <v>0</v>
      </c>
    </row>
    <row r="2721" spans="3:44">
      <c r="C2721" s="300" t="s">
        <v>3174</v>
      </c>
      <c r="D2721" s="301"/>
      <c r="E2721" s="307"/>
      <c r="F2721" s="392"/>
      <c r="G2721" s="308"/>
      <c r="H2721" s="296"/>
      <c r="I2721" s="296"/>
      <c r="J2721" s="296"/>
      <c r="K2721" s="296"/>
      <c r="L2721" s="296"/>
      <c r="M2721" s="296"/>
      <c r="N2721" s="300" t="str">
        <f>IF(P2721="","",INDEX(Aux_loc!B:D,MATCH(P2721,Aux_loc!D:D,0),2))</f>
        <v/>
      </c>
      <c r="O2721" s="301"/>
      <c r="P2721" s="297"/>
      <c r="Q2721" s="297"/>
      <c r="R2721" s="297"/>
      <c r="S2721" s="297"/>
      <c r="T2721" s="297"/>
      <c r="U2721" s="297"/>
      <c r="V2721" s="183"/>
      <c r="W2721" s="183"/>
      <c r="X2721" s="183"/>
      <c r="Y2721" s="183"/>
      <c r="Z2721" s="183"/>
      <c r="AA2721" s="183"/>
      <c r="AB2721" s="183"/>
      <c r="AC2721" s="183"/>
      <c r="AD2721" s="183"/>
      <c r="AE2721" s="397" t="str">
        <f>IF(P2721="","",INDEX(Aux_loc!D:E,MATCH(P2721,Aux_loc!D:D,0),2))</f>
        <v/>
      </c>
      <c r="AG2721">
        <f t="shared" si="294"/>
        <v>0</v>
      </c>
      <c r="AJ2721">
        <f t="shared" si="295"/>
        <v>0</v>
      </c>
      <c r="AN2721" t="b">
        <f t="shared" si="296"/>
        <v>0</v>
      </c>
      <c r="AO2721" t="str">
        <f t="shared" si="297"/>
        <v/>
      </c>
      <c r="AP2721" t="b">
        <f t="shared" si="298"/>
        <v>0</v>
      </c>
      <c r="AQ2721" t="str">
        <f t="shared" si="299"/>
        <v/>
      </c>
      <c r="AR2721" t="b">
        <f t="shared" si="300"/>
        <v>0</v>
      </c>
    </row>
    <row r="2722" spans="3:44">
      <c r="C2722" s="300" t="s">
        <v>3175</v>
      </c>
      <c r="D2722" s="301"/>
      <c r="E2722" s="307"/>
      <c r="F2722" s="392"/>
      <c r="G2722" s="308"/>
      <c r="H2722" s="296"/>
      <c r="I2722" s="296"/>
      <c r="J2722" s="296"/>
      <c r="K2722" s="296"/>
      <c r="L2722" s="296"/>
      <c r="M2722" s="296"/>
      <c r="N2722" s="300" t="str">
        <f>IF(P2722="","",INDEX(Aux_loc!B:D,MATCH(P2722,Aux_loc!D:D,0),2))</f>
        <v/>
      </c>
      <c r="O2722" s="301"/>
      <c r="P2722" s="297"/>
      <c r="Q2722" s="297"/>
      <c r="R2722" s="297"/>
      <c r="S2722" s="297"/>
      <c r="T2722" s="297"/>
      <c r="U2722" s="297"/>
      <c r="V2722" s="183"/>
      <c r="W2722" s="183"/>
      <c r="X2722" s="183"/>
      <c r="Y2722" s="183"/>
      <c r="Z2722" s="183"/>
      <c r="AA2722" s="183"/>
      <c r="AB2722" s="183"/>
      <c r="AC2722" s="183"/>
      <c r="AD2722" s="183"/>
      <c r="AE2722" s="397" t="str">
        <f>IF(P2722="","",INDEX(Aux_loc!D:E,MATCH(P2722,Aux_loc!D:D,0),2))</f>
        <v/>
      </c>
      <c r="AG2722">
        <f t="shared" si="294"/>
        <v>0</v>
      </c>
      <c r="AJ2722">
        <f t="shared" si="295"/>
        <v>0</v>
      </c>
      <c r="AN2722" t="b">
        <f t="shared" si="296"/>
        <v>0</v>
      </c>
      <c r="AO2722" t="str">
        <f t="shared" si="297"/>
        <v/>
      </c>
      <c r="AP2722" t="b">
        <f t="shared" si="298"/>
        <v>0</v>
      </c>
      <c r="AQ2722" t="str">
        <f t="shared" si="299"/>
        <v/>
      </c>
      <c r="AR2722" t="b">
        <f t="shared" si="300"/>
        <v>0</v>
      </c>
    </row>
    <row r="2723" spans="3:44">
      <c r="C2723" s="300" t="s">
        <v>3176</v>
      </c>
      <c r="D2723" s="301"/>
      <c r="E2723" s="307"/>
      <c r="F2723" s="392"/>
      <c r="G2723" s="308"/>
      <c r="H2723" s="296"/>
      <c r="I2723" s="296"/>
      <c r="J2723" s="296"/>
      <c r="K2723" s="296"/>
      <c r="L2723" s="296"/>
      <c r="M2723" s="296"/>
      <c r="N2723" s="300" t="str">
        <f>IF(P2723="","",INDEX(Aux_loc!B:D,MATCH(P2723,Aux_loc!D:D,0),2))</f>
        <v/>
      </c>
      <c r="O2723" s="301"/>
      <c r="P2723" s="297"/>
      <c r="Q2723" s="297"/>
      <c r="R2723" s="297"/>
      <c r="S2723" s="297"/>
      <c r="T2723" s="297"/>
      <c r="U2723" s="297"/>
      <c r="V2723" s="183"/>
      <c r="W2723" s="183"/>
      <c r="X2723" s="183"/>
      <c r="Y2723" s="183"/>
      <c r="Z2723" s="183"/>
      <c r="AA2723" s="183"/>
      <c r="AB2723" s="183"/>
      <c r="AC2723" s="183"/>
      <c r="AD2723" s="183"/>
      <c r="AE2723" s="397" t="str">
        <f>IF(P2723="","",INDEX(Aux_loc!D:E,MATCH(P2723,Aux_loc!D:D,0),2))</f>
        <v/>
      </c>
      <c r="AG2723">
        <f t="shared" si="294"/>
        <v>0</v>
      </c>
      <c r="AJ2723">
        <f t="shared" si="295"/>
        <v>0</v>
      </c>
      <c r="AN2723" t="b">
        <f t="shared" si="296"/>
        <v>0</v>
      </c>
      <c r="AO2723" t="str">
        <f t="shared" si="297"/>
        <v/>
      </c>
      <c r="AP2723" t="b">
        <f t="shared" si="298"/>
        <v>0</v>
      </c>
      <c r="AQ2723" t="str">
        <f t="shared" si="299"/>
        <v/>
      </c>
      <c r="AR2723" t="b">
        <f t="shared" si="300"/>
        <v>0</v>
      </c>
    </row>
    <row r="2724" spans="3:44">
      <c r="C2724" s="300" t="s">
        <v>3177</v>
      </c>
      <c r="D2724" s="301"/>
      <c r="E2724" s="307"/>
      <c r="F2724" s="392"/>
      <c r="G2724" s="308"/>
      <c r="H2724" s="296"/>
      <c r="I2724" s="296"/>
      <c r="J2724" s="296"/>
      <c r="K2724" s="296"/>
      <c r="L2724" s="296"/>
      <c r="M2724" s="296"/>
      <c r="N2724" s="300" t="str">
        <f>IF(P2724="","",INDEX(Aux_loc!B:D,MATCH(P2724,Aux_loc!D:D,0),2))</f>
        <v/>
      </c>
      <c r="O2724" s="301"/>
      <c r="P2724" s="297"/>
      <c r="Q2724" s="297"/>
      <c r="R2724" s="297"/>
      <c r="S2724" s="297"/>
      <c r="T2724" s="297"/>
      <c r="U2724" s="297"/>
      <c r="V2724" s="183"/>
      <c r="W2724" s="183"/>
      <c r="X2724" s="183"/>
      <c r="Y2724" s="183"/>
      <c r="Z2724" s="183"/>
      <c r="AA2724" s="183"/>
      <c r="AB2724" s="183"/>
      <c r="AC2724" s="183"/>
      <c r="AD2724" s="183"/>
      <c r="AE2724" s="397" t="str">
        <f>IF(P2724="","",INDEX(Aux_loc!D:E,MATCH(P2724,Aux_loc!D:D,0),2))</f>
        <v/>
      </c>
      <c r="AG2724">
        <f t="shared" si="294"/>
        <v>0</v>
      </c>
      <c r="AJ2724">
        <f t="shared" si="295"/>
        <v>0</v>
      </c>
      <c r="AN2724" t="b">
        <f t="shared" si="296"/>
        <v>0</v>
      </c>
      <c r="AO2724" t="str">
        <f t="shared" si="297"/>
        <v/>
      </c>
      <c r="AP2724" t="b">
        <f t="shared" si="298"/>
        <v>0</v>
      </c>
      <c r="AQ2724" t="str">
        <f t="shared" si="299"/>
        <v/>
      </c>
      <c r="AR2724" t="b">
        <f t="shared" si="300"/>
        <v>0</v>
      </c>
    </row>
    <row r="2725" spans="3:44">
      <c r="C2725" s="300" t="s">
        <v>3178</v>
      </c>
      <c r="D2725" s="301"/>
      <c r="E2725" s="307"/>
      <c r="F2725" s="392"/>
      <c r="G2725" s="308"/>
      <c r="H2725" s="296"/>
      <c r="I2725" s="296"/>
      <c r="J2725" s="296"/>
      <c r="K2725" s="296"/>
      <c r="L2725" s="296"/>
      <c r="M2725" s="296"/>
      <c r="N2725" s="300" t="str">
        <f>IF(P2725="","",INDEX(Aux_loc!B:D,MATCH(P2725,Aux_loc!D:D,0),2))</f>
        <v/>
      </c>
      <c r="O2725" s="301"/>
      <c r="P2725" s="297"/>
      <c r="Q2725" s="297"/>
      <c r="R2725" s="297"/>
      <c r="S2725" s="297"/>
      <c r="T2725" s="297"/>
      <c r="U2725" s="297"/>
      <c r="V2725" s="183"/>
      <c r="W2725" s="183"/>
      <c r="X2725" s="183"/>
      <c r="Y2725" s="183"/>
      <c r="Z2725" s="183"/>
      <c r="AA2725" s="183"/>
      <c r="AB2725" s="183"/>
      <c r="AC2725" s="183"/>
      <c r="AD2725" s="183"/>
      <c r="AE2725" s="397" t="str">
        <f>IF(P2725="","",INDEX(Aux_loc!D:E,MATCH(P2725,Aux_loc!D:D,0),2))</f>
        <v/>
      </c>
      <c r="AG2725">
        <f t="shared" si="294"/>
        <v>0</v>
      </c>
      <c r="AJ2725">
        <f t="shared" si="295"/>
        <v>0</v>
      </c>
      <c r="AN2725" t="b">
        <f t="shared" si="296"/>
        <v>0</v>
      </c>
      <c r="AO2725" t="str">
        <f t="shared" si="297"/>
        <v/>
      </c>
      <c r="AP2725" t="b">
        <f t="shared" si="298"/>
        <v>0</v>
      </c>
      <c r="AQ2725" t="str">
        <f t="shared" si="299"/>
        <v/>
      </c>
      <c r="AR2725" t="b">
        <f t="shared" si="300"/>
        <v>0</v>
      </c>
    </row>
    <row r="2726" spans="3:44">
      <c r="C2726" s="300" t="s">
        <v>3179</v>
      </c>
      <c r="D2726" s="301"/>
      <c r="E2726" s="307"/>
      <c r="F2726" s="392"/>
      <c r="G2726" s="308"/>
      <c r="H2726" s="296"/>
      <c r="I2726" s="296"/>
      <c r="J2726" s="296"/>
      <c r="K2726" s="296"/>
      <c r="L2726" s="296"/>
      <c r="M2726" s="296"/>
      <c r="N2726" s="300" t="str">
        <f>IF(P2726="","",INDEX(Aux_loc!B:D,MATCH(P2726,Aux_loc!D:D,0),2))</f>
        <v/>
      </c>
      <c r="O2726" s="301"/>
      <c r="P2726" s="297"/>
      <c r="Q2726" s="297"/>
      <c r="R2726" s="297"/>
      <c r="S2726" s="297"/>
      <c r="T2726" s="297"/>
      <c r="U2726" s="297"/>
      <c r="V2726" s="183"/>
      <c r="W2726" s="183"/>
      <c r="X2726" s="183"/>
      <c r="Y2726" s="183"/>
      <c r="Z2726" s="183"/>
      <c r="AA2726" s="183"/>
      <c r="AB2726" s="183"/>
      <c r="AC2726" s="183"/>
      <c r="AD2726" s="183"/>
      <c r="AE2726" s="397" t="str">
        <f>IF(P2726="","",INDEX(Aux_loc!D:E,MATCH(P2726,Aux_loc!D:D,0),2))</f>
        <v/>
      </c>
      <c r="AG2726">
        <f t="shared" si="294"/>
        <v>0</v>
      </c>
      <c r="AJ2726">
        <f t="shared" si="295"/>
        <v>0</v>
      </c>
      <c r="AN2726" t="b">
        <f t="shared" si="296"/>
        <v>0</v>
      </c>
      <c r="AO2726" t="str">
        <f t="shared" si="297"/>
        <v/>
      </c>
      <c r="AP2726" t="b">
        <f t="shared" si="298"/>
        <v>0</v>
      </c>
      <c r="AQ2726" t="str">
        <f t="shared" si="299"/>
        <v/>
      </c>
      <c r="AR2726" t="b">
        <f t="shared" si="300"/>
        <v>0</v>
      </c>
    </row>
    <row r="2727" spans="3:44">
      <c r="C2727" s="300" t="s">
        <v>3180</v>
      </c>
      <c r="D2727" s="301"/>
      <c r="E2727" s="307"/>
      <c r="F2727" s="392"/>
      <c r="G2727" s="308"/>
      <c r="H2727" s="296"/>
      <c r="I2727" s="296"/>
      <c r="J2727" s="296"/>
      <c r="K2727" s="296"/>
      <c r="L2727" s="296"/>
      <c r="M2727" s="296"/>
      <c r="N2727" s="300" t="str">
        <f>IF(P2727="","",INDEX(Aux_loc!B:D,MATCH(P2727,Aux_loc!D:D,0),2))</f>
        <v/>
      </c>
      <c r="O2727" s="301"/>
      <c r="P2727" s="297"/>
      <c r="Q2727" s="297"/>
      <c r="R2727" s="297"/>
      <c r="S2727" s="297"/>
      <c r="T2727" s="297"/>
      <c r="U2727" s="297"/>
      <c r="V2727" s="183"/>
      <c r="W2727" s="183"/>
      <c r="X2727" s="183"/>
      <c r="Y2727" s="183"/>
      <c r="Z2727" s="183"/>
      <c r="AA2727" s="183"/>
      <c r="AB2727" s="183"/>
      <c r="AC2727" s="183"/>
      <c r="AD2727" s="183"/>
      <c r="AE2727" s="397" t="str">
        <f>IF(P2727="","",INDEX(Aux_loc!D:E,MATCH(P2727,Aux_loc!D:D,0),2))</f>
        <v/>
      </c>
      <c r="AG2727">
        <f t="shared" si="294"/>
        <v>0</v>
      </c>
      <c r="AJ2727">
        <f t="shared" si="295"/>
        <v>0</v>
      </c>
      <c r="AN2727" t="b">
        <f t="shared" si="296"/>
        <v>0</v>
      </c>
      <c r="AO2727" t="str">
        <f t="shared" si="297"/>
        <v/>
      </c>
      <c r="AP2727" t="b">
        <f t="shared" si="298"/>
        <v>0</v>
      </c>
      <c r="AQ2727" t="str">
        <f t="shared" si="299"/>
        <v/>
      </c>
      <c r="AR2727" t="b">
        <f t="shared" si="300"/>
        <v>0</v>
      </c>
    </row>
    <row r="2728" spans="3:44">
      <c r="C2728" s="300" t="s">
        <v>3181</v>
      </c>
      <c r="D2728" s="301"/>
      <c r="E2728" s="307"/>
      <c r="F2728" s="392"/>
      <c r="G2728" s="308"/>
      <c r="H2728" s="296"/>
      <c r="I2728" s="296"/>
      <c r="J2728" s="296"/>
      <c r="K2728" s="296"/>
      <c r="L2728" s="296"/>
      <c r="M2728" s="296"/>
      <c r="N2728" s="300" t="str">
        <f>IF(P2728="","",INDEX(Aux_loc!B:D,MATCH(P2728,Aux_loc!D:D,0),2))</f>
        <v/>
      </c>
      <c r="O2728" s="301"/>
      <c r="P2728" s="297"/>
      <c r="Q2728" s="297"/>
      <c r="R2728" s="297"/>
      <c r="S2728" s="297"/>
      <c r="T2728" s="297"/>
      <c r="U2728" s="297"/>
      <c r="V2728" s="183"/>
      <c r="W2728" s="183"/>
      <c r="X2728" s="183"/>
      <c r="Y2728" s="183"/>
      <c r="Z2728" s="183"/>
      <c r="AA2728" s="183"/>
      <c r="AB2728" s="183"/>
      <c r="AC2728" s="183"/>
      <c r="AD2728" s="183"/>
      <c r="AE2728" s="397" t="str">
        <f>IF(P2728="","",INDEX(Aux_loc!D:E,MATCH(P2728,Aux_loc!D:D,0),2))</f>
        <v/>
      </c>
      <c r="AG2728">
        <f t="shared" si="294"/>
        <v>0</v>
      </c>
      <c r="AJ2728">
        <f t="shared" si="295"/>
        <v>0</v>
      </c>
      <c r="AN2728" t="b">
        <f t="shared" si="296"/>
        <v>0</v>
      </c>
      <c r="AO2728" t="str">
        <f t="shared" si="297"/>
        <v/>
      </c>
      <c r="AP2728" t="b">
        <f t="shared" si="298"/>
        <v>0</v>
      </c>
      <c r="AQ2728" t="str">
        <f t="shared" si="299"/>
        <v/>
      </c>
      <c r="AR2728" t="b">
        <f t="shared" si="300"/>
        <v>0</v>
      </c>
    </row>
    <row r="2729" spans="3:44">
      <c r="C2729" s="300" t="s">
        <v>3182</v>
      </c>
      <c r="D2729" s="301"/>
      <c r="E2729" s="307"/>
      <c r="F2729" s="392"/>
      <c r="G2729" s="308"/>
      <c r="H2729" s="296"/>
      <c r="I2729" s="296"/>
      <c r="J2729" s="296"/>
      <c r="K2729" s="296"/>
      <c r="L2729" s="296"/>
      <c r="M2729" s="296"/>
      <c r="N2729" s="300" t="str">
        <f>IF(P2729="","",INDEX(Aux_loc!B:D,MATCH(P2729,Aux_loc!D:D,0),2))</f>
        <v/>
      </c>
      <c r="O2729" s="301"/>
      <c r="P2729" s="297"/>
      <c r="Q2729" s="297"/>
      <c r="R2729" s="297"/>
      <c r="S2729" s="297"/>
      <c r="T2729" s="297"/>
      <c r="U2729" s="297"/>
      <c r="V2729" s="183"/>
      <c r="W2729" s="183"/>
      <c r="X2729" s="183"/>
      <c r="Y2729" s="183"/>
      <c r="Z2729" s="183"/>
      <c r="AA2729" s="183"/>
      <c r="AB2729" s="183"/>
      <c r="AC2729" s="183"/>
      <c r="AD2729" s="183"/>
      <c r="AE2729" s="397" t="str">
        <f>IF(P2729="","",INDEX(Aux_loc!D:E,MATCH(P2729,Aux_loc!D:D,0),2))</f>
        <v/>
      </c>
      <c r="AG2729">
        <f t="shared" si="294"/>
        <v>0</v>
      </c>
      <c r="AJ2729">
        <f t="shared" si="295"/>
        <v>0</v>
      </c>
      <c r="AN2729" t="b">
        <f t="shared" si="296"/>
        <v>0</v>
      </c>
      <c r="AO2729" t="str">
        <f t="shared" si="297"/>
        <v/>
      </c>
      <c r="AP2729" t="b">
        <f t="shared" si="298"/>
        <v>0</v>
      </c>
      <c r="AQ2729" t="str">
        <f t="shared" si="299"/>
        <v/>
      </c>
      <c r="AR2729" t="b">
        <f t="shared" si="300"/>
        <v>0</v>
      </c>
    </row>
    <row r="2730" spans="3:44">
      <c r="C2730" s="300" t="s">
        <v>3183</v>
      </c>
      <c r="D2730" s="301"/>
      <c r="E2730" s="307"/>
      <c r="F2730" s="392"/>
      <c r="G2730" s="308"/>
      <c r="H2730" s="296"/>
      <c r="I2730" s="296"/>
      <c r="J2730" s="296"/>
      <c r="K2730" s="296"/>
      <c r="L2730" s="296"/>
      <c r="M2730" s="296"/>
      <c r="N2730" s="300" t="str">
        <f>IF(P2730="","",INDEX(Aux_loc!B:D,MATCH(P2730,Aux_loc!D:D,0),2))</f>
        <v/>
      </c>
      <c r="O2730" s="301"/>
      <c r="P2730" s="297"/>
      <c r="Q2730" s="297"/>
      <c r="R2730" s="297"/>
      <c r="S2730" s="297"/>
      <c r="T2730" s="297"/>
      <c r="U2730" s="297"/>
      <c r="V2730" s="183"/>
      <c r="W2730" s="183"/>
      <c r="X2730" s="183"/>
      <c r="Y2730" s="183"/>
      <c r="Z2730" s="183"/>
      <c r="AA2730" s="183"/>
      <c r="AB2730" s="183"/>
      <c r="AC2730" s="183"/>
      <c r="AD2730" s="183"/>
      <c r="AE2730" s="397" t="str">
        <f>IF(P2730="","",INDEX(Aux_loc!D:E,MATCH(P2730,Aux_loc!D:D,0),2))</f>
        <v/>
      </c>
      <c r="AG2730">
        <f t="shared" si="294"/>
        <v>0</v>
      </c>
      <c r="AJ2730">
        <f t="shared" si="295"/>
        <v>0</v>
      </c>
      <c r="AN2730" t="b">
        <f t="shared" si="296"/>
        <v>0</v>
      </c>
      <c r="AO2730" t="str">
        <f t="shared" si="297"/>
        <v/>
      </c>
      <c r="AP2730" t="b">
        <f t="shared" si="298"/>
        <v>0</v>
      </c>
      <c r="AQ2730" t="str">
        <f t="shared" si="299"/>
        <v/>
      </c>
      <c r="AR2730" t="b">
        <f t="shared" si="300"/>
        <v>0</v>
      </c>
    </row>
    <row r="2731" spans="3:44">
      <c r="C2731" s="300" t="s">
        <v>3184</v>
      </c>
      <c r="D2731" s="301"/>
      <c r="E2731" s="307"/>
      <c r="F2731" s="392"/>
      <c r="G2731" s="308"/>
      <c r="H2731" s="296"/>
      <c r="I2731" s="296"/>
      <c r="J2731" s="296"/>
      <c r="K2731" s="296"/>
      <c r="L2731" s="296"/>
      <c r="M2731" s="296"/>
      <c r="N2731" s="300" t="str">
        <f>IF(P2731="","",INDEX(Aux_loc!B:D,MATCH(P2731,Aux_loc!D:D,0),2))</f>
        <v/>
      </c>
      <c r="O2731" s="301"/>
      <c r="P2731" s="297"/>
      <c r="Q2731" s="297"/>
      <c r="R2731" s="297"/>
      <c r="S2731" s="297"/>
      <c r="T2731" s="297"/>
      <c r="U2731" s="297"/>
      <c r="V2731" s="183"/>
      <c r="W2731" s="183"/>
      <c r="X2731" s="183"/>
      <c r="Y2731" s="183"/>
      <c r="Z2731" s="183"/>
      <c r="AA2731" s="183"/>
      <c r="AB2731" s="183"/>
      <c r="AC2731" s="183"/>
      <c r="AD2731" s="183"/>
      <c r="AE2731" s="397" t="str">
        <f>IF(P2731="","",INDEX(Aux_loc!D:E,MATCH(P2731,Aux_loc!D:D,0),2))</f>
        <v/>
      </c>
      <c r="AG2731">
        <f t="shared" si="294"/>
        <v>0</v>
      </c>
      <c r="AJ2731">
        <f t="shared" si="295"/>
        <v>0</v>
      </c>
      <c r="AN2731" t="b">
        <f t="shared" si="296"/>
        <v>0</v>
      </c>
      <c r="AO2731" t="str">
        <f t="shared" si="297"/>
        <v/>
      </c>
      <c r="AP2731" t="b">
        <f t="shared" si="298"/>
        <v>0</v>
      </c>
      <c r="AQ2731" t="str">
        <f t="shared" si="299"/>
        <v/>
      </c>
      <c r="AR2731" t="b">
        <f t="shared" si="300"/>
        <v>0</v>
      </c>
    </row>
    <row r="2732" spans="3:44">
      <c r="C2732" s="300" t="s">
        <v>3185</v>
      </c>
      <c r="D2732" s="301"/>
      <c r="E2732" s="307"/>
      <c r="F2732" s="392"/>
      <c r="G2732" s="308"/>
      <c r="H2732" s="296"/>
      <c r="I2732" s="296"/>
      <c r="J2732" s="296"/>
      <c r="K2732" s="296"/>
      <c r="L2732" s="296"/>
      <c r="M2732" s="296"/>
      <c r="N2732" s="300" t="str">
        <f>IF(P2732="","",INDEX(Aux_loc!B:D,MATCH(P2732,Aux_loc!D:D,0),2))</f>
        <v/>
      </c>
      <c r="O2732" s="301"/>
      <c r="P2732" s="297"/>
      <c r="Q2732" s="297"/>
      <c r="R2732" s="297"/>
      <c r="S2732" s="297"/>
      <c r="T2732" s="297"/>
      <c r="U2732" s="297"/>
      <c r="V2732" s="183"/>
      <c r="W2732" s="183"/>
      <c r="X2732" s="183"/>
      <c r="Y2732" s="183"/>
      <c r="Z2732" s="183"/>
      <c r="AA2732" s="183"/>
      <c r="AB2732" s="183"/>
      <c r="AC2732" s="183"/>
      <c r="AD2732" s="183"/>
      <c r="AE2732" s="397" t="str">
        <f>IF(P2732="","",INDEX(Aux_loc!D:E,MATCH(P2732,Aux_loc!D:D,0),2))</f>
        <v/>
      </c>
      <c r="AG2732">
        <f t="shared" si="294"/>
        <v>0</v>
      </c>
      <c r="AJ2732">
        <f t="shared" si="295"/>
        <v>0</v>
      </c>
      <c r="AN2732" t="b">
        <f t="shared" si="296"/>
        <v>0</v>
      </c>
      <c r="AO2732" t="str">
        <f t="shared" si="297"/>
        <v/>
      </c>
      <c r="AP2732" t="b">
        <f t="shared" si="298"/>
        <v>0</v>
      </c>
      <c r="AQ2732" t="str">
        <f t="shared" si="299"/>
        <v/>
      </c>
      <c r="AR2732" t="b">
        <f t="shared" si="300"/>
        <v>0</v>
      </c>
    </row>
    <row r="2733" spans="3:44">
      <c r="C2733" s="300" t="s">
        <v>3186</v>
      </c>
      <c r="D2733" s="301"/>
      <c r="E2733" s="307"/>
      <c r="F2733" s="392"/>
      <c r="G2733" s="308"/>
      <c r="H2733" s="296"/>
      <c r="I2733" s="296"/>
      <c r="J2733" s="296"/>
      <c r="K2733" s="296"/>
      <c r="L2733" s="296"/>
      <c r="M2733" s="296"/>
      <c r="N2733" s="300" t="str">
        <f>IF(P2733="","",INDEX(Aux_loc!B:D,MATCH(P2733,Aux_loc!D:D,0),2))</f>
        <v/>
      </c>
      <c r="O2733" s="301"/>
      <c r="P2733" s="297"/>
      <c r="Q2733" s="297"/>
      <c r="R2733" s="297"/>
      <c r="S2733" s="297"/>
      <c r="T2733" s="297"/>
      <c r="U2733" s="297"/>
      <c r="V2733" s="183"/>
      <c r="W2733" s="183"/>
      <c r="X2733" s="183"/>
      <c r="Y2733" s="183"/>
      <c r="Z2733" s="183"/>
      <c r="AA2733" s="183"/>
      <c r="AB2733" s="183"/>
      <c r="AC2733" s="183"/>
      <c r="AD2733" s="183"/>
      <c r="AE2733" s="397" t="str">
        <f>IF(P2733="","",INDEX(Aux_loc!D:E,MATCH(P2733,Aux_loc!D:D,0),2))</f>
        <v/>
      </c>
      <c r="AG2733">
        <f t="shared" si="294"/>
        <v>0</v>
      </c>
      <c r="AJ2733">
        <f t="shared" si="295"/>
        <v>0</v>
      </c>
      <c r="AN2733" t="b">
        <f t="shared" si="296"/>
        <v>0</v>
      </c>
      <c r="AO2733" t="str">
        <f t="shared" si="297"/>
        <v/>
      </c>
      <c r="AP2733" t="b">
        <f t="shared" si="298"/>
        <v>0</v>
      </c>
      <c r="AQ2733" t="str">
        <f t="shared" si="299"/>
        <v/>
      </c>
      <c r="AR2733" t="b">
        <f t="shared" si="300"/>
        <v>0</v>
      </c>
    </row>
    <row r="2734" spans="3:44">
      <c r="C2734" s="300" t="s">
        <v>3187</v>
      </c>
      <c r="D2734" s="301"/>
      <c r="E2734" s="307"/>
      <c r="F2734" s="392"/>
      <c r="G2734" s="308"/>
      <c r="H2734" s="296"/>
      <c r="I2734" s="296"/>
      <c r="J2734" s="296"/>
      <c r="K2734" s="296"/>
      <c r="L2734" s="296"/>
      <c r="M2734" s="296"/>
      <c r="N2734" s="300" t="str">
        <f>IF(P2734="","",INDEX(Aux_loc!B:D,MATCH(P2734,Aux_loc!D:D,0),2))</f>
        <v/>
      </c>
      <c r="O2734" s="301"/>
      <c r="P2734" s="297"/>
      <c r="Q2734" s="297"/>
      <c r="R2734" s="297"/>
      <c r="S2734" s="297"/>
      <c r="T2734" s="297"/>
      <c r="U2734" s="297"/>
      <c r="V2734" s="183"/>
      <c r="W2734" s="183"/>
      <c r="X2734" s="183"/>
      <c r="Y2734" s="183"/>
      <c r="Z2734" s="183"/>
      <c r="AA2734" s="183"/>
      <c r="AB2734" s="183"/>
      <c r="AC2734" s="183"/>
      <c r="AD2734" s="183"/>
      <c r="AE2734" s="397" t="str">
        <f>IF(P2734="","",INDEX(Aux_loc!D:E,MATCH(P2734,Aux_loc!D:D,0),2))</f>
        <v/>
      </c>
      <c r="AG2734">
        <f t="shared" si="294"/>
        <v>0</v>
      </c>
      <c r="AJ2734">
        <f t="shared" si="295"/>
        <v>0</v>
      </c>
      <c r="AN2734" t="b">
        <f t="shared" si="296"/>
        <v>0</v>
      </c>
      <c r="AO2734" t="str">
        <f t="shared" si="297"/>
        <v/>
      </c>
      <c r="AP2734" t="b">
        <f t="shared" si="298"/>
        <v>0</v>
      </c>
      <c r="AQ2734" t="str">
        <f t="shared" si="299"/>
        <v/>
      </c>
      <c r="AR2734" t="b">
        <f t="shared" si="300"/>
        <v>0</v>
      </c>
    </row>
    <row r="2735" spans="3:44">
      <c r="C2735" s="300" t="s">
        <v>3188</v>
      </c>
      <c r="D2735" s="301"/>
      <c r="E2735" s="307"/>
      <c r="F2735" s="392"/>
      <c r="G2735" s="308"/>
      <c r="H2735" s="296"/>
      <c r="I2735" s="296"/>
      <c r="J2735" s="296"/>
      <c r="K2735" s="296"/>
      <c r="L2735" s="296"/>
      <c r="M2735" s="296"/>
      <c r="N2735" s="300" t="str">
        <f>IF(P2735="","",INDEX(Aux_loc!B:D,MATCH(P2735,Aux_loc!D:D,0),2))</f>
        <v/>
      </c>
      <c r="O2735" s="301"/>
      <c r="P2735" s="297"/>
      <c r="Q2735" s="297"/>
      <c r="R2735" s="297"/>
      <c r="S2735" s="297"/>
      <c r="T2735" s="297"/>
      <c r="U2735" s="297"/>
      <c r="V2735" s="183"/>
      <c r="W2735" s="183"/>
      <c r="X2735" s="183"/>
      <c r="Y2735" s="183"/>
      <c r="Z2735" s="183"/>
      <c r="AA2735" s="183"/>
      <c r="AB2735" s="183"/>
      <c r="AC2735" s="183"/>
      <c r="AD2735" s="183"/>
      <c r="AE2735" s="397" t="str">
        <f>IF(P2735="","",INDEX(Aux_loc!D:E,MATCH(P2735,Aux_loc!D:D,0),2))</f>
        <v/>
      </c>
      <c r="AG2735">
        <f t="shared" si="294"/>
        <v>0</v>
      </c>
      <c r="AJ2735">
        <f t="shared" si="295"/>
        <v>0</v>
      </c>
      <c r="AN2735" t="b">
        <f t="shared" si="296"/>
        <v>0</v>
      </c>
      <c r="AO2735" t="str">
        <f t="shared" si="297"/>
        <v/>
      </c>
      <c r="AP2735" t="b">
        <f t="shared" si="298"/>
        <v>0</v>
      </c>
      <c r="AQ2735" t="str">
        <f t="shared" si="299"/>
        <v/>
      </c>
      <c r="AR2735" t="b">
        <f t="shared" si="300"/>
        <v>0</v>
      </c>
    </row>
    <row r="2736" spans="3:44">
      <c r="C2736" s="300" t="s">
        <v>3189</v>
      </c>
      <c r="D2736" s="301"/>
      <c r="E2736" s="307"/>
      <c r="F2736" s="392"/>
      <c r="G2736" s="308"/>
      <c r="H2736" s="296"/>
      <c r="I2736" s="296"/>
      <c r="J2736" s="296"/>
      <c r="K2736" s="296"/>
      <c r="L2736" s="296"/>
      <c r="M2736" s="296"/>
      <c r="N2736" s="300" t="str">
        <f>IF(P2736="","",INDEX(Aux_loc!B:D,MATCH(P2736,Aux_loc!D:D,0),2))</f>
        <v/>
      </c>
      <c r="O2736" s="301"/>
      <c r="P2736" s="297"/>
      <c r="Q2736" s="297"/>
      <c r="R2736" s="297"/>
      <c r="S2736" s="297"/>
      <c r="T2736" s="297"/>
      <c r="U2736" s="297"/>
      <c r="V2736" s="183"/>
      <c r="W2736" s="183"/>
      <c r="X2736" s="183"/>
      <c r="Y2736" s="183"/>
      <c r="Z2736" s="183"/>
      <c r="AA2736" s="183"/>
      <c r="AB2736" s="183"/>
      <c r="AC2736" s="183"/>
      <c r="AD2736" s="183"/>
      <c r="AE2736" s="397" t="str">
        <f>IF(P2736="","",INDEX(Aux_loc!D:E,MATCH(P2736,Aux_loc!D:D,0),2))</f>
        <v/>
      </c>
      <c r="AG2736">
        <f t="shared" si="294"/>
        <v>0</v>
      </c>
      <c r="AJ2736">
        <f t="shared" si="295"/>
        <v>0</v>
      </c>
      <c r="AN2736" t="b">
        <f t="shared" si="296"/>
        <v>0</v>
      </c>
      <c r="AO2736" t="str">
        <f t="shared" si="297"/>
        <v/>
      </c>
      <c r="AP2736" t="b">
        <f t="shared" si="298"/>
        <v>0</v>
      </c>
      <c r="AQ2736" t="str">
        <f t="shared" si="299"/>
        <v/>
      </c>
      <c r="AR2736" t="b">
        <f t="shared" si="300"/>
        <v>0</v>
      </c>
    </row>
    <row r="2737" spans="3:44">
      <c r="C2737" s="300" t="s">
        <v>3190</v>
      </c>
      <c r="D2737" s="301"/>
      <c r="E2737" s="307"/>
      <c r="F2737" s="392"/>
      <c r="G2737" s="308"/>
      <c r="H2737" s="296"/>
      <c r="I2737" s="296"/>
      <c r="J2737" s="296"/>
      <c r="K2737" s="296"/>
      <c r="L2737" s="296"/>
      <c r="M2737" s="296"/>
      <c r="N2737" s="300" t="str">
        <f>IF(P2737="","",INDEX(Aux_loc!B:D,MATCH(P2737,Aux_loc!D:D,0),2))</f>
        <v/>
      </c>
      <c r="O2737" s="301"/>
      <c r="P2737" s="297"/>
      <c r="Q2737" s="297"/>
      <c r="R2737" s="297"/>
      <c r="S2737" s="297"/>
      <c r="T2737" s="297"/>
      <c r="U2737" s="297"/>
      <c r="V2737" s="183"/>
      <c r="W2737" s="183"/>
      <c r="X2737" s="183"/>
      <c r="Y2737" s="183"/>
      <c r="Z2737" s="183"/>
      <c r="AA2737" s="183"/>
      <c r="AB2737" s="183"/>
      <c r="AC2737" s="183"/>
      <c r="AD2737" s="183"/>
      <c r="AE2737" s="397" t="str">
        <f>IF(P2737="","",INDEX(Aux_loc!D:E,MATCH(P2737,Aux_loc!D:D,0),2))</f>
        <v/>
      </c>
      <c r="AG2737">
        <f t="shared" si="294"/>
        <v>0</v>
      </c>
      <c r="AJ2737">
        <f t="shared" si="295"/>
        <v>0</v>
      </c>
      <c r="AN2737" t="b">
        <f t="shared" si="296"/>
        <v>0</v>
      </c>
      <c r="AO2737" t="str">
        <f t="shared" si="297"/>
        <v/>
      </c>
      <c r="AP2737" t="b">
        <f t="shared" si="298"/>
        <v>0</v>
      </c>
      <c r="AQ2737" t="str">
        <f t="shared" si="299"/>
        <v/>
      </c>
      <c r="AR2737" t="b">
        <f t="shared" si="300"/>
        <v>0</v>
      </c>
    </row>
    <row r="2738" spans="3:44">
      <c r="C2738" s="300" t="s">
        <v>3191</v>
      </c>
      <c r="D2738" s="301"/>
      <c r="E2738" s="307"/>
      <c r="F2738" s="392"/>
      <c r="G2738" s="308"/>
      <c r="H2738" s="296"/>
      <c r="I2738" s="296"/>
      <c r="J2738" s="296"/>
      <c r="K2738" s="296"/>
      <c r="L2738" s="296"/>
      <c r="M2738" s="296"/>
      <c r="N2738" s="300" t="str">
        <f>IF(P2738="","",INDEX(Aux_loc!B:D,MATCH(P2738,Aux_loc!D:D,0),2))</f>
        <v/>
      </c>
      <c r="O2738" s="301"/>
      <c r="P2738" s="297"/>
      <c r="Q2738" s="297"/>
      <c r="R2738" s="297"/>
      <c r="S2738" s="297"/>
      <c r="T2738" s="297"/>
      <c r="U2738" s="297"/>
      <c r="V2738" s="183"/>
      <c r="W2738" s="183"/>
      <c r="X2738" s="183"/>
      <c r="Y2738" s="183"/>
      <c r="Z2738" s="183"/>
      <c r="AA2738" s="183"/>
      <c r="AB2738" s="183"/>
      <c r="AC2738" s="183"/>
      <c r="AD2738" s="183"/>
      <c r="AE2738" s="397" t="str">
        <f>IF(P2738="","",INDEX(Aux_loc!D:E,MATCH(P2738,Aux_loc!D:D,0),2))</f>
        <v/>
      </c>
      <c r="AG2738">
        <f t="shared" si="294"/>
        <v>0</v>
      </c>
      <c r="AJ2738">
        <f t="shared" si="295"/>
        <v>0</v>
      </c>
      <c r="AN2738" t="b">
        <f t="shared" si="296"/>
        <v>0</v>
      </c>
      <c r="AO2738" t="str">
        <f t="shared" si="297"/>
        <v/>
      </c>
      <c r="AP2738" t="b">
        <f t="shared" si="298"/>
        <v>0</v>
      </c>
      <c r="AQ2738" t="str">
        <f t="shared" si="299"/>
        <v/>
      </c>
      <c r="AR2738" t="b">
        <f t="shared" si="300"/>
        <v>0</v>
      </c>
    </row>
    <row r="2739" spans="3:44">
      <c r="C2739" s="300" t="s">
        <v>3192</v>
      </c>
      <c r="D2739" s="301"/>
      <c r="E2739" s="307"/>
      <c r="F2739" s="392"/>
      <c r="G2739" s="308"/>
      <c r="H2739" s="296"/>
      <c r="I2739" s="296"/>
      <c r="J2739" s="296"/>
      <c r="K2739" s="296"/>
      <c r="L2739" s="296"/>
      <c r="M2739" s="296"/>
      <c r="N2739" s="300" t="str">
        <f>IF(P2739="","",INDEX(Aux_loc!B:D,MATCH(P2739,Aux_loc!D:D,0),2))</f>
        <v/>
      </c>
      <c r="O2739" s="301"/>
      <c r="P2739" s="297"/>
      <c r="Q2739" s="297"/>
      <c r="R2739" s="297"/>
      <c r="S2739" s="297"/>
      <c r="T2739" s="297"/>
      <c r="U2739" s="297"/>
      <c r="V2739" s="183"/>
      <c r="W2739" s="183"/>
      <c r="X2739" s="183"/>
      <c r="Y2739" s="183"/>
      <c r="Z2739" s="183"/>
      <c r="AA2739" s="183"/>
      <c r="AB2739" s="183"/>
      <c r="AC2739" s="183"/>
      <c r="AD2739" s="183"/>
      <c r="AE2739" s="397" t="str">
        <f>IF(P2739="","",INDEX(Aux_loc!D:E,MATCH(P2739,Aux_loc!D:D,0),2))</f>
        <v/>
      </c>
      <c r="AG2739">
        <f t="shared" si="294"/>
        <v>0</v>
      </c>
      <c r="AJ2739">
        <f t="shared" si="295"/>
        <v>0</v>
      </c>
      <c r="AN2739" t="b">
        <f t="shared" si="296"/>
        <v>0</v>
      </c>
      <c r="AO2739" t="str">
        <f t="shared" si="297"/>
        <v/>
      </c>
      <c r="AP2739" t="b">
        <f t="shared" si="298"/>
        <v>0</v>
      </c>
      <c r="AQ2739" t="str">
        <f t="shared" si="299"/>
        <v/>
      </c>
      <c r="AR2739" t="b">
        <f t="shared" si="300"/>
        <v>0</v>
      </c>
    </row>
    <row r="2740" spans="3:44">
      <c r="C2740" s="300" t="s">
        <v>3193</v>
      </c>
      <c r="D2740" s="301"/>
      <c r="E2740" s="307"/>
      <c r="F2740" s="392"/>
      <c r="G2740" s="308"/>
      <c r="H2740" s="296"/>
      <c r="I2740" s="296"/>
      <c r="J2740" s="296"/>
      <c r="K2740" s="296"/>
      <c r="L2740" s="296"/>
      <c r="M2740" s="296"/>
      <c r="N2740" s="300" t="str">
        <f>IF(P2740="","",INDEX(Aux_loc!B:D,MATCH(P2740,Aux_loc!D:D,0),2))</f>
        <v/>
      </c>
      <c r="O2740" s="301"/>
      <c r="P2740" s="297"/>
      <c r="Q2740" s="297"/>
      <c r="R2740" s="297"/>
      <c r="S2740" s="297"/>
      <c r="T2740" s="297"/>
      <c r="U2740" s="297"/>
      <c r="V2740" s="183"/>
      <c r="W2740" s="183"/>
      <c r="X2740" s="183"/>
      <c r="Y2740" s="183"/>
      <c r="Z2740" s="183"/>
      <c r="AA2740" s="183"/>
      <c r="AB2740" s="183"/>
      <c r="AC2740" s="183"/>
      <c r="AD2740" s="183"/>
      <c r="AE2740" s="397" t="str">
        <f>IF(P2740="","",INDEX(Aux_loc!D:E,MATCH(P2740,Aux_loc!D:D,0),2))</f>
        <v/>
      </c>
      <c r="AG2740">
        <f t="shared" si="294"/>
        <v>0</v>
      </c>
      <c r="AJ2740">
        <f t="shared" si="295"/>
        <v>0</v>
      </c>
      <c r="AN2740" t="b">
        <f t="shared" si="296"/>
        <v>0</v>
      </c>
      <c r="AO2740" t="str">
        <f t="shared" si="297"/>
        <v/>
      </c>
      <c r="AP2740" t="b">
        <f t="shared" si="298"/>
        <v>0</v>
      </c>
      <c r="AQ2740" t="str">
        <f t="shared" si="299"/>
        <v/>
      </c>
      <c r="AR2740" t="b">
        <f t="shared" si="300"/>
        <v>0</v>
      </c>
    </row>
    <row r="2741" spans="3:44">
      <c r="C2741" s="300" t="s">
        <v>3194</v>
      </c>
      <c r="D2741" s="301"/>
      <c r="E2741" s="307"/>
      <c r="F2741" s="392"/>
      <c r="G2741" s="308"/>
      <c r="H2741" s="296"/>
      <c r="I2741" s="296"/>
      <c r="J2741" s="296"/>
      <c r="K2741" s="296"/>
      <c r="L2741" s="296"/>
      <c r="M2741" s="296"/>
      <c r="N2741" s="300" t="str">
        <f>IF(P2741="","",INDEX(Aux_loc!B:D,MATCH(P2741,Aux_loc!D:D,0),2))</f>
        <v/>
      </c>
      <c r="O2741" s="301"/>
      <c r="P2741" s="297"/>
      <c r="Q2741" s="297"/>
      <c r="R2741" s="297"/>
      <c r="S2741" s="297"/>
      <c r="T2741" s="297"/>
      <c r="U2741" s="297"/>
      <c r="V2741" s="183"/>
      <c r="W2741" s="183"/>
      <c r="X2741" s="183"/>
      <c r="Y2741" s="183"/>
      <c r="Z2741" s="183"/>
      <c r="AA2741" s="183"/>
      <c r="AB2741" s="183"/>
      <c r="AC2741" s="183"/>
      <c r="AD2741" s="183"/>
      <c r="AE2741" s="397" t="str">
        <f>IF(P2741="","",INDEX(Aux_loc!D:E,MATCH(P2741,Aux_loc!D:D,0),2))</f>
        <v/>
      </c>
      <c r="AG2741">
        <f t="shared" si="294"/>
        <v>0</v>
      </c>
      <c r="AJ2741">
        <f t="shared" si="295"/>
        <v>0</v>
      </c>
      <c r="AN2741" t="b">
        <f t="shared" si="296"/>
        <v>0</v>
      </c>
      <c r="AO2741" t="str">
        <f t="shared" si="297"/>
        <v/>
      </c>
      <c r="AP2741" t="b">
        <f t="shared" si="298"/>
        <v>0</v>
      </c>
      <c r="AQ2741" t="str">
        <f t="shared" si="299"/>
        <v/>
      </c>
      <c r="AR2741" t="b">
        <f t="shared" si="300"/>
        <v>0</v>
      </c>
    </row>
    <row r="2742" spans="3:44">
      <c r="C2742" s="300" t="s">
        <v>3195</v>
      </c>
      <c r="D2742" s="301"/>
      <c r="E2742" s="307"/>
      <c r="F2742" s="392"/>
      <c r="G2742" s="308"/>
      <c r="H2742" s="296"/>
      <c r="I2742" s="296"/>
      <c r="J2742" s="296"/>
      <c r="K2742" s="296"/>
      <c r="L2742" s="296"/>
      <c r="M2742" s="296"/>
      <c r="N2742" s="300" t="str">
        <f>IF(P2742="","",INDEX(Aux_loc!B:D,MATCH(P2742,Aux_loc!D:D,0),2))</f>
        <v/>
      </c>
      <c r="O2742" s="301"/>
      <c r="P2742" s="297"/>
      <c r="Q2742" s="297"/>
      <c r="R2742" s="297"/>
      <c r="S2742" s="297"/>
      <c r="T2742" s="297"/>
      <c r="U2742" s="297"/>
      <c r="V2742" s="183"/>
      <c r="W2742" s="183"/>
      <c r="X2742" s="183"/>
      <c r="Y2742" s="183"/>
      <c r="Z2742" s="183"/>
      <c r="AA2742" s="183"/>
      <c r="AB2742" s="183"/>
      <c r="AC2742" s="183"/>
      <c r="AD2742" s="183"/>
      <c r="AE2742" s="397" t="str">
        <f>IF(P2742="","",INDEX(Aux_loc!D:E,MATCH(P2742,Aux_loc!D:D,0),2))</f>
        <v/>
      </c>
      <c r="AG2742">
        <f t="shared" si="294"/>
        <v>0</v>
      </c>
      <c r="AJ2742">
        <f t="shared" si="295"/>
        <v>0</v>
      </c>
      <c r="AN2742" t="b">
        <f t="shared" si="296"/>
        <v>0</v>
      </c>
      <c r="AO2742" t="str">
        <f t="shared" si="297"/>
        <v/>
      </c>
      <c r="AP2742" t="b">
        <f t="shared" si="298"/>
        <v>0</v>
      </c>
      <c r="AQ2742" t="str">
        <f t="shared" si="299"/>
        <v/>
      </c>
      <c r="AR2742" t="b">
        <f t="shared" si="300"/>
        <v>0</v>
      </c>
    </row>
    <row r="2743" spans="3:44">
      <c r="C2743" s="300" t="s">
        <v>3196</v>
      </c>
      <c r="D2743" s="301"/>
      <c r="E2743" s="307"/>
      <c r="F2743" s="392"/>
      <c r="G2743" s="308"/>
      <c r="H2743" s="296"/>
      <c r="I2743" s="296"/>
      <c r="J2743" s="296"/>
      <c r="K2743" s="296"/>
      <c r="L2743" s="296"/>
      <c r="M2743" s="296"/>
      <c r="N2743" s="300" t="str">
        <f>IF(P2743="","",INDEX(Aux_loc!B:D,MATCH(P2743,Aux_loc!D:D,0),2))</f>
        <v/>
      </c>
      <c r="O2743" s="301"/>
      <c r="P2743" s="297"/>
      <c r="Q2743" s="297"/>
      <c r="R2743" s="297"/>
      <c r="S2743" s="297"/>
      <c r="T2743" s="297"/>
      <c r="U2743" s="297"/>
      <c r="V2743" s="183"/>
      <c r="W2743" s="183"/>
      <c r="X2743" s="183"/>
      <c r="Y2743" s="183"/>
      <c r="Z2743" s="183"/>
      <c r="AA2743" s="183"/>
      <c r="AB2743" s="183"/>
      <c r="AC2743" s="183"/>
      <c r="AD2743" s="183"/>
      <c r="AE2743" s="397" t="str">
        <f>IF(P2743="","",INDEX(Aux_loc!D:E,MATCH(P2743,Aux_loc!D:D,0),2))</f>
        <v/>
      </c>
      <c r="AG2743">
        <f t="shared" si="294"/>
        <v>0</v>
      </c>
      <c r="AJ2743">
        <f t="shared" si="295"/>
        <v>0</v>
      </c>
      <c r="AN2743" t="b">
        <f t="shared" si="296"/>
        <v>0</v>
      </c>
      <c r="AO2743" t="str">
        <f t="shared" si="297"/>
        <v/>
      </c>
      <c r="AP2743" t="b">
        <f t="shared" si="298"/>
        <v>0</v>
      </c>
      <c r="AQ2743" t="str">
        <f t="shared" si="299"/>
        <v/>
      </c>
      <c r="AR2743" t="b">
        <f t="shared" si="300"/>
        <v>0</v>
      </c>
    </row>
    <row r="2744" spans="3:44">
      <c r="C2744" s="300" t="s">
        <v>3197</v>
      </c>
      <c r="D2744" s="301"/>
      <c r="E2744" s="307"/>
      <c r="F2744" s="392"/>
      <c r="G2744" s="308"/>
      <c r="H2744" s="296"/>
      <c r="I2744" s="296"/>
      <c r="J2744" s="296"/>
      <c r="K2744" s="296"/>
      <c r="L2744" s="296"/>
      <c r="M2744" s="296"/>
      <c r="N2744" s="300" t="str">
        <f>IF(P2744="","",INDEX(Aux_loc!B:D,MATCH(P2744,Aux_loc!D:D,0),2))</f>
        <v/>
      </c>
      <c r="O2744" s="301"/>
      <c r="P2744" s="297"/>
      <c r="Q2744" s="297"/>
      <c r="R2744" s="297"/>
      <c r="S2744" s="297"/>
      <c r="T2744" s="297"/>
      <c r="U2744" s="297"/>
      <c r="V2744" s="183"/>
      <c r="W2744" s="183"/>
      <c r="X2744" s="183"/>
      <c r="Y2744" s="183"/>
      <c r="Z2744" s="183"/>
      <c r="AA2744" s="183"/>
      <c r="AB2744" s="183"/>
      <c r="AC2744" s="183"/>
      <c r="AD2744" s="183"/>
      <c r="AE2744" s="397" t="str">
        <f>IF(P2744="","",INDEX(Aux_loc!D:E,MATCH(P2744,Aux_loc!D:D,0),2))</f>
        <v/>
      </c>
      <c r="AG2744">
        <f t="shared" si="294"/>
        <v>0</v>
      </c>
      <c r="AJ2744">
        <f t="shared" si="295"/>
        <v>0</v>
      </c>
      <c r="AN2744" t="b">
        <f t="shared" si="296"/>
        <v>0</v>
      </c>
      <c r="AO2744" t="str">
        <f t="shared" si="297"/>
        <v/>
      </c>
      <c r="AP2744" t="b">
        <f t="shared" si="298"/>
        <v>0</v>
      </c>
      <c r="AQ2744" t="str">
        <f t="shared" si="299"/>
        <v/>
      </c>
      <c r="AR2744" t="b">
        <f t="shared" si="300"/>
        <v>0</v>
      </c>
    </row>
    <row r="2745" spans="3:44">
      <c r="C2745" s="300" t="s">
        <v>3198</v>
      </c>
      <c r="D2745" s="301"/>
      <c r="E2745" s="307"/>
      <c r="F2745" s="392"/>
      <c r="G2745" s="308"/>
      <c r="H2745" s="296"/>
      <c r="I2745" s="296"/>
      <c r="J2745" s="296"/>
      <c r="K2745" s="296"/>
      <c r="L2745" s="296"/>
      <c r="M2745" s="296"/>
      <c r="N2745" s="300" t="str">
        <f>IF(P2745="","",INDEX(Aux_loc!B:D,MATCH(P2745,Aux_loc!D:D,0),2))</f>
        <v/>
      </c>
      <c r="O2745" s="301"/>
      <c r="P2745" s="297"/>
      <c r="Q2745" s="297"/>
      <c r="R2745" s="297"/>
      <c r="S2745" s="297"/>
      <c r="T2745" s="297"/>
      <c r="U2745" s="297"/>
      <c r="V2745" s="183"/>
      <c r="W2745" s="183"/>
      <c r="X2745" s="183"/>
      <c r="Y2745" s="183"/>
      <c r="Z2745" s="183"/>
      <c r="AA2745" s="183"/>
      <c r="AB2745" s="183"/>
      <c r="AC2745" s="183"/>
      <c r="AD2745" s="183"/>
      <c r="AE2745" s="397" t="str">
        <f>IF(P2745="","",INDEX(Aux_loc!D:E,MATCH(P2745,Aux_loc!D:D,0),2))</f>
        <v/>
      </c>
      <c r="AG2745">
        <f t="shared" si="294"/>
        <v>0</v>
      </c>
      <c r="AJ2745">
        <f t="shared" si="295"/>
        <v>0</v>
      </c>
      <c r="AN2745" t="b">
        <f t="shared" si="296"/>
        <v>0</v>
      </c>
      <c r="AO2745" t="str">
        <f t="shared" si="297"/>
        <v/>
      </c>
      <c r="AP2745" t="b">
        <f t="shared" si="298"/>
        <v>0</v>
      </c>
      <c r="AQ2745" t="str">
        <f t="shared" si="299"/>
        <v/>
      </c>
      <c r="AR2745" t="b">
        <f t="shared" si="300"/>
        <v>0</v>
      </c>
    </row>
    <row r="2746" spans="3:44">
      <c r="C2746" s="300" t="s">
        <v>3199</v>
      </c>
      <c r="D2746" s="301"/>
      <c r="E2746" s="307"/>
      <c r="F2746" s="392"/>
      <c r="G2746" s="308"/>
      <c r="H2746" s="296"/>
      <c r="I2746" s="296"/>
      <c r="J2746" s="296"/>
      <c r="K2746" s="296"/>
      <c r="L2746" s="296"/>
      <c r="M2746" s="296"/>
      <c r="N2746" s="300" t="str">
        <f>IF(P2746="","",INDEX(Aux_loc!B:D,MATCH(P2746,Aux_loc!D:D,0),2))</f>
        <v/>
      </c>
      <c r="O2746" s="301"/>
      <c r="P2746" s="297"/>
      <c r="Q2746" s="297"/>
      <c r="R2746" s="297"/>
      <c r="S2746" s="297"/>
      <c r="T2746" s="297"/>
      <c r="U2746" s="297"/>
      <c r="V2746" s="183"/>
      <c r="W2746" s="183"/>
      <c r="X2746" s="183"/>
      <c r="Y2746" s="183"/>
      <c r="Z2746" s="183"/>
      <c r="AA2746" s="183"/>
      <c r="AB2746" s="183"/>
      <c r="AC2746" s="183"/>
      <c r="AD2746" s="183"/>
      <c r="AE2746" s="397" t="str">
        <f>IF(P2746="","",INDEX(Aux_loc!D:E,MATCH(P2746,Aux_loc!D:D,0),2))</f>
        <v/>
      </c>
      <c r="AG2746">
        <f t="shared" si="294"/>
        <v>0</v>
      </c>
      <c r="AJ2746">
        <f t="shared" si="295"/>
        <v>0</v>
      </c>
      <c r="AN2746" t="b">
        <f t="shared" si="296"/>
        <v>0</v>
      </c>
      <c r="AO2746" t="str">
        <f t="shared" si="297"/>
        <v/>
      </c>
      <c r="AP2746" t="b">
        <f t="shared" si="298"/>
        <v>0</v>
      </c>
      <c r="AQ2746" t="str">
        <f t="shared" si="299"/>
        <v/>
      </c>
      <c r="AR2746" t="b">
        <f t="shared" si="300"/>
        <v>0</v>
      </c>
    </row>
    <row r="2747" spans="3:44">
      <c r="C2747" s="300" t="s">
        <v>3200</v>
      </c>
      <c r="D2747" s="301"/>
      <c r="E2747" s="307"/>
      <c r="F2747" s="392"/>
      <c r="G2747" s="308"/>
      <c r="H2747" s="296"/>
      <c r="I2747" s="296"/>
      <c r="J2747" s="296"/>
      <c r="K2747" s="296"/>
      <c r="L2747" s="296"/>
      <c r="M2747" s="296"/>
      <c r="N2747" s="300" t="str">
        <f>IF(P2747="","",INDEX(Aux_loc!B:D,MATCH(P2747,Aux_loc!D:D,0),2))</f>
        <v/>
      </c>
      <c r="O2747" s="301"/>
      <c r="P2747" s="297"/>
      <c r="Q2747" s="297"/>
      <c r="R2747" s="297"/>
      <c r="S2747" s="297"/>
      <c r="T2747" s="297"/>
      <c r="U2747" s="297"/>
      <c r="V2747" s="183"/>
      <c r="W2747" s="183"/>
      <c r="X2747" s="183"/>
      <c r="Y2747" s="183"/>
      <c r="Z2747" s="183"/>
      <c r="AA2747" s="183"/>
      <c r="AB2747" s="183"/>
      <c r="AC2747" s="183"/>
      <c r="AD2747" s="183"/>
      <c r="AE2747" s="397" t="str">
        <f>IF(P2747="","",INDEX(Aux_loc!D:E,MATCH(P2747,Aux_loc!D:D,0),2))</f>
        <v/>
      </c>
      <c r="AG2747">
        <f t="shared" si="294"/>
        <v>0</v>
      </c>
      <c r="AJ2747">
        <f t="shared" si="295"/>
        <v>0</v>
      </c>
      <c r="AN2747" t="b">
        <f t="shared" si="296"/>
        <v>0</v>
      </c>
      <c r="AO2747" t="str">
        <f t="shared" si="297"/>
        <v/>
      </c>
      <c r="AP2747" t="b">
        <f t="shared" si="298"/>
        <v>0</v>
      </c>
      <c r="AQ2747" t="str">
        <f t="shared" si="299"/>
        <v/>
      </c>
      <c r="AR2747" t="b">
        <f t="shared" si="300"/>
        <v>0</v>
      </c>
    </row>
    <row r="2748" spans="3:44">
      <c r="C2748" s="300" t="s">
        <v>3201</v>
      </c>
      <c r="D2748" s="301"/>
      <c r="E2748" s="307"/>
      <c r="F2748" s="392"/>
      <c r="G2748" s="308"/>
      <c r="H2748" s="296"/>
      <c r="I2748" s="296"/>
      <c r="J2748" s="296"/>
      <c r="K2748" s="296"/>
      <c r="L2748" s="296"/>
      <c r="M2748" s="296"/>
      <c r="N2748" s="300" t="str">
        <f>IF(P2748="","",INDEX(Aux_loc!B:D,MATCH(P2748,Aux_loc!D:D,0),2))</f>
        <v/>
      </c>
      <c r="O2748" s="301"/>
      <c r="P2748" s="297"/>
      <c r="Q2748" s="297"/>
      <c r="R2748" s="297"/>
      <c r="S2748" s="297"/>
      <c r="T2748" s="297"/>
      <c r="U2748" s="297"/>
      <c r="V2748" s="183"/>
      <c r="W2748" s="183"/>
      <c r="X2748" s="183"/>
      <c r="Y2748" s="183"/>
      <c r="Z2748" s="183"/>
      <c r="AA2748" s="183"/>
      <c r="AB2748" s="183"/>
      <c r="AC2748" s="183"/>
      <c r="AD2748" s="183"/>
      <c r="AE2748" s="397" t="str">
        <f>IF(P2748="","",INDEX(Aux_loc!D:E,MATCH(P2748,Aux_loc!D:D,0),2))</f>
        <v/>
      </c>
      <c r="AG2748">
        <f t="shared" si="294"/>
        <v>0</v>
      </c>
      <c r="AJ2748">
        <f t="shared" si="295"/>
        <v>0</v>
      </c>
      <c r="AN2748" t="b">
        <f t="shared" si="296"/>
        <v>0</v>
      </c>
      <c r="AO2748" t="str">
        <f t="shared" si="297"/>
        <v/>
      </c>
      <c r="AP2748" t="b">
        <f t="shared" si="298"/>
        <v>0</v>
      </c>
      <c r="AQ2748" t="str">
        <f t="shared" si="299"/>
        <v/>
      </c>
      <c r="AR2748" t="b">
        <f t="shared" si="300"/>
        <v>0</v>
      </c>
    </row>
    <row r="2749" spans="3:44">
      <c r="C2749" s="300" t="s">
        <v>3202</v>
      </c>
      <c r="D2749" s="301"/>
      <c r="E2749" s="307"/>
      <c r="F2749" s="392"/>
      <c r="G2749" s="308"/>
      <c r="H2749" s="296"/>
      <c r="I2749" s="296"/>
      <c r="J2749" s="296"/>
      <c r="K2749" s="296"/>
      <c r="L2749" s="296"/>
      <c r="M2749" s="296"/>
      <c r="N2749" s="300" t="str">
        <f>IF(P2749="","",INDEX(Aux_loc!B:D,MATCH(P2749,Aux_loc!D:D,0),2))</f>
        <v/>
      </c>
      <c r="O2749" s="301"/>
      <c r="P2749" s="297"/>
      <c r="Q2749" s="297"/>
      <c r="R2749" s="297"/>
      <c r="S2749" s="297"/>
      <c r="T2749" s="297"/>
      <c r="U2749" s="297"/>
      <c r="V2749" s="183"/>
      <c r="W2749" s="183"/>
      <c r="X2749" s="183"/>
      <c r="Y2749" s="183"/>
      <c r="Z2749" s="183"/>
      <c r="AA2749" s="183"/>
      <c r="AB2749" s="183"/>
      <c r="AC2749" s="183"/>
      <c r="AD2749" s="183"/>
      <c r="AE2749" s="397" t="str">
        <f>IF(P2749="","",INDEX(Aux_loc!D:E,MATCH(P2749,Aux_loc!D:D,0),2))</f>
        <v/>
      </c>
      <c r="AG2749">
        <f t="shared" si="294"/>
        <v>0</v>
      </c>
      <c r="AJ2749">
        <f t="shared" si="295"/>
        <v>0</v>
      </c>
      <c r="AN2749" t="b">
        <f t="shared" si="296"/>
        <v>0</v>
      </c>
      <c r="AO2749" t="str">
        <f t="shared" si="297"/>
        <v/>
      </c>
      <c r="AP2749" t="b">
        <f t="shared" si="298"/>
        <v>0</v>
      </c>
      <c r="AQ2749" t="str">
        <f t="shared" si="299"/>
        <v/>
      </c>
      <c r="AR2749" t="b">
        <f t="shared" si="300"/>
        <v>0</v>
      </c>
    </row>
    <row r="2750" spans="3:44">
      <c r="C2750" s="300" t="s">
        <v>3203</v>
      </c>
      <c r="D2750" s="301"/>
      <c r="E2750" s="307"/>
      <c r="F2750" s="392"/>
      <c r="G2750" s="308"/>
      <c r="H2750" s="296"/>
      <c r="I2750" s="296"/>
      <c r="J2750" s="296"/>
      <c r="K2750" s="296"/>
      <c r="L2750" s="296"/>
      <c r="M2750" s="296"/>
      <c r="N2750" s="300" t="str">
        <f>IF(P2750="","",INDEX(Aux_loc!B:D,MATCH(P2750,Aux_loc!D:D,0),2))</f>
        <v/>
      </c>
      <c r="O2750" s="301"/>
      <c r="P2750" s="297"/>
      <c r="Q2750" s="297"/>
      <c r="R2750" s="297"/>
      <c r="S2750" s="297"/>
      <c r="T2750" s="297"/>
      <c r="U2750" s="297"/>
      <c r="V2750" s="183"/>
      <c r="W2750" s="183"/>
      <c r="X2750" s="183"/>
      <c r="Y2750" s="183"/>
      <c r="Z2750" s="183"/>
      <c r="AA2750" s="183"/>
      <c r="AB2750" s="183"/>
      <c r="AC2750" s="183"/>
      <c r="AD2750" s="183"/>
      <c r="AE2750" s="397" t="str">
        <f>IF(P2750="","",INDEX(Aux_loc!D:E,MATCH(P2750,Aux_loc!D:D,0),2))</f>
        <v/>
      </c>
      <c r="AG2750">
        <f t="shared" si="294"/>
        <v>0</v>
      </c>
      <c r="AJ2750">
        <f t="shared" si="295"/>
        <v>0</v>
      </c>
      <c r="AN2750" t="b">
        <f t="shared" si="296"/>
        <v>0</v>
      </c>
      <c r="AO2750" t="str">
        <f t="shared" si="297"/>
        <v/>
      </c>
      <c r="AP2750" t="b">
        <f t="shared" si="298"/>
        <v>0</v>
      </c>
      <c r="AQ2750" t="str">
        <f t="shared" si="299"/>
        <v/>
      </c>
      <c r="AR2750" t="b">
        <f t="shared" si="300"/>
        <v>0</v>
      </c>
    </row>
    <row r="2751" spans="3:44">
      <c r="C2751" s="300" t="s">
        <v>3204</v>
      </c>
      <c r="D2751" s="301"/>
      <c r="E2751" s="307"/>
      <c r="F2751" s="392"/>
      <c r="G2751" s="308"/>
      <c r="H2751" s="296"/>
      <c r="I2751" s="296"/>
      <c r="J2751" s="296"/>
      <c r="K2751" s="296"/>
      <c r="L2751" s="296"/>
      <c r="M2751" s="296"/>
      <c r="N2751" s="300" t="str">
        <f>IF(P2751="","",INDEX(Aux_loc!B:D,MATCH(P2751,Aux_loc!D:D,0),2))</f>
        <v/>
      </c>
      <c r="O2751" s="301"/>
      <c r="P2751" s="297"/>
      <c r="Q2751" s="297"/>
      <c r="R2751" s="297"/>
      <c r="S2751" s="297"/>
      <c r="T2751" s="297"/>
      <c r="U2751" s="297"/>
      <c r="V2751" s="183"/>
      <c r="W2751" s="183"/>
      <c r="X2751" s="183"/>
      <c r="Y2751" s="183"/>
      <c r="Z2751" s="183"/>
      <c r="AA2751" s="183"/>
      <c r="AB2751" s="183"/>
      <c r="AC2751" s="183"/>
      <c r="AD2751" s="183"/>
      <c r="AE2751" s="397" t="str">
        <f>IF(P2751="","",INDEX(Aux_loc!D:E,MATCH(P2751,Aux_loc!D:D,0),2))</f>
        <v/>
      </c>
      <c r="AG2751">
        <f t="shared" si="294"/>
        <v>0</v>
      </c>
      <c r="AJ2751">
        <f t="shared" si="295"/>
        <v>0</v>
      </c>
      <c r="AN2751" t="b">
        <f t="shared" si="296"/>
        <v>0</v>
      </c>
      <c r="AO2751" t="str">
        <f t="shared" si="297"/>
        <v/>
      </c>
      <c r="AP2751" t="b">
        <f t="shared" si="298"/>
        <v>0</v>
      </c>
      <c r="AQ2751" t="str">
        <f t="shared" si="299"/>
        <v/>
      </c>
      <c r="AR2751" t="b">
        <f t="shared" si="300"/>
        <v>0</v>
      </c>
    </row>
    <row r="2752" spans="3:44">
      <c r="C2752" s="300" t="s">
        <v>3205</v>
      </c>
      <c r="D2752" s="301"/>
      <c r="E2752" s="307"/>
      <c r="F2752" s="392"/>
      <c r="G2752" s="308"/>
      <c r="H2752" s="296"/>
      <c r="I2752" s="296"/>
      <c r="J2752" s="296"/>
      <c r="K2752" s="296"/>
      <c r="L2752" s="296"/>
      <c r="M2752" s="296"/>
      <c r="N2752" s="300" t="str">
        <f>IF(P2752="","",INDEX(Aux_loc!B:D,MATCH(P2752,Aux_loc!D:D,0),2))</f>
        <v/>
      </c>
      <c r="O2752" s="301"/>
      <c r="P2752" s="297"/>
      <c r="Q2752" s="297"/>
      <c r="R2752" s="297"/>
      <c r="S2752" s="297"/>
      <c r="T2752" s="297"/>
      <c r="U2752" s="297"/>
      <c r="V2752" s="183"/>
      <c r="W2752" s="183"/>
      <c r="X2752" s="183"/>
      <c r="Y2752" s="183"/>
      <c r="Z2752" s="183"/>
      <c r="AA2752" s="183"/>
      <c r="AB2752" s="183"/>
      <c r="AC2752" s="183"/>
      <c r="AD2752" s="183"/>
      <c r="AE2752" s="397" t="str">
        <f>IF(P2752="","",INDEX(Aux_loc!D:E,MATCH(P2752,Aux_loc!D:D,0),2))</f>
        <v/>
      </c>
      <c r="AG2752">
        <f t="shared" si="294"/>
        <v>0</v>
      </c>
      <c r="AJ2752">
        <f t="shared" si="295"/>
        <v>0</v>
      </c>
      <c r="AN2752" t="b">
        <f t="shared" si="296"/>
        <v>0</v>
      </c>
      <c r="AO2752" t="str">
        <f t="shared" si="297"/>
        <v/>
      </c>
      <c r="AP2752" t="b">
        <f t="shared" si="298"/>
        <v>0</v>
      </c>
      <c r="AQ2752" t="str">
        <f t="shared" si="299"/>
        <v/>
      </c>
      <c r="AR2752" t="b">
        <f t="shared" si="300"/>
        <v>0</v>
      </c>
    </row>
    <row r="2753" spans="3:44">
      <c r="C2753" s="300" t="s">
        <v>3206</v>
      </c>
      <c r="D2753" s="301"/>
      <c r="E2753" s="307"/>
      <c r="F2753" s="392"/>
      <c r="G2753" s="308"/>
      <c r="H2753" s="296"/>
      <c r="I2753" s="296"/>
      <c r="J2753" s="296"/>
      <c r="K2753" s="296"/>
      <c r="L2753" s="296"/>
      <c r="M2753" s="296"/>
      <c r="N2753" s="300" t="str">
        <f>IF(P2753="","",INDEX(Aux_loc!B:D,MATCH(P2753,Aux_loc!D:D,0),2))</f>
        <v/>
      </c>
      <c r="O2753" s="301"/>
      <c r="P2753" s="297"/>
      <c r="Q2753" s="297"/>
      <c r="R2753" s="297"/>
      <c r="S2753" s="297"/>
      <c r="T2753" s="297"/>
      <c r="U2753" s="297"/>
      <c r="V2753" s="183"/>
      <c r="W2753" s="183"/>
      <c r="X2753" s="183"/>
      <c r="Y2753" s="183"/>
      <c r="Z2753" s="183"/>
      <c r="AA2753" s="183"/>
      <c r="AB2753" s="183"/>
      <c r="AC2753" s="183"/>
      <c r="AD2753" s="183"/>
      <c r="AE2753" s="397" t="str">
        <f>IF(P2753="","",INDEX(Aux_loc!D:E,MATCH(P2753,Aux_loc!D:D,0),2))</f>
        <v/>
      </c>
      <c r="AG2753">
        <f t="shared" si="294"/>
        <v>0</v>
      </c>
      <c r="AJ2753">
        <f t="shared" si="295"/>
        <v>0</v>
      </c>
      <c r="AN2753" t="b">
        <f t="shared" si="296"/>
        <v>0</v>
      </c>
      <c r="AO2753" t="str">
        <f t="shared" si="297"/>
        <v/>
      </c>
      <c r="AP2753" t="b">
        <f t="shared" si="298"/>
        <v>0</v>
      </c>
      <c r="AQ2753" t="str">
        <f t="shared" si="299"/>
        <v/>
      </c>
      <c r="AR2753" t="b">
        <f t="shared" si="300"/>
        <v>0</v>
      </c>
    </row>
    <row r="2754" spans="3:44">
      <c r="C2754" s="300" t="s">
        <v>3207</v>
      </c>
      <c r="D2754" s="301"/>
      <c r="E2754" s="307"/>
      <c r="F2754" s="392"/>
      <c r="G2754" s="308"/>
      <c r="H2754" s="296"/>
      <c r="I2754" s="296"/>
      <c r="J2754" s="296"/>
      <c r="K2754" s="296"/>
      <c r="L2754" s="296"/>
      <c r="M2754" s="296"/>
      <c r="N2754" s="300" t="str">
        <f>IF(P2754="","",INDEX(Aux_loc!B:D,MATCH(P2754,Aux_loc!D:D,0),2))</f>
        <v/>
      </c>
      <c r="O2754" s="301"/>
      <c r="P2754" s="297"/>
      <c r="Q2754" s="297"/>
      <c r="R2754" s="297"/>
      <c r="S2754" s="297"/>
      <c r="T2754" s="297"/>
      <c r="U2754" s="297"/>
      <c r="V2754" s="183"/>
      <c r="W2754" s="183"/>
      <c r="X2754" s="183"/>
      <c r="Y2754" s="183"/>
      <c r="Z2754" s="183"/>
      <c r="AA2754" s="183"/>
      <c r="AB2754" s="183"/>
      <c r="AC2754" s="183"/>
      <c r="AD2754" s="183"/>
      <c r="AE2754" s="397" t="str">
        <f>IF(P2754="","",INDEX(Aux_loc!D:E,MATCH(P2754,Aux_loc!D:D,0),2))</f>
        <v/>
      </c>
      <c r="AG2754">
        <f t="shared" si="294"/>
        <v>0</v>
      </c>
      <c r="AJ2754">
        <f t="shared" si="295"/>
        <v>0</v>
      </c>
      <c r="AN2754" t="b">
        <f t="shared" si="296"/>
        <v>0</v>
      </c>
      <c r="AO2754" t="str">
        <f t="shared" si="297"/>
        <v/>
      </c>
      <c r="AP2754" t="b">
        <f t="shared" si="298"/>
        <v>0</v>
      </c>
      <c r="AQ2754" t="str">
        <f t="shared" si="299"/>
        <v/>
      </c>
      <c r="AR2754" t="b">
        <f t="shared" si="300"/>
        <v>0</v>
      </c>
    </row>
    <row r="2755" spans="3:44">
      <c r="C2755" s="300" t="s">
        <v>3208</v>
      </c>
      <c r="D2755" s="301"/>
      <c r="E2755" s="307"/>
      <c r="F2755" s="392"/>
      <c r="G2755" s="308"/>
      <c r="H2755" s="296"/>
      <c r="I2755" s="296"/>
      <c r="J2755" s="296"/>
      <c r="K2755" s="296"/>
      <c r="L2755" s="296"/>
      <c r="M2755" s="296"/>
      <c r="N2755" s="300" t="str">
        <f>IF(P2755="","",INDEX(Aux_loc!B:D,MATCH(P2755,Aux_loc!D:D,0),2))</f>
        <v/>
      </c>
      <c r="O2755" s="301"/>
      <c r="P2755" s="297"/>
      <c r="Q2755" s="297"/>
      <c r="R2755" s="297"/>
      <c r="S2755" s="297"/>
      <c r="T2755" s="297"/>
      <c r="U2755" s="297"/>
      <c r="V2755" s="183"/>
      <c r="W2755" s="183"/>
      <c r="X2755" s="183"/>
      <c r="Y2755" s="183"/>
      <c r="Z2755" s="183"/>
      <c r="AA2755" s="183"/>
      <c r="AB2755" s="183"/>
      <c r="AC2755" s="183"/>
      <c r="AD2755" s="183"/>
      <c r="AE2755" s="397" t="str">
        <f>IF(P2755="","",INDEX(Aux_loc!D:E,MATCH(P2755,Aux_loc!D:D,0),2))</f>
        <v/>
      </c>
      <c r="AG2755">
        <f t="shared" si="294"/>
        <v>0</v>
      </c>
      <c r="AJ2755">
        <f t="shared" si="295"/>
        <v>0</v>
      </c>
      <c r="AN2755" t="b">
        <f t="shared" si="296"/>
        <v>0</v>
      </c>
      <c r="AO2755" t="str">
        <f t="shared" si="297"/>
        <v/>
      </c>
      <c r="AP2755" t="b">
        <f t="shared" si="298"/>
        <v>0</v>
      </c>
      <c r="AQ2755" t="str">
        <f t="shared" si="299"/>
        <v/>
      </c>
      <c r="AR2755" t="b">
        <f t="shared" si="300"/>
        <v>0</v>
      </c>
    </row>
    <row r="2756" spans="3:44">
      <c r="C2756" s="300" t="s">
        <v>3209</v>
      </c>
      <c r="D2756" s="301"/>
      <c r="E2756" s="307"/>
      <c r="F2756" s="392"/>
      <c r="G2756" s="308"/>
      <c r="H2756" s="296"/>
      <c r="I2756" s="296"/>
      <c r="J2756" s="296"/>
      <c r="K2756" s="296"/>
      <c r="L2756" s="296"/>
      <c r="M2756" s="296"/>
      <c r="N2756" s="300" t="str">
        <f>IF(P2756="","",INDEX(Aux_loc!B:D,MATCH(P2756,Aux_loc!D:D,0),2))</f>
        <v/>
      </c>
      <c r="O2756" s="301"/>
      <c r="P2756" s="297"/>
      <c r="Q2756" s="297"/>
      <c r="R2756" s="297"/>
      <c r="S2756" s="297"/>
      <c r="T2756" s="297"/>
      <c r="U2756" s="297"/>
      <c r="V2756" s="183"/>
      <c r="W2756" s="183"/>
      <c r="X2756" s="183"/>
      <c r="Y2756" s="183"/>
      <c r="Z2756" s="183"/>
      <c r="AA2756" s="183"/>
      <c r="AB2756" s="183"/>
      <c r="AC2756" s="183"/>
      <c r="AD2756" s="183"/>
      <c r="AE2756" s="397" t="str">
        <f>IF(P2756="","",INDEX(Aux_loc!D:E,MATCH(P2756,Aux_loc!D:D,0),2))</f>
        <v/>
      </c>
      <c r="AG2756">
        <f t="shared" si="294"/>
        <v>0</v>
      </c>
      <c r="AJ2756">
        <f t="shared" si="295"/>
        <v>0</v>
      </c>
      <c r="AN2756" t="b">
        <f t="shared" si="296"/>
        <v>0</v>
      </c>
      <c r="AO2756" t="str">
        <f t="shared" si="297"/>
        <v/>
      </c>
      <c r="AP2756" t="b">
        <f t="shared" si="298"/>
        <v>0</v>
      </c>
      <c r="AQ2756" t="str">
        <f t="shared" si="299"/>
        <v/>
      </c>
      <c r="AR2756" t="b">
        <f t="shared" si="300"/>
        <v>0</v>
      </c>
    </row>
    <row r="2757" spans="3:44">
      <c r="C2757" s="300" t="s">
        <v>3210</v>
      </c>
      <c r="D2757" s="301"/>
      <c r="E2757" s="307"/>
      <c r="F2757" s="392"/>
      <c r="G2757" s="308"/>
      <c r="H2757" s="296"/>
      <c r="I2757" s="296"/>
      <c r="J2757" s="296"/>
      <c r="K2757" s="296"/>
      <c r="L2757" s="296"/>
      <c r="M2757" s="296"/>
      <c r="N2757" s="300" t="str">
        <f>IF(P2757="","",INDEX(Aux_loc!B:D,MATCH(P2757,Aux_loc!D:D,0),2))</f>
        <v/>
      </c>
      <c r="O2757" s="301"/>
      <c r="P2757" s="297"/>
      <c r="Q2757" s="297"/>
      <c r="R2757" s="297"/>
      <c r="S2757" s="297"/>
      <c r="T2757" s="297"/>
      <c r="U2757" s="297"/>
      <c r="V2757" s="183"/>
      <c r="W2757" s="183"/>
      <c r="X2757" s="183"/>
      <c r="Y2757" s="183"/>
      <c r="Z2757" s="183"/>
      <c r="AA2757" s="183"/>
      <c r="AB2757" s="183"/>
      <c r="AC2757" s="183"/>
      <c r="AD2757" s="183"/>
      <c r="AE2757" s="397" t="str">
        <f>IF(P2757="","",INDEX(Aux_loc!D:E,MATCH(P2757,Aux_loc!D:D,0),2))</f>
        <v/>
      </c>
      <c r="AG2757">
        <f t="shared" si="294"/>
        <v>0</v>
      </c>
      <c r="AJ2757">
        <f t="shared" si="295"/>
        <v>0</v>
      </c>
      <c r="AN2757" t="b">
        <f t="shared" si="296"/>
        <v>0</v>
      </c>
      <c r="AO2757" t="str">
        <f t="shared" si="297"/>
        <v/>
      </c>
      <c r="AP2757" t="b">
        <f t="shared" si="298"/>
        <v>0</v>
      </c>
      <c r="AQ2757" t="str">
        <f t="shared" si="299"/>
        <v/>
      </c>
      <c r="AR2757" t="b">
        <f t="shared" si="300"/>
        <v>0</v>
      </c>
    </row>
    <row r="2758" spans="3:44">
      <c r="C2758" s="300" t="s">
        <v>3211</v>
      </c>
      <c r="D2758" s="301"/>
      <c r="E2758" s="307"/>
      <c r="F2758" s="392"/>
      <c r="G2758" s="308"/>
      <c r="H2758" s="296"/>
      <c r="I2758" s="296"/>
      <c r="J2758" s="296"/>
      <c r="K2758" s="296"/>
      <c r="L2758" s="296"/>
      <c r="M2758" s="296"/>
      <c r="N2758" s="300" t="str">
        <f>IF(P2758="","",INDEX(Aux_loc!B:D,MATCH(P2758,Aux_loc!D:D,0),2))</f>
        <v/>
      </c>
      <c r="O2758" s="301"/>
      <c r="P2758" s="297"/>
      <c r="Q2758" s="297"/>
      <c r="R2758" s="297"/>
      <c r="S2758" s="297"/>
      <c r="T2758" s="297"/>
      <c r="U2758" s="297"/>
      <c r="V2758" s="183"/>
      <c r="W2758" s="183"/>
      <c r="X2758" s="183"/>
      <c r="Y2758" s="183"/>
      <c r="Z2758" s="183"/>
      <c r="AA2758" s="183"/>
      <c r="AB2758" s="183"/>
      <c r="AC2758" s="183"/>
      <c r="AD2758" s="183"/>
      <c r="AE2758" s="397" t="str">
        <f>IF(P2758="","",INDEX(Aux_loc!D:E,MATCH(P2758,Aux_loc!D:D,0),2))</f>
        <v/>
      </c>
      <c r="AG2758">
        <f t="shared" si="294"/>
        <v>0</v>
      </c>
      <c r="AJ2758">
        <f t="shared" si="295"/>
        <v>0</v>
      </c>
      <c r="AN2758" t="b">
        <f t="shared" si="296"/>
        <v>0</v>
      </c>
      <c r="AO2758" t="str">
        <f t="shared" si="297"/>
        <v/>
      </c>
      <c r="AP2758" t="b">
        <f t="shared" si="298"/>
        <v>0</v>
      </c>
      <c r="AQ2758" t="str">
        <f t="shared" si="299"/>
        <v/>
      </c>
      <c r="AR2758" t="b">
        <f t="shared" si="300"/>
        <v>0</v>
      </c>
    </row>
    <row r="2759" spans="3:44">
      <c r="C2759" s="300" t="s">
        <v>3212</v>
      </c>
      <c r="D2759" s="301"/>
      <c r="E2759" s="307"/>
      <c r="F2759" s="392"/>
      <c r="G2759" s="308"/>
      <c r="H2759" s="296"/>
      <c r="I2759" s="296"/>
      <c r="J2759" s="296"/>
      <c r="K2759" s="296"/>
      <c r="L2759" s="296"/>
      <c r="M2759" s="296"/>
      <c r="N2759" s="300" t="str">
        <f>IF(P2759="","",INDEX(Aux_loc!B:D,MATCH(P2759,Aux_loc!D:D,0),2))</f>
        <v/>
      </c>
      <c r="O2759" s="301"/>
      <c r="P2759" s="297"/>
      <c r="Q2759" s="297"/>
      <c r="R2759" s="297"/>
      <c r="S2759" s="297"/>
      <c r="T2759" s="297"/>
      <c r="U2759" s="297"/>
      <c r="V2759" s="183"/>
      <c r="W2759" s="183"/>
      <c r="X2759" s="183"/>
      <c r="Y2759" s="183"/>
      <c r="Z2759" s="183"/>
      <c r="AA2759" s="183"/>
      <c r="AB2759" s="183"/>
      <c r="AC2759" s="183"/>
      <c r="AD2759" s="183"/>
      <c r="AE2759" s="397" t="str">
        <f>IF(P2759="","",INDEX(Aux_loc!D:E,MATCH(P2759,Aux_loc!D:D,0),2))</f>
        <v/>
      </c>
      <c r="AG2759">
        <f t="shared" si="294"/>
        <v>0</v>
      </c>
      <c r="AJ2759">
        <f t="shared" si="295"/>
        <v>0</v>
      </c>
      <c r="AN2759" t="b">
        <f t="shared" si="296"/>
        <v>0</v>
      </c>
      <c r="AO2759" t="str">
        <f t="shared" si="297"/>
        <v/>
      </c>
      <c r="AP2759" t="b">
        <f t="shared" si="298"/>
        <v>0</v>
      </c>
      <c r="AQ2759" t="str">
        <f t="shared" si="299"/>
        <v/>
      </c>
      <c r="AR2759" t="b">
        <f t="shared" si="300"/>
        <v>0</v>
      </c>
    </row>
    <row r="2760" spans="3:44">
      <c r="C2760" s="300" t="s">
        <v>3213</v>
      </c>
      <c r="D2760" s="301"/>
      <c r="E2760" s="307"/>
      <c r="F2760" s="392"/>
      <c r="G2760" s="308"/>
      <c r="H2760" s="296"/>
      <c r="I2760" s="296"/>
      <c r="J2760" s="296"/>
      <c r="K2760" s="296"/>
      <c r="L2760" s="296"/>
      <c r="M2760" s="296"/>
      <c r="N2760" s="300" t="str">
        <f>IF(P2760="","",INDEX(Aux_loc!B:D,MATCH(P2760,Aux_loc!D:D,0),2))</f>
        <v/>
      </c>
      <c r="O2760" s="301"/>
      <c r="P2760" s="297"/>
      <c r="Q2760" s="297"/>
      <c r="R2760" s="297"/>
      <c r="S2760" s="297"/>
      <c r="T2760" s="297"/>
      <c r="U2760" s="297"/>
      <c r="V2760" s="183"/>
      <c r="W2760" s="183"/>
      <c r="X2760" s="183"/>
      <c r="Y2760" s="183"/>
      <c r="Z2760" s="183"/>
      <c r="AA2760" s="183"/>
      <c r="AB2760" s="183"/>
      <c r="AC2760" s="183"/>
      <c r="AD2760" s="183"/>
      <c r="AE2760" s="397" t="str">
        <f>IF(P2760="","",INDEX(Aux_loc!D:E,MATCH(P2760,Aux_loc!D:D,0),2))</f>
        <v/>
      </c>
      <c r="AG2760">
        <f t="shared" si="294"/>
        <v>0</v>
      </c>
      <c r="AJ2760">
        <f t="shared" si="295"/>
        <v>0</v>
      </c>
      <c r="AN2760" t="b">
        <f t="shared" si="296"/>
        <v>0</v>
      </c>
      <c r="AO2760" t="str">
        <f t="shared" si="297"/>
        <v/>
      </c>
      <c r="AP2760" t="b">
        <f t="shared" si="298"/>
        <v>0</v>
      </c>
      <c r="AQ2760" t="str">
        <f t="shared" si="299"/>
        <v/>
      </c>
      <c r="AR2760" t="b">
        <f t="shared" si="300"/>
        <v>0</v>
      </c>
    </row>
    <row r="2761" spans="3:44">
      <c r="C2761" s="300" t="s">
        <v>3214</v>
      </c>
      <c r="D2761" s="301"/>
      <c r="E2761" s="307"/>
      <c r="F2761" s="392"/>
      <c r="G2761" s="308"/>
      <c r="H2761" s="296"/>
      <c r="I2761" s="296"/>
      <c r="J2761" s="296"/>
      <c r="K2761" s="296"/>
      <c r="L2761" s="296"/>
      <c r="M2761" s="296"/>
      <c r="N2761" s="300" t="str">
        <f>IF(P2761="","",INDEX(Aux_loc!B:D,MATCH(P2761,Aux_loc!D:D,0),2))</f>
        <v/>
      </c>
      <c r="O2761" s="301"/>
      <c r="P2761" s="297"/>
      <c r="Q2761" s="297"/>
      <c r="R2761" s="297"/>
      <c r="S2761" s="297"/>
      <c r="T2761" s="297"/>
      <c r="U2761" s="297"/>
      <c r="V2761" s="183"/>
      <c r="W2761" s="183"/>
      <c r="X2761" s="183"/>
      <c r="Y2761" s="183"/>
      <c r="Z2761" s="183"/>
      <c r="AA2761" s="183"/>
      <c r="AB2761" s="183"/>
      <c r="AC2761" s="183"/>
      <c r="AD2761" s="183"/>
      <c r="AE2761" s="397" t="str">
        <f>IF(P2761="","",INDEX(Aux_loc!D:E,MATCH(P2761,Aux_loc!D:D,0),2))</f>
        <v/>
      </c>
      <c r="AG2761">
        <f t="shared" si="294"/>
        <v>0</v>
      </c>
      <c r="AJ2761">
        <f t="shared" si="295"/>
        <v>0</v>
      </c>
      <c r="AN2761" t="b">
        <f t="shared" si="296"/>
        <v>0</v>
      </c>
      <c r="AO2761" t="str">
        <f t="shared" si="297"/>
        <v/>
      </c>
      <c r="AP2761" t="b">
        <f t="shared" si="298"/>
        <v>0</v>
      </c>
      <c r="AQ2761" t="str">
        <f t="shared" si="299"/>
        <v/>
      </c>
      <c r="AR2761" t="b">
        <f t="shared" si="300"/>
        <v>0</v>
      </c>
    </row>
    <row r="2762" spans="3:44">
      <c r="C2762" s="300" t="s">
        <v>3215</v>
      </c>
      <c r="D2762" s="301"/>
      <c r="E2762" s="307"/>
      <c r="F2762" s="392"/>
      <c r="G2762" s="308"/>
      <c r="H2762" s="296"/>
      <c r="I2762" s="296"/>
      <c r="J2762" s="296"/>
      <c r="K2762" s="296"/>
      <c r="L2762" s="296"/>
      <c r="M2762" s="296"/>
      <c r="N2762" s="300" t="str">
        <f>IF(P2762="","",INDEX(Aux_loc!B:D,MATCH(P2762,Aux_loc!D:D,0),2))</f>
        <v/>
      </c>
      <c r="O2762" s="301"/>
      <c r="P2762" s="297"/>
      <c r="Q2762" s="297"/>
      <c r="R2762" s="297"/>
      <c r="S2762" s="297"/>
      <c r="T2762" s="297"/>
      <c r="U2762" s="297"/>
      <c r="V2762" s="183"/>
      <c r="W2762" s="183"/>
      <c r="X2762" s="183"/>
      <c r="Y2762" s="183"/>
      <c r="Z2762" s="183"/>
      <c r="AA2762" s="183"/>
      <c r="AB2762" s="183"/>
      <c r="AC2762" s="183"/>
      <c r="AD2762" s="183"/>
      <c r="AE2762" s="397" t="str">
        <f>IF(P2762="","",INDEX(Aux_loc!D:E,MATCH(P2762,Aux_loc!D:D,0),2))</f>
        <v/>
      </c>
      <c r="AG2762">
        <f t="shared" si="294"/>
        <v>0</v>
      </c>
      <c r="AJ2762">
        <f t="shared" si="295"/>
        <v>0</v>
      </c>
      <c r="AN2762" t="b">
        <f t="shared" si="296"/>
        <v>0</v>
      </c>
      <c r="AO2762" t="str">
        <f t="shared" si="297"/>
        <v/>
      </c>
      <c r="AP2762" t="b">
        <f t="shared" si="298"/>
        <v>0</v>
      </c>
      <c r="AQ2762" t="str">
        <f t="shared" si="299"/>
        <v/>
      </c>
      <c r="AR2762" t="b">
        <f t="shared" si="300"/>
        <v>0</v>
      </c>
    </row>
    <row r="2763" spans="3:44">
      <c r="C2763" s="300" t="s">
        <v>3216</v>
      </c>
      <c r="D2763" s="301"/>
      <c r="E2763" s="307"/>
      <c r="F2763" s="392"/>
      <c r="G2763" s="308"/>
      <c r="H2763" s="296"/>
      <c r="I2763" s="296"/>
      <c r="J2763" s="296"/>
      <c r="K2763" s="296"/>
      <c r="L2763" s="296"/>
      <c r="M2763" s="296"/>
      <c r="N2763" s="300" t="str">
        <f>IF(P2763="","",INDEX(Aux_loc!B:D,MATCH(P2763,Aux_loc!D:D,0),2))</f>
        <v/>
      </c>
      <c r="O2763" s="301"/>
      <c r="P2763" s="297"/>
      <c r="Q2763" s="297"/>
      <c r="R2763" s="297"/>
      <c r="S2763" s="297"/>
      <c r="T2763" s="297"/>
      <c r="U2763" s="297"/>
      <c r="V2763" s="183"/>
      <c r="W2763" s="183"/>
      <c r="X2763" s="183"/>
      <c r="Y2763" s="183"/>
      <c r="Z2763" s="183"/>
      <c r="AA2763" s="183"/>
      <c r="AB2763" s="183"/>
      <c r="AC2763" s="183"/>
      <c r="AD2763" s="183"/>
      <c r="AE2763" s="397" t="str">
        <f>IF(P2763="","",INDEX(Aux_loc!D:E,MATCH(P2763,Aux_loc!D:D,0),2))</f>
        <v/>
      </c>
      <c r="AG2763">
        <f t="shared" si="294"/>
        <v>0</v>
      </c>
      <c r="AJ2763">
        <f t="shared" si="295"/>
        <v>0</v>
      </c>
      <c r="AN2763" t="b">
        <f t="shared" si="296"/>
        <v>0</v>
      </c>
      <c r="AO2763" t="str">
        <f t="shared" si="297"/>
        <v/>
      </c>
      <c r="AP2763" t="b">
        <f t="shared" si="298"/>
        <v>0</v>
      </c>
      <c r="AQ2763" t="str">
        <f t="shared" si="299"/>
        <v/>
      </c>
      <c r="AR2763" t="b">
        <f t="shared" si="300"/>
        <v>0</v>
      </c>
    </row>
    <row r="2764" spans="3:44">
      <c r="C2764" s="300" t="s">
        <v>3217</v>
      </c>
      <c r="D2764" s="301"/>
      <c r="E2764" s="307"/>
      <c r="F2764" s="392"/>
      <c r="G2764" s="308"/>
      <c r="H2764" s="296"/>
      <c r="I2764" s="296"/>
      <c r="J2764" s="296"/>
      <c r="K2764" s="296"/>
      <c r="L2764" s="296"/>
      <c r="M2764" s="296"/>
      <c r="N2764" s="300" t="str">
        <f>IF(P2764="","",INDEX(Aux_loc!B:D,MATCH(P2764,Aux_loc!D:D,0),2))</f>
        <v/>
      </c>
      <c r="O2764" s="301"/>
      <c r="P2764" s="297"/>
      <c r="Q2764" s="297"/>
      <c r="R2764" s="297"/>
      <c r="S2764" s="297"/>
      <c r="T2764" s="297"/>
      <c r="U2764" s="297"/>
      <c r="V2764" s="183"/>
      <c r="W2764" s="183"/>
      <c r="X2764" s="183"/>
      <c r="Y2764" s="183"/>
      <c r="Z2764" s="183"/>
      <c r="AA2764" s="183"/>
      <c r="AB2764" s="183"/>
      <c r="AC2764" s="183"/>
      <c r="AD2764" s="183"/>
      <c r="AE2764" s="397" t="str">
        <f>IF(P2764="","",INDEX(Aux_loc!D:E,MATCH(P2764,Aux_loc!D:D,0),2))</f>
        <v/>
      </c>
      <c r="AG2764">
        <f t="shared" si="294"/>
        <v>0</v>
      </c>
      <c r="AJ2764">
        <f t="shared" si="295"/>
        <v>0</v>
      </c>
      <c r="AN2764" t="b">
        <f t="shared" si="296"/>
        <v>0</v>
      </c>
      <c r="AO2764" t="str">
        <f t="shared" si="297"/>
        <v/>
      </c>
      <c r="AP2764" t="b">
        <f t="shared" si="298"/>
        <v>0</v>
      </c>
      <c r="AQ2764" t="str">
        <f t="shared" si="299"/>
        <v/>
      </c>
      <c r="AR2764" t="b">
        <f t="shared" si="300"/>
        <v>0</v>
      </c>
    </row>
    <row r="2765" spans="3:44">
      <c r="C2765" s="300" t="s">
        <v>3218</v>
      </c>
      <c r="D2765" s="301"/>
      <c r="E2765" s="307"/>
      <c r="F2765" s="392"/>
      <c r="G2765" s="308"/>
      <c r="H2765" s="296"/>
      <c r="I2765" s="296"/>
      <c r="J2765" s="296"/>
      <c r="K2765" s="296"/>
      <c r="L2765" s="296"/>
      <c r="M2765" s="296"/>
      <c r="N2765" s="300" t="str">
        <f>IF(P2765="","",INDEX(Aux_loc!B:D,MATCH(P2765,Aux_loc!D:D,0),2))</f>
        <v/>
      </c>
      <c r="O2765" s="301"/>
      <c r="P2765" s="297"/>
      <c r="Q2765" s="297"/>
      <c r="R2765" s="297"/>
      <c r="S2765" s="297"/>
      <c r="T2765" s="297"/>
      <c r="U2765" s="297"/>
      <c r="V2765" s="183"/>
      <c r="W2765" s="183"/>
      <c r="X2765" s="183"/>
      <c r="Y2765" s="183"/>
      <c r="Z2765" s="183"/>
      <c r="AA2765" s="183"/>
      <c r="AB2765" s="183"/>
      <c r="AC2765" s="183"/>
      <c r="AD2765" s="183"/>
      <c r="AE2765" s="397" t="str">
        <f>IF(P2765="","",INDEX(Aux_loc!D:E,MATCH(P2765,Aux_loc!D:D,0),2))</f>
        <v/>
      </c>
      <c r="AG2765">
        <f t="shared" si="294"/>
        <v>0</v>
      </c>
      <c r="AJ2765">
        <f t="shared" si="295"/>
        <v>0</v>
      </c>
      <c r="AN2765" t="b">
        <f t="shared" si="296"/>
        <v>0</v>
      </c>
      <c r="AO2765" t="str">
        <f t="shared" si="297"/>
        <v/>
      </c>
      <c r="AP2765" t="b">
        <f t="shared" si="298"/>
        <v>0</v>
      </c>
      <c r="AQ2765" t="str">
        <f t="shared" si="299"/>
        <v/>
      </c>
      <c r="AR2765" t="b">
        <f t="shared" si="300"/>
        <v>0</v>
      </c>
    </row>
    <row r="2766" spans="3:44">
      <c r="C2766" s="300" t="s">
        <v>3219</v>
      </c>
      <c r="D2766" s="301"/>
      <c r="E2766" s="307"/>
      <c r="F2766" s="392"/>
      <c r="G2766" s="308"/>
      <c r="H2766" s="296"/>
      <c r="I2766" s="296"/>
      <c r="J2766" s="296"/>
      <c r="K2766" s="296"/>
      <c r="L2766" s="296"/>
      <c r="M2766" s="296"/>
      <c r="N2766" s="300" t="str">
        <f>IF(P2766="","",INDEX(Aux_loc!B:D,MATCH(P2766,Aux_loc!D:D,0),2))</f>
        <v/>
      </c>
      <c r="O2766" s="301"/>
      <c r="P2766" s="297"/>
      <c r="Q2766" s="297"/>
      <c r="R2766" s="297"/>
      <c r="S2766" s="297"/>
      <c r="T2766" s="297"/>
      <c r="U2766" s="297"/>
      <c r="V2766" s="183"/>
      <c r="W2766" s="183"/>
      <c r="X2766" s="183"/>
      <c r="Y2766" s="183"/>
      <c r="Z2766" s="183"/>
      <c r="AA2766" s="183"/>
      <c r="AB2766" s="183"/>
      <c r="AC2766" s="183"/>
      <c r="AD2766" s="183"/>
      <c r="AE2766" s="397" t="str">
        <f>IF(P2766="","",INDEX(Aux_loc!D:E,MATCH(P2766,Aux_loc!D:D,0),2))</f>
        <v/>
      </c>
      <c r="AG2766">
        <f t="shared" si="294"/>
        <v>0</v>
      </c>
      <c r="AJ2766">
        <f t="shared" si="295"/>
        <v>0</v>
      </c>
      <c r="AN2766" t="b">
        <f t="shared" si="296"/>
        <v>0</v>
      </c>
      <c r="AO2766" t="str">
        <f t="shared" si="297"/>
        <v/>
      </c>
      <c r="AP2766" t="b">
        <f t="shared" si="298"/>
        <v>0</v>
      </c>
      <c r="AQ2766" t="str">
        <f t="shared" si="299"/>
        <v/>
      </c>
      <c r="AR2766" t="b">
        <f t="shared" si="300"/>
        <v>0</v>
      </c>
    </row>
    <row r="2767" spans="3:44">
      <c r="C2767" s="300" t="s">
        <v>3220</v>
      </c>
      <c r="D2767" s="301"/>
      <c r="E2767" s="307"/>
      <c r="F2767" s="392"/>
      <c r="G2767" s="308"/>
      <c r="H2767" s="296"/>
      <c r="I2767" s="296"/>
      <c r="J2767" s="296"/>
      <c r="K2767" s="296"/>
      <c r="L2767" s="296"/>
      <c r="M2767" s="296"/>
      <c r="N2767" s="300" t="str">
        <f>IF(P2767="","",INDEX(Aux_loc!B:D,MATCH(P2767,Aux_loc!D:D,0),2))</f>
        <v/>
      </c>
      <c r="O2767" s="301"/>
      <c r="P2767" s="297"/>
      <c r="Q2767" s="297"/>
      <c r="R2767" s="297"/>
      <c r="S2767" s="297"/>
      <c r="T2767" s="297"/>
      <c r="U2767" s="297"/>
      <c r="V2767" s="183"/>
      <c r="W2767" s="183"/>
      <c r="X2767" s="183"/>
      <c r="Y2767" s="183"/>
      <c r="Z2767" s="183"/>
      <c r="AA2767" s="183"/>
      <c r="AB2767" s="183"/>
      <c r="AC2767" s="183"/>
      <c r="AD2767" s="183"/>
      <c r="AE2767" s="397" t="str">
        <f>IF(P2767="","",INDEX(Aux_loc!D:E,MATCH(P2767,Aux_loc!D:D,0),2))</f>
        <v/>
      </c>
      <c r="AG2767">
        <f t="shared" si="294"/>
        <v>0</v>
      </c>
      <c r="AJ2767">
        <f t="shared" si="295"/>
        <v>0</v>
      </c>
      <c r="AN2767" t="b">
        <f t="shared" si="296"/>
        <v>0</v>
      </c>
      <c r="AO2767" t="str">
        <f t="shared" si="297"/>
        <v/>
      </c>
      <c r="AP2767" t="b">
        <f t="shared" si="298"/>
        <v>0</v>
      </c>
      <c r="AQ2767" t="str">
        <f t="shared" si="299"/>
        <v/>
      </c>
      <c r="AR2767" t="b">
        <f t="shared" si="300"/>
        <v>0</v>
      </c>
    </row>
    <row r="2768" spans="3:44">
      <c r="C2768" s="300" t="s">
        <v>3221</v>
      </c>
      <c r="D2768" s="301"/>
      <c r="E2768" s="307"/>
      <c r="F2768" s="392"/>
      <c r="G2768" s="308"/>
      <c r="H2768" s="296"/>
      <c r="I2768" s="296"/>
      <c r="J2768" s="296"/>
      <c r="K2768" s="296"/>
      <c r="L2768" s="296"/>
      <c r="M2768" s="296"/>
      <c r="N2768" s="300" t="str">
        <f>IF(P2768="","",INDEX(Aux_loc!B:D,MATCH(P2768,Aux_loc!D:D,0),2))</f>
        <v/>
      </c>
      <c r="O2768" s="301"/>
      <c r="P2768" s="297"/>
      <c r="Q2768" s="297"/>
      <c r="R2768" s="297"/>
      <c r="S2768" s="297"/>
      <c r="T2768" s="297"/>
      <c r="U2768" s="297"/>
      <c r="V2768" s="183"/>
      <c r="W2768" s="183"/>
      <c r="X2768" s="183"/>
      <c r="Y2768" s="183"/>
      <c r="Z2768" s="183"/>
      <c r="AA2768" s="183"/>
      <c r="AB2768" s="183"/>
      <c r="AC2768" s="183"/>
      <c r="AD2768" s="183"/>
      <c r="AE2768" s="397" t="str">
        <f>IF(P2768="","",INDEX(Aux_loc!D:E,MATCH(P2768,Aux_loc!D:D,0),2))</f>
        <v/>
      </c>
      <c r="AG2768">
        <f t="shared" si="294"/>
        <v>0</v>
      </c>
      <c r="AJ2768">
        <f t="shared" si="295"/>
        <v>0</v>
      </c>
      <c r="AN2768" t="b">
        <f t="shared" si="296"/>
        <v>0</v>
      </c>
      <c r="AO2768" t="str">
        <f t="shared" si="297"/>
        <v/>
      </c>
      <c r="AP2768" t="b">
        <f t="shared" si="298"/>
        <v>0</v>
      </c>
      <c r="AQ2768" t="str">
        <f t="shared" si="299"/>
        <v/>
      </c>
      <c r="AR2768" t="b">
        <f t="shared" si="300"/>
        <v>0</v>
      </c>
    </row>
    <row r="2769" spans="3:44">
      <c r="C2769" s="300" t="s">
        <v>3222</v>
      </c>
      <c r="D2769" s="301"/>
      <c r="E2769" s="307"/>
      <c r="F2769" s="392"/>
      <c r="G2769" s="308"/>
      <c r="H2769" s="296"/>
      <c r="I2769" s="296"/>
      <c r="J2769" s="296"/>
      <c r="K2769" s="296"/>
      <c r="L2769" s="296"/>
      <c r="M2769" s="296"/>
      <c r="N2769" s="300" t="str">
        <f>IF(P2769="","",INDEX(Aux_loc!B:D,MATCH(P2769,Aux_loc!D:D,0),2))</f>
        <v/>
      </c>
      <c r="O2769" s="301"/>
      <c r="P2769" s="297"/>
      <c r="Q2769" s="297"/>
      <c r="R2769" s="297"/>
      <c r="S2769" s="297"/>
      <c r="T2769" s="297"/>
      <c r="U2769" s="297"/>
      <c r="V2769" s="183"/>
      <c r="W2769" s="183"/>
      <c r="X2769" s="183"/>
      <c r="Y2769" s="183"/>
      <c r="Z2769" s="183"/>
      <c r="AA2769" s="183"/>
      <c r="AB2769" s="183"/>
      <c r="AC2769" s="183"/>
      <c r="AD2769" s="183"/>
      <c r="AE2769" s="397" t="str">
        <f>IF(P2769="","",INDEX(Aux_loc!D:E,MATCH(P2769,Aux_loc!D:D,0),2))</f>
        <v/>
      </c>
      <c r="AG2769">
        <f t="shared" si="294"/>
        <v>0</v>
      </c>
      <c r="AJ2769">
        <f t="shared" si="295"/>
        <v>0</v>
      </c>
      <c r="AN2769" t="b">
        <f t="shared" si="296"/>
        <v>0</v>
      </c>
      <c r="AO2769" t="str">
        <f t="shared" si="297"/>
        <v/>
      </c>
      <c r="AP2769" t="b">
        <f t="shared" si="298"/>
        <v>0</v>
      </c>
      <c r="AQ2769" t="str">
        <f t="shared" si="299"/>
        <v/>
      </c>
      <c r="AR2769" t="b">
        <f t="shared" si="300"/>
        <v>0</v>
      </c>
    </row>
    <row r="2770" spans="3:44">
      <c r="C2770" s="300" t="s">
        <v>3223</v>
      </c>
      <c r="D2770" s="301"/>
      <c r="E2770" s="307"/>
      <c r="F2770" s="392"/>
      <c r="G2770" s="308"/>
      <c r="H2770" s="296"/>
      <c r="I2770" s="296"/>
      <c r="J2770" s="296"/>
      <c r="K2770" s="296"/>
      <c r="L2770" s="296"/>
      <c r="M2770" s="296"/>
      <c r="N2770" s="300" t="str">
        <f>IF(P2770="","",INDEX(Aux_loc!B:D,MATCH(P2770,Aux_loc!D:D,0),2))</f>
        <v/>
      </c>
      <c r="O2770" s="301"/>
      <c r="P2770" s="297"/>
      <c r="Q2770" s="297"/>
      <c r="R2770" s="297"/>
      <c r="S2770" s="297"/>
      <c r="T2770" s="297"/>
      <c r="U2770" s="297"/>
      <c r="V2770" s="183"/>
      <c r="W2770" s="183"/>
      <c r="X2770" s="183"/>
      <c r="Y2770" s="183"/>
      <c r="Z2770" s="183"/>
      <c r="AA2770" s="183"/>
      <c r="AB2770" s="183"/>
      <c r="AC2770" s="183"/>
      <c r="AD2770" s="183"/>
      <c r="AE2770" s="397" t="str">
        <f>IF(P2770="","",INDEX(Aux_loc!D:E,MATCH(P2770,Aux_loc!D:D,0),2))</f>
        <v/>
      </c>
      <c r="AG2770">
        <f t="shared" ref="AG2770:AG2833" si="301">IF(OR(AG2767=AH2767,L2770="NS",L2770="NA"),0,IF((LEN(L2770)-LEN(INT(L2770))-1)&gt;0,1,0))</f>
        <v>0</v>
      </c>
      <c r="AJ2770">
        <f t="shared" ref="AJ2770:AJ2833" si="302">IF(COUNTBLANK(E2770:O2770)=11,0,IF(COUNTA(E2770,H2770,J2770,L2770,N2770)&lt;&gt;5,1,0))+IF(COUNTBLANK(E2770:O2770)=11,0,IF(COUNTA(V2770:AD2770)&gt;=1,0,1))</f>
        <v>0</v>
      </c>
      <c r="AN2770" t="b">
        <f t="shared" ref="AN2770:AN2833" si="303">NOT(EXACT(E2770,UPPER(E2770)))</f>
        <v>0</v>
      </c>
      <c r="AO2770" t="str">
        <f t="shared" ref="AO2770:AO2833" si="304">SUBSTITUTE( SUBSTITUTE( SUBSTITUTE( SUBSTITUTE( SUBSTITUTE( SUBSTITUTE( SUBSTITUTE( SUBSTITUTE( SUBSTITUTE( SUBSTITUTE(E2770, "á", "a"), "é", "e"), "í", "i"), "ó", "o"), "ú", "u"), "Á", "A"), "É", "E"), "Í", "I"), "Ó", "O"), "Ú", "U")</f>
        <v/>
      </c>
      <c r="AP2770" t="b">
        <f t="shared" ref="AP2770:AP2833" si="305">NOT(EXACT(E2770,AO2770))</f>
        <v>0</v>
      </c>
      <c r="AQ2770" t="str">
        <f t="shared" ref="AQ2770:AQ2833" si="306">SUBSTITUTE((SUBSTITUTE(SUBSTITUTE(SUBSTITUTE(E2770,".",""),",",""),"(","")),")","")</f>
        <v/>
      </c>
      <c r="AR2770" t="b">
        <f t="shared" ref="AR2770:AR2833" si="307">NOT(EXACT(E2770,AQ2770))</f>
        <v>0</v>
      </c>
    </row>
    <row r="2771" spans="3:44">
      <c r="C2771" s="300" t="s">
        <v>3224</v>
      </c>
      <c r="D2771" s="301"/>
      <c r="E2771" s="307"/>
      <c r="F2771" s="392"/>
      <c r="G2771" s="308"/>
      <c r="H2771" s="296"/>
      <c r="I2771" s="296"/>
      <c r="J2771" s="296"/>
      <c r="K2771" s="296"/>
      <c r="L2771" s="296"/>
      <c r="M2771" s="296"/>
      <c r="N2771" s="300" t="str">
        <f>IF(P2771="","",INDEX(Aux_loc!B:D,MATCH(P2771,Aux_loc!D:D,0),2))</f>
        <v/>
      </c>
      <c r="O2771" s="301"/>
      <c r="P2771" s="297"/>
      <c r="Q2771" s="297"/>
      <c r="R2771" s="297"/>
      <c r="S2771" s="297"/>
      <c r="T2771" s="297"/>
      <c r="U2771" s="297"/>
      <c r="V2771" s="183"/>
      <c r="W2771" s="183"/>
      <c r="X2771" s="183"/>
      <c r="Y2771" s="183"/>
      <c r="Z2771" s="183"/>
      <c r="AA2771" s="183"/>
      <c r="AB2771" s="183"/>
      <c r="AC2771" s="183"/>
      <c r="AD2771" s="183"/>
      <c r="AE2771" s="397" t="str">
        <f>IF(P2771="","",INDEX(Aux_loc!D:E,MATCH(P2771,Aux_loc!D:D,0),2))</f>
        <v/>
      </c>
      <c r="AG2771">
        <f t="shared" si="301"/>
        <v>0</v>
      </c>
      <c r="AJ2771">
        <f t="shared" si="302"/>
        <v>0</v>
      </c>
      <c r="AN2771" t="b">
        <f t="shared" si="303"/>
        <v>0</v>
      </c>
      <c r="AO2771" t="str">
        <f t="shared" si="304"/>
        <v/>
      </c>
      <c r="AP2771" t="b">
        <f t="shared" si="305"/>
        <v>0</v>
      </c>
      <c r="AQ2771" t="str">
        <f t="shared" si="306"/>
        <v/>
      </c>
      <c r="AR2771" t="b">
        <f t="shared" si="307"/>
        <v>0</v>
      </c>
    </row>
    <row r="2772" spans="3:44">
      <c r="C2772" s="300" t="s">
        <v>3225</v>
      </c>
      <c r="D2772" s="301"/>
      <c r="E2772" s="307"/>
      <c r="F2772" s="392"/>
      <c r="G2772" s="308"/>
      <c r="H2772" s="296"/>
      <c r="I2772" s="296"/>
      <c r="J2772" s="296"/>
      <c r="K2772" s="296"/>
      <c r="L2772" s="296"/>
      <c r="M2772" s="296"/>
      <c r="N2772" s="300" t="str">
        <f>IF(P2772="","",INDEX(Aux_loc!B:D,MATCH(P2772,Aux_loc!D:D,0),2))</f>
        <v/>
      </c>
      <c r="O2772" s="301"/>
      <c r="P2772" s="297"/>
      <c r="Q2772" s="297"/>
      <c r="R2772" s="297"/>
      <c r="S2772" s="297"/>
      <c r="T2772" s="297"/>
      <c r="U2772" s="297"/>
      <c r="V2772" s="183"/>
      <c r="W2772" s="183"/>
      <c r="X2772" s="183"/>
      <c r="Y2772" s="183"/>
      <c r="Z2772" s="183"/>
      <c r="AA2772" s="183"/>
      <c r="AB2772" s="183"/>
      <c r="AC2772" s="183"/>
      <c r="AD2772" s="183"/>
      <c r="AE2772" s="397" t="str">
        <f>IF(P2772="","",INDEX(Aux_loc!D:E,MATCH(P2772,Aux_loc!D:D,0),2))</f>
        <v/>
      </c>
      <c r="AG2772">
        <f t="shared" si="301"/>
        <v>0</v>
      </c>
      <c r="AJ2772">
        <f t="shared" si="302"/>
        <v>0</v>
      </c>
      <c r="AN2772" t="b">
        <f t="shared" si="303"/>
        <v>0</v>
      </c>
      <c r="AO2772" t="str">
        <f t="shared" si="304"/>
        <v/>
      </c>
      <c r="AP2772" t="b">
        <f t="shared" si="305"/>
        <v>0</v>
      </c>
      <c r="AQ2772" t="str">
        <f t="shared" si="306"/>
        <v/>
      </c>
      <c r="AR2772" t="b">
        <f t="shared" si="307"/>
        <v>0</v>
      </c>
    </row>
    <row r="2773" spans="3:44">
      <c r="C2773" s="300" t="s">
        <v>3226</v>
      </c>
      <c r="D2773" s="301"/>
      <c r="E2773" s="307"/>
      <c r="F2773" s="392"/>
      <c r="G2773" s="308"/>
      <c r="H2773" s="296"/>
      <c r="I2773" s="296"/>
      <c r="J2773" s="296"/>
      <c r="K2773" s="296"/>
      <c r="L2773" s="296"/>
      <c r="M2773" s="296"/>
      <c r="N2773" s="300" t="str">
        <f>IF(P2773="","",INDEX(Aux_loc!B:D,MATCH(P2773,Aux_loc!D:D,0),2))</f>
        <v/>
      </c>
      <c r="O2773" s="301"/>
      <c r="P2773" s="297"/>
      <c r="Q2773" s="297"/>
      <c r="R2773" s="297"/>
      <c r="S2773" s="297"/>
      <c r="T2773" s="297"/>
      <c r="U2773" s="297"/>
      <c r="V2773" s="183"/>
      <c r="W2773" s="183"/>
      <c r="X2773" s="183"/>
      <c r="Y2773" s="183"/>
      <c r="Z2773" s="183"/>
      <c r="AA2773" s="183"/>
      <c r="AB2773" s="183"/>
      <c r="AC2773" s="183"/>
      <c r="AD2773" s="183"/>
      <c r="AE2773" s="397" t="str">
        <f>IF(P2773="","",INDEX(Aux_loc!D:E,MATCH(P2773,Aux_loc!D:D,0),2))</f>
        <v/>
      </c>
      <c r="AG2773">
        <f t="shared" si="301"/>
        <v>0</v>
      </c>
      <c r="AJ2773">
        <f t="shared" si="302"/>
        <v>0</v>
      </c>
      <c r="AN2773" t="b">
        <f t="shared" si="303"/>
        <v>0</v>
      </c>
      <c r="AO2773" t="str">
        <f t="shared" si="304"/>
        <v/>
      </c>
      <c r="AP2773" t="b">
        <f t="shared" si="305"/>
        <v>0</v>
      </c>
      <c r="AQ2773" t="str">
        <f t="shared" si="306"/>
        <v/>
      </c>
      <c r="AR2773" t="b">
        <f t="shared" si="307"/>
        <v>0</v>
      </c>
    </row>
    <row r="2774" spans="3:44">
      <c r="C2774" s="300" t="s">
        <v>3227</v>
      </c>
      <c r="D2774" s="301"/>
      <c r="E2774" s="307"/>
      <c r="F2774" s="392"/>
      <c r="G2774" s="308"/>
      <c r="H2774" s="296"/>
      <c r="I2774" s="296"/>
      <c r="J2774" s="296"/>
      <c r="K2774" s="296"/>
      <c r="L2774" s="296"/>
      <c r="M2774" s="296"/>
      <c r="N2774" s="300" t="str">
        <f>IF(P2774="","",INDEX(Aux_loc!B:D,MATCH(P2774,Aux_loc!D:D,0),2))</f>
        <v/>
      </c>
      <c r="O2774" s="301"/>
      <c r="P2774" s="297"/>
      <c r="Q2774" s="297"/>
      <c r="R2774" s="297"/>
      <c r="S2774" s="297"/>
      <c r="T2774" s="297"/>
      <c r="U2774" s="297"/>
      <c r="V2774" s="183"/>
      <c r="W2774" s="183"/>
      <c r="X2774" s="183"/>
      <c r="Y2774" s="183"/>
      <c r="Z2774" s="183"/>
      <c r="AA2774" s="183"/>
      <c r="AB2774" s="183"/>
      <c r="AC2774" s="183"/>
      <c r="AD2774" s="183"/>
      <c r="AE2774" s="397" t="str">
        <f>IF(P2774="","",INDEX(Aux_loc!D:E,MATCH(P2774,Aux_loc!D:D,0),2))</f>
        <v/>
      </c>
      <c r="AG2774">
        <f t="shared" si="301"/>
        <v>0</v>
      </c>
      <c r="AJ2774">
        <f t="shared" si="302"/>
        <v>0</v>
      </c>
      <c r="AN2774" t="b">
        <f t="shared" si="303"/>
        <v>0</v>
      </c>
      <c r="AO2774" t="str">
        <f t="shared" si="304"/>
        <v/>
      </c>
      <c r="AP2774" t="b">
        <f t="shared" si="305"/>
        <v>0</v>
      </c>
      <c r="AQ2774" t="str">
        <f t="shared" si="306"/>
        <v/>
      </c>
      <c r="AR2774" t="b">
        <f t="shared" si="307"/>
        <v>0</v>
      </c>
    </row>
    <row r="2775" spans="3:44">
      <c r="C2775" s="300" t="s">
        <v>3228</v>
      </c>
      <c r="D2775" s="301"/>
      <c r="E2775" s="307"/>
      <c r="F2775" s="392"/>
      <c r="G2775" s="308"/>
      <c r="H2775" s="296"/>
      <c r="I2775" s="296"/>
      <c r="J2775" s="296"/>
      <c r="K2775" s="296"/>
      <c r="L2775" s="296"/>
      <c r="M2775" s="296"/>
      <c r="N2775" s="300" t="str">
        <f>IF(P2775="","",INDEX(Aux_loc!B:D,MATCH(P2775,Aux_loc!D:D,0),2))</f>
        <v/>
      </c>
      <c r="O2775" s="301"/>
      <c r="P2775" s="297"/>
      <c r="Q2775" s="297"/>
      <c r="R2775" s="297"/>
      <c r="S2775" s="297"/>
      <c r="T2775" s="297"/>
      <c r="U2775" s="297"/>
      <c r="V2775" s="183"/>
      <c r="W2775" s="183"/>
      <c r="X2775" s="183"/>
      <c r="Y2775" s="183"/>
      <c r="Z2775" s="183"/>
      <c r="AA2775" s="183"/>
      <c r="AB2775" s="183"/>
      <c r="AC2775" s="183"/>
      <c r="AD2775" s="183"/>
      <c r="AE2775" s="397" t="str">
        <f>IF(P2775="","",INDEX(Aux_loc!D:E,MATCH(P2775,Aux_loc!D:D,0),2))</f>
        <v/>
      </c>
      <c r="AG2775">
        <f t="shared" si="301"/>
        <v>0</v>
      </c>
      <c r="AJ2775">
        <f t="shared" si="302"/>
        <v>0</v>
      </c>
      <c r="AN2775" t="b">
        <f t="shared" si="303"/>
        <v>0</v>
      </c>
      <c r="AO2775" t="str">
        <f t="shared" si="304"/>
        <v/>
      </c>
      <c r="AP2775" t="b">
        <f t="shared" si="305"/>
        <v>0</v>
      </c>
      <c r="AQ2775" t="str">
        <f t="shared" si="306"/>
        <v/>
      </c>
      <c r="AR2775" t="b">
        <f t="shared" si="307"/>
        <v>0</v>
      </c>
    </row>
    <row r="2776" spans="3:44">
      <c r="C2776" s="300" t="s">
        <v>3229</v>
      </c>
      <c r="D2776" s="301"/>
      <c r="E2776" s="307"/>
      <c r="F2776" s="392"/>
      <c r="G2776" s="308"/>
      <c r="H2776" s="296"/>
      <c r="I2776" s="296"/>
      <c r="J2776" s="296"/>
      <c r="K2776" s="296"/>
      <c r="L2776" s="296"/>
      <c r="M2776" s="296"/>
      <c r="N2776" s="300" t="str">
        <f>IF(P2776="","",INDEX(Aux_loc!B:D,MATCH(P2776,Aux_loc!D:D,0),2))</f>
        <v/>
      </c>
      <c r="O2776" s="301"/>
      <c r="P2776" s="297"/>
      <c r="Q2776" s="297"/>
      <c r="R2776" s="297"/>
      <c r="S2776" s="297"/>
      <c r="T2776" s="297"/>
      <c r="U2776" s="297"/>
      <c r="V2776" s="183"/>
      <c r="W2776" s="183"/>
      <c r="X2776" s="183"/>
      <c r="Y2776" s="183"/>
      <c r="Z2776" s="183"/>
      <c r="AA2776" s="183"/>
      <c r="AB2776" s="183"/>
      <c r="AC2776" s="183"/>
      <c r="AD2776" s="183"/>
      <c r="AE2776" s="397" t="str">
        <f>IF(P2776="","",INDEX(Aux_loc!D:E,MATCH(P2776,Aux_loc!D:D,0),2))</f>
        <v/>
      </c>
      <c r="AG2776">
        <f t="shared" si="301"/>
        <v>0</v>
      </c>
      <c r="AJ2776">
        <f t="shared" si="302"/>
        <v>0</v>
      </c>
      <c r="AN2776" t="b">
        <f t="shared" si="303"/>
        <v>0</v>
      </c>
      <c r="AO2776" t="str">
        <f t="shared" si="304"/>
        <v/>
      </c>
      <c r="AP2776" t="b">
        <f t="shared" si="305"/>
        <v>0</v>
      </c>
      <c r="AQ2776" t="str">
        <f t="shared" si="306"/>
        <v/>
      </c>
      <c r="AR2776" t="b">
        <f t="shared" si="307"/>
        <v>0</v>
      </c>
    </row>
    <row r="2777" spans="3:44">
      <c r="C2777" s="300" t="s">
        <v>3230</v>
      </c>
      <c r="D2777" s="301"/>
      <c r="E2777" s="307"/>
      <c r="F2777" s="392"/>
      <c r="G2777" s="308"/>
      <c r="H2777" s="296"/>
      <c r="I2777" s="296"/>
      <c r="J2777" s="296"/>
      <c r="K2777" s="296"/>
      <c r="L2777" s="296"/>
      <c r="M2777" s="296"/>
      <c r="N2777" s="300" t="str">
        <f>IF(P2777="","",INDEX(Aux_loc!B:D,MATCH(P2777,Aux_loc!D:D,0),2))</f>
        <v/>
      </c>
      <c r="O2777" s="301"/>
      <c r="P2777" s="297"/>
      <c r="Q2777" s="297"/>
      <c r="R2777" s="297"/>
      <c r="S2777" s="297"/>
      <c r="T2777" s="297"/>
      <c r="U2777" s="297"/>
      <c r="V2777" s="183"/>
      <c r="W2777" s="183"/>
      <c r="X2777" s="183"/>
      <c r="Y2777" s="183"/>
      <c r="Z2777" s="183"/>
      <c r="AA2777" s="183"/>
      <c r="AB2777" s="183"/>
      <c r="AC2777" s="183"/>
      <c r="AD2777" s="183"/>
      <c r="AE2777" s="397" t="str">
        <f>IF(P2777="","",INDEX(Aux_loc!D:E,MATCH(P2777,Aux_loc!D:D,0),2))</f>
        <v/>
      </c>
      <c r="AG2777">
        <f t="shared" si="301"/>
        <v>0</v>
      </c>
      <c r="AJ2777">
        <f t="shared" si="302"/>
        <v>0</v>
      </c>
      <c r="AN2777" t="b">
        <f t="shared" si="303"/>
        <v>0</v>
      </c>
      <c r="AO2777" t="str">
        <f t="shared" si="304"/>
        <v/>
      </c>
      <c r="AP2777" t="b">
        <f t="shared" si="305"/>
        <v>0</v>
      </c>
      <c r="AQ2777" t="str">
        <f t="shared" si="306"/>
        <v/>
      </c>
      <c r="AR2777" t="b">
        <f t="shared" si="307"/>
        <v>0</v>
      </c>
    </row>
    <row r="2778" spans="3:44">
      <c r="C2778" s="300" t="s">
        <v>3231</v>
      </c>
      <c r="D2778" s="301"/>
      <c r="E2778" s="307"/>
      <c r="F2778" s="392"/>
      <c r="G2778" s="308"/>
      <c r="H2778" s="296"/>
      <c r="I2778" s="296"/>
      <c r="J2778" s="296"/>
      <c r="K2778" s="296"/>
      <c r="L2778" s="296"/>
      <c r="M2778" s="296"/>
      <c r="N2778" s="300" t="str">
        <f>IF(P2778="","",INDEX(Aux_loc!B:D,MATCH(P2778,Aux_loc!D:D,0),2))</f>
        <v/>
      </c>
      <c r="O2778" s="301"/>
      <c r="P2778" s="297"/>
      <c r="Q2778" s="297"/>
      <c r="R2778" s="297"/>
      <c r="S2778" s="297"/>
      <c r="T2778" s="297"/>
      <c r="U2778" s="297"/>
      <c r="V2778" s="183"/>
      <c r="W2778" s="183"/>
      <c r="X2778" s="183"/>
      <c r="Y2778" s="183"/>
      <c r="Z2778" s="183"/>
      <c r="AA2778" s="183"/>
      <c r="AB2778" s="183"/>
      <c r="AC2778" s="183"/>
      <c r="AD2778" s="183"/>
      <c r="AE2778" s="397" t="str">
        <f>IF(P2778="","",INDEX(Aux_loc!D:E,MATCH(P2778,Aux_loc!D:D,0),2))</f>
        <v/>
      </c>
      <c r="AG2778">
        <f t="shared" si="301"/>
        <v>0</v>
      </c>
      <c r="AJ2778">
        <f t="shared" si="302"/>
        <v>0</v>
      </c>
      <c r="AN2778" t="b">
        <f t="shared" si="303"/>
        <v>0</v>
      </c>
      <c r="AO2778" t="str">
        <f t="shared" si="304"/>
        <v/>
      </c>
      <c r="AP2778" t="b">
        <f t="shared" si="305"/>
        <v>0</v>
      </c>
      <c r="AQ2778" t="str">
        <f t="shared" si="306"/>
        <v/>
      </c>
      <c r="AR2778" t="b">
        <f t="shared" si="307"/>
        <v>0</v>
      </c>
    </row>
    <row r="2779" spans="3:44">
      <c r="C2779" s="300" t="s">
        <v>3232</v>
      </c>
      <c r="D2779" s="301"/>
      <c r="E2779" s="307"/>
      <c r="F2779" s="392"/>
      <c r="G2779" s="308"/>
      <c r="H2779" s="296"/>
      <c r="I2779" s="296"/>
      <c r="J2779" s="296"/>
      <c r="K2779" s="296"/>
      <c r="L2779" s="296"/>
      <c r="M2779" s="296"/>
      <c r="N2779" s="300" t="str">
        <f>IF(P2779="","",INDEX(Aux_loc!B:D,MATCH(P2779,Aux_loc!D:D,0),2))</f>
        <v/>
      </c>
      <c r="O2779" s="301"/>
      <c r="P2779" s="297"/>
      <c r="Q2779" s="297"/>
      <c r="R2779" s="297"/>
      <c r="S2779" s="297"/>
      <c r="T2779" s="297"/>
      <c r="U2779" s="297"/>
      <c r="V2779" s="183"/>
      <c r="W2779" s="183"/>
      <c r="X2779" s="183"/>
      <c r="Y2779" s="183"/>
      <c r="Z2779" s="183"/>
      <c r="AA2779" s="183"/>
      <c r="AB2779" s="183"/>
      <c r="AC2779" s="183"/>
      <c r="AD2779" s="183"/>
      <c r="AE2779" s="397" t="str">
        <f>IF(P2779="","",INDEX(Aux_loc!D:E,MATCH(P2779,Aux_loc!D:D,0),2))</f>
        <v/>
      </c>
      <c r="AG2779">
        <f t="shared" si="301"/>
        <v>0</v>
      </c>
      <c r="AJ2779">
        <f t="shared" si="302"/>
        <v>0</v>
      </c>
      <c r="AN2779" t="b">
        <f t="shared" si="303"/>
        <v>0</v>
      </c>
      <c r="AO2779" t="str">
        <f t="shared" si="304"/>
        <v/>
      </c>
      <c r="AP2779" t="b">
        <f t="shared" si="305"/>
        <v>0</v>
      </c>
      <c r="AQ2779" t="str">
        <f t="shared" si="306"/>
        <v/>
      </c>
      <c r="AR2779" t="b">
        <f t="shared" si="307"/>
        <v>0</v>
      </c>
    </row>
    <row r="2780" spans="3:44">
      <c r="C2780" s="300" t="s">
        <v>3233</v>
      </c>
      <c r="D2780" s="301"/>
      <c r="E2780" s="307"/>
      <c r="F2780" s="392"/>
      <c r="G2780" s="308"/>
      <c r="H2780" s="296"/>
      <c r="I2780" s="296"/>
      <c r="J2780" s="296"/>
      <c r="K2780" s="296"/>
      <c r="L2780" s="296"/>
      <c r="M2780" s="296"/>
      <c r="N2780" s="300" t="str">
        <f>IF(P2780="","",INDEX(Aux_loc!B:D,MATCH(P2780,Aux_loc!D:D,0),2))</f>
        <v/>
      </c>
      <c r="O2780" s="301"/>
      <c r="P2780" s="297"/>
      <c r="Q2780" s="297"/>
      <c r="R2780" s="297"/>
      <c r="S2780" s="297"/>
      <c r="T2780" s="297"/>
      <c r="U2780" s="297"/>
      <c r="V2780" s="183"/>
      <c r="W2780" s="183"/>
      <c r="X2780" s="183"/>
      <c r="Y2780" s="183"/>
      <c r="Z2780" s="183"/>
      <c r="AA2780" s="183"/>
      <c r="AB2780" s="183"/>
      <c r="AC2780" s="183"/>
      <c r="AD2780" s="183"/>
      <c r="AE2780" s="397" t="str">
        <f>IF(P2780="","",INDEX(Aux_loc!D:E,MATCH(P2780,Aux_loc!D:D,0),2))</f>
        <v/>
      </c>
      <c r="AG2780">
        <f t="shared" si="301"/>
        <v>0</v>
      </c>
      <c r="AJ2780">
        <f t="shared" si="302"/>
        <v>0</v>
      </c>
      <c r="AN2780" t="b">
        <f t="shared" si="303"/>
        <v>0</v>
      </c>
      <c r="AO2780" t="str">
        <f t="shared" si="304"/>
        <v/>
      </c>
      <c r="AP2780" t="b">
        <f t="shared" si="305"/>
        <v>0</v>
      </c>
      <c r="AQ2780" t="str">
        <f t="shared" si="306"/>
        <v/>
      </c>
      <c r="AR2780" t="b">
        <f t="shared" si="307"/>
        <v>0</v>
      </c>
    </row>
    <row r="2781" spans="3:44">
      <c r="C2781" s="300" t="s">
        <v>3234</v>
      </c>
      <c r="D2781" s="301"/>
      <c r="E2781" s="307"/>
      <c r="F2781" s="392"/>
      <c r="G2781" s="308"/>
      <c r="H2781" s="296"/>
      <c r="I2781" s="296"/>
      <c r="J2781" s="296"/>
      <c r="K2781" s="296"/>
      <c r="L2781" s="296"/>
      <c r="M2781" s="296"/>
      <c r="N2781" s="300" t="str">
        <f>IF(P2781="","",INDEX(Aux_loc!B:D,MATCH(P2781,Aux_loc!D:D,0),2))</f>
        <v/>
      </c>
      <c r="O2781" s="301"/>
      <c r="P2781" s="297"/>
      <c r="Q2781" s="297"/>
      <c r="R2781" s="297"/>
      <c r="S2781" s="297"/>
      <c r="T2781" s="297"/>
      <c r="U2781" s="297"/>
      <c r="V2781" s="183"/>
      <c r="W2781" s="183"/>
      <c r="X2781" s="183"/>
      <c r="Y2781" s="183"/>
      <c r="Z2781" s="183"/>
      <c r="AA2781" s="183"/>
      <c r="AB2781" s="183"/>
      <c r="AC2781" s="183"/>
      <c r="AD2781" s="183"/>
      <c r="AE2781" s="397" t="str">
        <f>IF(P2781="","",INDEX(Aux_loc!D:E,MATCH(P2781,Aux_loc!D:D,0),2))</f>
        <v/>
      </c>
      <c r="AG2781">
        <f t="shared" si="301"/>
        <v>0</v>
      </c>
      <c r="AJ2781">
        <f t="shared" si="302"/>
        <v>0</v>
      </c>
      <c r="AN2781" t="b">
        <f t="shared" si="303"/>
        <v>0</v>
      </c>
      <c r="AO2781" t="str">
        <f t="shared" si="304"/>
        <v/>
      </c>
      <c r="AP2781" t="b">
        <f t="shared" si="305"/>
        <v>0</v>
      </c>
      <c r="AQ2781" t="str">
        <f t="shared" si="306"/>
        <v/>
      </c>
      <c r="AR2781" t="b">
        <f t="shared" si="307"/>
        <v>0</v>
      </c>
    </row>
    <row r="2782" spans="3:44">
      <c r="C2782" s="300" t="s">
        <v>3235</v>
      </c>
      <c r="D2782" s="301"/>
      <c r="E2782" s="307"/>
      <c r="F2782" s="392"/>
      <c r="G2782" s="308"/>
      <c r="H2782" s="296"/>
      <c r="I2782" s="296"/>
      <c r="J2782" s="296"/>
      <c r="K2782" s="296"/>
      <c r="L2782" s="296"/>
      <c r="M2782" s="296"/>
      <c r="N2782" s="300" t="str">
        <f>IF(P2782="","",INDEX(Aux_loc!B:D,MATCH(P2782,Aux_loc!D:D,0),2))</f>
        <v/>
      </c>
      <c r="O2782" s="301"/>
      <c r="P2782" s="297"/>
      <c r="Q2782" s="297"/>
      <c r="R2782" s="297"/>
      <c r="S2782" s="297"/>
      <c r="T2782" s="297"/>
      <c r="U2782" s="297"/>
      <c r="V2782" s="183"/>
      <c r="W2782" s="183"/>
      <c r="X2782" s="183"/>
      <c r="Y2782" s="183"/>
      <c r="Z2782" s="183"/>
      <c r="AA2782" s="183"/>
      <c r="AB2782" s="183"/>
      <c r="AC2782" s="183"/>
      <c r="AD2782" s="183"/>
      <c r="AE2782" s="397" t="str">
        <f>IF(P2782="","",INDEX(Aux_loc!D:E,MATCH(P2782,Aux_loc!D:D,0),2))</f>
        <v/>
      </c>
      <c r="AG2782">
        <f t="shared" si="301"/>
        <v>0</v>
      </c>
      <c r="AJ2782">
        <f t="shared" si="302"/>
        <v>0</v>
      </c>
      <c r="AN2782" t="b">
        <f t="shared" si="303"/>
        <v>0</v>
      </c>
      <c r="AO2782" t="str">
        <f t="shared" si="304"/>
        <v/>
      </c>
      <c r="AP2782" t="b">
        <f t="shared" si="305"/>
        <v>0</v>
      </c>
      <c r="AQ2782" t="str">
        <f t="shared" si="306"/>
        <v/>
      </c>
      <c r="AR2782" t="b">
        <f t="shared" si="307"/>
        <v>0</v>
      </c>
    </row>
    <row r="2783" spans="3:44">
      <c r="C2783" s="300" t="s">
        <v>3236</v>
      </c>
      <c r="D2783" s="301"/>
      <c r="E2783" s="307"/>
      <c r="F2783" s="392"/>
      <c r="G2783" s="308"/>
      <c r="H2783" s="296"/>
      <c r="I2783" s="296"/>
      <c r="J2783" s="296"/>
      <c r="K2783" s="296"/>
      <c r="L2783" s="296"/>
      <c r="M2783" s="296"/>
      <c r="N2783" s="300" t="str">
        <f>IF(P2783="","",INDEX(Aux_loc!B:D,MATCH(P2783,Aux_loc!D:D,0),2))</f>
        <v/>
      </c>
      <c r="O2783" s="301"/>
      <c r="P2783" s="297"/>
      <c r="Q2783" s="297"/>
      <c r="R2783" s="297"/>
      <c r="S2783" s="297"/>
      <c r="T2783" s="297"/>
      <c r="U2783" s="297"/>
      <c r="V2783" s="183"/>
      <c r="W2783" s="183"/>
      <c r="X2783" s="183"/>
      <c r="Y2783" s="183"/>
      <c r="Z2783" s="183"/>
      <c r="AA2783" s="183"/>
      <c r="AB2783" s="183"/>
      <c r="AC2783" s="183"/>
      <c r="AD2783" s="183"/>
      <c r="AE2783" s="397" t="str">
        <f>IF(P2783="","",INDEX(Aux_loc!D:E,MATCH(P2783,Aux_loc!D:D,0),2))</f>
        <v/>
      </c>
      <c r="AG2783">
        <f t="shared" si="301"/>
        <v>0</v>
      </c>
      <c r="AJ2783">
        <f t="shared" si="302"/>
        <v>0</v>
      </c>
      <c r="AN2783" t="b">
        <f t="shared" si="303"/>
        <v>0</v>
      </c>
      <c r="AO2783" t="str">
        <f t="shared" si="304"/>
        <v/>
      </c>
      <c r="AP2783" t="b">
        <f t="shared" si="305"/>
        <v>0</v>
      </c>
      <c r="AQ2783" t="str">
        <f t="shared" si="306"/>
        <v/>
      </c>
      <c r="AR2783" t="b">
        <f t="shared" si="307"/>
        <v>0</v>
      </c>
    </row>
    <row r="2784" spans="3:44">
      <c r="C2784" s="300" t="s">
        <v>3237</v>
      </c>
      <c r="D2784" s="301"/>
      <c r="E2784" s="307"/>
      <c r="F2784" s="392"/>
      <c r="G2784" s="308"/>
      <c r="H2784" s="296"/>
      <c r="I2784" s="296"/>
      <c r="J2784" s="296"/>
      <c r="K2784" s="296"/>
      <c r="L2784" s="296"/>
      <c r="M2784" s="296"/>
      <c r="N2784" s="300" t="str">
        <f>IF(P2784="","",INDEX(Aux_loc!B:D,MATCH(P2784,Aux_loc!D:D,0),2))</f>
        <v/>
      </c>
      <c r="O2784" s="301"/>
      <c r="P2784" s="297"/>
      <c r="Q2784" s="297"/>
      <c r="R2784" s="297"/>
      <c r="S2784" s="297"/>
      <c r="T2784" s="297"/>
      <c r="U2784" s="297"/>
      <c r="V2784" s="183"/>
      <c r="W2784" s="183"/>
      <c r="X2784" s="183"/>
      <c r="Y2784" s="183"/>
      <c r="Z2784" s="183"/>
      <c r="AA2784" s="183"/>
      <c r="AB2784" s="183"/>
      <c r="AC2784" s="183"/>
      <c r="AD2784" s="183"/>
      <c r="AE2784" s="397" t="str">
        <f>IF(P2784="","",INDEX(Aux_loc!D:E,MATCH(P2784,Aux_loc!D:D,0),2))</f>
        <v/>
      </c>
      <c r="AG2784">
        <f t="shared" si="301"/>
        <v>0</v>
      </c>
      <c r="AJ2784">
        <f t="shared" si="302"/>
        <v>0</v>
      </c>
      <c r="AN2784" t="b">
        <f t="shared" si="303"/>
        <v>0</v>
      </c>
      <c r="AO2784" t="str">
        <f t="shared" si="304"/>
        <v/>
      </c>
      <c r="AP2784" t="b">
        <f t="shared" si="305"/>
        <v>0</v>
      </c>
      <c r="AQ2784" t="str">
        <f t="shared" si="306"/>
        <v/>
      </c>
      <c r="AR2784" t="b">
        <f t="shared" si="307"/>
        <v>0</v>
      </c>
    </row>
    <row r="2785" spans="3:44">
      <c r="C2785" s="300" t="s">
        <v>3238</v>
      </c>
      <c r="D2785" s="301"/>
      <c r="E2785" s="307"/>
      <c r="F2785" s="392"/>
      <c r="G2785" s="308"/>
      <c r="H2785" s="296"/>
      <c r="I2785" s="296"/>
      <c r="J2785" s="296"/>
      <c r="K2785" s="296"/>
      <c r="L2785" s="296"/>
      <c r="M2785" s="296"/>
      <c r="N2785" s="300" t="str">
        <f>IF(P2785="","",INDEX(Aux_loc!B:D,MATCH(P2785,Aux_loc!D:D,0),2))</f>
        <v/>
      </c>
      <c r="O2785" s="301"/>
      <c r="P2785" s="297"/>
      <c r="Q2785" s="297"/>
      <c r="R2785" s="297"/>
      <c r="S2785" s="297"/>
      <c r="T2785" s="297"/>
      <c r="U2785" s="297"/>
      <c r="V2785" s="183"/>
      <c r="W2785" s="183"/>
      <c r="X2785" s="183"/>
      <c r="Y2785" s="183"/>
      <c r="Z2785" s="183"/>
      <c r="AA2785" s="183"/>
      <c r="AB2785" s="183"/>
      <c r="AC2785" s="183"/>
      <c r="AD2785" s="183"/>
      <c r="AE2785" s="397" t="str">
        <f>IF(P2785="","",INDEX(Aux_loc!D:E,MATCH(P2785,Aux_loc!D:D,0),2))</f>
        <v/>
      </c>
      <c r="AG2785">
        <f t="shared" si="301"/>
        <v>0</v>
      </c>
      <c r="AJ2785">
        <f t="shared" si="302"/>
        <v>0</v>
      </c>
      <c r="AN2785" t="b">
        <f t="shared" si="303"/>
        <v>0</v>
      </c>
      <c r="AO2785" t="str">
        <f t="shared" si="304"/>
        <v/>
      </c>
      <c r="AP2785" t="b">
        <f t="shared" si="305"/>
        <v>0</v>
      </c>
      <c r="AQ2785" t="str">
        <f t="shared" si="306"/>
        <v/>
      </c>
      <c r="AR2785" t="b">
        <f t="shared" si="307"/>
        <v>0</v>
      </c>
    </row>
    <row r="2786" spans="3:44">
      <c r="C2786" s="300" t="s">
        <v>3239</v>
      </c>
      <c r="D2786" s="301"/>
      <c r="E2786" s="307"/>
      <c r="F2786" s="392"/>
      <c r="G2786" s="308"/>
      <c r="H2786" s="296"/>
      <c r="I2786" s="296"/>
      <c r="J2786" s="296"/>
      <c r="K2786" s="296"/>
      <c r="L2786" s="296"/>
      <c r="M2786" s="296"/>
      <c r="N2786" s="300" t="str">
        <f>IF(P2786="","",INDEX(Aux_loc!B:D,MATCH(P2786,Aux_loc!D:D,0),2))</f>
        <v/>
      </c>
      <c r="O2786" s="301"/>
      <c r="P2786" s="297"/>
      <c r="Q2786" s="297"/>
      <c r="R2786" s="297"/>
      <c r="S2786" s="297"/>
      <c r="T2786" s="297"/>
      <c r="U2786" s="297"/>
      <c r="V2786" s="183"/>
      <c r="W2786" s="183"/>
      <c r="X2786" s="183"/>
      <c r="Y2786" s="183"/>
      <c r="Z2786" s="183"/>
      <c r="AA2786" s="183"/>
      <c r="AB2786" s="183"/>
      <c r="AC2786" s="183"/>
      <c r="AD2786" s="183"/>
      <c r="AE2786" s="397" t="str">
        <f>IF(P2786="","",INDEX(Aux_loc!D:E,MATCH(P2786,Aux_loc!D:D,0),2))</f>
        <v/>
      </c>
      <c r="AG2786">
        <f t="shared" si="301"/>
        <v>0</v>
      </c>
      <c r="AJ2786">
        <f t="shared" si="302"/>
        <v>0</v>
      </c>
      <c r="AN2786" t="b">
        <f t="shared" si="303"/>
        <v>0</v>
      </c>
      <c r="AO2786" t="str">
        <f t="shared" si="304"/>
        <v/>
      </c>
      <c r="AP2786" t="b">
        <f t="shared" si="305"/>
        <v>0</v>
      </c>
      <c r="AQ2786" t="str">
        <f t="shared" si="306"/>
        <v/>
      </c>
      <c r="AR2786" t="b">
        <f t="shared" si="307"/>
        <v>0</v>
      </c>
    </row>
    <row r="2787" spans="3:44">
      <c r="C2787" s="300" t="s">
        <v>3240</v>
      </c>
      <c r="D2787" s="301"/>
      <c r="E2787" s="307"/>
      <c r="F2787" s="392"/>
      <c r="G2787" s="308"/>
      <c r="H2787" s="296"/>
      <c r="I2787" s="296"/>
      <c r="J2787" s="296"/>
      <c r="K2787" s="296"/>
      <c r="L2787" s="296"/>
      <c r="M2787" s="296"/>
      <c r="N2787" s="300" t="str">
        <f>IF(P2787="","",INDEX(Aux_loc!B:D,MATCH(P2787,Aux_loc!D:D,0),2))</f>
        <v/>
      </c>
      <c r="O2787" s="301"/>
      <c r="P2787" s="297"/>
      <c r="Q2787" s="297"/>
      <c r="R2787" s="297"/>
      <c r="S2787" s="297"/>
      <c r="T2787" s="297"/>
      <c r="U2787" s="297"/>
      <c r="V2787" s="183"/>
      <c r="W2787" s="183"/>
      <c r="X2787" s="183"/>
      <c r="Y2787" s="183"/>
      <c r="Z2787" s="183"/>
      <c r="AA2787" s="183"/>
      <c r="AB2787" s="183"/>
      <c r="AC2787" s="183"/>
      <c r="AD2787" s="183"/>
      <c r="AE2787" s="397" t="str">
        <f>IF(P2787="","",INDEX(Aux_loc!D:E,MATCH(P2787,Aux_loc!D:D,0),2))</f>
        <v/>
      </c>
      <c r="AG2787">
        <f t="shared" si="301"/>
        <v>0</v>
      </c>
      <c r="AJ2787">
        <f t="shared" si="302"/>
        <v>0</v>
      </c>
      <c r="AN2787" t="b">
        <f t="shared" si="303"/>
        <v>0</v>
      </c>
      <c r="AO2787" t="str">
        <f t="shared" si="304"/>
        <v/>
      </c>
      <c r="AP2787" t="b">
        <f t="shared" si="305"/>
        <v>0</v>
      </c>
      <c r="AQ2787" t="str">
        <f t="shared" si="306"/>
        <v/>
      </c>
      <c r="AR2787" t="b">
        <f t="shared" si="307"/>
        <v>0</v>
      </c>
    </row>
    <row r="2788" spans="3:44">
      <c r="C2788" s="300" t="s">
        <v>3241</v>
      </c>
      <c r="D2788" s="301"/>
      <c r="E2788" s="307"/>
      <c r="F2788" s="392"/>
      <c r="G2788" s="308"/>
      <c r="H2788" s="296"/>
      <c r="I2788" s="296"/>
      <c r="J2788" s="296"/>
      <c r="K2788" s="296"/>
      <c r="L2788" s="296"/>
      <c r="M2788" s="296"/>
      <c r="N2788" s="300" t="str">
        <f>IF(P2788="","",INDEX(Aux_loc!B:D,MATCH(P2788,Aux_loc!D:D,0),2))</f>
        <v/>
      </c>
      <c r="O2788" s="301"/>
      <c r="P2788" s="297"/>
      <c r="Q2788" s="297"/>
      <c r="R2788" s="297"/>
      <c r="S2788" s="297"/>
      <c r="T2788" s="297"/>
      <c r="U2788" s="297"/>
      <c r="V2788" s="183"/>
      <c r="W2788" s="183"/>
      <c r="X2788" s="183"/>
      <c r="Y2788" s="183"/>
      <c r="Z2788" s="183"/>
      <c r="AA2788" s="183"/>
      <c r="AB2788" s="183"/>
      <c r="AC2788" s="183"/>
      <c r="AD2788" s="183"/>
      <c r="AE2788" s="397" t="str">
        <f>IF(P2788="","",INDEX(Aux_loc!D:E,MATCH(P2788,Aux_loc!D:D,0),2))</f>
        <v/>
      </c>
      <c r="AG2788">
        <f t="shared" si="301"/>
        <v>0</v>
      </c>
      <c r="AJ2788">
        <f t="shared" si="302"/>
        <v>0</v>
      </c>
      <c r="AN2788" t="b">
        <f t="shared" si="303"/>
        <v>0</v>
      </c>
      <c r="AO2788" t="str">
        <f t="shared" si="304"/>
        <v/>
      </c>
      <c r="AP2788" t="b">
        <f t="shared" si="305"/>
        <v>0</v>
      </c>
      <c r="AQ2788" t="str">
        <f t="shared" si="306"/>
        <v/>
      </c>
      <c r="AR2788" t="b">
        <f t="shared" si="307"/>
        <v>0</v>
      </c>
    </row>
    <row r="2789" spans="3:44">
      <c r="C2789" s="300" t="s">
        <v>3242</v>
      </c>
      <c r="D2789" s="301"/>
      <c r="E2789" s="307"/>
      <c r="F2789" s="392"/>
      <c r="G2789" s="308"/>
      <c r="H2789" s="296"/>
      <c r="I2789" s="296"/>
      <c r="J2789" s="296"/>
      <c r="K2789" s="296"/>
      <c r="L2789" s="296"/>
      <c r="M2789" s="296"/>
      <c r="N2789" s="300" t="str">
        <f>IF(P2789="","",INDEX(Aux_loc!B:D,MATCH(P2789,Aux_loc!D:D,0),2))</f>
        <v/>
      </c>
      <c r="O2789" s="301"/>
      <c r="P2789" s="297"/>
      <c r="Q2789" s="297"/>
      <c r="R2789" s="297"/>
      <c r="S2789" s="297"/>
      <c r="T2789" s="297"/>
      <c r="U2789" s="297"/>
      <c r="V2789" s="183"/>
      <c r="W2789" s="183"/>
      <c r="X2789" s="183"/>
      <c r="Y2789" s="183"/>
      <c r="Z2789" s="183"/>
      <c r="AA2789" s="183"/>
      <c r="AB2789" s="183"/>
      <c r="AC2789" s="183"/>
      <c r="AD2789" s="183"/>
      <c r="AE2789" s="397" t="str">
        <f>IF(P2789="","",INDEX(Aux_loc!D:E,MATCH(P2789,Aux_loc!D:D,0),2))</f>
        <v/>
      </c>
      <c r="AG2789">
        <f t="shared" si="301"/>
        <v>0</v>
      </c>
      <c r="AJ2789">
        <f t="shared" si="302"/>
        <v>0</v>
      </c>
      <c r="AN2789" t="b">
        <f t="shared" si="303"/>
        <v>0</v>
      </c>
      <c r="AO2789" t="str">
        <f t="shared" si="304"/>
        <v/>
      </c>
      <c r="AP2789" t="b">
        <f t="shared" si="305"/>
        <v>0</v>
      </c>
      <c r="AQ2789" t="str">
        <f t="shared" si="306"/>
        <v/>
      </c>
      <c r="AR2789" t="b">
        <f t="shared" si="307"/>
        <v>0</v>
      </c>
    </row>
    <row r="2790" spans="3:44">
      <c r="C2790" s="300" t="s">
        <v>3243</v>
      </c>
      <c r="D2790" s="301"/>
      <c r="E2790" s="307"/>
      <c r="F2790" s="392"/>
      <c r="G2790" s="308"/>
      <c r="H2790" s="296"/>
      <c r="I2790" s="296"/>
      <c r="J2790" s="296"/>
      <c r="K2790" s="296"/>
      <c r="L2790" s="296"/>
      <c r="M2790" s="296"/>
      <c r="N2790" s="300" t="str">
        <f>IF(P2790="","",INDEX(Aux_loc!B:D,MATCH(P2790,Aux_loc!D:D,0),2))</f>
        <v/>
      </c>
      <c r="O2790" s="301"/>
      <c r="P2790" s="297"/>
      <c r="Q2790" s="297"/>
      <c r="R2790" s="297"/>
      <c r="S2790" s="297"/>
      <c r="T2790" s="297"/>
      <c r="U2790" s="297"/>
      <c r="V2790" s="183"/>
      <c r="W2790" s="183"/>
      <c r="X2790" s="183"/>
      <c r="Y2790" s="183"/>
      <c r="Z2790" s="183"/>
      <c r="AA2790" s="183"/>
      <c r="AB2790" s="183"/>
      <c r="AC2790" s="183"/>
      <c r="AD2790" s="183"/>
      <c r="AE2790" s="397" t="str">
        <f>IF(P2790="","",INDEX(Aux_loc!D:E,MATCH(P2790,Aux_loc!D:D,0),2))</f>
        <v/>
      </c>
      <c r="AG2790">
        <f t="shared" si="301"/>
        <v>0</v>
      </c>
      <c r="AJ2790">
        <f t="shared" si="302"/>
        <v>0</v>
      </c>
      <c r="AN2790" t="b">
        <f t="shared" si="303"/>
        <v>0</v>
      </c>
      <c r="AO2790" t="str">
        <f t="shared" si="304"/>
        <v/>
      </c>
      <c r="AP2790" t="b">
        <f t="shared" si="305"/>
        <v>0</v>
      </c>
      <c r="AQ2790" t="str">
        <f t="shared" si="306"/>
        <v/>
      </c>
      <c r="AR2790" t="b">
        <f t="shared" si="307"/>
        <v>0</v>
      </c>
    </row>
    <row r="2791" spans="3:44">
      <c r="C2791" s="300" t="s">
        <v>3244</v>
      </c>
      <c r="D2791" s="301"/>
      <c r="E2791" s="307"/>
      <c r="F2791" s="392"/>
      <c r="G2791" s="308"/>
      <c r="H2791" s="296"/>
      <c r="I2791" s="296"/>
      <c r="J2791" s="296"/>
      <c r="K2791" s="296"/>
      <c r="L2791" s="296"/>
      <c r="M2791" s="296"/>
      <c r="N2791" s="300" t="str">
        <f>IF(P2791="","",INDEX(Aux_loc!B:D,MATCH(P2791,Aux_loc!D:D,0),2))</f>
        <v/>
      </c>
      <c r="O2791" s="301"/>
      <c r="P2791" s="297"/>
      <c r="Q2791" s="297"/>
      <c r="R2791" s="297"/>
      <c r="S2791" s="297"/>
      <c r="T2791" s="297"/>
      <c r="U2791" s="297"/>
      <c r="V2791" s="183"/>
      <c r="W2791" s="183"/>
      <c r="X2791" s="183"/>
      <c r="Y2791" s="183"/>
      <c r="Z2791" s="183"/>
      <c r="AA2791" s="183"/>
      <c r="AB2791" s="183"/>
      <c r="AC2791" s="183"/>
      <c r="AD2791" s="183"/>
      <c r="AE2791" s="397" t="str">
        <f>IF(P2791="","",INDEX(Aux_loc!D:E,MATCH(P2791,Aux_loc!D:D,0),2))</f>
        <v/>
      </c>
      <c r="AG2791">
        <f t="shared" si="301"/>
        <v>0</v>
      </c>
      <c r="AJ2791">
        <f t="shared" si="302"/>
        <v>0</v>
      </c>
      <c r="AN2791" t="b">
        <f t="shared" si="303"/>
        <v>0</v>
      </c>
      <c r="AO2791" t="str">
        <f t="shared" si="304"/>
        <v/>
      </c>
      <c r="AP2791" t="b">
        <f t="shared" si="305"/>
        <v>0</v>
      </c>
      <c r="AQ2791" t="str">
        <f t="shared" si="306"/>
        <v/>
      </c>
      <c r="AR2791" t="b">
        <f t="shared" si="307"/>
        <v>0</v>
      </c>
    </row>
    <row r="2792" spans="3:44">
      <c r="C2792" s="300" t="s">
        <v>3245</v>
      </c>
      <c r="D2792" s="301"/>
      <c r="E2792" s="307"/>
      <c r="F2792" s="392"/>
      <c r="G2792" s="308"/>
      <c r="H2792" s="296"/>
      <c r="I2792" s="296"/>
      <c r="J2792" s="296"/>
      <c r="K2792" s="296"/>
      <c r="L2792" s="296"/>
      <c r="M2792" s="296"/>
      <c r="N2792" s="300" t="str">
        <f>IF(P2792="","",INDEX(Aux_loc!B:D,MATCH(P2792,Aux_loc!D:D,0),2))</f>
        <v/>
      </c>
      <c r="O2792" s="301"/>
      <c r="P2792" s="297"/>
      <c r="Q2792" s="297"/>
      <c r="R2792" s="297"/>
      <c r="S2792" s="297"/>
      <c r="T2792" s="297"/>
      <c r="U2792" s="297"/>
      <c r="V2792" s="183"/>
      <c r="W2792" s="183"/>
      <c r="X2792" s="183"/>
      <c r="Y2792" s="183"/>
      <c r="Z2792" s="183"/>
      <c r="AA2792" s="183"/>
      <c r="AB2792" s="183"/>
      <c r="AC2792" s="183"/>
      <c r="AD2792" s="183"/>
      <c r="AE2792" s="397" t="str">
        <f>IF(P2792="","",INDEX(Aux_loc!D:E,MATCH(P2792,Aux_loc!D:D,0),2))</f>
        <v/>
      </c>
      <c r="AG2792">
        <f t="shared" si="301"/>
        <v>0</v>
      </c>
      <c r="AJ2792">
        <f t="shared" si="302"/>
        <v>0</v>
      </c>
      <c r="AN2792" t="b">
        <f t="shared" si="303"/>
        <v>0</v>
      </c>
      <c r="AO2792" t="str">
        <f t="shared" si="304"/>
        <v/>
      </c>
      <c r="AP2792" t="b">
        <f t="shared" si="305"/>
        <v>0</v>
      </c>
      <c r="AQ2792" t="str">
        <f t="shared" si="306"/>
        <v/>
      </c>
      <c r="AR2792" t="b">
        <f t="shared" si="307"/>
        <v>0</v>
      </c>
    </row>
    <row r="2793" spans="3:44">
      <c r="C2793" s="300" t="s">
        <v>3246</v>
      </c>
      <c r="D2793" s="301"/>
      <c r="E2793" s="307"/>
      <c r="F2793" s="392"/>
      <c r="G2793" s="308"/>
      <c r="H2793" s="296"/>
      <c r="I2793" s="296"/>
      <c r="J2793" s="296"/>
      <c r="K2793" s="296"/>
      <c r="L2793" s="296"/>
      <c r="M2793" s="296"/>
      <c r="N2793" s="300" t="str">
        <f>IF(P2793="","",INDEX(Aux_loc!B:D,MATCH(P2793,Aux_loc!D:D,0),2))</f>
        <v/>
      </c>
      <c r="O2793" s="301"/>
      <c r="P2793" s="297"/>
      <c r="Q2793" s="297"/>
      <c r="R2793" s="297"/>
      <c r="S2793" s="297"/>
      <c r="T2793" s="297"/>
      <c r="U2793" s="297"/>
      <c r="V2793" s="183"/>
      <c r="W2793" s="183"/>
      <c r="X2793" s="183"/>
      <c r="Y2793" s="183"/>
      <c r="Z2793" s="183"/>
      <c r="AA2793" s="183"/>
      <c r="AB2793" s="183"/>
      <c r="AC2793" s="183"/>
      <c r="AD2793" s="183"/>
      <c r="AE2793" s="397" t="str">
        <f>IF(P2793="","",INDEX(Aux_loc!D:E,MATCH(P2793,Aux_loc!D:D,0),2))</f>
        <v/>
      </c>
      <c r="AG2793">
        <f t="shared" si="301"/>
        <v>0</v>
      </c>
      <c r="AJ2793">
        <f t="shared" si="302"/>
        <v>0</v>
      </c>
      <c r="AN2793" t="b">
        <f t="shared" si="303"/>
        <v>0</v>
      </c>
      <c r="AO2793" t="str">
        <f t="shared" si="304"/>
        <v/>
      </c>
      <c r="AP2793" t="b">
        <f t="shared" si="305"/>
        <v>0</v>
      </c>
      <c r="AQ2793" t="str">
        <f t="shared" si="306"/>
        <v/>
      </c>
      <c r="AR2793" t="b">
        <f t="shared" si="307"/>
        <v>0</v>
      </c>
    </row>
    <row r="2794" spans="3:44">
      <c r="C2794" s="300" t="s">
        <v>3247</v>
      </c>
      <c r="D2794" s="301"/>
      <c r="E2794" s="307"/>
      <c r="F2794" s="392"/>
      <c r="G2794" s="308"/>
      <c r="H2794" s="296"/>
      <c r="I2794" s="296"/>
      <c r="J2794" s="296"/>
      <c r="K2794" s="296"/>
      <c r="L2794" s="296"/>
      <c r="M2794" s="296"/>
      <c r="N2794" s="300" t="str">
        <f>IF(P2794="","",INDEX(Aux_loc!B:D,MATCH(P2794,Aux_loc!D:D,0),2))</f>
        <v/>
      </c>
      <c r="O2794" s="301"/>
      <c r="P2794" s="297"/>
      <c r="Q2794" s="297"/>
      <c r="R2794" s="297"/>
      <c r="S2794" s="297"/>
      <c r="T2794" s="297"/>
      <c r="U2794" s="297"/>
      <c r="V2794" s="183"/>
      <c r="W2794" s="183"/>
      <c r="X2794" s="183"/>
      <c r="Y2794" s="183"/>
      <c r="Z2794" s="183"/>
      <c r="AA2794" s="183"/>
      <c r="AB2794" s="183"/>
      <c r="AC2794" s="183"/>
      <c r="AD2794" s="183"/>
      <c r="AE2794" s="397" t="str">
        <f>IF(P2794="","",INDEX(Aux_loc!D:E,MATCH(P2794,Aux_loc!D:D,0),2))</f>
        <v/>
      </c>
      <c r="AG2794">
        <f t="shared" si="301"/>
        <v>0</v>
      </c>
      <c r="AJ2794">
        <f t="shared" si="302"/>
        <v>0</v>
      </c>
      <c r="AN2794" t="b">
        <f t="shared" si="303"/>
        <v>0</v>
      </c>
      <c r="AO2794" t="str">
        <f t="shared" si="304"/>
        <v/>
      </c>
      <c r="AP2794" t="b">
        <f t="shared" si="305"/>
        <v>0</v>
      </c>
      <c r="AQ2794" t="str">
        <f t="shared" si="306"/>
        <v/>
      </c>
      <c r="AR2794" t="b">
        <f t="shared" si="307"/>
        <v>0</v>
      </c>
    </row>
    <row r="2795" spans="3:44">
      <c r="C2795" s="300" t="s">
        <v>3248</v>
      </c>
      <c r="D2795" s="301"/>
      <c r="E2795" s="307"/>
      <c r="F2795" s="392"/>
      <c r="G2795" s="308"/>
      <c r="H2795" s="296"/>
      <c r="I2795" s="296"/>
      <c r="J2795" s="296"/>
      <c r="K2795" s="296"/>
      <c r="L2795" s="296"/>
      <c r="M2795" s="296"/>
      <c r="N2795" s="300" t="str">
        <f>IF(P2795="","",INDEX(Aux_loc!B:D,MATCH(P2795,Aux_loc!D:D,0),2))</f>
        <v/>
      </c>
      <c r="O2795" s="301"/>
      <c r="P2795" s="297"/>
      <c r="Q2795" s="297"/>
      <c r="R2795" s="297"/>
      <c r="S2795" s="297"/>
      <c r="T2795" s="297"/>
      <c r="U2795" s="297"/>
      <c r="V2795" s="183"/>
      <c r="W2795" s="183"/>
      <c r="X2795" s="183"/>
      <c r="Y2795" s="183"/>
      <c r="Z2795" s="183"/>
      <c r="AA2795" s="183"/>
      <c r="AB2795" s="183"/>
      <c r="AC2795" s="183"/>
      <c r="AD2795" s="183"/>
      <c r="AE2795" s="397" t="str">
        <f>IF(P2795="","",INDEX(Aux_loc!D:E,MATCH(P2795,Aux_loc!D:D,0),2))</f>
        <v/>
      </c>
      <c r="AG2795">
        <f t="shared" si="301"/>
        <v>0</v>
      </c>
      <c r="AJ2795">
        <f t="shared" si="302"/>
        <v>0</v>
      </c>
      <c r="AN2795" t="b">
        <f t="shared" si="303"/>
        <v>0</v>
      </c>
      <c r="AO2795" t="str">
        <f t="shared" si="304"/>
        <v/>
      </c>
      <c r="AP2795" t="b">
        <f t="shared" si="305"/>
        <v>0</v>
      </c>
      <c r="AQ2795" t="str">
        <f t="shared" si="306"/>
        <v/>
      </c>
      <c r="AR2795" t="b">
        <f t="shared" si="307"/>
        <v>0</v>
      </c>
    </row>
    <row r="2796" spans="3:44">
      <c r="C2796" s="300" t="s">
        <v>3249</v>
      </c>
      <c r="D2796" s="301"/>
      <c r="E2796" s="307"/>
      <c r="F2796" s="392"/>
      <c r="G2796" s="308"/>
      <c r="H2796" s="296"/>
      <c r="I2796" s="296"/>
      <c r="J2796" s="296"/>
      <c r="K2796" s="296"/>
      <c r="L2796" s="296"/>
      <c r="M2796" s="296"/>
      <c r="N2796" s="300" t="str">
        <f>IF(P2796="","",INDEX(Aux_loc!B:D,MATCH(P2796,Aux_loc!D:D,0),2))</f>
        <v/>
      </c>
      <c r="O2796" s="301"/>
      <c r="P2796" s="297"/>
      <c r="Q2796" s="297"/>
      <c r="R2796" s="297"/>
      <c r="S2796" s="297"/>
      <c r="T2796" s="297"/>
      <c r="U2796" s="297"/>
      <c r="V2796" s="183"/>
      <c r="W2796" s="183"/>
      <c r="X2796" s="183"/>
      <c r="Y2796" s="183"/>
      <c r="Z2796" s="183"/>
      <c r="AA2796" s="183"/>
      <c r="AB2796" s="183"/>
      <c r="AC2796" s="183"/>
      <c r="AD2796" s="183"/>
      <c r="AE2796" s="397" t="str">
        <f>IF(P2796="","",INDEX(Aux_loc!D:E,MATCH(P2796,Aux_loc!D:D,0),2))</f>
        <v/>
      </c>
      <c r="AG2796">
        <f t="shared" si="301"/>
        <v>0</v>
      </c>
      <c r="AJ2796">
        <f t="shared" si="302"/>
        <v>0</v>
      </c>
      <c r="AN2796" t="b">
        <f t="shared" si="303"/>
        <v>0</v>
      </c>
      <c r="AO2796" t="str">
        <f t="shared" si="304"/>
        <v/>
      </c>
      <c r="AP2796" t="b">
        <f t="shared" si="305"/>
        <v>0</v>
      </c>
      <c r="AQ2796" t="str">
        <f t="shared" si="306"/>
        <v/>
      </c>
      <c r="AR2796" t="b">
        <f t="shared" si="307"/>
        <v>0</v>
      </c>
    </row>
    <row r="2797" spans="3:44">
      <c r="C2797" s="300" t="s">
        <v>3250</v>
      </c>
      <c r="D2797" s="301"/>
      <c r="E2797" s="307"/>
      <c r="F2797" s="392"/>
      <c r="G2797" s="308"/>
      <c r="H2797" s="296"/>
      <c r="I2797" s="296"/>
      <c r="J2797" s="296"/>
      <c r="K2797" s="296"/>
      <c r="L2797" s="296"/>
      <c r="M2797" s="296"/>
      <c r="N2797" s="300" t="str">
        <f>IF(P2797="","",INDEX(Aux_loc!B:D,MATCH(P2797,Aux_loc!D:D,0),2))</f>
        <v/>
      </c>
      <c r="O2797" s="301"/>
      <c r="P2797" s="297"/>
      <c r="Q2797" s="297"/>
      <c r="R2797" s="297"/>
      <c r="S2797" s="297"/>
      <c r="T2797" s="297"/>
      <c r="U2797" s="297"/>
      <c r="V2797" s="183"/>
      <c r="W2797" s="183"/>
      <c r="X2797" s="183"/>
      <c r="Y2797" s="183"/>
      <c r="Z2797" s="183"/>
      <c r="AA2797" s="183"/>
      <c r="AB2797" s="183"/>
      <c r="AC2797" s="183"/>
      <c r="AD2797" s="183"/>
      <c r="AE2797" s="397" t="str">
        <f>IF(P2797="","",INDEX(Aux_loc!D:E,MATCH(P2797,Aux_loc!D:D,0),2))</f>
        <v/>
      </c>
      <c r="AG2797">
        <f t="shared" si="301"/>
        <v>0</v>
      </c>
      <c r="AJ2797">
        <f t="shared" si="302"/>
        <v>0</v>
      </c>
      <c r="AN2797" t="b">
        <f t="shared" si="303"/>
        <v>0</v>
      </c>
      <c r="AO2797" t="str">
        <f t="shared" si="304"/>
        <v/>
      </c>
      <c r="AP2797" t="b">
        <f t="shared" si="305"/>
        <v>0</v>
      </c>
      <c r="AQ2797" t="str">
        <f t="shared" si="306"/>
        <v/>
      </c>
      <c r="AR2797" t="b">
        <f t="shared" si="307"/>
        <v>0</v>
      </c>
    </row>
    <row r="2798" spans="3:44">
      <c r="C2798" s="300" t="s">
        <v>3251</v>
      </c>
      <c r="D2798" s="301"/>
      <c r="E2798" s="307"/>
      <c r="F2798" s="392"/>
      <c r="G2798" s="308"/>
      <c r="H2798" s="296"/>
      <c r="I2798" s="296"/>
      <c r="J2798" s="296"/>
      <c r="K2798" s="296"/>
      <c r="L2798" s="296"/>
      <c r="M2798" s="296"/>
      <c r="N2798" s="300" t="str">
        <f>IF(P2798="","",INDEX(Aux_loc!B:D,MATCH(P2798,Aux_loc!D:D,0),2))</f>
        <v/>
      </c>
      <c r="O2798" s="301"/>
      <c r="P2798" s="297"/>
      <c r="Q2798" s="297"/>
      <c r="R2798" s="297"/>
      <c r="S2798" s="297"/>
      <c r="T2798" s="297"/>
      <c r="U2798" s="297"/>
      <c r="V2798" s="183"/>
      <c r="W2798" s="183"/>
      <c r="X2798" s="183"/>
      <c r="Y2798" s="183"/>
      <c r="Z2798" s="183"/>
      <c r="AA2798" s="183"/>
      <c r="AB2798" s="183"/>
      <c r="AC2798" s="183"/>
      <c r="AD2798" s="183"/>
      <c r="AE2798" s="397" t="str">
        <f>IF(P2798="","",INDEX(Aux_loc!D:E,MATCH(P2798,Aux_loc!D:D,0),2))</f>
        <v/>
      </c>
      <c r="AG2798">
        <f t="shared" si="301"/>
        <v>0</v>
      </c>
      <c r="AJ2798">
        <f t="shared" si="302"/>
        <v>0</v>
      </c>
      <c r="AN2798" t="b">
        <f t="shared" si="303"/>
        <v>0</v>
      </c>
      <c r="AO2798" t="str">
        <f t="shared" si="304"/>
        <v/>
      </c>
      <c r="AP2798" t="b">
        <f t="shared" si="305"/>
        <v>0</v>
      </c>
      <c r="AQ2798" t="str">
        <f t="shared" si="306"/>
        <v/>
      </c>
      <c r="AR2798" t="b">
        <f t="shared" si="307"/>
        <v>0</v>
      </c>
    </row>
    <row r="2799" spans="3:44">
      <c r="C2799" s="300" t="s">
        <v>3252</v>
      </c>
      <c r="D2799" s="301"/>
      <c r="E2799" s="307"/>
      <c r="F2799" s="392"/>
      <c r="G2799" s="308"/>
      <c r="H2799" s="296"/>
      <c r="I2799" s="296"/>
      <c r="J2799" s="296"/>
      <c r="K2799" s="296"/>
      <c r="L2799" s="296"/>
      <c r="M2799" s="296"/>
      <c r="N2799" s="300" t="str">
        <f>IF(P2799="","",INDEX(Aux_loc!B:D,MATCH(P2799,Aux_loc!D:D,0),2))</f>
        <v/>
      </c>
      <c r="O2799" s="301"/>
      <c r="P2799" s="297"/>
      <c r="Q2799" s="297"/>
      <c r="R2799" s="297"/>
      <c r="S2799" s="297"/>
      <c r="T2799" s="297"/>
      <c r="U2799" s="297"/>
      <c r="V2799" s="183"/>
      <c r="W2799" s="183"/>
      <c r="X2799" s="183"/>
      <c r="Y2799" s="183"/>
      <c r="Z2799" s="183"/>
      <c r="AA2799" s="183"/>
      <c r="AB2799" s="183"/>
      <c r="AC2799" s="183"/>
      <c r="AD2799" s="183"/>
      <c r="AE2799" s="397" t="str">
        <f>IF(P2799="","",INDEX(Aux_loc!D:E,MATCH(P2799,Aux_loc!D:D,0),2))</f>
        <v/>
      </c>
      <c r="AG2799">
        <f t="shared" si="301"/>
        <v>0</v>
      </c>
      <c r="AJ2799">
        <f t="shared" si="302"/>
        <v>0</v>
      </c>
      <c r="AN2799" t="b">
        <f t="shared" si="303"/>
        <v>0</v>
      </c>
      <c r="AO2799" t="str">
        <f t="shared" si="304"/>
        <v/>
      </c>
      <c r="AP2799" t="b">
        <f t="shared" si="305"/>
        <v>0</v>
      </c>
      <c r="AQ2799" t="str">
        <f t="shared" si="306"/>
        <v/>
      </c>
      <c r="AR2799" t="b">
        <f t="shared" si="307"/>
        <v>0</v>
      </c>
    </row>
    <row r="2800" spans="3:44">
      <c r="C2800" s="300" t="s">
        <v>3253</v>
      </c>
      <c r="D2800" s="301"/>
      <c r="E2800" s="307"/>
      <c r="F2800" s="392"/>
      <c r="G2800" s="308"/>
      <c r="H2800" s="296"/>
      <c r="I2800" s="296"/>
      <c r="J2800" s="296"/>
      <c r="K2800" s="296"/>
      <c r="L2800" s="296"/>
      <c r="M2800" s="296"/>
      <c r="N2800" s="300" t="str">
        <f>IF(P2800="","",INDEX(Aux_loc!B:D,MATCH(P2800,Aux_loc!D:D,0),2))</f>
        <v/>
      </c>
      <c r="O2800" s="301"/>
      <c r="P2800" s="297"/>
      <c r="Q2800" s="297"/>
      <c r="R2800" s="297"/>
      <c r="S2800" s="297"/>
      <c r="T2800" s="297"/>
      <c r="U2800" s="297"/>
      <c r="V2800" s="183"/>
      <c r="W2800" s="183"/>
      <c r="X2800" s="183"/>
      <c r="Y2800" s="183"/>
      <c r="Z2800" s="183"/>
      <c r="AA2800" s="183"/>
      <c r="AB2800" s="183"/>
      <c r="AC2800" s="183"/>
      <c r="AD2800" s="183"/>
      <c r="AE2800" s="397" t="str">
        <f>IF(P2800="","",INDEX(Aux_loc!D:E,MATCH(P2800,Aux_loc!D:D,0),2))</f>
        <v/>
      </c>
      <c r="AG2800">
        <f t="shared" si="301"/>
        <v>0</v>
      </c>
      <c r="AJ2800">
        <f t="shared" si="302"/>
        <v>0</v>
      </c>
      <c r="AN2800" t="b">
        <f t="shared" si="303"/>
        <v>0</v>
      </c>
      <c r="AO2800" t="str">
        <f t="shared" si="304"/>
        <v/>
      </c>
      <c r="AP2800" t="b">
        <f t="shared" si="305"/>
        <v>0</v>
      </c>
      <c r="AQ2800" t="str">
        <f t="shared" si="306"/>
        <v/>
      </c>
      <c r="AR2800" t="b">
        <f t="shared" si="307"/>
        <v>0</v>
      </c>
    </row>
    <row r="2801" spans="3:44">
      <c r="C2801" s="300" t="s">
        <v>3254</v>
      </c>
      <c r="D2801" s="301"/>
      <c r="E2801" s="307"/>
      <c r="F2801" s="392"/>
      <c r="G2801" s="308"/>
      <c r="H2801" s="296"/>
      <c r="I2801" s="296"/>
      <c r="J2801" s="296"/>
      <c r="K2801" s="296"/>
      <c r="L2801" s="296"/>
      <c r="M2801" s="296"/>
      <c r="N2801" s="300" t="str">
        <f>IF(P2801="","",INDEX(Aux_loc!B:D,MATCH(P2801,Aux_loc!D:D,0),2))</f>
        <v/>
      </c>
      <c r="O2801" s="301"/>
      <c r="P2801" s="297"/>
      <c r="Q2801" s="297"/>
      <c r="R2801" s="297"/>
      <c r="S2801" s="297"/>
      <c r="T2801" s="297"/>
      <c r="U2801" s="297"/>
      <c r="V2801" s="183"/>
      <c r="W2801" s="183"/>
      <c r="X2801" s="183"/>
      <c r="Y2801" s="183"/>
      <c r="Z2801" s="183"/>
      <c r="AA2801" s="183"/>
      <c r="AB2801" s="183"/>
      <c r="AC2801" s="183"/>
      <c r="AD2801" s="183"/>
      <c r="AE2801" s="397" t="str">
        <f>IF(P2801="","",INDEX(Aux_loc!D:E,MATCH(P2801,Aux_loc!D:D,0),2))</f>
        <v/>
      </c>
      <c r="AG2801">
        <f t="shared" si="301"/>
        <v>0</v>
      </c>
      <c r="AJ2801">
        <f t="shared" si="302"/>
        <v>0</v>
      </c>
      <c r="AN2801" t="b">
        <f t="shared" si="303"/>
        <v>0</v>
      </c>
      <c r="AO2801" t="str">
        <f t="shared" si="304"/>
        <v/>
      </c>
      <c r="AP2801" t="b">
        <f t="shared" si="305"/>
        <v>0</v>
      </c>
      <c r="AQ2801" t="str">
        <f t="shared" si="306"/>
        <v/>
      </c>
      <c r="AR2801" t="b">
        <f t="shared" si="307"/>
        <v>0</v>
      </c>
    </row>
    <row r="2802" spans="3:44">
      <c r="C2802" s="300" t="s">
        <v>3255</v>
      </c>
      <c r="D2802" s="301"/>
      <c r="E2802" s="307"/>
      <c r="F2802" s="392"/>
      <c r="G2802" s="308"/>
      <c r="H2802" s="296"/>
      <c r="I2802" s="296"/>
      <c r="J2802" s="296"/>
      <c r="K2802" s="296"/>
      <c r="L2802" s="296"/>
      <c r="M2802" s="296"/>
      <c r="N2802" s="300" t="str">
        <f>IF(P2802="","",INDEX(Aux_loc!B:D,MATCH(P2802,Aux_loc!D:D,0),2))</f>
        <v/>
      </c>
      <c r="O2802" s="301"/>
      <c r="P2802" s="297"/>
      <c r="Q2802" s="297"/>
      <c r="R2802" s="297"/>
      <c r="S2802" s="297"/>
      <c r="T2802" s="297"/>
      <c r="U2802" s="297"/>
      <c r="V2802" s="183"/>
      <c r="W2802" s="183"/>
      <c r="X2802" s="183"/>
      <c r="Y2802" s="183"/>
      <c r="Z2802" s="183"/>
      <c r="AA2802" s="183"/>
      <c r="AB2802" s="183"/>
      <c r="AC2802" s="183"/>
      <c r="AD2802" s="183"/>
      <c r="AE2802" s="397" t="str">
        <f>IF(P2802="","",INDEX(Aux_loc!D:E,MATCH(P2802,Aux_loc!D:D,0),2))</f>
        <v/>
      </c>
      <c r="AG2802">
        <f t="shared" si="301"/>
        <v>0</v>
      </c>
      <c r="AJ2802">
        <f t="shared" si="302"/>
        <v>0</v>
      </c>
      <c r="AN2802" t="b">
        <f t="shared" si="303"/>
        <v>0</v>
      </c>
      <c r="AO2802" t="str">
        <f t="shared" si="304"/>
        <v/>
      </c>
      <c r="AP2802" t="b">
        <f t="shared" si="305"/>
        <v>0</v>
      </c>
      <c r="AQ2802" t="str">
        <f t="shared" si="306"/>
        <v/>
      </c>
      <c r="AR2802" t="b">
        <f t="shared" si="307"/>
        <v>0</v>
      </c>
    </row>
    <row r="2803" spans="3:44">
      <c r="C2803" s="300" t="s">
        <v>3256</v>
      </c>
      <c r="D2803" s="301"/>
      <c r="E2803" s="307"/>
      <c r="F2803" s="392"/>
      <c r="G2803" s="308"/>
      <c r="H2803" s="296"/>
      <c r="I2803" s="296"/>
      <c r="J2803" s="296"/>
      <c r="K2803" s="296"/>
      <c r="L2803" s="296"/>
      <c r="M2803" s="296"/>
      <c r="N2803" s="300" t="str">
        <f>IF(P2803="","",INDEX(Aux_loc!B:D,MATCH(P2803,Aux_loc!D:D,0),2))</f>
        <v/>
      </c>
      <c r="O2803" s="301"/>
      <c r="P2803" s="297"/>
      <c r="Q2803" s="297"/>
      <c r="R2803" s="297"/>
      <c r="S2803" s="297"/>
      <c r="T2803" s="297"/>
      <c r="U2803" s="297"/>
      <c r="V2803" s="183"/>
      <c r="W2803" s="183"/>
      <c r="X2803" s="183"/>
      <c r="Y2803" s="183"/>
      <c r="Z2803" s="183"/>
      <c r="AA2803" s="183"/>
      <c r="AB2803" s="183"/>
      <c r="AC2803" s="183"/>
      <c r="AD2803" s="183"/>
      <c r="AE2803" s="397" t="str">
        <f>IF(P2803="","",INDEX(Aux_loc!D:E,MATCH(P2803,Aux_loc!D:D,0),2))</f>
        <v/>
      </c>
      <c r="AG2803">
        <f t="shared" si="301"/>
        <v>0</v>
      </c>
      <c r="AJ2803">
        <f t="shared" si="302"/>
        <v>0</v>
      </c>
      <c r="AN2803" t="b">
        <f t="shared" si="303"/>
        <v>0</v>
      </c>
      <c r="AO2803" t="str">
        <f t="shared" si="304"/>
        <v/>
      </c>
      <c r="AP2803" t="b">
        <f t="shared" si="305"/>
        <v>0</v>
      </c>
      <c r="AQ2803" t="str">
        <f t="shared" si="306"/>
        <v/>
      </c>
      <c r="AR2803" t="b">
        <f t="shared" si="307"/>
        <v>0</v>
      </c>
    </row>
    <row r="2804" spans="3:44">
      <c r="C2804" s="300" t="s">
        <v>3257</v>
      </c>
      <c r="D2804" s="301"/>
      <c r="E2804" s="307"/>
      <c r="F2804" s="392"/>
      <c r="G2804" s="308"/>
      <c r="H2804" s="296"/>
      <c r="I2804" s="296"/>
      <c r="J2804" s="296"/>
      <c r="K2804" s="296"/>
      <c r="L2804" s="296"/>
      <c r="M2804" s="296"/>
      <c r="N2804" s="300" t="str">
        <f>IF(P2804="","",INDEX(Aux_loc!B:D,MATCH(P2804,Aux_loc!D:D,0),2))</f>
        <v/>
      </c>
      <c r="O2804" s="301"/>
      <c r="P2804" s="297"/>
      <c r="Q2804" s="297"/>
      <c r="R2804" s="297"/>
      <c r="S2804" s="297"/>
      <c r="T2804" s="297"/>
      <c r="U2804" s="297"/>
      <c r="V2804" s="183"/>
      <c r="W2804" s="183"/>
      <c r="X2804" s="183"/>
      <c r="Y2804" s="183"/>
      <c r="Z2804" s="183"/>
      <c r="AA2804" s="183"/>
      <c r="AB2804" s="183"/>
      <c r="AC2804" s="183"/>
      <c r="AD2804" s="183"/>
      <c r="AE2804" s="397" t="str">
        <f>IF(P2804="","",INDEX(Aux_loc!D:E,MATCH(P2804,Aux_loc!D:D,0),2))</f>
        <v/>
      </c>
      <c r="AG2804">
        <f t="shared" si="301"/>
        <v>0</v>
      </c>
      <c r="AJ2804">
        <f t="shared" si="302"/>
        <v>0</v>
      </c>
      <c r="AN2804" t="b">
        <f t="shared" si="303"/>
        <v>0</v>
      </c>
      <c r="AO2804" t="str">
        <f t="shared" si="304"/>
        <v/>
      </c>
      <c r="AP2804" t="b">
        <f t="shared" si="305"/>
        <v>0</v>
      </c>
      <c r="AQ2804" t="str">
        <f t="shared" si="306"/>
        <v/>
      </c>
      <c r="AR2804" t="b">
        <f t="shared" si="307"/>
        <v>0</v>
      </c>
    </row>
    <row r="2805" spans="3:44">
      <c r="C2805" s="300" t="s">
        <v>3258</v>
      </c>
      <c r="D2805" s="301"/>
      <c r="E2805" s="307"/>
      <c r="F2805" s="392"/>
      <c r="G2805" s="308"/>
      <c r="H2805" s="296"/>
      <c r="I2805" s="296"/>
      <c r="J2805" s="296"/>
      <c r="K2805" s="296"/>
      <c r="L2805" s="296"/>
      <c r="M2805" s="296"/>
      <c r="N2805" s="300" t="str">
        <f>IF(P2805="","",INDEX(Aux_loc!B:D,MATCH(P2805,Aux_loc!D:D,0),2))</f>
        <v/>
      </c>
      <c r="O2805" s="301"/>
      <c r="P2805" s="297"/>
      <c r="Q2805" s="297"/>
      <c r="R2805" s="297"/>
      <c r="S2805" s="297"/>
      <c r="T2805" s="297"/>
      <c r="U2805" s="297"/>
      <c r="V2805" s="183"/>
      <c r="W2805" s="183"/>
      <c r="X2805" s="183"/>
      <c r="Y2805" s="183"/>
      <c r="Z2805" s="183"/>
      <c r="AA2805" s="183"/>
      <c r="AB2805" s="183"/>
      <c r="AC2805" s="183"/>
      <c r="AD2805" s="183"/>
      <c r="AE2805" s="397" t="str">
        <f>IF(P2805="","",INDEX(Aux_loc!D:E,MATCH(P2805,Aux_loc!D:D,0),2))</f>
        <v/>
      </c>
      <c r="AG2805">
        <f t="shared" si="301"/>
        <v>0</v>
      </c>
      <c r="AJ2805">
        <f t="shared" si="302"/>
        <v>0</v>
      </c>
      <c r="AN2805" t="b">
        <f t="shared" si="303"/>
        <v>0</v>
      </c>
      <c r="AO2805" t="str">
        <f t="shared" si="304"/>
        <v/>
      </c>
      <c r="AP2805" t="b">
        <f t="shared" si="305"/>
        <v>0</v>
      </c>
      <c r="AQ2805" t="str">
        <f t="shared" si="306"/>
        <v/>
      </c>
      <c r="AR2805" t="b">
        <f t="shared" si="307"/>
        <v>0</v>
      </c>
    </row>
    <row r="2806" spans="3:44">
      <c r="C2806" s="300" t="s">
        <v>3259</v>
      </c>
      <c r="D2806" s="301"/>
      <c r="E2806" s="307"/>
      <c r="F2806" s="392"/>
      <c r="G2806" s="308"/>
      <c r="H2806" s="296"/>
      <c r="I2806" s="296"/>
      <c r="J2806" s="296"/>
      <c r="K2806" s="296"/>
      <c r="L2806" s="296"/>
      <c r="M2806" s="296"/>
      <c r="N2806" s="300" t="str">
        <f>IF(P2806="","",INDEX(Aux_loc!B:D,MATCH(P2806,Aux_loc!D:D,0),2))</f>
        <v/>
      </c>
      <c r="O2806" s="301"/>
      <c r="P2806" s="297"/>
      <c r="Q2806" s="297"/>
      <c r="R2806" s="297"/>
      <c r="S2806" s="297"/>
      <c r="T2806" s="297"/>
      <c r="U2806" s="297"/>
      <c r="V2806" s="183"/>
      <c r="W2806" s="183"/>
      <c r="X2806" s="183"/>
      <c r="Y2806" s="183"/>
      <c r="Z2806" s="183"/>
      <c r="AA2806" s="183"/>
      <c r="AB2806" s="183"/>
      <c r="AC2806" s="183"/>
      <c r="AD2806" s="183"/>
      <c r="AE2806" s="397" t="str">
        <f>IF(P2806="","",INDEX(Aux_loc!D:E,MATCH(P2806,Aux_loc!D:D,0),2))</f>
        <v/>
      </c>
      <c r="AG2806">
        <f t="shared" si="301"/>
        <v>0</v>
      </c>
      <c r="AJ2806">
        <f t="shared" si="302"/>
        <v>0</v>
      </c>
      <c r="AN2806" t="b">
        <f t="shared" si="303"/>
        <v>0</v>
      </c>
      <c r="AO2806" t="str">
        <f t="shared" si="304"/>
        <v/>
      </c>
      <c r="AP2806" t="b">
        <f t="shared" si="305"/>
        <v>0</v>
      </c>
      <c r="AQ2806" t="str">
        <f t="shared" si="306"/>
        <v/>
      </c>
      <c r="AR2806" t="b">
        <f t="shared" si="307"/>
        <v>0</v>
      </c>
    </row>
    <row r="2807" spans="3:44">
      <c r="C2807" s="300" t="s">
        <v>3260</v>
      </c>
      <c r="D2807" s="301"/>
      <c r="E2807" s="307"/>
      <c r="F2807" s="392"/>
      <c r="G2807" s="308"/>
      <c r="H2807" s="296"/>
      <c r="I2807" s="296"/>
      <c r="J2807" s="296"/>
      <c r="K2807" s="296"/>
      <c r="L2807" s="296"/>
      <c r="M2807" s="296"/>
      <c r="N2807" s="300" t="str">
        <f>IF(P2807="","",INDEX(Aux_loc!B:D,MATCH(P2807,Aux_loc!D:D,0),2))</f>
        <v/>
      </c>
      <c r="O2807" s="301"/>
      <c r="P2807" s="297"/>
      <c r="Q2807" s="297"/>
      <c r="R2807" s="297"/>
      <c r="S2807" s="297"/>
      <c r="T2807" s="297"/>
      <c r="U2807" s="297"/>
      <c r="V2807" s="183"/>
      <c r="W2807" s="183"/>
      <c r="X2807" s="183"/>
      <c r="Y2807" s="183"/>
      <c r="Z2807" s="183"/>
      <c r="AA2807" s="183"/>
      <c r="AB2807" s="183"/>
      <c r="AC2807" s="183"/>
      <c r="AD2807" s="183"/>
      <c r="AE2807" s="397" t="str">
        <f>IF(P2807="","",INDEX(Aux_loc!D:E,MATCH(P2807,Aux_loc!D:D,0),2))</f>
        <v/>
      </c>
      <c r="AG2807">
        <f t="shared" si="301"/>
        <v>0</v>
      </c>
      <c r="AJ2807">
        <f t="shared" si="302"/>
        <v>0</v>
      </c>
      <c r="AN2807" t="b">
        <f t="shared" si="303"/>
        <v>0</v>
      </c>
      <c r="AO2807" t="str">
        <f t="shared" si="304"/>
        <v/>
      </c>
      <c r="AP2807" t="b">
        <f t="shared" si="305"/>
        <v>0</v>
      </c>
      <c r="AQ2807" t="str">
        <f t="shared" si="306"/>
        <v/>
      </c>
      <c r="AR2807" t="b">
        <f t="shared" si="307"/>
        <v>0</v>
      </c>
    </row>
    <row r="2808" spans="3:44">
      <c r="C2808" s="300" t="s">
        <v>3261</v>
      </c>
      <c r="D2808" s="301"/>
      <c r="E2808" s="307"/>
      <c r="F2808" s="392"/>
      <c r="G2808" s="308"/>
      <c r="H2808" s="296"/>
      <c r="I2808" s="296"/>
      <c r="J2808" s="296"/>
      <c r="K2808" s="296"/>
      <c r="L2808" s="296"/>
      <c r="M2808" s="296"/>
      <c r="N2808" s="300" t="str">
        <f>IF(P2808="","",INDEX(Aux_loc!B:D,MATCH(P2808,Aux_loc!D:D,0),2))</f>
        <v/>
      </c>
      <c r="O2808" s="301"/>
      <c r="P2808" s="297"/>
      <c r="Q2808" s="297"/>
      <c r="R2808" s="297"/>
      <c r="S2808" s="297"/>
      <c r="T2808" s="297"/>
      <c r="U2808" s="297"/>
      <c r="V2808" s="183"/>
      <c r="W2808" s="183"/>
      <c r="X2808" s="183"/>
      <c r="Y2808" s="183"/>
      <c r="Z2808" s="183"/>
      <c r="AA2808" s="183"/>
      <c r="AB2808" s="183"/>
      <c r="AC2808" s="183"/>
      <c r="AD2808" s="183"/>
      <c r="AE2808" s="397" t="str">
        <f>IF(P2808="","",INDEX(Aux_loc!D:E,MATCH(P2808,Aux_loc!D:D,0),2))</f>
        <v/>
      </c>
      <c r="AG2808">
        <f t="shared" si="301"/>
        <v>0</v>
      </c>
      <c r="AJ2808">
        <f t="shared" si="302"/>
        <v>0</v>
      </c>
      <c r="AN2808" t="b">
        <f t="shared" si="303"/>
        <v>0</v>
      </c>
      <c r="AO2808" t="str">
        <f t="shared" si="304"/>
        <v/>
      </c>
      <c r="AP2808" t="b">
        <f t="shared" si="305"/>
        <v>0</v>
      </c>
      <c r="AQ2808" t="str">
        <f t="shared" si="306"/>
        <v/>
      </c>
      <c r="AR2808" t="b">
        <f t="shared" si="307"/>
        <v>0</v>
      </c>
    </row>
    <row r="2809" spans="3:44">
      <c r="C2809" s="300" t="s">
        <v>3262</v>
      </c>
      <c r="D2809" s="301"/>
      <c r="E2809" s="307"/>
      <c r="F2809" s="392"/>
      <c r="G2809" s="308"/>
      <c r="H2809" s="296"/>
      <c r="I2809" s="296"/>
      <c r="J2809" s="296"/>
      <c r="K2809" s="296"/>
      <c r="L2809" s="296"/>
      <c r="M2809" s="296"/>
      <c r="N2809" s="300" t="str">
        <f>IF(P2809="","",INDEX(Aux_loc!B:D,MATCH(P2809,Aux_loc!D:D,0),2))</f>
        <v/>
      </c>
      <c r="O2809" s="301"/>
      <c r="P2809" s="297"/>
      <c r="Q2809" s="297"/>
      <c r="R2809" s="297"/>
      <c r="S2809" s="297"/>
      <c r="T2809" s="297"/>
      <c r="U2809" s="297"/>
      <c r="V2809" s="183"/>
      <c r="W2809" s="183"/>
      <c r="X2809" s="183"/>
      <c r="Y2809" s="183"/>
      <c r="Z2809" s="183"/>
      <c r="AA2809" s="183"/>
      <c r="AB2809" s="183"/>
      <c r="AC2809" s="183"/>
      <c r="AD2809" s="183"/>
      <c r="AE2809" s="397" t="str">
        <f>IF(P2809="","",INDEX(Aux_loc!D:E,MATCH(P2809,Aux_loc!D:D,0),2))</f>
        <v/>
      </c>
      <c r="AG2809">
        <f t="shared" si="301"/>
        <v>0</v>
      </c>
      <c r="AJ2809">
        <f t="shared" si="302"/>
        <v>0</v>
      </c>
      <c r="AN2809" t="b">
        <f t="shared" si="303"/>
        <v>0</v>
      </c>
      <c r="AO2809" t="str">
        <f t="shared" si="304"/>
        <v/>
      </c>
      <c r="AP2809" t="b">
        <f t="shared" si="305"/>
        <v>0</v>
      </c>
      <c r="AQ2809" t="str">
        <f t="shared" si="306"/>
        <v/>
      </c>
      <c r="AR2809" t="b">
        <f t="shared" si="307"/>
        <v>0</v>
      </c>
    </row>
    <row r="2810" spans="3:44">
      <c r="C2810" s="300" t="s">
        <v>3263</v>
      </c>
      <c r="D2810" s="301"/>
      <c r="E2810" s="307"/>
      <c r="F2810" s="392"/>
      <c r="G2810" s="308"/>
      <c r="H2810" s="296"/>
      <c r="I2810" s="296"/>
      <c r="J2810" s="296"/>
      <c r="K2810" s="296"/>
      <c r="L2810" s="296"/>
      <c r="M2810" s="296"/>
      <c r="N2810" s="300" t="str">
        <f>IF(P2810="","",INDEX(Aux_loc!B:D,MATCH(P2810,Aux_loc!D:D,0),2))</f>
        <v/>
      </c>
      <c r="O2810" s="301"/>
      <c r="P2810" s="297"/>
      <c r="Q2810" s="297"/>
      <c r="R2810" s="297"/>
      <c r="S2810" s="297"/>
      <c r="T2810" s="297"/>
      <c r="U2810" s="297"/>
      <c r="V2810" s="183"/>
      <c r="W2810" s="183"/>
      <c r="X2810" s="183"/>
      <c r="Y2810" s="183"/>
      <c r="Z2810" s="183"/>
      <c r="AA2810" s="183"/>
      <c r="AB2810" s="183"/>
      <c r="AC2810" s="183"/>
      <c r="AD2810" s="183"/>
      <c r="AE2810" s="397" t="str">
        <f>IF(P2810="","",INDEX(Aux_loc!D:E,MATCH(P2810,Aux_loc!D:D,0),2))</f>
        <v/>
      </c>
      <c r="AG2810">
        <f t="shared" si="301"/>
        <v>0</v>
      </c>
      <c r="AJ2810">
        <f t="shared" si="302"/>
        <v>0</v>
      </c>
      <c r="AN2810" t="b">
        <f t="shared" si="303"/>
        <v>0</v>
      </c>
      <c r="AO2810" t="str">
        <f t="shared" si="304"/>
        <v/>
      </c>
      <c r="AP2810" t="b">
        <f t="shared" si="305"/>
        <v>0</v>
      </c>
      <c r="AQ2810" t="str">
        <f t="shared" si="306"/>
        <v/>
      </c>
      <c r="AR2810" t="b">
        <f t="shared" si="307"/>
        <v>0</v>
      </c>
    </row>
    <row r="2811" spans="3:44">
      <c r="C2811" s="300" t="s">
        <v>3264</v>
      </c>
      <c r="D2811" s="301"/>
      <c r="E2811" s="307"/>
      <c r="F2811" s="392"/>
      <c r="G2811" s="308"/>
      <c r="H2811" s="296"/>
      <c r="I2811" s="296"/>
      <c r="J2811" s="296"/>
      <c r="K2811" s="296"/>
      <c r="L2811" s="296"/>
      <c r="M2811" s="296"/>
      <c r="N2811" s="300" t="str">
        <f>IF(P2811="","",INDEX(Aux_loc!B:D,MATCH(P2811,Aux_loc!D:D,0),2))</f>
        <v/>
      </c>
      <c r="O2811" s="301"/>
      <c r="P2811" s="297"/>
      <c r="Q2811" s="297"/>
      <c r="R2811" s="297"/>
      <c r="S2811" s="297"/>
      <c r="T2811" s="297"/>
      <c r="U2811" s="297"/>
      <c r="V2811" s="183"/>
      <c r="W2811" s="183"/>
      <c r="X2811" s="183"/>
      <c r="Y2811" s="183"/>
      <c r="Z2811" s="183"/>
      <c r="AA2811" s="183"/>
      <c r="AB2811" s="183"/>
      <c r="AC2811" s="183"/>
      <c r="AD2811" s="183"/>
      <c r="AE2811" s="397" t="str">
        <f>IF(P2811="","",INDEX(Aux_loc!D:E,MATCH(P2811,Aux_loc!D:D,0),2))</f>
        <v/>
      </c>
      <c r="AG2811">
        <f t="shared" si="301"/>
        <v>0</v>
      </c>
      <c r="AJ2811">
        <f t="shared" si="302"/>
        <v>0</v>
      </c>
      <c r="AN2811" t="b">
        <f t="shared" si="303"/>
        <v>0</v>
      </c>
      <c r="AO2811" t="str">
        <f t="shared" si="304"/>
        <v/>
      </c>
      <c r="AP2811" t="b">
        <f t="shared" si="305"/>
        <v>0</v>
      </c>
      <c r="AQ2811" t="str">
        <f t="shared" si="306"/>
        <v/>
      </c>
      <c r="AR2811" t="b">
        <f t="shared" si="307"/>
        <v>0</v>
      </c>
    </row>
    <row r="2812" spans="3:44">
      <c r="C2812" s="300" t="s">
        <v>3265</v>
      </c>
      <c r="D2812" s="301"/>
      <c r="E2812" s="307"/>
      <c r="F2812" s="392"/>
      <c r="G2812" s="308"/>
      <c r="H2812" s="296"/>
      <c r="I2812" s="296"/>
      <c r="J2812" s="296"/>
      <c r="K2812" s="296"/>
      <c r="L2812" s="296"/>
      <c r="M2812" s="296"/>
      <c r="N2812" s="300" t="str">
        <f>IF(P2812="","",INDEX(Aux_loc!B:D,MATCH(P2812,Aux_loc!D:D,0),2))</f>
        <v/>
      </c>
      <c r="O2812" s="301"/>
      <c r="P2812" s="297"/>
      <c r="Q2812" s="297"/>
      <c r="R2812" s="297"/>
      <c r="S2812" s="297"/>
      <c r="T2812" s="297"/>
      <c r="U2812" s="297"/>
      <c r="V2812" s="183"/>
      <c r="W2812" s="183"/>
      <c r="X2812" s="183"/>
      <c r="Y2812" s="183"/>
      <c r="Z2812" s="183"/>
      <c r="AA2812" s="183"/>
      <c r="AB2812" s="183"/>
      <c r="AC2812" s="183"/>
      <c r="AD2812" s="183"/>
      <c r="AE2812" s="397" t="str">
        <f>IF(P2812="","",INDEX(Aux_loc!D:E,MATCH(P2812,Aux_loc!D:D,0),2))</f>
        <v/>
      </c>
      <c r="AG2812">
        <f t="shared" si="301"/>
        <v>0</v>
      </c>
      <c r="AJ2812">
        <f t="shared" si="302"/>
        <v>0</v>
      </c>
      <c r="AN2812" t="b">
        <f t="shared" si="303"/>
        <v>0</v>
      </c>
      <c r="AO2812" t="str">
        <f t="shared" si="304"/>
        <v/>
      </c>
      <c r="AP2812" t="b">
        <f t="shared" si="305"/>
        <v>0</v>
      </c>
      <c r="AQ2812" t="str">
        <f t="shared" si="306"/>
        <v/>
      </c>
      <c r="AR2812" t="b">
        <f t="shared" si="307"/>
        <v>0</v>
      </c>
    </row>
    <row r="2813" spans="3:44">
      <c r="C2813" s="300" t="s">
        <v>3266</v>
      </c>
      <c r="D2813" s="301"/>
      <c r="E2813" s="307"/>
      <c r="F2813" s="392"/>
      <c r="G2813" s="308"/>
      <c r="H2813" s="296"/>
      <c r="I2813" s="296"/>
      <c r="J2813" s="296"/>
      <c r="K2813" s="296"/>
      <c r="L2813" s="296"/>
      <c r="M2813" s="296"/>
      <c r="N2813" s="300" t="str">
        <f>IF(P2813="","",INDEX(Aux_loc!B:D,MATCH(P2813,Aux_loc!D:D,0),2))</f>
        <v/>
      </c>
      <c r="O2813" s="301"/>
      <c r="P2813" s="297"/>
      <c r="Q2813" s="297"/>
      <c r="R2813" s="297"/>
      <c r="S2813" s="297"/>
      <c r="T2813" s="297"/>
      <c r="U2813" s="297"/>
      <c r="V2813" s="183"/>
      <c r="W2813" s="183"/>
      <c r="X2813" s="183"/>
      <c r="Y2813" s="183"/>
      <c r="Z2813" s="183"/>
      <c r="AA2813" s="183"/>
      <c r="AB2813" s="183"/>
      <c r="AC2813" s="183"/>
      <c r="AD2813" s="183"/>
      <c r="AE2813" s="397" t="str">
        <f>IF(P2813="","",INDEX(Aux_loc!D:E,MATCH(P2813,Aux_loc!D:D,0),2))</f>
        <v/>
      </c>
      <c r="AG2813">
        <f t="shared" si="301"/>
        <v>0</v>
      </c>
      <c r="AJ2813">
        <f t="shared" si="302"/>
        <v>0</v>
      </c>
      <c r="AN2813" t="b">
        <f t="shared" si="303"/>
        <v>0</v>
      </c>
      <c r="AO2813" t="str">
        <f t="shared" si="304"/>
        <v/>
      </c>
      <c r="AP2813" t="b">
        <f t="shared" si="305"/>
        <v>0</v>
      </c>
      <c r="AQ2813" t="str">
        <f t="shared" si="306"/>
        <v/>
      </c>
      <c r="AR2813" t="b">
        <f t="shared" si="307"/>
        <v>0</v>
      </c>
    </row>
    <row r="2814" spans="3:44">
      <c r="C2814" s="300" t="s">
        <v>3267</v>
      </c>
      <c r="D2814" s="301"/>
      <c r="E2814" s="307"/>
      <c r="F2814" s="392"/>
      <c r="G2814" s="308"/>
      <c r="H2814" s="296"/>
      <c r="I2814" s="296"/>
      <c r="J2814" s="296"/>
      <c r="K2814" s="296"/>
      <c r="L2814" s="296"/>
      <c r="M2814" s="296"/>
      <c r="N2814" s="300" t="str">
        <f>IF(P2814="","",INDEX(Aux_loc!B:D,MATCH(P2814,Aux_loc!D:D,0),2))</f>
        <v/>
      </c>
      <c r="O2814" s="301"/>
      <c r="P2814" s="297"/>
      <c r="Q2814" s="297"/>
      <c r="R2814" s="297"/>
      <c r="S2814" s="297"/>
      <c r="T2814" s="297"/>
      <c r="U2814" s="297"/>
      <c r="V2814" s="183"/>
      <c r="W2814" s="183"/>
      <c r="X2814" s="183"/>
      <c r="Y2814" s="183"/>
      <c r="Z2814" s="183"/>
      <c r="AA2814" s="183"/>
      <c r="AB2814" s="183"/>
      <c r="AC2814" s="183"/>
      <c r="AD2814" s="183"/>
      <c r="AE2814" s="397" t="str">
        <f>IF(P2814="","",INDEX(Aux_loc!D:E,MATCH(P2814,Aux_loc!D:D,0),2))</f>
        <v/>
      </c>
      <c r="AG2814">
        <f t="shared" si="301"/>
        <v>0</v>
      </c>
      <c r="AJ2814">
        <f t="shared" si="302"/>
        <v>0</v>
      </c>
      <c r="AN2814" t="b">
        <f t="shared" si="303"/>
        <v>0</v>
      </c>
      <c r="AO2814" t="str">
        <f t="shared" si="304"/>
        <v/>
      </c>
      <c r="AP2814" t="b">
        <f t="shared" si="305"/>
        <v>0</v>
      </c>
      <c r="AQ2814" t="str">
        <f t="shared" si="306"/>
        <v/>
      </c>
      <c r="AR2814" t="b">
        <f t="shared" si="307"/>
        <v>0</v>
      </c>
    </row>
    <row r="2815" spans="3:44">
      <c r="C2815" s="300" t="s">
        <v>3268</v>
      </c>
      <c r="D2815" s="301"/>
      <c r="E2815" s="307"/>
      <c r="F2815" s="392"/>
      <c r="G2815" s="308"/>
      <c r="H2815" s="296"/>
      <c r="I2815" s="296"/>
      <c r="J2815" s="296"/>
      <c r="K2815" s="296"/>
      <c r="L2815" s="296"/>
      <c r="M2815" s="296"/>
      <c r="N2815" s="300" t="str">
        <f>IF(P2815="","",INDEX(Aux_loc!B:D,MATCH(P2815,Aux_loc!D:D,0),2))</f>
        <v/>
      </c>
      <c r="O2815" s="301"/>
      <c r="P2815" s="297"/>
      <c r="Q2815" s="297"/>
      <c r="R2815" s="297"/>
      <c r="S2815" s="297"/>
      <c r="T2815" s="297"/>
      <c r="U2815" s="297"/>
      <c r="V2815" s="183"/>
      <c r="W2815" s="183"/>
      <c r="X2815" s="183"/>
      <c r="Y2815" s="183"/>
      <c r="Z2815" s="183"/>
      <c r="AA2815" s="183"/>
      <c r="AB2815" s="183"/>
      <c r="AC2815" s="183"/>
      <c r="AD2815" s="183"/>
      <c r="AE2815" s="397" t="str">
        <f>IF(P2815="","",INDEX(Aux_loc!D:E,MATCH(P2815,Aux_loc!D:D,0),2))</f>
        <v/>
      </c>
      <c r="AG2815">
        <f t="shared" si="301"/>
        <v>0</v>
      </c>
      <c r="AJ2815">
        <f t="shared" si="302"/>
        <v>0</v>
      </c>
      <c r="AN2815" t="b">
        <f t="shared" si="303"/>
        <v>0</v>
      </c>
      <c r="AO2815" t="str">
        <f t="shared" si="304"/>
        <v/>
      </c>
      <c r="AP2815" t="b">
        <f t="shared" si="305"/>
        <v>0</v>
      </c>
      <c r="AQ2815" t="str">
        <f t="shared" si="306"/>
        <v/>
      </c>
      <c r="AR2815" t="b">
        <f t="shared" si="307"/>
        <v>0</v>
      </c>
    </row>
    <row r="2816" spans="3:44">
      <c r="C2816" s="300" t="s">
        <v>3269</v>
      </c>
      <c r="D2816" s="301"/>
      <c r="E2816" s="307"/>
      <c r="F2816" s="392"/>
      <c r="G2816" s="308"/>
      <c r="H2816" s="296"/>
      <c r="I2816" s="296"/>
      <c r="J2816" s="296"/>
      <c r="K2816" s="296"/>
      <c r="L2816" s="296"/>
      <c r="M2816" s="296"/>
      <c r="N2816" s="300" t="str">
        <f>IF(P2816="","",INDEX(Aux_loc!B:D,MATCH(P2816,Aux_loc!D:D,0),2))</f>
        <v/>
      </c>
      <c r="O2816" s="301"/>
      <c r="P2816" s="297"/>
      <c r="Q2816" s="297"/>
      <c r="R2816" s="297"/>
      <c r="S2816" s="297"/>
      <c r="T2816" s="297"/>
      <c r="U2816" s="297"/>
      <c r="V2816" s="183"/>
      <c r="W2816" s="183"/>
      <c r="X2816" s="183"/>
      <c r="Y2816" s="183"/>
      <c r="Z2816" s="183"/>
      <c r="AA2816" s="183"/>
      <c r="AB2816" s="183"/>
      <c r="AC2816" s="183"/>
      <c r="AD2816" s="183"/>
      <c r="AE2816" s="397" t="str">
        <f>IF(P2816="","",INDEX(Aux_loc!D:E,MATCH(P2816,Aux_loc!D:D,0),2))</f>
        <v/>
      </c>
      <c r="AG2816">
        <f t="shared" si="301"/>
        <v>0</v>
      </c>
      <c r="AJ2816">
        <f t="shared" si="302"/>
        <v>0</v>
      </c>
      <c r="AN2816" t="b">
        <f t="shared" si="303"/>
        <v>0</v>
      </c>
      <c r="AO2816" t="str">
        <f t="shared" si="304"/>
        <v/>
      </c>
      <c r="AP2816" t="b">
        <f t="shared" si="305"/>
        <v>0</v>
      </c>
      <c r="AQ2816" t="str">
        <f t="shared" si="306"/>
        <v/>
      </c>
      <c r="AR2816" t="b">
        <f t="shared" si="307"/>
        <v>0</v>
      </c>
    </row>
    <row r="2817" spans="3:44">
      <c r="C2817" s="300" t="s">
        <v>3270</v>
      </c>
      <c r="D2817" s="301"/>
      <c r="E2817" s="307"/>
      <c r="F2817" s="392"/>
      <c r="G2817" s="308"/>
      <c r="H2817" s="296"/>
      <c r="I2817" s="296"/>
      <c r="J2817" s="296"/>
      <c r="K2817" s="296"/>
      <c r="L2817" s="296"/>
      <c r="M2817" s="296"/>
      <c r="N2817" s="300" t="str">
        <f>IF(P2817="","",INDEX(Aux_loc!B:D,MATCH(P2817,Aux_loc!D:D,0),2))</f>
        <v/>
      </c>
      <c r="O2817" s="301"/>
      <c r="P2817" s="297"/>
      <c r="Q2817" s="297"/>
      <c r="R2817" s="297"/>
      <c r="S2817" s="297"/>
      <c r="T2817" s="297"/>
      <c r="U2817" s="297"/>
      <c r="V2817" s="183"/>
      <c r="W2817" s="183"/>
      <c r="X2817" s="183"/>
      <c r="Y2817" s="183"/>
      <c r="Z2817" s="183"/>
      <c r="AA2817" s="183"/>
      <c r="AB2817" s="183"/>
      <c r="AC2817" s="183"/>
      <c r="AD2817" s="183"/>
      <c r="AE2817" s="397" t="str">
        <f>IF(P2817="","",INDEX(Aux_loc!D:E,MATCH(P2817,Aux_loc!D:D,0),2))</f>
        <v/>
      </c>
      <c r="AG2817">
        <f t="shared" si="301"/>
        <v>0</v>
      </c>
      <c r="AJ2817">
        <f t="shared" si="302"/>
        <v>0</v>
      </c>
      <c r="AN2817" t="b">
        <f t="shared" si="303"/>
        <v>0</v>
      </c>
      <c r="AO2817" t="str">
        <f t="shared" si="304"/>
        <v/>
      </c>
      <c r="AP2817" t="b">
        <f t="shared" si="305"/>
        <v>0</v>
      </c>
      <c r="AQ2817" t="str">
        <f t="shared" si="306"/>
        <v/>
      </c>
      <c r="AR2817" t="b">
        <f t="shared" si="307"/>
        <v>0</v>
      </c>
    </row>
    <row r="2818" spans="3:44">
      <c r="C2818" s="300" t="s">
        <v>3271</v>
      </c>
      <c r="D2818" s="301"/>
      <c r="E2818" s="307"/>
      <c r="F2818" s="392"/>
      <c r="G2818" s="308"/>
      <c r="H2818" s="296"/>
      <c r="I2818" s="296"/>
      <c r="J2818" s="296"/>
      <c r="K2818" s="296"/>
      <c r="L2818" s="296"/>
      <c r="M2818" s="296"/>
      <c r="N2818" s="300" t="str">
        <f>IF(P2818="","",INDEX(Aux_loc!B:D,MATCH(P2818,Aux_loc!D:D,0),2))</f>
        <v/>
      </c>
      <c r="O2818" s="301"/>
      <c r="P2818" s="297"/>
      <c r="Q2818" s="297"/>
      <c r="R2818" s="297"/>
      <c r="S2818" s="297"/>
      <c r="T2818" s="297"/>
      <c r="U2818" s="297"/>
      <c r="V2818" s="183"/>
      <c r="W2818" s="183"/>
      <c r="X2818" s="183"/>
      <c r="Y2818" s="183"/>
      <c r="Z2818" s="183"/>
      <c r="AA2818" s="183"/>
      <c r="AB2818" s="183"/>
      <c r="AC2818" s="183"/>
      <c r="AD2818" s="183"/>
      <c r="AE2818" s="397" t="str">
        <f>IF(P2818="","",INDEX(Aux_loc!D:E,MATCH(P2818,Aux_loc!D:D,0),2))</f>
        <v/>
      </c>
      <c r="AG2818">
        <f t="shared" si="301"/>
        <v>0</v>
      </c>
      <c r="AJ2818">
        <f t="shared" si="302"/>
        <v>0</v>
      </c>
      <c r="AN2818" t="b">
        <f t="shared" si="303"/>
        <v>0</v>
      </c>
      <c r="AO2818" t="str">
        <f t="shared" si="304"/>
        <v/>
      </c>
      <c r="AP2818" t="b">
        <f t="shared" si="305"/>
        <v>0</v>
      </c>
      <c r="AQ2818" t="str">
        <f t="shared" si="306"/>
        <v/>
      </c>
      <c r="AR2818" t="b">
        <f t="shared" si="307"/>
        <v>0</v>
      </c>
    </row>
    <row r="2819" spans="3:44">
      <c r="C2819" s="300" t="s">
        <v>3272</v>
      </c>
      <c r="D2819" s="301"/>
      <c r="E2819" s="307"/>
      <c r="F2819" s="392"/>
      <c r="G2819" s="308"/>
      <c r="H2819" s="296"/>
      <c r="I2819" s="296"/>
      <c r="J2819" s="296"/>
      <c r="K2819" s="296"/>
      <c r="L2819" s="296"/>
      <c r="M2819" s="296"/>
      <c r="N2819" s="300" t="str">
        <f>IF(P2819="","",INDEX(Aux_loc!B:D,MATCH(P2819,Aux_loc!D:D,0),2))</f>
        <v/>
      </c>
      <c r="O2819" s="301"/>
      <c r="P2819" s="297"/>
      <c r="Q2819" s="297"/>
      <c r="R2819" s="297"/>
      <c r="S2819" s="297"/>
      <c r="T2819" s="297"/>
      <c r="U2819" s="297"/>
      <c r="V2819" s="183"/>
      <c r="W2819" s="183"/>
      <c r="X2819" s="183"/>
      <c r="Y2819" s="183"/>
      <c r="Z2819" s="183"/>
      <c r="AA2819" s="183"/>
      <c r="AB2819" s="183"/>
      <c r="AC2819" s="183"/>
      <c r="AD2819" s="183"/>
      <c r="AE2819" s="397" t="str">
        <f>IF(P2819="","",INDEX(Aux_loc!D:E,MATCH(P2819,Aux_loc!D:D,0),2))</f>
        <v/>
      </c>
      <c r="AG2819">
        <f t="shared" si="301"/>
        <v>0</v>
      </c>
      <c r="AJ2819">
        <f t="shared" si="302"/>
        <v>0</v>
      </c>
      <c r="AN2819" t="b">
        <f t="shared" si="303"/>
        <v>0</v>
      </c>
      <c r="AO2819" t="str">
        <f t="shared" si="304"/>
        <v/>
      </c>
      <c r="AP2819" t="b">
        <f t="shared" si="305"/>
        <v>0</v>
      </c>
      <c r="AQ2819" t="str">
        <f t="shared" si="306"/>
        <v/>
      </c>
      <c r="AR2819" t="b">
        <f t="shared" si="307"/>
        <v>0</v>
      </c>
    </row>
    <row r="2820" spans="3:44">
      <c r="C2820" s="300" t="s">
        <v>3273</v>
      </c>
      <c r="D2820" s="301"/>
      <c r="E2820" s="307"/>
      <c r="F2820" s="392"/>
      <c r="G2820" s="308"/>
      <c r="H2820" s="296"/>
      <c r="I2820" s="296"/>
      <c r="J2820" s="296"/>
      <c r="K2820" s="296"/>
      <c r="L2820" s="296"/>
      <c r="M2820" s="296"/>
      <c r="N2820" s="300" t="str">
        <f>IF(P2820="","",INDEX(Aux_loc!B:D,MATCH(P2820,Aux_loc!D:D,0),2))</f>
        <v/>
      </c>
      <c r="O2820" s="301"/>
      <c r="P2820" s="297"/>
      <c r="Q2820" s="297"/>
      <c r="R2820" s="297"/>
      <c r="S2820" s="297"/>
      <c r="T2820" s="297"/>
      <c r="U2820" s="297"/>
      <c r="V2820" s="183"/>
      <c r="W2820" s="183"/>
      <c r="X2820" s="183"/>
      <c r="Y2820" s="183"/>
      <c r="Z2820" s="183"/>
      <c r="AA2820" s="183"/>
      <c r="AB2820" s="183"/>
      <c r="AC2820" s="183"/>
      <c r="AD2820" s="183"/>
      <c r="AE2820" s="397" t="str">
        <f>IF(P2820="","",INDEX(Aux_loc!D:E,MATCH(P2820,Aux_loc!D:D,0),2))</f>
        <v/>
      </c>
      <c r="AG2820">
        <f t="shared" si="301"/>
        <v>0</v>
      </c>
      <c r="AJ2820">
        <f t="shared" si="302"/>
        <v>0</v>
      </c>
      <c r="AN2820" t="b">
        <f t="shared" si="303"/>
        <v>0</v>
      </c>
      <c r="AO2820" t="str">
        <f t="shared" si="304"/>
        <v/>
      </c>
      <c r="AP2820" t="b">
        <f t="shared" si="305"/>
        <v>0</v>
      </c>
      <c r="AQ2820" t="str">
        <f t="shared" si="306"/>
        <v/>
      </c>
      <c r="AR2820" t="b">
        <f t="shared" si="307"/>
        <v>0</v>
      </c>
    </row>
    <row r="2821" spans="3:44">
      <c r="C2821" s="300" t="s">
        <v>3274</v>
      </c>
      <c r="D2821" s="301"/>
      <c r="E2821" s="307"/>
      <c r="F2821" s="392"/>
      <c r="G2821" s="308"/>
      <c r="H2821" s="296"/>
      <c r="I2821" s="296"/>
      <c r="J2821" s="296"/>
      <c r="K2821" s="296"/>
      <c r="L2821" s="296"/>
      <c r="M2821" s="296"/>
      <c r="N2821" s="300" t="str">
        <f>IF(P2821="","",INDEX(Aux_loc!B:D,MATCH(P2821,Aux_loc!D:D,0),2))</f>
        <v/>
      </c>
      <c r="O2821" s="301"/>
      <c r="P2821" s="297"/>
      <c r="Q2821" s="297"/>
      <c r="R2821" s="297"/>
      <c r="S2821" s="297"/>
      <c r="T2821" s="297"/>
      <c r="U2821" s="297"/>
      <c r="V2821" s="183"/>
      <c r="W2821" s="183"/>
      <c r="X2821" s="183"/>
      <c r="Y2821" s="183"/>
      <c r="Z2821" s="183"/>
      <c r="AA2821" s="183"/>
      <c r="AB2821" s="183"/>
      <c r="AC2821" s="183"/>
      <c r="AD2821" s="183"/>
      <c r="AE2821" s="397" t="str">
        <f>IF(P2821="","",INDEX(Aux_loc!D:E,MATCH(P2821,Aux_loc!D:D,0),2))</f>
        <v/>
      </c>
      <c r="AG2821">
        <f t="shared" si="301"/>
        <v>0</v>
      </c>
      <c r="AJ2821">
        <f t="shared" si="302"/>
        <v>0</v>
      </c>
      <c r="AN2821" t="b">
        <f t="shared" si="303"/>
        <v>0</v>
      </c>
      <c r="AO2821" t="str">
        <f t="shared" si="304"/>
        <v/>
      </c>
      <c r="AP2821" t="b">
        <f t="shared" si="305"/>
        <v>0</v>
      </c>
      <c r="AQ2821" t="str">
        <f t="shared" si="306"/>
        <v/>
      </c>
      <c r="AR2821" t="b">
        <f t="shared" si="307"/>
        <v>0</v>
      </c>
    </row>
    <row r="2822" spans="3:44">
      <c r="C2822" s="300" t="s">
        <v>3275</v>
      </c>
      <c r="D2822" s="301"/>
      <c r="E2822" s="307"/>
      <c r="F2822" s="392"/>
      <c r="G2822" s="308"/>
      <c r="H2822" s="296"/>
      <c r="I2822" s="296"/>
      <c r="J2822" s="296"/>
      <c r="K2822" s="296"/>
      <c r="L2822" s="296"/>
      <c r="M2822" s="296"/>
      <c r="N2822" s="300" t="str">
        <f>IF(P2822="","",INDEX(Aux_loc!B:D,MATCH(P2822,Aux_loc!D:D,0),2))</f>
        <v/>
      </c>
      <c r="O2822" s="301"/>
      <c r="P2822" s="297"/>
      <c r="Q2822" s="297"/>
      <c r="R2822" s="297"/>
      <c r="S2822" s="297"/>
      <c r="T2822" s="297"/>
      <c r="U2822" s="297"/>
      <c r="V2822" s="183"/>
      <c r="W2822" s="183"/>
      <c r="X2822" s="183"/>
      <c r="Y2822" s="183"/>
      <c r="Z2822" s="183"/>
      <c r="AA2822" s="183"/>
      <c r="AB2822" s="183"/>
      <c r="AC2822" s="183"/>
      <c r="AD2822" s="183"/>
      <c r="AE2822" s="397" t="str">
        <f>IF(P2822="","",INDEX(Aux_loc!D:E,MATCH(P2822,Aux_loc!D:D,0),2))</f>
        <v/>
      </c>
      <c r="AG2822">
        <f t="shared" si="301"/>
        <v>0</v>
      </c>
      <c r="AJ2822">
        <f t="shared" si="302"/>
        <v>0</v>
      </c>
      <c r="AN2822" t="b">
        <f t="shared" si="303"/>
        <v>0</v>
      </c>
      <c r="AO2822" t="str">
        <f t="shared" si="304"/>
        <v/>
      </c>
      <c r="AP2822" t="b">
        <f t="shared" si="305"/>
        <v>0</v>
      </c>
      <c r="AQ2822" t="str">
        <f t="shared" si="306"/>
        <v/>
      </c>
      <c r="AR2822" t="b">
        <f t="shared" si="307"/>
        <v>0</v>
      </c>
    </row>
    <row r="2823" spans="3:44">
      <c r="C2823" s="300" t="s">
        <v>3276</v>
      </c>
      <c r="D2823" s="301"/>
      <c r="E2823" s="307"/>
      <c r="F2823" s="392"/>
      <c r="G2823" s="308"/>
      <c r="H2823" s="296"/>
      <c r="I2823" s="296"/>
      <c r="J2823" s="296"/>
      <c r="K2823" s="296"/>
      <c r="L2823" s="296"/>
      <c r="M2823" s="296"/>
      <c r="N2823" s="300" t="str">
        <f>IF(P2823="","",INDEX(Aux_loc!B:D,MATCH(P2823,Aux_loc!D:D,0),2))</f>
        <v/>
      </c>
      <c r="O2823" s="301"/>
      <c r="P2823" s="297"/>
      <c r="Q2823" s="297"/>
      <c r="R2823" s="297"/>
      <c r="S2823" s="297"/>
      <c r="T2823" s="297"/>
      <c r="U2823" s="297"/>
      <c r="V2823" s="183"/>
      <c r="W2823" s="183"/>
      <c r="X2823" s="183"/>
      <c r="Y2823" s="183"/>
      <c r="Z2823" s="183"/>
      <c r="AA2823" s="183"/>
      <c r="AB2823" s="183"/>
      <c r="AC2823" s="183"/>
      <c r="AD2823" s="183"/>
      <c r="AE2823" s="397" t="str">
        <f>IF(P2823="","",INDEX(Aux_loc!D:E,MATCH(P2823,Aux_loc!D:D,0),2))</f>
        <v/>
      </c>
      <c r="AG2823">
        <f t="shared" si="301"/>
        <v>0</v>
      </c>
      <c r="AJ2823">
        <f t="shared" si="302"/>
        <v>0</v>
      </c>
      <c r="AN2823" t="b">
        <f t="shared" si="303"/>
        <v>0</v>
      </c>
      <c r="AO2823" t="str">
        <f t="shared" si="304"/>
        <v/>
      </c>
      <c r="AP2823" t="b">
        <f t="shared" si="305"/>
        <v>0</v>
      </c>
      <c r="AQ2823" t="str">
        <f t="shared" si="306"/>
        <v/>
      </c>
      <c r="AR2823" t="b">
        <f t="shared" si="307"/>
        <v>0</v>
      </c>
    </row>
    <row r="2824" spans="3:44">
      <c r="C2824" s="300" t="s">
        <v>3277</v>
      </c>
      <c r="D2824" s="301"/>
      <c r="E2824" s="307"/>
      <c r="F2824" s="392"/>
      <c r="G2824" s="308"/>
      <c r="H2824" s="296"/>
      <c r="I2824" s="296"/>
      <c r="J2824" s="296"/>
      <c r="K2824" s="296"/>
      <c r="L2824" s="296"/>
      <c r="M2824" s="296"/>
      <c r="N2824" s="300" t="str">
        <f>IF(P2824="","",INDEX(Aux_loc!B:D,MATCH(P2824,Aux_loc!D:D,0),2))</f>
        <v/>
      </c>
      <c r="O2824" s="301"/>
      <c r="P2824" s="297"/>
      <c r="Q2824" s="297"/>
      <c r="R2824" s="297"/>
      <c r="S2824" s="297"/>
      <c r="T2824" s="297"/>
      <c r="U2824" s="297"/>
      <c r="V2824" s="183"/>
      <c r="W2824" s="183"/>
      <c r="X2824" s="183"/>
      <c r="Y2824" s="183"/>
      <c r="Z2824" s="183"/>
      <c r="AA2824" s="183"/>
      <c r="AB2824" s="183"/>
      <c r="AC2824" s="183"/>
      <c r="AD2824" s="183"/>
      <c r="AE2824" s="397" t="str">
        <f>IF(P2824="","",INDEX(Aux_loc!D:E,MATCH(P2824,Aux_loc!D:D,0),2))</f>
        <v/>
      </c>
      <c r="AG2824">
        <f t="shared" si="301"/>
        <v>0</v>
      </c>
      <c r="AJ2824">
        <f t="shared" si="302"/>
        <v>0</v>
      </c>
      <c r="AN2824" t="b">
        <f t="shared" si="303"/>
        <v>0</v>
      </c>
      <c r="AO2824" t="str">
        <f t="shared" si="304"/>
        <v/>
      </c>
      <c r="AP2824" t="b">
        <f t="shared" si="305"/>
        <v>0</v>
      </c>
      <c r="AQ2824" t="str">
        <f t="shared" si="306"/>
        <v/>
      </c>
      <c r="AR2824" t="b">
        <f t="shared" si="307"/>
        <v>0</v>
      </c>
    </row>
    <row r="2825" spans="3:44">
      <c r="C2825" s="300" t="s">
        <v>3278</v>
      </c>
      <c r="D2825" s="301"/>
      <c r="E2825" s="307"/>
      <c r="F2825" s="392"/>
      <c r="G2825" s="308"/>
      <c r="H2825" s="296"/>
      <c r="I2825" s="296"/>
      <c r="J2825" s="296"/>
      <c r="K2825" s="296"/>
      <c r="L2825" s="296"/>
      <c r="M2825" s="296"/>
      <c r="N2825" s="300" t="str">
        <f>IF(P2825="","",INDEX(Aux_loc!B:D,MATCH(P2825,Aux_loc!D:D,0),2))</f>
        <v/>
      </c>
      <c r="O2825" s="301"/>
      <c r="P2825" s="297"/>
      <c r="Q2825" s="297"/>
      <c r="R2825" s="297"/>
      <c r="S2825" s="297"/>
      <c r="T2825" s="297"/>
      <c r="U2825" s="297"/>
      <c r="V2825" s="183"/>
      <c r="W2825" s="183"/>
      <c r="X2825" s="183"/>
      <c r="Y2825" s="183"/>
      <c r="Z2825" s="183"/>
      <c r="AA2825" s="183"/>
      <c r="AB2825" s="183"/>
      <c r="AC2825" s="183"/>
      <c r="AD2825" s="183"/>
      <c r="AE2825" s="397" t="str">
        <f>IF(P2825="","",INDEX(Aux_loc!D:E,MATCH(P2825,Aux_loc!D:D,0),2))</f>
        <v/>
      </c>
      <c r="AG2825">
        <f t="shared" si="301"/>
        <v>0</v>
      </c>
      <c r="AJ2825">
        <f t="shared" si="302"/>
        <v>0</v>
      </c>
      <c r="AN2825" t="b">
        <f t="shared" si="303"/>
        <v>0</v>
      </c>
      <c r="AO2825" t="str">
        <f t="shared" si="304"/>
        <v/>
      </c>
      <c r="AP2825" t="b">
        <f t="shared" si="305"/>
        <v>0</v>
      </c>
      <c r="AQ2825" t="str">
        <f t="shared" si="306"/>
        <v/>
      </c>
      <c r="AR2825" t="b">
        <f t="shared" si="307"/>
        <v>0</v>
      </c>
    </row>
    <row r="2826" spans="3:44">
      <c r="C2826" s="300" t="s">
        <v>3279</v>
      </c>
      <c r="D2826" s="301"/>
      <c r="E2826" s="307"/>
      <c r="F2826" s="392"/>
      <c r="G2826" s="308"/>
      <c r="H2826" s="296"/>
      <c r="I2826" s="296"/>
      <c r="J2826" s="296"/>
      <c r="K2826" s="296"/>
      <c r="L2826" s="296"/>
      <c r="M2826" s="296"/>
      <c r="N2826" s="300" t="str">
        <f>IF(P2826="","",INDEX(Aux_loc!B:D,MATCH(P2826,Aux_loc!D:D,0),2))</f>
        <v/>
      </c>
      <c r="O2826" s="301"/>
      <c r="P2826" s="297"/>
      <c r="Q2826" s="297"/>
      <c r="R2826" s="297"/>
      <c r="S2826" s="297"/>
      <c r="T2826" s="297"/>
      <c r="U2826" s="297"/>
      <c r="V2826" s="183"/>
      <c r="W2826" s="183"/>
      <c r="X2826" s="183"/>
      <c r="Y2826" s="183"/>
      <c r="Z2826" s="183"/>
      <c r="AA2826" s="183"/>
      <c r="AB2826" s="183"/>
      <c r="AC2826" s="183"/>
      <c r="AD2826" s="183"/>
      <c r="AE2826" s="397" t="str">
        <f>IF(P2826="","",INDEX(Aux_loc!D:E,MATCH(P2826,Aux_loc!D:D,0),2))</f>
        <v/>
      </c>
      <c r="AG2826">
        <f t="shared" si="301"/>
        <v>0</v>
      </c>
      <c r="AJ2826">
        <f t="shared" si="302"/>
        <v>0</v>
      </c>
      <c r="AN2826" t="b">
        <f t="shared" si="303"/>
        <v>0</v>
      </c>
      <c r="AO2826" t="str">
        <f t="shared" si="304"/>
        <v/>
      </c>
      <c r="AP2826" t="b">
        <f t="shared" si="305"/>
        <v>0</v>
      </c>
      <c r="AQ2826" t="str">
        <f t="shared" si="306"/>
        <v/>
      </c>
      <c r="AR2826" t="b">
        <f t="shared" si="307"/>
        <v>0</v>
      </c>
    </row>
    <row r="2827" spans="3:44">
      <c r="C2827" s="300" t="s">
        <v>3280</v>
      </c>
      <c r="D2827" s="301"/>
      <c r="E2827" s="307"/>
      <c r="F2827" s="392"/>
      <c r="G2827" s="308"/>
      <c r="H2827" s="296"/>
      <c r="I2827" s="296"/>
      <c r="J2827" s="296"/>
      <c r="K2827" s="296"/>
      <c r="L2827" s="296"/>
      <c r="M2827" s="296"/>
      <c r="N2827" s="300" t="str">
        <f>IF(P2827="","",INDEX(Aux_loc!B:D,MATCH(P2827,Aux_loc!D:D,0),2))</f>
        <v/>
      </c>
      <c r="O2827" s="301"/>
      <c r="P2827" s="297"/>
      <c r="Q2827" s="297"/>
      <c r="R2827" s="297"/>
      <c r="S2827" s="297"/>
      <c r="T2827" s="297"/>
      <c r="U2827" s="297"/>
      <c r="V2827" s="183"/>
      <c r="W2827" s="183"/>
      <c r="X2827" s="183"/>
      <c r="Y2827" s="183"/>
      <c r="Z2827" s="183"/>
      <c r="AA2827" s="183"/>
      <c r="AB2827" s="183"/>
      <c r="AC2827" s="183"/>
      <c r="AD2827" s="183"/>
      <c r="AE2827" s="397" t="str">
        <f>IF(P2827="","",INDEX(Aux_loc!D:E,MATCH(P2827,Aux_loc!D:D,0),2))</f>
        <v/>
      </c>
      <c r="AG2827">
        <f t="shared" si="301"/>
        <v>0</v>
      </c>
      <c r="AJ2827">
        <f t="shared" si="302"/>
        <v>0</v>
      </c>
      <c r="AN2827" t="b">
        <f t="shared" si="303"/>
        <v>0</v>
      </c>
      <c r="AO2827" t="str">
        <f t="shared" si="304"/>
        <v/>
      </c>
      <c r="AP2827" t="b">
        <f t="shared" si="305"/>
        <v>0</v>
      </c>
      <c r="AQ2827" t="str">
        <f t="shared" si="306"/>
        <v/>
      </c>
      <c r="AR2827" t="b">
        <f t="shared" si="307"/>
        <v>0</v>
      </c>
    </row>
    <row r="2828" spans="3:44">
      <c r="C2828" s="300" t="s">
        <v>3281</v>
      </c>
      <c r="D2828" s="301"/>
      <c r="E2828" s="307"/>
      <c r="F2828" s="392"/>
      <c r="G2828" s="308"/>
      <c r="H2828" s="296"/>
      <c r="I2828" s="296"/>
      <c r="J2828" s="296"/>
      <c r="K2828" s="296"/>
      <c r="L2828" s="296"/>
      <c r="M2828" s="296"/>
      <c r="N2828" s="300" t="str">
        <f>IF(P2828="","",INDEX(Aux_loc!B:D,MATCH(P2828,Aux_loc!D:D,0),2))</f>
        <v/>
      </c>
      <c r="O2828" s="301"/>
      <c r="P2828" s="297"/>
      <c r="Q2828" s="297"/>
      <c r="R2828" s="297"/>
      <c r="S2828" s="297"/>
      <c r="T2828" s="297"/>
      <c r="U2828" s="297"/>
      <c r="V2828" s="183"/>
      <c r="W2828" s="183"/>
      <c r="X2828" s="183"/>
      <c r="Y2828" s="183"/>
      <c r="Z2828" s="183"/>
      <c r="AA2828" s="183"/>
      <c r="AB2828" s="183"/>
      <c r="AC2828" s="183"/>
      <c r="AD2828" s="183"/>
      <c r="AE2828" s="397" t="str">
        <f>IF(P2828="","",INDEX(Aux_loc!D:E,MATCH(P2828,Aux_loc!D:D,0),2))</f>
        <v/>
      </c>
      <c r="AG2828">
        <f t="shared" si="301"/>
        <v>0</v>
      </c>
      <c r="AJ2828">
        <f t="shared" si="302"/>
        <v>0</v>
      </c>
      <c r="AN2828" t="b">
        <f t="shared" si="303"/>
        <v>0</v>
      </c>
      <c r="AO2828" t="str">
        <f t="shared" si="304"/>
        <v/>
      </c>
      <c r="AP2828" t="b">
        <f t="shared" si="305"/>
        <v>0</v>
      </c>
      <c r="AQ2828" t="str">
        <f t="shared" si="306"/>
        <v/>
      </c>
      <c r="AR2828" t="b">
        <f t="shared" si="307"/>
        <v>0</v>
      </c>
    </row>
    <row r="2829" spans="3:44">
      <c r="C2829" s="300" t="s">
        <v>3282</v>
      </c>
      <c r="D2829" s="301"/>
      <c r="E2829" s="307"/>
      <c r="F2829" s="392"/>
      <c r="G2829" s="308"/>
      <c r="H2829" s="296"/>
      <c r="I2829" s="296"/>
      <c r="J2829" s="296"/>
      <c r="K2829" s="296"/>
      <c r="L2829" s="296"/>
      <c r="M2829" s="296"/>
      <c r="N2829" s="300" t="str">
        <f>IF(P2829="","",INDEX(Aux_loc!B:D,MATCH(P2829,Aux_loc!D:D,0),2))</f>
        <v/>
      </c>
      <c r="O2829" s="301"/>
      <c r="P2829" s="297"/>
      <c r="Q2829" s="297"/>
      <c r="R2829" s="297"/>
      <c r="S2829" s="297"/>
      <c r="T2829" s="297"/>
      <c r="U2829" s="297"/>
      <c r="V2829" s="183"/>
      <c r="W2829" s="183"/>
      <c r="X2829" s="183"/>
      <c r="Y2829" s="183"/>
      <c r="Z2829" s="183"/>
      <c r="AA2829" s="183"/>
      <c r="AB2829" s="183"/>
      <c r="AC2829" s="183"/>
      <c r="AD2829" s="183"/>
      <c r="AE2829" s="397" t="str">
        <f>IF(P2829="","",INDEX(Aux_loc!D:E,MATCH(P2829,Aux_loc!D:D,0),2))</f>
        <v/>
      </c>
      <c r="AG2829">
        <f t="shared" si="301"/>
        <v>0</v>
      </c>
      <c r="AJ2829">
        <f t="shared" si="302"/>
        <v>0</v>
      </c>
      <c r="AN2829" t="b">
        <f t="shared" si="303"/>
        <v>0</v>
      </c>
      <c r="AO2829" t="str">
        <f t="shared" si="304"/>
        <v/>
      </c>
      <c r="AP2829" t="b">
        <f t="shared" si="305"/>
        <v>0</v>
      </c>
      <c r="AQ2829" t="str">
        <f t="shared" si="306"/>
        <v/>
      </c>
      <c r="AR2829" t="b">
        <f t="shared" si="307"/>
        <v>0</v>
      </c>
    </row>
    <row r="2830" spans="3:44">
      <c r="C2830" s="300" t="s">
        <v>3283</v>
      </c>
      <c r="D2830" s="301"/>
      <c r="E2830" s="307"/>
      <c r="F2830" s="392"/>
      <c r="G2830" s="308"/>
      <c r="H2830" s="296"/>
      <c r="I2830" s="296"/>
      <c r="J2830" s="296"/>
      <c r="K2830" s="296"/>
      <c r="L2830" s="296"/>
      <c r="M2830" s="296"/>
      <c r="N2830" s="300" t="str">
        <f>IF(P2830="","",INDEX(Aux_loc!B:D,MATCH(P2830,Aux_loc!D:D,0),2))</f>
        <v/>
      </c>
      <c r="O2830" s="301"/>
      <c r="P2830" s="297"/>
      <c r="Q2830" s="297"/>
      <c r="R2830" s="297"/>
      <c r="S2830" s="297"/>
      <c r="T2830" s="297"/>
      <c r="U2830" s="297"/>
      <c r="V2830" s="183"/>
      <c r="W2830" s="183"/>
      <c r="X2830" s="183"/>
      <c r="Y2830" s="183"/>
      <c r="Z2830" s="183"/>
      <c r="AA2830" s="183"/>
      <c r="AB2830" s="183"/>
      <c r="AC2830" s="183"/>
      <c r="AD2830" s="183"/>
      <c r="AE2830" s="397" t="str">
        <f>IF(P2830="","",INDEX(Aux_loc!D:E,MATCH(P2830,Aux_loc!D:D,0),2))</f>
        <v/>
      </c>
      <c r="AG2830">
        <f t="shared" si="301"/>
        <v>0</v>
      </c>
      <c r="AJ2830">
        <f t="shared" si="302"/>
        <v>0</v>
      </c>
      <c r="AN2830" t="b">
        <f t="shared" si="303"/>
        <v>0</v>
      </c>
      <c r="AO2830" t="str">
        <f t="shared" si="304"/>
        <v/>
      </c>
      <c r="AP2830" t="b">
        <f t="shared" si="305"/>
        <v>0</v>
      </c>
      <c r="AQ2830" t="str">
        <f t="shared" si="306"/>
        <v/>
      </c>
      <c r="AR2830" t="b">
        <f t="shared" si="307"/>
        <v>0</v>
      </c>
    </row>
    <row r="2831" spans="3:44">
      <c r="C2831" s="300" t="s">
        <v>3284</v>
      </c>
      <c r="D2831" s="301"/>
      <c r="E2831" s="307"/>
      <c r="F2831" s="392"/>
      <c r="G2831" s="308"/>
      <c r="H2831" s="296"/>
      <c r="I2831" s="296"/>
      <c r="J2831" s="296"/>
      <c r="K2831" s="296"/>
      <c r="L2831" s="296"/>
      <c r="M2831" s="296"/>
      <c r="N2831" s="300" t="str">
        <f>IF(P2831="","",INDEX(Aux_loc!B:D,MATCH(P2831,Aux_loc!D:D,0),2))</f>
        <v/>
      </c>
      <c r="O2831" s="301"/>
      <c r="P2831" s="297"/>
      <c r="Q2831" s="297"/>
      <c r="R2831" s="297"/>
      <c r="S2831" s="297"/>
      <c r="T2831" s="297"/>
      <c r="U2831" s="297"/>
      <c r="V2831" s="183"/>
      <c r="W2831" s="183"/>
      <c r="X2831" s="183"/>
      <c r="Y2831" s="183"/>
      <c r="Z2831" s="183"/>
      <c r="AA2831" s="183"/>
      <c r="AB2831" s="183"/>
      <c r="AC2831" s="183"/>
      <c r="AD2831" s="183"/>
      <c r="AE2831" s="397" t="str">
        <f>IF(P2831="","",INDEX(Aux_loc!D:E,MATCH(P2831,Aux_loc!D:D,0),2))</f>
        <v/>
      </c>
      <c r="AG2831">
        <f t="shared" si="301"/>
        <v>0</v>
      </c>
      <c r="AJ2831">
        <f t="shared" si="302"/>
        <v>0</v>
      </c>
      <c r="AN2831" t="b">
        <f t="shared" si="303"/>
        <v>0</v>
      </c>
      <c r="AO2831" t="str">
        <f t="shared" si="304"/>
        <v/>
      </c>
      <c r="AP2831" t="b">
        <f t="shared" si="305"/>
        <v>0</v>
      </c>
      <c r="AQ2831" t="str">
        <f t="shared" si="306"/>
        <v/>
      </c>
      <c r="AR2831" t="b">
        <f t="shared" si="307"/>
        <v>0</v>
      </c>
    </row>
    <row r="2832" spans="3:44">
      <c r="C2832" s="300" t="s">
        <v>3285</v>
      </c>
      <c r="D2832" s="301"/>
      <c r="E2832" s="307"/>
      <c r="F2832" s="392"/>
      <c r="G2832" s="308"/>
      <c r="H2832" s="296"/>
      <c r="I2832" s="296"/>
      <c r="J2832" s="296"/>
      <c r="K2832" s="296"/>
      <c r="L2832" s="296"/>
      <c r="M2832" s="296"/>
      <c r="N2832" s="300" t="str">
        <f>IF(P2832="","",INDEX(Aux_loc!B:D,MATCH(P2832,Aux_loc!D:D,0),2))</f>
        <v/>
      </c>
      <c r="O2832" s="301"/>
      <c r="P2832" s="297"/>
      <c r="Q2832" s="297"/>
      <c r="R2832" s="297"/>
      <c r="S2832" s="297"/>
      <c r="T2832" s="297"/>
      <c r="U2832" s="297"/>
      <c r="V2832" s="183"/>
      <c r="W2832" s="183"/>
      <c r="X2832" s="183"/>
      <c r="Y2832" s="183"/>
      <c r="Z2832" s="183"/>
      <c r="AA2832" s="183"/>
      <c r="AB2832" s="183"/>
      <c r="AC2832" s="183"/>
      <c r="AD2832" s="183"/>
      <c r="AE2832" s="397" t="str">
        <f>IF(P2832="","",INDEX(Aux_loc!D:E,MATCH(P2832,Aux_loc!D:D,0),2))</f>
        <v/>
      </c>
      <c r="AG2832">
        <f t="shared" si="301"/>
        <v>0</v>
      </c>
      <c r="AJ2832">
        <f t="shared" si="302"/>
        <v>0</v>
      </c>
      <c r="AN2832" t="b">
        <f t="shared" si="303"/>
        <v>0</v>
      </c>
      <c r="AO2832" t="str">
        <f t="shared" si="304"/>
        <v/>
      </c>
      <c r="AP2832" t="b">
        <f t="shared" si="305"/>
        <v>0</v>
      </c>
      <c r="AQ2832" t="str">
        <f t="shared" si="306"/>
        <v/>
      </c>
      <c r="AR2832" t="b">
        <f t="shared" si="307"/>
        <v>0</v>
      </c>
    </row>
    <row r="2833" spans="3:44">
      <c r="C2833" s="300" t="s">
        <v>3286</v>
      </c>
      <c r="D2833" s="301"/>
      <c r="E2833" s="307"/>
      <c r="F2833" s="392"/>
      <c r="G2833" s="308"/>
      <c r="H2833" s="296"/>
      <c r="I2833" s="296"/>
      <c r="J2833" s="296"/>
      <c r="K2833" s="296"/>
      <c r="L2833" s="296"/>
      <c r="M2833" s="296"/>
      <c r="N2833" s="300" t="str">
        <f>IF(P2833="","",INDEX(Aux_loc!B:D,MATCH(P2833,Aux_loc!D:D,0),2))</f>
        <v/>
      </c>
      <c r="O2833" s="301"/>
      <c r="P2833" s="297"/>
      <c r="Q2833" s="297"/>
      <c r="R2833" s="297"/>
      <c r="S2833" s="297"/>
      <c r="T2833" s="297"/>
      <c r="U2833" s="297"/>
      <c r="V2833" s="183"/>
      <c r="W2833" s="183"/>
      <c r="X2833" s="183"/>
      <c r="Y2833" s="183"/>
      <c r="Z2833" s="183"/>
      <c r="AA2833" s="183"/>
      <c r="AB2833" s="183"/>
      <c r="AC2833" s="183"/>
      <c r="AD2833" s="183"/>
      <c r="AE2833" s="397" t="str">
        <f>IF(P2833="","",INDEX(Aux_loc!D:E,MATCH(P2833,Aux_loc!D:D,0),2))</f>
        <v/>
      </c>
      <c r="AG2833">
        <f t="shared" si="301"/>
        <v>0</v>
      </c>
      <c r="AJ2833">
        <f t="shared" si="302"/>
        <v>0</v>
      </c>
      <c r="AN2833" t="b">
        <f t="shared" si="303"/>
        <v>0</v>
      </c>
      <c r="AO2833" t="str">
        <f t="shared" si="304"/>
        <v/>
      </c>
      <c r="AP2833" t="b">
        <f t="shared" si="305"/>
        <v>0</v>
      </c>
      <c r="AQ2833" t="str">
        <f t="shared" si="306"/>
        <v/>
      </c>
      <c r="AR2833" t="b">
        <f t="shared" si="307"/>
        <v>0</v>
      </c>
    </row>
    <row r="2834" spans="3:44">
      <c r="C2834" s="300" t="s">
        <v>3287</v>
      </c>
      <c r="D2834" s="301"/>
      <c r="E2834" s="307"/>
      <c r="F2834" s="392"/>
      <c r="G2834" s="308"/>
      <c r="H2834" s="296"/>
      <c r="I2834" s="296"/>
      <c r="J2834" s="296"/>
      <c r="K2834" s="296"/>
      <c r="L2834" s="296"/>
      <c r="M2834" s="296"/>
      <c r="N2834" s="300" t="str">
        <f>IF(P2834="","",INDEX(Aux_loc!B:D,MATCH(P2834,Aux_loc!D:D,0),2))</f>
        <v/>
      </c>
      <c r="O2834" s="301"/>
      <c r="P2834" s="297"/>
      <c r="Q2834" s="297"/>
      <c r="R2834" s="297"/>
      <c r="S2834" s="297"/>
      <c r="T2834" s="297"/>
      <c r="U2834" s="297"/>
      <c r="V2834" s="183"/>
      <c r="W2834" s="183"/>
      <c r="X2834" s="183"/>
      <c r="Y2834" s="183"/>
      <c r="Z2834" s="183"/>
      <c r="AA2834" s="183"/>
      <c r="AB2834" s="183"/>
      <c r="AC2834" s="183"/>
      <c r="AD2834" s="183"/>
      <c r="AE2834" s="397" t="str">
        <f>IF(P2834="","",INDEX(Aux_loc!D:E,MATCH(P2834,Aux_loc!D:D,0),2))</f>
        <v/>
      </c>
      <c r="AG2834">
        <f t="shared" ref="AG2834:AG2866" si="308">IF(OR(AG2831=AH2831,L2834="NS",L2834="NA"),0,IF((LEN(L2834)-LEN(INT(L2834))-1)&gt;0,1,0))</f>
        <v>0</v>
      </c>
      <c r="AJ2834">
        <f t="shared" ref="AJ2834:AJ2866" si="309">IF(COUNTBLANK(E2834:O2834)=11,0,IF(COUNTA(E2834,H2834,J2834,L2834,N2834)&lt;&gt;5,1,0))+IF(COUNTBLANK(E2834:O2834)=11,0,IF(COUNTA(V2834:AD2834)&gt;=1,0,1))</f>
        <v>0</v>
      </c>
      <c r="AN2834" t="b">
        <f t="shared" ref="AN2834:AN2866" si="310">NOT(EXACT(E2834,UPPER(E2834)))</f>
        <v>0</v>
      </c>
      <c r="AO2834" t="str">
        <f t="shared" ref="AO2834:AO2866" si="311">SUBSTITUTE( SUBSTITUTE( SUBSTITUTE( SUBSTITUTE( SUBSTITUTE( SUBSTITUTE( SUBSTITUTE( SUBSTITUTE( SUBSTITUTE( SUBSTITUTE(E2834, "á", "a"), "é", "e"), "í", "i"), "ó", "o"), "ú", "u"), "Á", "A"), "É", "E"), "Í", "I"), "Ó", "O"), "Ú", "U")</f>
        <v/>
      </c>
      <c r="AP2834" t="b">
        <f t="shared" ref="AP2834:AP2866" si="312">NOT(EXACT(E2834,AO2834))</f>
        <v>0</v>
      </c>
      <c r="AQ2834" t="str">
        <f t="shared" ref="AQ2834:AQ2866" si="313">SUBSTITUTE((SUBSTITUTE(SUBSTITUTE(SUBSTITUTE(E2834,".",""),",",""),"(","")),")","")</f>
        <v/>
      </c>
      <c r="AR2834" t="b">
        <f t="shared" ref="AR2834:AR2866" si="314">NOT(EXACT(E2834,AQ2834))</f>
        <v>0</v>
      </c>
    </row>
    <row r="2835" spans="3:44">
      <c r="C2835" s="300" t="s">
        <v>3288</v>
      </c>
      <c r="D2835" s="301"/>
      <c r="E2835" s="307"/>
      <c r="F2835" s="392"/>
      <c r="G2835" s="308"/>
      <c r="H2835" s="296"/>
      <c r="I2835" s="296"/>
      <c r="J2835" s="296"/>
      <c r="K2835" s="296"/>
      <c r="L2835" s="296"/>
      <c r="M2835" s="296"/>
      <c r="N2835" s="300" t="str">
        <f>IF(P2835="","",INDEX(Aux_loc!B:D,MATCH(P2835,Aux_loc!D:D,0),2))</f>
        <v/>
      </c>
      <c r="O2835" s="301"/>
      <c r="P2835" s="297"/>
      <c r="Q2835" s="297"/>
      <c r="R2835" s="297"/>
      <c r="S2835" s="297"/>
      <c r="T2835" s="297"/>
      <c r="U2835" s="297"/>
      <c r="V2835" s="183"/>
      <c r="W2835" s="183"/>
      <c r="X2835" s="183"/>
      <c r="Y2835" s="183"/>
      <c r="Z2835" s="183"/>
      <c r="AA2835" s="183"/>
      <c r="AB2835" s="183"/>
      <c r="AC2835" s="183"/>
      <c r="AD2835" s="183"/>
      <c r="AE2835" s="397" t="str">
        <f>IF(P2835="","",INDEX(Aux_loc!D:E,MATCH(P2835,Aux_loc!D:D,0),2))</f>
        <v/>
      </c>
      <c r="AG2835">
        <f t="shared" si="308"/>
        <v>0</v>
      </c>
      <c r="AJ2835">
        <f t="shared" si="309"/>
        <v>0</v>
      </c>
      <c r="AN2835" t="b">
        <f t="shared" si="310"/>
        <v>0</v>
      </c>
      <c r="AO2835" t="str">
        <f t="shared" si="311"/>
        <v/>
      </c>
      <c r="AP2835" t="b">
        <f t="shared" si="312"/>
        <v>0</v>
      </c>
      <c r="AQ2835" t="str">
        <f t="shared" si="313"/>
        <v/>
      </c>
      <c r="AR2835" t="b">
        <f t="shared" si="314"/>
        <v>0</v>
      </c>
    </row>
    <row r="2836" spans="3:44">
      <c r="C2836" s="300" t="s">
        <v>3289</v>
      </c>
      <c r="D2836" s="301"/>
      <c r="E2836" s="307"/>
      <c r="F2836" s="392"/>
      <c r="G2836" s="308"/>
      <c r="H2836" s="296"/>
      <c r="I2836" s="296"/>
      <c r="J2836" s="296"/>
      <c r="K2836" s="296"/>
      <c r="L2836" s="296"/>
      <c r="M2836" s="296"/>
      <c r="N2836" s="300" t="str">
        <f>IF(P2836="","",INDEX(Aux_loc!B:D,MATCH(P2836,Aux_loc!D:D,0),2))</f>
        <v/>
      </c>
      <c r="O2836" s="301"/>
      <c r="P2836" s="297"/>
      <c r="Q2836" s="297"/>
      <c r="R2836" s="297"/>
      <c r="S2836" s="297"/>
      <c r="T2836" s="297"/>
      <c r="U2836" s="297"/>
      <c r="V2836" s="183"/>
      <c r="W2836" s="183"/>
      <c r="X2836" s="183"/>
      <c r="Y2836" s="183"/>
      <c r="Z2836" s="183"/>
      <c r="AA2836" s="183"/>
      <c r="AB2836" s="183"/>
      <c r="AC2836" s="183"/>
      <c r="AD2836" s="183"/>
      <c r="AE2836" s="397" t="str">
        <f>IF(P2836="","",INDEX(Aux_loc!D:E,MATCH(P2836,Aux_loc!D:D,0),2))</f>
        <v/>
      </c>
      <c r="AG2836">
        <f t="shared" si="308"/>
        <v>0</v>
      </c>
      <c r="AJ2836">
        <f t="shared" si="309"/>
        <v>0</v>
      </c>
      <c r="AN2836" t="b">
        <f t="shared" si="310"/>
        <v>0</v>
      </c>
      <c r="AO2836" t="str">
        <f t="shared" si="311"/>
        <v/>
      </c>
      <c r="AP2836" t="b">
        <f t="shared" si="312"/>
        <v>0</v>
      </c>
      <c r="AQ2836" t="str">
        <f t="shared" si="313"/>
        <v/>
      </c>
      <c r="AR2836" t="b">
        <f t="shared" si="314"/>
        <v>0</v>
      </c>
    </row>
    <row r="2837" spans="3:44">
      <c r="C2837" s="300" t="s">
        <v>3290</v>
      </c>
      <c r="D2837" s="301"/>
      <c r="E2837" s="307"/>
      <c r="F2837" s="392"/>
      <c r="G2837" s="308"/>
      <c r="H2837" s="296"/>
      <c r="I2837" s="296"/>
      <c r="J2837" s="296"/>
      <c r="K2837" s="296"/>
      <c r="L2837" s="296"/>
      <c r="M2837" s="296"/>
      <c r="N2837" s="300" t="str">
        <f>IF(P2837="","",INDEX(Aux_loc!B:D,MATCH(P2837,Aux_loc!D:D,0),2))</f>
        <v/>
      </c>
      <c r="O2837" s="301"/>
      <c r="P2837" s="297"/>
      <c r="Q2837" s="297"/>
      <c r="R2837" s="297"/>
      <c r="S2837" s="297"/>
      <c r="T2837" s="297"/>
      <c r="U2837" s="297"/>
      <c r="V2837" s="183"/>
      <c r="W2837" s="183"/>
      <c r="X2837" s="183"/>
      <c r="Y2837" s="183"/>
      <c r="Z2837" s="183"/>
      <c r="AA2837" s="183"/>
      <c r="AB2837" s="183"/>
      <c r="AC2837" s="183"/>
      <c r="AD2837" s="183"/>
      <c r="AE2837" s="397" t="str">
        <f>IF(P2837="","",INDEX(Aux_loc!D:E,MATCH(P2837,Aux_loc!D:D,0),2))</f>
        <v/>
      </c>
      <c r="AG2837">
        <f t="shared" si="308"/>
        <v>0</v>
      </c>
      <c r="AJ2837">
        <f t="shared" si="309"/>
        <v>0</v>
      </c>
      <c r="AN2837" t="b">
        <f t="shared" si="310"/>
        <v>0</v>
      </c>
      <c r="AO2837" t="str">
        <f t="shared" si="311"/>
        <v/>
      </c>
      <c r="AP2837" t="b">
        <f t="shared" si="312"/>
        <v>0</v>
      </c>
      <c r="AQ2837" t="str">
        <f t="shared" si="313"/>
        <v/>
      </c>
      <c r="AR2837" t="b">
        <f t="shared" si="314"/>
        <v>0</v>
      </c>
    </row>
    <row r="2838" spans="3:44">
      <c r="C2838" s="300" t="s">
        <v>3291</v>
      </c>
      <c r="D2838" s="301"/>
      <c r="E2838" s="307"/>
      <c r="F2838" s="392"/>
      <c r="G2838" s="308"/>
      <c r="H2838" s="296"/>
      <c r="I2838" s="296"/>
      <c r="J2838" s="296"/>
      <c r="K2838" s="296"/>
      <c r="L2838" s="296"/>
      <c r="M2838" s="296"/>
      <c r="N2838" s="300" t="str">
        <f>IF(P2838="","",INDEX(Aux_loc!B:D,MATCH(P2838,Aux_loc!D:D,0),2))</f>
        <v/>
      </c>
      <c r="O2838" s="301"/>
      <c r="P2838" s="297"/>
      <c r="Q2838" s="297"/>
      <c r="R2838" s="297"/>
      <c r="S2838" s="297"/>
      <c r="T2838" s="297"/>
      <c r="U2838" s="297"/>
      <c r="V2838" s="183"/>
      <c r="W2838" s="183"/>
      <c r="X2838" s="183"/>
      <c r="Y2838" s="183"/>
      <c r="Z2838" s="183"/>
      <c r="AA2838" s="183"/>
      <c r="AB2838" s="183"/>
      <c r="AC2838" s="183"/>
      <c r="AD2838" s="183"/>
      <c r="AE2838" s="397" t="str">
        <f>IF(P2838="","",INDEX(Aux_loc!D:E,MATCH(P2838,Aux_loc!D:D,0),2))</f>
        <v/>
      </c>
      <c r="AG2838">
        <f t="shared" si="308"/>
        <v>0</v>
      </c>
      <c r="AJ2838">
        <f t="shared" si="309"/>
        <v>0</v>
      </c>
      <c r="AN2838" t="b">
        <f t="shared" si="310"/>
        <v>0</v>
      </c>
      <c r="AO2838" t="str">
        <f t="shared" si="311"/>
        <v/>
      </c>
      <c r="AP2838" t="b">
        <f t="shared" si="312"/>
        <v>0</v>
      </c>
      <c r="AQ2838" t="str">
        <f t="shared" si="313"/>
        <v/>
      </c>
      <c r="AR2838" t="b">
        <f t="shared" si="314"/>
        <v>0</v>
      </c>
    </row>
    <row r="2839" spans="3:44">
      <c r="C2839" s="300" t="s">
        <v>3292</v>
      </c>
      <c r="D2839" s="301"/>
      <c r="E2839" s="307"/>
      <c r="F2839" s="392"/>
      <c r="G2839" s="308"/>
      <c r="H2839" s="296"/>
      <c r="I2839" s="296"/>
      <c r="J2839" s="296"/>
      <c r="K2839" s="296"/>
      <c r="L2839" s="296"/>
      <c r="M2839" s="296"/>
      <c r="N2839" s="300" t="str">
        <f>IF(P2839="","",INDEX(Aux_loc!B:D,MATCH(P2839,Aux_loc!D:D,0),2))</f>
        <v/>
      </c>
      <c r="O2839" s="301"/>
      <c r="P2839" s="297"/>
      <c r="Q2839" s="297"/>
      <c r="R2839" s="297"/>
      <c r="S2839" s="297"/>
      <c r="T2839" s="297"/>
      <c r="U2839" s="297"/>
      <c r="V2839" s="183"/>
      <c r="W2839" s="183"/>
      <c r="X2839" s="183"/>
      <c r="Y2839" s="183"/>
      <c r="Z2839" s="183"/>
      <c r="AA2839" s="183"/>
      <c r="AB2839" s="183"/>
      <c r="AC2839" s="183"/>
      <c r="AD2839" s="183"/>
      <c r="AE2839" s="397" t="str">
        <f>IF(P2839="","",INDEX(Aux_loc!D:E,MATCH(P2839,Aux_loc!D:D,0),2))</f>
        <v/>
      </c>
      <c r="AG2839">
        <f t="shared" si="308"/>
        <v>0</v>
      </c>
      <c r="AJ2839">
        <f t="shared" si="309"/>
        <v>0</v>
      </c>
      <c r="AN2839" t="b">
        <f t="shared" si="310"/>
        <v>0</v>
      </c>
      <c r="AO2839" t="str">
        <f t="shared" si="311"/>
        <v/>
      </c>
      <c r="AP2839" t="b">
        <f t="shared" si="312"/>
        <v>0</v>
      </c>
      <c r="AQ2839" t="str">
        <f t="shared" si="313"/>
        <v/>
      </c>
      <c r="AR2839" t="b">
        <f t="shared" si="314"/>
        <v>0</v>
      </c>
    </row>
    <row r="2840" spans="3:44">
      <c r="C2840" s="300" t="s">
        <v>3293</v>
      </c>
      <c r="D2840" s="301"/>
      <c r="E2840" s="307"/>
      <c r="F2840" s="392"/>
      <c r="G2840" s="308"/>
      <c r="H2840" s="296"/>
      <c r="I2840" s="296"/>
      <c r="J2840" s="296"/>
      <c r="K2840" s="296"/>
      <c r="L2840" s="296"/>
      <c r="M2840" s="296"/>
      <c r="N2840" s="300" t="str">
        <f>IF(P2840="","",INDEX(Aux_loc!B:D,MATCH(P2840,Aux_loc!D:D,0),2))</f>
        <v/>
      </c>
      <c r="O2840" s="301"/>
      <c r="P2840" s="297"/>
      <c r="Q2840" s="297"/>
      <c r="R2840" s="297"/>
      <c r="S2840" s="297"/>
      <c r="T2840" s="297"/>
      <c r="U2840" s="297"/>
      <c r="V2840" s="183"/>
      <c r="W2840" s="183"/>
      <c r="X2840" s="183"/>
      <c r="Y2840" s="183"/>
      <c r="Z2840" s="183"/>
      <c r="AA2840" s="183"/>
      <c r="AB2840" s="183"/>
      <c r="AC2840" s="183"/>
      <c r="AD2840" s="183"/>
      <c r="AE2840" s="397" t="str">
        <f>IF(P2840="","",INDEX(Aux_loc!D:E,MATCH(P2840,Aux_loc!D:D,0),2))</f>
        <v/>
      </c>
      <c r="AG2840">
        <f t="shared" si="308"/>
        <v>0</v>
      </c>
      <c r="AJ2840">
        <f t="shared" si="309"/>
        <v>0</v>
      </c>
      <c r="AN2840" t="b">
        <f t="shared" si="310"/>
        <v>0</v>
      </c>
      <c r="AO2840" t="str">
        <f t="shared" si="311"/>
        <v/>
      </c>
      <c r="AP2840" t="b">
        <f t="shared" si="312"/>
        <v>0</v>
      </c>
      <c r="AQ2840" t="str">
        <f t="shared" si="313"/>
        <v/>
      </c>
      <c r="AR2840" t="b">
        <f t="shared" si="314"/>
        <v>0</v>
      </c>
    </row>
    <row r="2841" spans="3:44">
      <c r="C2841" s="300" t="s">
        <v>3294</v>
      </c>
      <c r="D2841" s="301"/>
      <c r="E2841" s="307"/>
      <c r="F2841" s="392"/>
      <c r="G2841" s="308"/>
      <c r="H2841" s="296"/>
      <c r="I2841" s="296"/>
      <c r="J2841" s="296"/>
      <c r="K2841" s="296"/>
      <c r="L2841" s="296"/>
      <c r="M2841" s="296"/>
      <c r="N2841" s="300" t="str">
        <f>IF(P2841="","",INDEX(Aux_loc!B:D,MATCH(P2841,Aux_loc!D:D,0),2))</f>
        <v/>
      </c>
      <c r="O2841" s="301"/>
      <c r="P2841" s="297"/>
      <c r="Q2841" s="297"/>
      <c r="R2841" s="297"/>
      <c r="S2841" s="297"/>
      <c r="T2841" s="297"/>
      <c r="U2841" s="297"/>
      <c r="V2841" s="183"/>
      <c r="W2841" s="183"/>
      <c r="X2841" s="183"/>
      <c r="Y2841" s="183"/>
      <c r="Z2841" s="183"/>
      <c r="AA2841" s="183"/>
      <c r="AB2841" s="183"/>
      <c r="AC2841" s="183"/>
      <c r="AD2841" s="183"/>
      <c r="AE2841" s="397" t="str">
        <f>IF(P2841="","",INDEX(Aux_loc!D:E,MATCH(P2841,Aux_loc!D:D,0),2))</f>
        <v/>
      </c>
      <c r="AG2841">
        <f t="shared" si="308"/>
        <v>0</v>
      </c>
      <c r="AJ2841">
        <f t="shared" si="309"/>
        <v>0</v>
      </c>
      <c r="AN2841" t="b">
        <f t="shared" si="310"/>
        <v>0</v>
      </c>
      <c r="AO2841" t="str">
        <f t="shared" si="311"/>
        <v/>
      </c>
      <c r="AP2841" t="b">
        <f t="shared" si="312"/>
        <v>0</v>
      </c>
      <c r="AQ2841" t="str">
        <f t="shared" si="313"/>
        <v/>
      </c>
      <c r="AR2841" t="b">
        <f t="shared" si="314"/>
        <v>0</v>
      </c>
    </row>
    <row r="2842" spans="3:44">
      <c r="C2842" s="300" t="s">
        <v>3295</v>
      </c>
      <c r="D2842" s="301"/>
      <c r="E2842" s="307"/>
      <c r="F2842" s="392"/>
      <c r="G2842" s="308"/>
      <c r="H2842" s="296"/>
      <c r="I2842" s="296"/>
      <c r="J2842" s="296"/>
      <c r="K2842" s="296"/>
      <c r="L2842" s="296"/>
      <c r="M2842" s="296"/>
      <c r="N2842" s="300" t="str">
        <f>IF(P2842="","",INDEX(Aux_loc!B:D,MATCH(P2842,Aux_loc!D:D,0),2))</f>
        <v/>
      </c>
      <c r="O2842" s="301"/>
      <c r="P2842" s="297"/>
      <c r="Q2842" s="297"/>
      <c r="R2842" s="297"/>
      <c r="S2842" s="297"/>
      <c r="T2842" s="297"/>
      <c r="U2842" s="297"/>
      <c r="V2842" s="183"/>
      <c r="W2842" s="183"/>
      <c r="X2842" s="183"/>
      <c r="Y2842" s="183"/>
      <c r="Z2842" s="183"/>
      <c r="AA2842" s="183"/>
      <c r="AB2842" s="183"/>
      <c r="AC2842" s="183"/>
      <c r="AD2842" s="183"/>
      <c r="AE2842" s="397" t="str">
        <f>IF(P2842="","",INDEX(Aux_loc!D:E,MATCH(P2842,Aux_loc!D:D,0),2))</f>
        <v/>
      </c>
      <c r="AG2842">
        <f t="shared" si="308"/>
        <v>0</v>
      </c>
      <c r="AJ2842">
        <f t="shared" si="309"/>
        <v>0</v>
      </c>
      <c r="AN2842" t="b">
        <f t="shared" si="310"/>
        <v>0</v>
      </c>
      <c r="AO2842" t="str">
        <f t="shared" si="311"/>
        <v/>
      </c>
      <c r="AP2842" t="b">
        <f t="shared" si="312"/>
        <v>0</v>
      </c>
      <c r="AQ2842" t="str">
        <f t="shared" si="313"/>
        <v/>
      </c>
      <c r="AR2842" t="b">
        <f t="shared" si="314"/>
        <v>0</v>
      </c>
    </row>
    <row r="2843" spans="3:44">
      <c r="C2843" s="300" t="s">
        <v>3296</v>
      </c>
      <c r="D2843" s="301"/>
      <c r="E2843" s="307"/>
      <c r="F2843" s="392"/>
      <c r="G2843" s="308"/>
      <c r="H2843" s="296"/>
      <c r="I2843" s="296"/>
      <c r="J2843" s="296"/>
      <c r="K2843" s="296"/>
      <c r="L2843" s="296"/>
      <c r="M2843" s="296"/>
      <c r="N2843" s="300" t="str">
        <f>IF(P2843="","",INDEX(Aux_loc!B:D,MATCH(P2843,Aux_loc!D:D,0),2))</f>
        <v/>
      </c>
      <c r="O2843" s="301"/>
      <c r="P2843" s="297"/>
      <c r="Q2843" s="297"/>
      <c r="R2843" s="297"/>
      <c r="S2843" s="297"/>
      <c r="T2843" s="297"/>
      <c r="U2843" s="297"/>
      <c r="V2843" s="183"/>
      <c r="W2843" s="183"/>
      <c r="X2843" s="183"/>
      <c r="Y2843" s="183"/>
      <c r="Z2843" s="183"/>
      <c r="AA2843" s="183"/>
      <c r="AB2843" s="183"/>
      <c r="AC2843" s="183"/>
      <c r="AD2843" s="183"/>
      <c r="AE2843" s="397" t="str">
        <f>IF(P2843="","",INDEX(Aux_loc!D:E,MATCH(P2843,Aux_loc!D:D,0),2))</f>
        <v/>
      </c>
      <c r="AG2843">
        <f t="shared" si="308"/>
        <v>0</v>
      </c>
      <c r="AJ2843">
        <f t="shared" si="309"/>
        <v>0</v>
      </c>
      <c r="AN2843" t="b">
        <f t="shared" si="310"/>
        <v>0</v>
      </c>
      <c r="AO2843" t="str">
        <f t="shared" si="311"/>
        <v/>
      </c>
      <c r="AP2843" t="b">
        <f t="shared" si="312"/>
        <v>0</v>
      </c>
      <c r="AQ2843" t="str">
        <f t="shared" si="313"/>
        <v/>
      </c>
      <c r="AR2843" t="b">
        <f t="shared" si="314"/>
        <v>0</v>
      </c>
    </row>
    <row r="2844" spans="3:44">
      <c r="C2844" s="300" t="s">
        <v>3297</v>
      </c>
      <c r="D2844" s="301"/>
      <c r="E2844" s="307"/>
      <c r="F2844" s="392"/>
      <c r="G2844" s="308"/>
      <c r="H2844" s="296"/>
      <c r="I2844" s="296"/>
      <c r="J2844" s="296"/>
      <c r="K2844" s="296"/>
      <c r="L2844" s="296"/>
      <c r="M2844" s="296"/>
      <c r="N2844" s="300" t="str">
        <f>IF(P2844="","",INDEX(Aux_loc!B:D,MATCH(P2844,Aux_loc!D:D,0),2))</f>
        <v/>
      </c>
      <c r="O2844" s="301"/>
      <c r="P2844" s="297"/>
      <c r="Q2844" s="297"/>
      <c r="R2844" s="297"/>
      <c r="S2844" s="297"/>
      <c r="T2844" s="297"/>
      <c r="U2844" s="297"/>
      <c r="V2844" s="183"/>
      <c r="W2844" s="183"/>
      <c r="X2844" s="183"/>
      <c r="Y2844" s="183"/>
      <c r="Z2844" s="183"/>
      <c r="AA2844" s="183"/>
      <c r="AB2844" s="183"/>
      <c r="AC2844" s="183"/>
      <c r="AD2844" s="183"/>
      <c r="AE2844" s="397" t="str">
        <f>IF(P2844="","",INDEX(Aux_loc!D:E,MATCH(P2844,Aux_loc!D:D,0),2))</f>
        <v/>
      </c>
      <c r="AG2844">
        <f t="shared" si="308"/>
        <v>0</v>
      </c>
      <c r="AJ2844">
        <f t="shared" si="309"/>
        <v>0</v>
      </c>
      <c r="AN2844" t="b">
        <f t="shared" si="310"/>
        <v>0</v>
      </c>
      <c r="AO2844" t="str">
        <f t="shared" si="311"/>
        <v/>
      </c>
      <c r="AP2844" t="b">
        <f t="shared" si="312"/>
        <v>0</v>
      </c>
      <c r="AQ2844" t="str">
        <f t="shared" si="313"/>
        <v/>
      </c>
      <c r="AR2844" t="b">
        <f t="shared" si="314"/>
        <v>0</v>
      </c>
    </row>
    <row r="2845" spans="3:44">
      <c r="C2845" s="300" t="s">
        <v>3298</v>
      </c>
      <c r="D2845" s="301"/>
      <c r="E2845" s="307"/>
      <c r="F2845" s="392"/>
      <c r="G2845" s="308"/>
      <c r="H2845" s="296"/>
      <c r="I2845" s="296"/>
      <c r="J2845" s="296"/>
      <c r="K2845" s="296"/>
      <c r="L2845" s="296"/>
      <c r="M2845" s="296"/>
      <c r="N2845" s="300" t="str">
        <f>IF(P2845="","",INDEX(Aux_loc!B:D,MATCH(P2845,Aux_loc!D:D,0),2))</f>
        <v/>
      </c>
      <c r="O2845" s="301"/>
      <c r="P2845" s="297"/>
      <c r="Q2845" s="297"/>
      <c r="R2845" s="297"/>
      <c r="S2845" s="297"/>
      <c r="T2845" s="297"/>
      <c r="U2845" s="297"/>
      <c r="V2845" s="183"/>
      <c r="W2845" s="183"/>
      <c r="X2845" s="183"/>
      <c r="Y2845" s="183"/>
      <c r="Z2845" s="183"/>
      <c r="AA2845" s="183"/>
      <c r="AB2845" s="183"/>
      <c r="AC2845" s="183"/>
      <c r="AD2845" s="183"/>
      <c r="AE2845" s="397" t="str">
        <f>IF(P2845="","",INDEX(Aux_loc!D:E,MATCH(P2845,Aux_loc!D:D,0),2))</f>
        <v/>
      </c>
      <c r="AG2845">
        <f t="shared" si="308"/>
        <v>0</v>
      </c>
      <c r="AJ2845">
        <f t="shared" si="309"/>
        <v>0</v>
      </c>
      <c r="AN2845" t="b">
        <f t="shared" si="310"/>
        <v>0</v>
      </c>
      <c r="AO2845" t="str">
        <f t="shared" si="311"/>
        <v/>
      </c>
      <c r="AP2845" t="b">
        <f t="shared" si="312"/>
        <v>0</v>
      </c>
      <c r="AQ2845" t="str">
        <f t="shared" si="313"/>
        <v/>
      </c>
      <c r="AR2845" t="b">
        <f t="shared" si="314"/>
        <v>0</v>
      </c>
    </row>
    <row r="2846" spans="3:44">
      <c r="C2846" s="300" t="s">
        <v>3299</v>
      </c>
      <c r="D2846" s="301"/>
      <c r="E2846" s="307"/>
      <c r="F2846" s="392"/>
      <c r="G2846" s="308"/>
      <c r="H2846" s="296"/>
      <c r="I2846" s="296"/>
      <c r="J2846" s="296"/>
      <c r="K2846" s="296"/>
      <c r="L2846" s="296"/>
      <c r="M2846" s="296"/>
      <c r="N2846" s="300" t="str">
        <f>IF(P2846="","",INDEX(Aux_loc!B:D,MATCH(P2846,Aux_loc!D:D,0),2))</f>
        <v/>
      </c>
      <c r="O2846" s="301"/>
      <c r="P2846" s="297"/>
      <c r="Q2846" s="297"/>
      <c r="R2846" s="297"/>
      <c r="S2846" s="297"/>
      <c r="T2846" s="297"/>
      <c r="U2846" s="297"/>
      <c r="V2846" s="183"/>
      <c r="W2846" s="183"/>
      <c r="X2846" s="183"/>
      <c r="Y2846" s="183"/>
      <c r="Z2846" s="183"/>
      <c r="AA2846" s="183"/>
      <c r="AB2846" s="183"/>
      <c r="AC2846" s="183"/>
      <c r="AD2846" s="183"/>
      <c r="AE2846" s="397" t="str">
        <f>IF(P2846="","",INDEX(Aux_loc!D:E,MATCH(P2846,Aux_loc!D:D,0),2))</f>
        <v/>
      </c>
      <c r="AG2846">
        <f t="shared" si="308"/>
        <v>0</v>
      </c>
      <c r="AJ2846">
        <f t="shared" si="309"/>
        <v>0</v>
      </c>
      <c r="AN2846" t="b">
        <f t="shared" si="310"/>
        <v>0</v>
      </c>
      <c r="AO2846" t="str">
        <f t="shared" si="311"/>
        <v/>
      </c>
      <c r="AP2846" t="b">
        <f t="shared" si="312"/>
        <v>0</v>
      </c>
      <c r="AQ2846" t="str">
        <f t="shared" si="313"/>
        <v/>
      </c>
      <c r="AR2846" t="b">
        <f t="shared" si="314"/>
        <v>0</v>
      </c>
    </row>
    <row r="2847" spans="3:44">
      <c r="C2847" s="300" t="s">
        <v>3300</v>
      </c>
      <c r="D2847" s="301"/>
      <c r="E2847" s="307"/>
      <c r="F2847" s="392"/>
      <c r="G2847" s="308"/>
      <c r="H2847" s="296"/>
      <c r="I2847" s="296"/>
      <c r="J2847" s="296"/>
      <c r="K2847" s="296"/>
      <c r="L2847" s="296"/>
      <c r="M2847" s="296"/>
      <c r="N2847" s="300" t="str">
        <f>IF(P2847="","",INDEX(Aux_loc!B:D,MATCH(P2847,Aux_loc!D:D,0),2))</f>
        <v/>
      </c>
      <c r="O2847" s="301"/>
      <c r="P2847" s="297"/>
      <c r="Q2847" s="297"/>
      <c r="R2847" s="297"/>
      <c r="S2847" s="297"/>
      <c r="T2847" s="297"/>
      <c r="U2847" s="297"/>
      <c r="V2847" s="183"/>
      <c r="W2847" s="183"/>
      <c r="X2847" s="183"/>
      <c r="Y2847" s="183"/>
      <c r="Z2847" s="183"/>
      <c r="AA2847" s="183"/>
      <c r="AB2847" s="183"/>
      <c r="AC2847" s="183"/>
      <c r="AD2847" s="183"/>
      <c r="AE2847" s="397" t="str">
        <f>IF(P2847="","",INDEX(Aux_loc!D:E,MATCH(P2847,Aux_loc!D:D,0),2))</f>
        <v/>
      </c>
      <c r="AG2847">
        <f t="shared" si="308"/>
        <v>0</v>
      </c>
      <c r="AJ2847">
        <f t="shared" si="309"/>
        <v>0</v>
      </c>
      <c r="AN2847" t="b">
        <f t="shared" si="310"/>
        <v>0</v>
      </c>
      <c r="AO2847" t="str">
        <f t="shared" si="311"/>
        <v/>
      </c>
      <c r="AP2847" t="b">
        <f t="shared" si="312"/>
        <v>0</v>
      </c>
      <c r="AQ2847" t="str">
        <f t="shared" si="313"/>
        <v/>
      </c>
      <c r="AR2847" t="b">
        <f t="shared" si="314"/>
        <v>0</v>
      </c>
    </row>
    <row r="2848" spans="3:44">
      <c r="C2848" s="300" t="s">
        <v>3301</v>
      </c>
      <c r="D2848" s="301"/>
      <c r="E2848" s="307"/>
      <c r="F2848" s="392"/>
      <c r="G2848" s="308"/>
      <c r="H2848" s="296"/>
      <c r="I2848" s="296"/>
      <c r="J2848" s="296"/>
      <c r="K2848" s="296"/>
      <c r="L2848" s="296"/>
      <c r="M2848" s="296"/>
      <c r="N2848" s="300" t="str">
        <f>IF(P2848="","",INDEX(Aux_loc!B:D,MATCH(P2848,Aux_loc!D:D,0),2))</f>
        <v/>
      </c>
      <c r="O2848" s="301"/>
      <c r="P2848" s="297"/>
      <c r="Q2848" s="297"/>
      <c r="R2848" s="297"/>
      <c r="S2848" s="297"/>
      <c r="T2848" s="297"/>
      <c r="U2848" s="297"/>
      <c r="V2848" s="183"/>
      <c r="W2848" s="183"/>
      <c r="X2848" s="183"/>
      <c r="Y2848" s="183"/>
      <c r="Z2848" s="183"/>
      <c r="AA2848" s="183"/>
      <c r="AB2848" s="183"/>
      <c r="AC2848" s="183"/>
      <c r="AD2848" s="183"/>
      <c r="AE2848" s="397" t="str">
        <f>IF(P2848="","",INDEX(Aux_loc!D:E,MATCH(P2848,Aux_loc!D:D,0),2))</f>
        <v/>
      </c>
      <c r="AG2848">
        <f t="shared" si="308"/>
        <v>0</v>
      </c>
      <c r="AJ2848">
        <f t="shared" si="309"/>
        <v>0</v>
      </c>
      <c r="AN2848" t="b">
        <f t="shared" si="310"/>
        <v>0</v>
      </c>
      <c r="AO2848" t="str">
        <f t="shared" si="311"/>
        <v/>
      </c>
      <c r="AP2848" t="b">
        <f t="shared" si="312"/>
        <v>0</v>
      </c>
      <c r="AQ2848" t="str">
        <f t="shared" si="313"/>
        <v/>
      </c>
      <c r="AR2848" t="b">
        <f t="shared" si="314"/>
        <v>0</v>
      </c>
    </row>
    <row r="2849" spans="3:44">
      <c r="C2849" s="300" t="s">
        <v>3302</v>
      </c>
      <c r="D2849" s="301"/>
      <c r="E2849" s="307"/>
      <c r="F2849" s="392"/>
      <c r="G2849" s="308"/>
      <c r="H2849" s="296"/>
      <c r="I2849" s="296"/>
      <c r="J2849" s="296"/>
      <c r="K2849" s="296"/>
      <c r="L2849" s="296"/>
      <c r="M2849" s="296"/>
      <c r="N2849" s="300" t="str">
        <f>IF(P2849="","",INDEX(Aux_loc!B:D,MATCH(P2849,Aux_loc!D:D,0),2))</f>
        <v/>
      </c>
      <c r="O2849" s="301"/>
      <c r="P2849" s="297"/>
      <c r="Q2849" s="297"/>
      <c r="R2849" s="297"/>
      <c r="S2849" s="297"/>
      <c r="T2849" s="297"/>
      <c r="U2849" s="297"/>
      <c r="V2849" s="183"/>
      <c r="W2849" s="183"/>
      <c r="X2849" s="183"/>
      <c r="Y2849" s="183"/>
      <c r="Z2849" s="183"/>
      <c r="AA2849" s="183"/>
      <c r="AB2849" s="183"/>
      <c r="AC2849" s="183"/>
      <c r="AD2849" s="183"/>
      <c r="AE2849" s="397" t="str">
        <f>IF(P2849="","",INDEX(Aux_loc!D:E,MATCH(P2849,Aux_loc!D:D,0),2))</f>
        <v/>
      </c>
      <c r="AG2849">
        <f t="shared" si="308"/>
        <v>0</v>
      </c>
      <c r="AJ2849">
        <f t="shared" si="309"/>
        <v>0</v>
      </c>
      <c r="AN2849" t="b">
        <f t="shared" si="310"/>
        <v>0</v>
      </c>
      <c r="AO2849" t="str">
        <f t="shared" si="311"/>
        <v/>
      </c>
      <c r="AP2849" t="b">
        <f t="shared" si="312"/>
        <v>0</v>
      </c>
      <c r="AQ2849" t="str">
        <f t="shared" si="313"/>
        <v/>
      </c>
      <c r="AR2849" t="b">
        <f t="shared" si="314"/>
        <v>0</v>
      </c>
    </row>
    <row r="2850" spans="3:44">
      <c r="C2850" s="300" t="s">
        <v>3303</v>
      </c>
      <c r="D2850" s="301"/>
      <c r="E2850" s="307"/>
      <c r="F2850" s="392"/>
      <c r="G2850" s="308"/>
      <c r="H2850" s="296"/>
      <c r="I2850" s="296"/>
      <c r="J2850" s="296"/>
      <c r="K2850" s="296"/>
      <c r="L2850" s="296"/>
      <c r="M2850" s="296"/>
      <c r="N2850" s="300" t="str">
        <f>IF(P2850="","",INDEX(Aux_loc!B:D,MATCH(P2850,Aux_loc!D:D,0),2))</f>
        <v/>
      </c>
      <c r="O2850" s="301"/>
      <c r="P2850" s="297"/>
      <c r="Q2850" s="297"/>
      <c r="R2850" s="297"/>
      <c r="S2850" s="297"/>
      <c r="T2850" s="297"/>
      <c r="U2850" s="297"/>
      <c r="V2850" s="183"/>
      <c r="W2850" s="183"/>
      <c r="X2850" s="183"/>
      <c r="Y2850" s="183"/>
      <c r="Z2850" s="183"/>
      <c r="AA2850" s="183"/>
      <c r="AB2850" s="183"/>
      <c r="AC2850" s="183"/>
      <c r="AD2850" s="183"/>
      <c r="AE2850" s="397" t="str">
        <f>IF(P2850="","",INDEX(Aux_loc!D:E,MATCH(P2850,Aux_loc!D:D,0),2))</f>
        <v/>
      </c>
      <c r="AG2850">
        <f t="shared" si="308"/>
        <v>0</v>
      </c>
      <c r="AJ2850">
        <f t="shared" si="309"/>
        <v>0</v>
      </c>
      <c r="AN2850" t="b">
        <f t="shared" si="310"/>
        <v>0</v>
      </c>
      <c r="AO2850" t="str">
        <f t="shared" si="311"/>
        <v/>
      </c>
      <c r="AP2850" t="b">
        <f t="shared" si="312"/>
        <v>0</v>
      </c>
      <c r="AQ2850" t="str">
        <f t="shared" si="313"/>
        <v/>
      </c>
      <c r="AR2850" t="b">
        <f t="shared" si="314"/>
        <v>0</v>
      </c>
    </row>
    <row r="2851" spans="3:44">
      <c r="C2851" s="300" t="s">
        <v>3304</v>
      </c>
      <c r="D2851" s="301"/>
      <c r="E2851" s="307"/>
      <c r="F2851" s="392"/>
      <c r="G2851" s="308"/>
      <c r="H2851" s="296"/>
      <c r="I2851" s="296"/>
      <c r="J2851" s="296"/>
      <c r="K2851" s="296"/>
      <c r="L2851" s="296"/>
      <c r="M2851" s="296"/>
      <c r="N2851" s="300" t="str">
        <f>IF(P2851="","",INDEX(Aux_loc!B:D,MATCH(P2851,Aux_loc!D:D,0),2))</f>
        <v/>
      </c>
      <c r="O2851" s="301"/>
      <c r="P2851" s="297"/>
      <c r="Q2851" s="297"/>
      <c r="R2851" s="297"/>
      <c r="S2851" s="297"/>
      <c r="T2851" s="297"/>
      <c r="U2851" s="297"/>
      <c r="V2851" s="183"/>
      <c r="W2851" s="183"/>
      <c r="X2851" s="183"/>
      <c r="Y2851" s="183"/>
      <c r="Z2851" s="183"/>
      <c r="AA2851" s="183"/>
      <c r="AB2851" s="183"/>
      <c r="AC2851" s="183"/>
      <c r="AD2851" s="183"/>
      <c r="AE2851" s="397" t="str">
        <f>IF(P2851="","",INDEX(Aux_loc!D:E,MATCH(P2851,Aux_loc!D:D,0),2))</f>
        <v/>
      </c>
      <c r="AG2851">
        <f t="shared" si="308"/>
        <v>0</v>
      </c>
      <c r="AJ2851">
        <f t="shared" si="309"/>
        <v>0</v>
      </c>
      <c r="AN2851" t="b">
        <f t="shared" si="310"/>
        <v>0</v>
      </c>
      <c r="AO2851" t="str">
        <f t="shared" si="311"/>
        <v/>
      </c>
      <c r="AP2851" t="b">
        <f t="shared" si="312"/>
        <v>0</v>
      </c>
      <c r="AQ2851" t="str">
        <f t="shared" si="313"/>
        <v/>
      </c>
      <c r="AR2851" t="b">
        <f t="shared" si="314"/>
        <v>0</v>
      </c>
    </row>
    <row r="2852" spans="3:44">
      <c r="C2852" s="300" t="s">
        <v>3305</v>
      </c>
      <c r="D2852" s="301"/>
      <c r="E2852" s="307"/>
      <c r="F2852" s="392"/>
      <c r="G2852" s="308"/>
      <c r="H2852" s="296"/>
      <c r="I2852" s="296"/>
      <c r="J2852" s="296"/>
      <c r="K2852" s="296"/>
      <c r="L2852" s="296"/>
      <c r="M2852" s="296"/>
      <c r="N2852" s="300" t="str">
        <f>IF(P2852="","",INDEX(Aux_loc!B:D,MATCH(P2852,Aux_loc!D:D,0),2))</f>
        <v/>
      </c>
      <c r="O2852" s="301"/>
      <c r="P2852" s="297"/>
      <c r="Q2852" s="297"/>
      <c r="R2852" s="297"/>
      <c r="S2852" s="297"/>
      <c r="T2852" s="297"/>
      <c r="U2852" s="297"/>
      <c r="V2852" s="183"/>
      <c r="W2852" s="183"/>
      <c r="X2852" s="183"/>
      <c r="Y2852" s="183"/>
      <c r="Z2852" s="183"/>
      <c r="AA2852" s="183"/>
      <c r="AB2852" s="183"/>
      <c r="AC2852" s="183"/>
      <c r="AD2852" s="183"/>
      <c r="AE2852" s="397" t="str">
        <f>IF(P2852="","",INDEX(Aux_loc!D:E,MATCH(P2852,Aux_loc!D:D,0),2))</f>
        <v/>
      </c>
      <c r="AG2852">
        <f t="shared" si="308"/>
        <v>0</v>
      </c>
      <c r="AJ2852">
        <f t="shared" si="309"/>
        <v>0</v>
      </c>
      <c r="AN2852" t="b">
        <f t="shared" si="310"/>
        <v>0</v>
      </c>
      <c r="AO2852" t="str">
        <f t="shared" si="311"/>
        <v/>
      </c>
      <c r="AP2852" t="b">
        <f t="shared" si="312"/>
        <v>0</v>
      </c>
      <c r="AQ2852" t="str">
        <f t="shared" si="313"/>
        <v/>
      </c>
      <c r="AR2852" t="b">
        <f t="shared" si="314"/>
        <v>0</v>
      </c>
    </row>
    <row r="2853" spans="3:44">
      <c r="C2853" s="300" t="s">
        <v>3306</v>
      </c>
      <c r="D2853" s="301"/>
      <c r="E2853" s="307"/>
      <c r="F2853" s="392"/>
      <c r="G2853" s="308"/>
      <c r="H2853" s="296"/>
      <c r="I2853" s="296"/>
      <c r="J2853" s="296"/>
      <c r="K2853" s="296"/>
      <c r="L2853" s="296"/>
      <c r="M2853" s="296"/>
      <c r="N2853" s="300" t="str">
        <f>IF(P2853="","",INDEX(Aux_loc!B:D,MATCH(P2853,Aux_loc!D:D,0),2))</f>
        <v/>
      </c>
      <c r="O2853" s="301"/>
      <c r="P2853" s="297"/>
      <c r="Q2853" s="297"/>
      <c r="R2853" s="297"/>
      <c r="S2853" s="297"/>
      <c r="T2853" s="297"/>
      <c r="U2853" s="297"/>
      <c r="V2853" s="183"/>
      <c r="W2853" s="183"/>
      <c r="X2853" s="183"/>
      <c r="Y2853" s="183"/>
      <c r="Z2853" s="183"/>
      <c r="AA2853" s="183"/>
      <c r="AB2853" s="183"/>
      <c r="AC2853" s="183"/>
      <c r="AD2853" s="183"/>
      <c r="AE2853" s="397" t="str">
        <f>IF(P2853="","",INDEX(Aux_loc!D:E,MATCH(P2853,Aux_loc!D:D,0),2))</f>
        <v/>
      </c>
      <c r="AG2853">
        <f t="shared" si="308"/>
        <v>0</v>
      </c>
      <c r="AJ2853">
        <f t="shared" si="309"/>
        <v>0</v>
      </c>
      <c r="AN2853" t="b">
        <f t="shared" si="310"/>
        <v>0</v>
      </c>
      <c r="AO2853" t="str">
        <f t="shared" si="311"/>
        <v/>
      </c>
      <c r="AP2853" t="b">
        <f t="shared" si="312"/>
        <v>0</v>
      </c>
      <c r="AQ2853" t="str">
        <f t="shared" si="313"/>
        <v/>
      </c>
      <c r="AR2853" t="b">
        <f t="shared" si="314"/>
        <v>0</v>
      </c>
    </row>
    <row r="2854" spans="3:44">
      <c r="C2854" s="300" t="s">
        <v>3307</v>
      </c>
      <c r="D2854" s="301"/>
      <c r="E2854" s="307"/>
      <c r="F2854" s="392"/>
      <c r="G2854" s="308"/>
      <c r="H2854" s="296"/>
      <c r="I2854" s="296"/>
      <c r="J2854" s="296"/>
      <c r="K2854" s="296"/>
      <c r="L2854" s="296"/>
      <c r="M2854" s="296"/>
      <c r="N2854" s="300" t="str">
        <f>IF(P2854="","",INDEX(Aux_loc!B:D,MATCH(P2854,Aux_loc!D:D,0),2))</f>
        <v/>
      </c>
      <c r="O2854" s="301"/>
      <c r="P2854" s="297"/>
      <c r="Q2854" s="297"/>
      <c r="R2854" s="297"/>
      <c r="S2854" s="297"/>
      <c r="T2854" s="297"/>
      <c r="U2854" s="297"/>
      <c r="V2854" s="183"/>
      <c r="W2854" s="183"/>
      <c r="X2854" s="183"/>
      <c r="Y2854" s="183"/>
      <c r="Z2854" s="183"/>
      <c r="AA2854" s="183"/>
      <c r="AB2854" s="183"/>
      <c r="AC2854" s="183"/>
      <c r="AD2854" s="183"/>
      <c r="AE2854" s="397" t="str">
        <f>IF(P2854="","",INDEX(Aux_loc!D:E,MATCH(P2854,Aux_loc!D:D,0),2))</f>
        <v/>
      </c>
      <c r="AG2854">
        <f t="shared" si="308"/>
        <v>0</v>
      </c>
      <c r="AJ2854">
        <f t="shared" si="309"/>
        <v>0</v>
      </c>
      <c r="AN2854" t="b">
        <f t="shared" si="310"/>
        <v>0</v>
      </c>
      <c r="AO2854" t="str">
        <f t="shared" si="311"/>
        <v/>
      </c>
      <c r="AP2854" t="b">
        <f t="shared" si="312"/>
        <v>0</v>
      </c>
      <c r="AQ2854" t="str">
        <f t="shared" si="313"/>
        <v/>
      </c>
      <c r="AR2854" t="b">
        <f t="shared" si="314"/>
        <v>0</v>
      </c>
    </row>
    <row r="2855" spans="3:44">
      <c r="C2855" s="300" t="s">
        <v>3308</v>
      </c>
      <c r="D2855" s="301"/>
      <c r="E2855" s="307"/>
      <c r="F2855" s="392"/>
      <c r="G2855" s="308"/>
      <c r="H2855" s="296"/>
      <c r="I2855" s="296"/>
      <c r="J2855" s="296"/>
      <c r="K2855" s="296"/>
      <c r="L2855" s="296"/>
      <c r="M2855" s="296"/>
      <c r="N2855" s="300" t="str">
        <f>IF(P2855="","",INDEX(Aux_loc!B:D,MATCH(P2855,Aux_loc!D:D,0),2))</f>
        <v/>
      </c>
      <c r="O2855" s="301"/>
      <c r="P2855" s="297"/>
      <c r="Q2855" s="297"/>
      <c r="R2855" s="297"/>
      <c r="S2855" s="297"/>
      <c r="T2855" s="297"/>
      <c r="U2855" s="297"/>
      <c r="V2855" s="183"/>
      <c r="W2855" s="183"/>
      <c r="X2855" s="183"/>
      <c r="Y2855" s="183"/>
      <c r="Z2855" s="183"/>
      <c r="AA2855" s="183"/>
      <c r="AB2855" s="183"/>
      <c r="AC2855" s="183"/>
      <c r="AD2855" s="183"/>
      <c r="AE2855" s="397" t="str">
        <f>IF(P2855="","",INDEX(Aux_loc!D:E,MATCH(P2855,Aux_loc!D:D,0),2))</f>
        <v/>
      </c>
      <c r="AG2855">
        <f t="shared" si="308"/>
        <v>0</v>
      </c>
      <c r="AJ2855">
        <f t="shared" si="309"/>
        <v>0</v>
      </c>
      <c r="AN2855" t="b">
        <f t="shared" si="310"/>
        <v>0</v>
      </c>
      <c r="AO2855" t="str">
        <f t="shared" si="311"/>
        <v/>
      </c>
      <c r="AP2855" t="b">
        <f t="shared" si="312"/>
        <v>0</v>
      </c>
      <c r="AQ2855" t="str">
        <f t="shared" si="313"/>
        <v/>
      </c>
      <c r="AR2855" t="b">
        <f t="shared" si="314"/>
        <v>0</v>
      </c>
    </row>
    <row r="2856" spans="3:44">
      <c r="C2856" s="300" t="s">
        <v>3309</v>
      </c>
      <c r="D2856" s="301"/>
      <c r="E2856" s="307"/>
      <c r="F2856" s="392"/>
      <c r="G2856" s="308"/>
      <c r="H2856" s="296"/>
      <c r="I2856" s="296"/>
      <c r="J2856" s="296"/>
      <c r="K2856" s="296"/>
      <c r="L2856" s="296"/>
      <c r="M2856" s="296"/>
      <c r="N2856" s="300" t="str">
        <f>IF(P2856="","",INDEX(Aux_loc!B:D,MATCH(P2856,Aux_loc!D:D,0),2))</f>
        <v/>
      </c>
      <c r="O2856" s="301"/>
      <c r="P2856" s="297"/>
      <c r="Q2856" s="297"/>
      <c r="R2856" s="297"/>
      <c r="S2856" s="297"/>
      <c r="T2856" s="297"/>
      <c r="U2856" s="297"/>
      <c r="V2856" s="183"/>
      <c r="W2856" s="183"/>
      <c r="X2856" s="183"/>
      <c r="Y2856" s="183"/>
      <c r="Z2856" s="183"/>
      <c r="AA2856" s="183"/>
      <c r="AB2856" s="183"/>
      <c r="AC2856" s="183"/>
      <c r="AD2856" s="183"/>
      <c r="AE2856" s="397" t="str">
        <f>IF(P2856="","",INDEX(Aux_loc!D:E,MATCH(P2856,Aux_loc!D:D,0),2))</f>
        <v/>
      </c>
      <c r="AG2856">
        <f t="shared" si="308"/>
        <v>0</v>
      </c>
      <c r="AJ2856">
        <f t="shared" si="309"/>
        <v>0</v>
      </c>
      <c r="AN2856" t="b">
        <f t="shared" si="310"/>
        <v>0</v>
      </c>
      <c r="AO2856" t="str">
        <f t="shared" si="311"/>
        <v/>
      </c>
      <c r="AP2856" t="b">
        <f t="shared" si="312"/>
        <v>0</v>
      </c>
      <c r="AQ2856" t="str">
        <f t="shared" si="313"/>
        <v/>
      </c>
      <c r="AR2856" t="b">
        <f t="shared" si="314"/>
        <v>0</v>
      </c>
    </row>
    <row r="2857" spans="3:44">
      <c r="C2857" s="300" t="s">
        <v>3310</v>
      </c>
      <c r="D2857" s="301"/>
      <c r="E2857" s="307"/>
      <c r="F2857" s="392"/>
      <c r="G2857" s="308"/>
      <c r="H2857" s="296"/>
      <c r="I2857" s="296"/>
      <c r="J2857" s="296"/>
      <c r="K2857" s="296"/>
      <c r="L2857" s="296"/>
      <c r="M2857" s="296"/>
      <c r="N2857" s="300" t="str">
        <f>IF(P2857="","",INDEX(Aux_loc!B:D,MATCH(P2857,Aux_loc!D:D,0),2))</f>
        <v/>
      </c>
      <c r="O2857" s="301"/>
      <c r="P2857" s="297"/>
      <c r="Q2857" s="297"/>
      <c r="R2857" s="297"/>
      <c r="S2857" s="297"/>
      <c r="T2857" s="297"/>
      <c r="U2857" s="297"/>
      <c r="V2857" s="183"/>
      <c r="W2857" s="183"/>
      <c r="X2857" s="183"/>
      <c r="Y2857" s="183"/>
      <c r="Z2857" s="183"/>
      <c r="AA2857" s="183"/>
      <c r="AB2857" s="183"/>
      <c r="AC2857" s="183"/>
      <c r="AD2857" s="183"/>
      <c r="AE2857" s="397" t="str">
        <f>IF(P2857="","",INDEX(Aux_loc!D:E,MATCH(P2857,Aux_loc!D:D,0),2))</f>
        <v/>
      </c>
      <c r="AG2857">
        <f t="shared" si="308"/>
        <v>0</v>
      </c>
      <c r="AJ2857">
        <f t="shared" si="309"/>
        <v>0</v>
      </c>
      <c r="AN2857" t="b">
        <f t="shared" si="310"/>
        <v>0</v>
      </c>
      <c r="AO2857" t="str">
        <f t="shared" si="311"/>
        <v/>
      </c>
      <c r="AP2857" t="b">
        <f t="shared" si="312"/>
        <v>0</v>
      </c>
      <c r="AQ2857" t="str">
        <f t="shared" si="313"/>
        <v/>
      </c>
      <c r="AR2857" t="b">
        <f t="shared" si="314"/>
        <v>0</v>
      </c>
    </row>
    <row r="2858" spans="3:44">
      <c r="C2858" s="300" t="s">
        <v>3311</v>
      </c>
      <c r="D2858" s="301"/>
      <c r="E2858" s="307"/>
      <c r="F2858" s="392"/>
      <c r="G2858" s="308"/>
      <c r="H2858" s="296"/>
      <c r="I2858" s="296"/>
      <c r="J2858" s="296"/>
      <c r="K2858" s="296"/>
      <c r="L2858" s="296"/>
      <c r="M2858" s="296"/>
      <c r="N2858" s="300" t="str">
        <f>IF(P2858="","",INDEX(Aux_loc!B:D,MATCH(P2858,Aux_loc!D:D,0),2))</f>
        <v/>
      </c>
      <c r="O2858" s="301"/>
      <c r="P2858" s="297"/>
      <c r="Q2858" s="297"/>
      <c r="R2858" s="297"/>
      <c r="S2858" s="297"/>
      <c r="T2858" s="297"/>
      <c r="U2858" s="297"/>
      <c r="V2858" s="183"/>
      <c r="W2858" s="183"/>
      <c r="X2858" s="183"/>
      <c r="Y2858" s="183"/>
      <c r="Z2858" s="183"/>
      <c r="AA2858" s="183"/>
      <c r="AB2858" s="183"/>
      <c r="AC2858" s="183"/>
      <c r="AD2858" s="183"/>
      <c r="AE2858" s="397" t="str">
        <f>IF(P2858="","",INDEX(Aux_loc!D:E,MATCH(P2858,Aux_loc!D:D,0),2))</f>
        <v/>
      </c>
      <c r="AG2858">
        <f t="shared" si="308"/>
        <v>0</v>
      </c>
      <c r="AJ2858">
        <f t="shared" si="309"/>
        <v>0</v>
      </c>
      <c r="AN2858" t="b">
        <f t="shared" si="310"/>
        <v>0</v>
      </c>
      <c r="AO2858" t="str">
        <f t="shared" si="311"/>
        <v/>
      </c>
      <c r="AP2858" t="b">
        <f t="shared" si="312"/>
        <v>0</v>
      </c>
      <c r="AQ2858" t="str">
        <f t="shared" si="313"/>
        <v/>
      </c>
      <c r="AR2858" t="b">
        <f t="shared" si="314"/>
        <v>0</v>
      </c>
    </row>
    <row r="2859" spans="3:44">
      <c r="C2859" s="300" t="s">
        <v>3312</v>
      </c>
      <c r="D2859" s="301"/>
      <c r="E2859" s="307"/>
      <c r="F2859" s="392"/>
      <c r="G2859" s="308"/>
      <c r="H2859" s="296"/>
      <c r="I2859" s="296"/>
      <c r="J2859" s="296"/>
      <c r="K2859" s="296"/>
      <c r="L2859" s="296"/>
      <c r="M2859" s="296"/>
      <c r="N2859" s="300" t="str">
        <f>IF(P2859="","",INDEX(Aux_loc!B:D,MATCH(P2859,Aux_loc!D:D,0),2))</f>
        <v/>
      </c>
      <c r="O2859" s="301"/>
      <c r="P2859" s="297"/>
      <c r="Q2859" s="297"/>
      <c r="R2859" s="297"/>
      <c r="S2859" s="297"/>
      <c r="T2859" s="297"/>
      <c r="U2859" s="297"/>
      <c r="V2859" s="183"/>
      <c r="W2859" s="183"/>
      <c r="X2859" s="183"/>
      <c r="Y2859" s="183"/>
      <c r="Z2859" s="183"/>
      <c r="AA2859" s="183"/>
      <c r="AB2859" s="183"/>
      <c r="AC2859" s="183"/>
      <c r="AD2859" s="183"/>
      <c r="AE2859" s="397" t="str">
        <f>IF(P2859="","",INDEX(Aux_loc!D:E,MATCH(P2859,Aux_loc!D:D,0),2))</f>
        <v/>
      </c>
      <c r="AG2859">
        <f t="shared" si="308"/>
        <v>0</v>
      </c>
      <c r="AJ2859">
        <f t="shared" si="309"/>
        <v>0</v>
      </c>
      <c r="AN2859" t="b">
        <f t="shared" si="310"/>
        <v>0</v>
      </c>
      <c r="AO2859" t="str">
        <f t="shared" si="311"/>
        <v/>
      </c>
      <c r="AP2859" t="b">
        <f t="shared" si="312"/>
        <v>0</v>
      </c>
      <c r="AQ2859" t="str">
        <f t="shared" si="313"/>
        <v/>
      </c>
      <c r="AR2859" t="b">
        <f t="shared" si="314"/>
        <v>0</v>
      </c>
    </row>
    <row r="2860" spans="3:44">
      <c r="C2860" s="300" t="s">
        <v>3313</v>
      </c>
      <c r="D2860" s="301"/>
      <c r="E2860" s="307"/>
      <c r="F2860" s="392"/>
      <c r="G2860" s="308"/>
      <c r="H2860" s="296"/>
      <c r="I2860" s="296"/>
      <c r="J2860" s="296"/>
      <c r="K2860" s="296"/>
      <c r="L2860" s="296"/>
      <c r="M2860" s="296"/>
      <c r="N2860" s="300" t="str">
        <f>IF(P2860="","",INDEX(Aux_loc!B:D,MATCH(P2860,Aux_loc!D:D,0),2))</f>
        <v/>
      </c>
      <c r="O2860" s="301"/>
      <c r="P2860" s="297"/>
      <c r="Q2860" s="297"/>
      <c r="R2860" s="297"/>
      <c r="S2860" s="297"/>
      <c r="T2860" s="297"/>
      <c r="U2860" s="297"/>
      <c r="V2860" s="183"/>
      <c r="W2860" s="183"/>
      <c r="X2860" s="183"/>
      <c r="Y2860" s="183"/>
      <c r="Z2860" s="183"/>
      <c r="AA2860" s="183"/>
      <c r="AB2860" s="183"/>
      <c r="AC2860" s="183"/>
      <c r="AD2860" s="183"/>
      <c r="AE2860" s="397" t="str">
        <f>IF(P2860="","",INDEX(Aux_loc!D:E,MATCH(P2860,Aux_loc!D:D,0),2))</f>
        <v/>
      </c>
      <c r="AG2860">
        <f t="shared" si="308"/>
        <v>0</v>
      </c>
      <c r="AJ2860">
        <f t="shared" si="309"/>
        <v>0</v>
      </c>
      <c r="AN2860" t="b">
        <f t="shared" si="310"/>
        <v>0</v>
      </c>
      <c r="AO2860" t="str">
        <f t="shared" si="311"/>
        <v/>
      </c>
      <c r="AP2860" t="b">
        <f t="shared" si="312"/>
        <v>0</v>
      </c>
      <c r="AQ2860" t="str">
        <f t="shared" si="313"/>
        <v/>
      </c>
      <c r="AR2860" t="b">
        <f t="shared" si="314"/>
        <v>0</v>
      </c>
    </row>
    <row r="2861" spans="3:44">
      <c r="C2861" s="300" t="s">
        <v>3314</v>
      </c>
      <c r="D2861" s="301"/>
      <c r="E2861" s="307"/>
      <c r="F2861" s="392"/>
      <c r="G2861" s="308"/>
      <c r="H2861" s="296"/>
      <c r="I2861" s="296"/>
      <c r="J2861" s="296"/>
      <c r="K2861" s="296"/>
      <c r="L2861" s="296"/>
      <c r="M2861" s="296"/>
      <c r="N2861" s="300" t="str">
        <f>IF(P2861="","",INDEX(Aux_loc!B:D,MATCH(P2861,Aux_loc!D:D,0),2))</f>
        <v/>
      </c>
      <c r="O2861" s="301"/>
      <c r="P2861" s="297"/>
      <c r="Q2861" s="297"/>
      <c r="R2861" s="297"/>
      <c r="S2861" s="297"/>
      <c r="T2861" s="297"/>
      <c r="U2861" s="297"/>
      <c r="V2861" s="183"/>
      <c r="W2861" s="183"/>
      <c r="X2861" s="183"/>
      <c r="Y2861" s="183"/>
      <c r="Z2861" s="183"/>
      <c r="AA2861" s="183"/>
      <c r="AB2861" s="183"/>
      <c r="AC2861" s="183"/>
      <c r="AD2861" s="183"/>
      <c r="AE2861" s="397" t="str">
        <f>IF(P2861="","",INDEX(Aux_loc!D:E,MATCH(P2861,Aux_loc!D:D,0),2))</f>
        <v/>
      </c>
      <c r="AG2861">
        <f t="shared" si="308"/>
        <v>0</v>
      </c>
      <c r="AJ2861">
        <f t="shared" si="309"/>
        <v>0</v>
      </c>
      <c r="AN2861" t="b">
        <f t="shared" si="310"/>
        <v>0</v>
      </c>
      <c r="AO2861" t="str">
        <f t="shared" si="311"/>
        <v/>
      </c>
      <c r="AP2861" t="b">
        <f t="shared" si="312"/>
        <v>0</v>
      </c>
      <c r="AQ2861" t="str">
        <f t="shared" si="313"/>
        <v/>
      </c>
      <c r="AR2861" t="b">
        <f t="shared" si="314"/>
        <v>0</v>
      </c>
    </row>
    <row r="2862" spans="3:44">
      <c r="C2862" s="300" t="s">
        <v>3315</v>
      </c>
      <c r="D2862" s="301"/>
      <c r="E2862" s="307"/>
      <c r="F2862" s="392"/>
      <c r="G2862" s="308"/>
      <c r="H2862" s="296"/>
      <c r="I2862" s="296"/>
      <c r="J2862" s="296"/>
      <c r="K2862" s="296"/>
      <c r="L2862" s="296"/>
      <c r="M2862" s="296"/>
      <c r="N2862" s="300" t="str">
        <f>IF(P2862="","",INDEX(Aux_loc!B:D,MATCH(P2862,Aux_loc!D:D,0),2))</f>
        <v/>
      </c>
      <c r="O2862" s="301"/>
      <c r="P2862" s="297"/>
      <c r="Q2862" s="297"/>
      <c r="R2862" s="297"/>
      <c r="S2862" s="297"/>
      <c r="T2862" s="297"/>
      <c r="U2862" s="297"/>
      <c r="V2862" s="183"/>
      <c r="W2862" s="183"/>
      <c r="X2862" s="183"/>
      <c r="Y2862" s="183"/>
      <c r="Z2862" s="183"/>
      <c r="AA2862" s="183"/>
      <c r="AB2862" s="183"/>
      <c r="AC2862" s="183"/>
      <c r="AD2862" s="183"/>
      <c r="AE2862" s="397" t="str">
        <f>IF(P2862="","",INDEX(Aux_loc!D:E,MATCH(P2862,Aux_loc!D:D,0),2))</f>
        <v/>
      </c>
      <c r="AG2862">
        <f t="shared" si="308"/>
        <v>0</v>
      </c>
      <c r="AJ2862">
        <f t="shared" si="309"/>
        <v>0</v>
      </c>
      <c r="AN2862" t="b">
        <f t="shared" si="310"/>
        <v>0</v>
      </c>
      <c r="AO2862" t="str">
        <f t="shared" si="311"/>
        <v/>
      </c>
      <c r="AP2862" t="b">
        <f t="shared" si="312"/>
        <v>0</v>
      </c>
      <c r="AQ2862" t="str">
        <f t="shared" si="313"/>
        <v/>
      </c>
      <c r="AR2862" t="b">
        <f t="shared" si="314"/>
        <v>0</v>
      </c>
    </row>
    <row r="2863" spans="3:44">
      <c r="C2863" s="300" t="s">
        <v>3316</v>
      </c>
      <c r="D2863" s="301"/>
      <c r="E2863" s="307"/>
      <c r="F2863" s="392"/>
      <c r="G2863" s="308"/>
      <c r="H2863" s="296"/>
      <c r="I2863" s="296"/>
      <c r="J2863" s="296"/>
      <c r="K2863" s="296"/>
      <c r="L2863" s="296"/>
      <c r="M2863" s="296"/>
      <c r="N2863" s="300" t="str">
        <f>IF(P2863="","",INDEX(Aux_loc!B:D,MATCH(P2863,Aux_loc!D:D,0),2))</f>
        <v/>
      </c>
      <c r="O2863" s="301"/>
      <c r="P2863" s="297"/>
      <c r="Q2863" s="297"/>
      <c r="R2863" s="297"/>
      <c r="S2863" s="297"/>
      <c r="T2863" s="297"/>
      <c r="U2863" s="297"/>
      <c r="V2863" s="183"/>
      <c r="W2863" s="183"/>
      <c r="X2863" s="183"/>
      <c r="Y2863" s="183"/>
      <c r="Z2863" s="183"/>
      <c r="AA2863" s="183"/>
      <c r="AB2863" s="183"/>
      <c r="AC2863" s="183"/>
      <c r="AD2863" s="183"/>
      <c r="AE2863" s="397" t="str">
        <f>IF(P2863="","",INDEX(Aux_loc!D:E,MATCH(P2863,Aux_loc!D:D,0),2))</f>
        <v/>
      </c>
      <c r="AG2863">
        <f t="shared" si="308"/>
        <v>0</v>
      </c>
      <c r="AJ2863">
        <f t="shared" si="309"/>
        <v>0</v>
      </c>
      <c r="AN2863" t="b">
        <f t="shared" si="310"/>
        <v>0</v>
      </c>
      <c r="AO2863" t="str">
        <f t="shared" si="311"/>
        <v/>
      </c>
      <c r="AP2863" t="b">
        <f t="shared" si="312"/>
        <v>0</v>
      </c>
      <c r="AQ2863" t="str">
        <f t="shared" si="313"/>
        <v/>
      </c>
      <c r="AR2863" t="b">
        <f t="shared" si="314"/>
        <v>0</v>
      </c>
    </row>
    <row r="2864" spans="3:44">
      <c r="C2864" s="300" t="s">
        <v>3317</v>
      </c>
      <c r="D2864" s="301"/>
      <c r="E2864" s="307"/>
      <c r="F2864" s="392"/>
      <c r="G2864" s="308"/>
      <c r="H2864" s="296"/>
      <c r="I2864" s="296"/>
      <c r="J2864" s="296"/>
      <c r="K2864" s="296"/>
      <c r="L2864" s="296"/>
      <c r="M2864" s="296"/>
      <c r="N2864" s="300" t="str">
        <f>IF(P2864="","",INDEX(Aux_loc!B:D,MATCH(P2864,Aux_loc!D:D,0),2))</f>
        <v/>
      </c>
      <c r="O2864" s="301"/>
      <c r="P2864" s="297"/>
      <c r="Q2864" s="297"/>
      <c r="R2864" s="297"/>
      <c r="S2864" s="297"/>
      <c r="T2864" s="297"/>
      <c r="U2864" s="297"/>
      <c r="V2864" s="183"/>
      <c r="W2864" s="183"/>
      <c r="X2864" s="183"/>
      <c r="Y2864" s="183"/>
      <c r="Z2864" s="183"/>
      <c r="AA2864" s="183"/>
      <c r="AB2864" s="183"/>
      <c r="AC2864" s="183"/>
      <c r="AD2864" s="183"/>
      <c r="AE2864" s="397" t="str">
        <f>IF(P2864="","",INDEX(Aux_loc!D:E,MATCH(P2864,Aux_loc!D:D,0),2))</f>
        <v/>
      </c>
      <c r="AG2864">
        <f t="shared" si="308"/>
        <v>0</v>
      </c>
      <c r="AH2864">
        <f>IF(AND(COUNTIF(J17:K2866,10)&gt;0,CNGMD_2023_M2_Secc7!G842=""),1,0)</f>
        <v>0</v>
      </c>
      <c r="AI2864">
        <f>IF(AND(COUNTIF(AC17:AC2866,"X")&gt;0,CNGMD_2023_M2_Secc7!G844=""),1,0)</f>
        <v>0</v>
      </c>
      <c r="AJ2864">
        <f t="shared" si="309"/>
        <v>0</v>
      </c>
      <c r="AN2864" t="b">
        <f t="shared" si="310"/>
        <v>0</v>
      </c>
      <c r="AO2864" t="str">
        <f t="shared" si="311"/>
        <v/>
      </c>
      <c r="AP2864" t="b">
        <f t="shared" si="312"/>
        <v>0</v>
      </c>
      <c r="AQ2864" t="str">
        <f t="shared" si="313"/>
        <v/>
      </c>
      <c r="AR2864" t="b">
        <f t="shared" si="314"/>
        <v>0</v>
      </c>
    </row>
    <row r="2865" spans="3:45">
      <c r="C2865" s="300" t="s">
        <v>3318</v>
      </c>
      <c r="D2865" s="301"/>
      <c r="E2865" s="307"/>
      <c r="F2865" s="392"/>
      <c r="G2865" s="308"/>
      <c r="H2865" s="296"/>
      <c r="I2865" s="296"/>
      <c r="J2865" s="296"/>
      <c r="K2865" s="296"/>
      <c r="L2865" s="296"/>
      <c r="M2865" s="296"/>
      <c r="N2865" s="300" t="str">
        <f>IF(P2865="","",INDEX(Aux_loc!B:D,MATCH(P2865,Aux_loc!D:D,0),2))</f>
        <v/>
      </c>
      <c r="O2865" s="301"/>
      <c r="P2865" s="297"/>
      <c r="Q2865" s="297"/>
      <c r="R2865" s="297"/>
      <c r="S2865" s="297"/>
      <c r="T2865" s="297"/>
      <c r="U2865" s="297"/>
      <c r="V2865" s="183"/>
      <c r="W2865" s="183"/>
      <c r="X2865" s="183"/>
      <c r="Y2865" s="183"/>
      <c r="Z2865" s="183"/>
      <c r="AA2865" s="183"/>
      <c r="AB2865" s="183"/>
      <c r="AC2865" s="183"/>
      <c r="AD2865" s="183"/>
      <c r="AE2865" s="397" t="str">
        <f>IF(P2865="","",INDEX(Aux_loc!D:E,MATCH(P2865,Aux_loc!D:D,0),2))</f>
        <v/>
      </c>
      <c r="AG2865">
        <f t="shared" si="308"/>
        <v>0</v>
      </c>
      <c r="AH2865">
        <f>IF(AND(COUNTIF(J17:K2866,10)=0,CNGMD_2023_M2_Secc7!G842&lt;&gt;""),1,0)</f>
        <v>0</v>
      </c>
      <c r="AI2865">
        <f>IF(AND(COUNTIF(AC17:AC2866,"X")=0,CNGMD_2023_M2_Secc7!G844&lt;&gt;""),1,0)</f>
        <v>0</v>
      </c>
      <c r="AJ2865">
        <f t="shared" si="309"/>
        <v>0</v>
      </c>
      <c r="AN2865" t="b">
        <f t="shared" si="310"/>
        <v>0</v>
      </c>
      <c r="AO2865" t="str">
        <f t="shared" si="311"/>
        <v/>
      </c>
      <c r="AP2865" t="b">
        <f t="shared" si="312"/>
        <v>0</v>
      </c>
      <c r="AQ2865" t="str">
        <f t="shared" si="313"/>
        <v/>
      </c>
      <c r="AR2865" t="b">
        <f t="shared" si="314"/>
        <v>0</v>
      </c>
    </row>
    <row r="2866" spans="3:45">
      <c r="C2866" s="300" t="s">
        <v>3319</v>
      </c>
      <c r="D2866" s="301"/>
      <c r="E2866" s="307"/>
      <c r="F2866" s="392"/>
      <c r="G2866" s="308"/>
      <c r="H2866" s="296"/>
      <c r="I2866" s="296"/>
      <c r="J2866" s="296"/>
      <c r="K2866" s="296"/>
      <c r="L2866" s="296"/>
      <c r="M2866" s="296"/>
      <c r="N2866" s="300" t="str">
        <f>IF(P2866="","",INDEX(Aux_loc!B:D,MATCH(P2866,Aux_loc!D:D,0),2))</f>
        <v/>
      </c>
      <c r="O2866" s="301"/>
      <c r="P2866" s="297"/>
      <c r="Q2866" s="297"/>
      <c r="R2866" s="297"/>
      <c r="S2866" s="297"/>
      <c r="T2866" s="297"/>
      <c r="U2866" s="297"/>
      <c r="V2866" s="183"/>
      <c r="W2866" s="183"/>
      <c r="X2866" s="183"/>
      <c r="Y2866" s="183"/>
      <c r="Z2866" s="183"/>
      <c r="AA2866" s="183"/>
      <c r="AB2866" s="183"/>
      <c r="AC2866" s="183"/>
      <c r="AD2866" s="183"/>
      <c r="AE2866" s="397" t="str">
        <f>IF(P2866="","",INDEX(Aux_loc!D:E,MATCH(P2866,Aux_loc!D:D,0),2))</f>
        <v/>
      </c>
      <c r="AG2866">
        <f t="shared" si="308"/>
        <v>0</v>
      </c>
      <c r="AJ2866">
        <f t="shared" si="309"/>
        <v>0</v>
      </c>
      <c r="AN2866" t="b">
        <f t="shared" si="310"/>
        <v>0</v>
      </c>
      <c r="AO2866" t="str">
        <f t="shared" si="311"/>
        <v/>
      </c>
      <c r="AP2866" t="b">
        <f t="shared" si="312"/>
        <v>0</v>
      </c>
      <c r="AQ2866" t="str">
        <f t="shared" si="313"/>
        <v/>
      </c>
      <c r="AR2866" t="b">
        <f t="shared" si="314"/>
        <v>0</v>
      </c>
    </row>
    <row r="2867" spans="3:45" ht="15" customHeight="1">
      <c r="AG2867" s="156">
        <f>SUM(AG17:AG2866)</f>
        <v>0</v>
      </c>
      <c r="AH2867" s="156">
        <f>AH2864+AH2865</f>
        <v>0</v>
      </c>
      <c r="AI2867" s="156">
        <f>+AI2864+AI2865</f>
        <v>0</v>
      </c>
      <c r="AJ2867" s="156">
        <f>SUM(AJ17:AJ2866)</f>
        <v>0</v>
      </c>
      <c r="AN2867" s="156">
        <f>COUNTIF(AN17:AN2866,"VERDADERO")</f>
        <v>0</v>
      </c>
      <c r="AP2867" s="156">
        <f>COUNTIF(AP17:AP2866,"VERDADERO")</f>
        <v>0</v>
      </c>
      <c r="AR2867" s="156">
        <f>COUNTIF(AR17:AR2866,"VERDADERO")</f>
        <v>0</v>
      </c>
      <c r="AS2867" s="184">
        <f>SUM(AN2867:AR2867)</f>
        <v>0</v>
      </c>
    </row>
    <row r="2868" spans="3:45" ht="24" customHeight="1">
      <c r="C2868" s="335" t="s">
        <v>123</v>
      </c>
      <c r="D2868" s="335"/>
      <c r="E2868" s="335"/>
      <c r="F2868" s="335"/>
      <c r="G2868" s="335"/>
      <c r="H2868" s="335"/>
      <c r="I2868" s="335"/>
      <c r="J2868" s="335"/>
      <c r="K2868" s="335"/>
      <c r="L2868" s="335"/>
      <c r="M2868" s="335"/>
      <c r="N2868" s="335"/>
      <c r="O2868" s="335"/>
      <c r="P2868" s="335"/>
      <c r="Q2868" s="335"/>
      <c r="R2868" s="335"/>
      <c r="S2868" s="335"/>
      <c r="T2868" s="335"/>
      <c r="U2868" s="335"/>
      <c r="V2868" s="335"/>
      <c r="W2868" s="335"/>
      <c r="X2868" s="335"/>
      <c r="Y2868" s="335"/>
      <c r="Z2868" s="335"/>
      <c r="AA2868" s="335"/>
      <c r="AB2868" s="335"/>
      <c r="AC2868" s="335"/>
      <c r="AD2868" s="335"/>
    </row>
    <row r="2869" spans="3:45" ht="60" customHeight="1">
      <c r="C2869" s="297"/>
      <c r="D2869" s="297"/>
      <c r="E2869" s="297"/>
      <c r="F2869" s="297"/>
      <c r="G2869" s="297"/>
      <c r="H2869" s="297"/>
      <c r="I2869" s="297"/>
      <c r="J2869" s="297"/>
      <c r="K2869" s="297"/>
      <c r="L2869" s="297"/>
      <c r="M2869" s="297"/>
      <c r="N2869" s="297"/>
      <c r="O2869" s="297"/>
      <c r="P2869" s="297"/>
      <c r="Q2869" s="297"/>
      <c r="R2869" s="297"/>
      <c r="S2869" s="297"/>
      <c r="T2869" s="297"/>
      <c r="U2869" s="297"/>
      <c r="V2869" s="297"/>
      <c r="W2869" s="297"/>
      <c r="X2869" s="297"/>
      <c r="Y2869" s="297"/>
      <c r="Z2869" s="297"/>
      <c r="AA2869" s="297"/>
      <c r="AB2869" s="297"/>
      <c r="AC2869" s="297"/>
      <c r="AD2869" s="297"/>
    </row>
    <row r="2870" spans="3:45"/>
    <row r="2871" spans="3:45"/>
    <row r="2872" spans="3:45"/>
    <row r="2873" spans="3:45"/>
    <row r="2874" spans="3:45"/>
    <row r="2875" spans="3:45"/>
  </sheetData>
  <sheetProtection algorithmName="SHA-512" hashValue="QrUS7YxHNwUkD6IAdNtLMtwToCJhlSNtxGgcSvnMuQejQr3IMNwre5zFfMEgQ/k/ToBV2JhieYUxFrkA9Oq/Zg==" saltValue="YdJh/z1L9YILOBIQ81xGLw==" spinCount="100000" sheet="1" objects="1" scenarios="1"/>
  <mergeCells count="19971">
    <mergeCell ref="AN16:AR16"/>
    <mergeCell ref="C21:D21"/>
    <mergeCell ref="E21:G21"/>
    <mergeCell ref="C20:D20"/>
    <mergeCell ref="E20:G20"/>
    <mergeCell ref="C19:D19"/>
    <mergeCell ref="E19:G19"/>
    <mergeCell ref="C18:D18"/>
    <mergeCell ref="E18:G18"/>
    <mergeCell ref="C17:D17"/>
    <mergeCell ref="E17:G17"/>
    <mergeCell ref="AA13:AD13"/>
    <mergeCell ref="C15:G16"/>
    <mergeCell ref="B1:AD1"/>
    <mergeCell ref="B3:AD3"/>
    <mergeCell ref="B5:AD5"/>
    <mergeCell ref="B7:AD7"/>
    <mergeCell ref="AA9:AD9"/>
    <mergeCell ref="B11:L11"/>
    <mergeCell ref="N11:O11"/>
    <mergeCell ref="Q11:AA11"/>
    <mergeCell ref="AC11:AD11"/>
    <mergeCell ref="C2869:AD2869"/>
    <mergeCell ref="C38:D38"/>
    <mergeCell ref="E38:G38"/>
    <mergeCell ref="C37:D37"/>
    <mergeCell ref="E37:G37"/>
    <mergeCell ref="C36:D36"/>
    <mergeCell ref="E36:G36"/>
    <mergeCell ref="C35:D35"/>
    <mergeCell ref="E35:G35"/>
    <mergeCell ref="C34:D34"/>
    <mergeCell ref="E34:G34"/>
    <mergeCell ref="C33:D33"/>
    <mergeCell ref="E33:G33"/>
    <mergeCell ref="C32:D32"/>
    <mergeCell ref="E32:G32"/>
    <mergeCell ref="C31:D31"/>
    <mergeCell ref="E31:G31"/>
    <mergeCell ref="C30:D30"/>
    <mergeCell ref="E30:G30"/>
    <mergeCell ref="C29:D29"/>
    <mergeCell ref="E29:G29"/>
    <mergeCell ref="C28:D28"/>
    <mergeCell ref="E28:G28"/>
    <mergeCell ref="C27:D27"/>
    <mergeCell ref="E27:G27"/>
    <mergeCell ref="C26:D26"/>
    <mergeCell ref="E26:G26"/>
    <mergeCell ref="C25:D25"/>
    <mergeCell ref="E25:G25"/>
    <mergeCell ref="C24:D24"/>
    <mergeCell ref="E24:G24"/>
    <mergeCell ref="C23:D23"/>
    <mergeCell ref="E23:G23"/>
    <mergeCell ref="C22:D22"/>
    <mergeCell ref="E22:G22"/>
    <mergeCell ref="C55:D55"/>
    <mergeCell ref="E55:G55"/>
    <mergeCell ref="C54:D54"/>
    <mergeCell ref="E54:G54"/>
    <mergeCell ref="C53:D53"/>
    <mergeCell ref="E53:G53"/>
    <mergeCell ref="C52:D52"/>
    <mergeCell ref="C47:D47"/>
    <mergeCell ref="E47:G47"/>
    <mergeCell ref="C46:D46"/>
    <mergeCell ref="E46:G46"/>
    <mergeCell ref="C45:D45"/>
    <mergeCell ref="E45:G45"/>
    <mergeCell ref="C44:D44"/>
    <mergeCell ref="E44:G44"/>
    <mergeCell ref="C43:D43"/>
    <mergeCell ref="E43:G43"/>
    <mergeCell ref="C42:D42"/>
    <mergeCell ref="E42:G42"/>
    <mergeCell ref="C41:D41"/>
    <mergeCell ref="E41:G41"/>
    <mergeCell ref="C40:D40"/>
    <mergeCell ref="E40:G40"/>
    <mergeCell ref="C39:D39"/>
    <mergeCell ref="E39:G39"/>
    <mergeCell ref="C72:D72"/>
    <mergeCell ref="E72:G72"/>
    <mergeCell ref="C71:D71"/>
    <mergeCell ref="E71:G71"/>
    <mergeCell ref="C70:D70"/>
    <mergeCell ref="E70:G70"/>
    <mergeCell ref="C69:D69"/>
    <mergeCell ref="E69:G69"/>
    <mergeCell ref="C68:D68"/>
    <mergeCell ref="E68:G68"/>
    <mergeCell ref="C67:D67"/>
    <mergeCell ref="E67:G67"/>
    <mergeCell ref="C66:D66"/>
    <mergeCell ref="E66:G66"/>
    <mergeCell ref="C65:D65"/>
    <mergeCell ref="E65:G65"/>
    <mergeCell ref="C64:D64"/>
    <mergeCell ref="E64:G64"/>
    <mergeCell ref="C63:D63"/>
    <mergeCell ref="E63:G63"/>
    <mergeCell ref="C62:D62"/>
    <mergeCell ref="E62:G62"/>
    <mergeCell ref="C61:D61"/>
    <mergeCell ref="E61:G61"/>
    <mergeCell ref="C60:D60"/>
    <mergeCell ref="E60:G60"/>
    <mergeCell ref="C59:D59"/>
    <mergeCell ref="E59:G59"/>
    <mergeCell ref="C58:D58"/>
    <mergeCell ref="E58:G58"/>
    <mergeCell ref="C57:D57"/>
    <mergeCell ref="E57:G57"/>
    <mergeCell ref="C56:D56"/>
    <mergeCell ref="E56:G56"/>
    <mergeCell ref="C85:D85"/>
    <mergeCell ref="E85:G85"/>
    <mergeCell ref="C84:D84"/>
    <mergeCell ref="E84:G84"/>
    <mergeCell ref="C83:D83"/>
    <mergeCell ref="E83:G83"/>
    <mergeCell ref="C82:D82"/>
    <mergeCell ref="E82:G82"/>
    <mergeCell ref="C81:D81"/>
    <mergeCell ref="E81:G81"/>
    <mergeCell ref="C80:D80"/>
    <mergeCell ref="E80:G80"/>
    <mergeCell ref="C79:D79"/>
    <mergeCell ref="E79:G79"/>
    <mergeCell ref="C78:D78"/>
    <mergeCell ref="E78:G78"/>
    <mergeCell ref="C77:D77"/>
    <mergeCell ref="E77:G77"/>
    <mergeCell ref="C76:D76"/>
    <mergeCell ref="E76:G76"/>
    <mergeCell ref="C75:D75"/>
    <mergeCell ref="E75:G75"/>
    <mergeCell ref="C74:D74"/>
    <mergeCell ref="E74:G74"/>
    <mergeCell ref="C73:D73"/>
    <mergeCell ref="E73:G73"/>
    <mergeCell ref="C51:D51"/>
    <mergeCell ref="E51:G51"/>
    <mergeCell ref="C50:D50"/>
    <mergeCell ref="E50:G50"/>
    <mergeCell ref="C49:D49"/>
    <mergeCell ref="E49:G49"/>
    <mergeCell ref="C48:D48"/>
    <mergeCell ref="E48:G48"/>
    <mergeCell ref="E52:G52"/>
    <mergeCell ref="C102:D102"/>
    <mergeCell ref="E102:G102"/>
    <mergeCell ref="C101:D101"/>
    <mergeCell ref="E101:G101"/>
    <mergeCell ref="C100:D100"/>
    <mergeCell ref="E100:G100"/>
    <mergeCell ref="C99:D99"/>
    <mergeCell ref="E99:G99"/>
    <mergeCell ref="C98:D98"/>
    <mergeCell ref="E98:G98"/>
    <mergeCell ref="C97:D97"/>
    <mergeCell ref="E97:G97"/>
    <mergeCell ref="C96:D96"/>
    <mergeCell ref="E96:G96"/>
    <mergeCell ref="C95:D95"/>
    <mergeCell ref="E95:G95"/>
    <mergeCell ref="C94:D94"/>
    <mergeCell ref="E94:G94"/>
    <mergeCell ref="C93:D93"/>
    <mergeCell ref="E93:G93"/>
    <mergeCell ref="C92:D92"/>
    <mergeCell ref="E92:G92"/>
    <mergeCell ref="C91:D91"/>
    <mergeCell ref="E91:G91"/>
    <mergeCell ref="C90:D90"/>
    <mergeCell ref="E90:G90"/>
    <mergeCell ref="C89:D89"/>
    <mergeCell ref="E89:G89"/>
    <mergeCell ref="C88:D88"/>
    <mergeCell ref="E88:G88"/>
    <mergeCell ref="C87:D87"/>
    <mergeCell ref="E87:G87"/>
    <mergeCell ref="C86:D86"/>
    <mergeCell ref="E86:G86"/>
    <mergeCell ref="C119:D119"/>
    <mergeCell ref="E119:G119"/>
    <mergeCell ref="C118:D118"/>
    <mergeCell ref="E118:G118"/>
    <mergeCell ref="C117:D117"/>
    <mergeCell ref="E117:G117"/>
    <mergeCell ref="C116:D116"/>
    <mergeCell ref="E116:G116"/>
    <mergeCell ref="C115:D115"/>
    <mergeCell ref="E115:G115"/>
    <mergeCell ref="C114:D114"/>
    <mergeCell ref="E114:G114"/>
    <mergeCell ref="C113:D113"/>
    <mergeCell ref="E113:G113"/>
    <mergeCell ref="C112:D112"/>
    <mergeCell ref="E112:G112"/>
    <mergeCell ref="C111:D111"/>
    <mergeCell ref="E111:G111"/>
    <mergeCell ref="C110:D110"/>
    <mergeCell ref="E110:G110"/>
    <mergeCell ref="C109:D109"/>
    <mergeCell ref="E109:G109"/>
    <mergeCell ref="C108:D108"/>
    <mergeCell ref="E108:G108"/>
    <mergeCell ref="C107:D107"/>
    <mergeCell ref="E107:G107"/>
    <mergeCell ref="C106:D106"/>
    <mergeCell ref="E106:G106"/>
    <mergeCell ref="C105:D105"/>
    <mergeCell ref="E105:G105"/>
    <mergeCell ref="C104:D104"/>
    <mergeCell ref="E104:G104"/>
    <mergeCell ref="C103:D103"/>
    <mergeCell ref="E103:G103"/>
    <mergeCell ref="C136:D136"/>
    <mergeCell ref="E136:G136"/>
    <mergeCell ref="C135:D135"/>
    <mergeCell ref="E135:G135"/>
    <mergeCell ref="C134:D134"/>
    <mergeCell ref="E134:G134"/>
    <mergeCell ref="C133:D133"/>
    <mergeCell ref="E133:G133"/>
    <mergeCell ref="C132:D132"/>
    <mergeCell ref="E132:G132"/>
    <mergeCell ref="C131:D131"/>
    <mergeCell ref="E131:G131"/>
    <mergeCell ref="C130:D130"/>
    <mergeCell ref="E130:G130"/>
    <mergeCell ref="C129:D129"/>
    <mergeCell ref="E129:G129"/>
    <mergeCell ref="C128:D128"/>
    <mergeCell ref="E128:G128"/>
    <mergeCell ref="C127:D127"/>
    <mergeCell ref="E127:G127"/>
    <mergeCell ref="C126:D126"/>
    <mergeCell ref="E126:G126"/>
    <mergeCell ref="C125:D125"/>
    <mergeCell ref="E125:G125"/>
    <mergeCell ref="C124:D124"/>
    <mergeCell ref="E124:G124"/>
    <mergeCell ref="C123:D123"/>
    <mergeCell ref="E123:G123"/>
    <mergeCell ref="C122:D122"/>
    <mergeCell ref="E122:G122"/>
    <mergeCell ref="C121:D121"/>
    <mergeCell ref="E121:G121"/>
    <mergeCell ref="C120:D120"/>
    <mergeCell ref="E120:G120"/>
    <mergeCell ref="C153:D153"/>
    <mergeCell ref="E153:G153"/>
    <mergeCell ref="C152:D152"/>
    <mergeCell ref="E152:G152"/>
    <mergeCell ref="C151:D151"/>
    <mergeCell ref="E151:G151"/>
    <mergeCell ref="C150:D150"/>
    <mergeCell ref="E150:G150"/>
    <mergeCell ref="C149:D149"/>
    <mergeCell ref="E149:G149"/>
    <mergeCell ref="C148:D148"/>
    <mergeCell ref="E148:G148"/>
    <mergeCell ref="C147:D147"/>
    <mergeCell ref="E147:G147"/>
    <mergeCell ref="C146:D146"/>
    <mergeCell ref="E146:G146"/>
    <mergeCell ref="C145:D145"/>
    <mergeCell ref="E145:G145"/>
    <mergeCell ref="C144:D144"/>
    <mergeCell ref="E144:G144"/>
    <mergeCell ref="C143:D143"/>
    <mergeCell ref="E143:G143"/>
    <mergeCell ref="C142:D142"/>
    <mergeCell ref="E142:G142"/>
    <mergeCell ref="C141:D141"/>
    <mergeCell ref="E141:G141"/>
    <mergeCell ref="C140:D140"/>
    <mergeCell ref="E140:G140"/>
    <mergeCell ref="C139:D139"/>
    <mergeCell ref="E139:G139"/>
    <mergeCell ref="C138:D138"/>
    <mergeCell ref="E138:G138"/>
    <mergeCell ref="C137:D137"/>
    <mergeCell ref="E137:G137"/>
    <mergeCell ref="C170:D170"/>
    <mergeCell ref="E170:G170"/>
    <mergeCell ref="C169:D169"/>
    <mergeCell ref="E169:G169"/>
    <mergeCell ref="C168:D168"/>
    <mergeCell ref="E168:G168"/>
    <mergeCell ref="C167:D167"/>
    <mergeCell ref="E167:G167"/>
    <mergeCell ref="C166:D166"/>
    <mergeCell ref="E166:G166"/>
    <mergeCell ref="C165:D165"/>
    <mergeCell ref="E165:G165"/>
    <mergeCell ref="C164:D164"/>
    <mergeCell ref="E164:G164"/>
    <mergeCell ref="C163:D163"/>
    <mergeCell ref="E163:G163"/>
    <mergeCell ref="C162:D162"/>
    <mergeCell ref="E162:G162"/>
    <mergeCell ref="C161:D161"/>
    <mergeCell ref="E161:G161"/>
    <mergeCell ref="C160:D160"/>
    <mergeCell ref="E160:G160"/>
    <mergeCell ref="C159:D159"/>
    <mergeCell ref="E159:G159"/>
    <mergeCell ref="C158:D158"/>
    <mergeCell ref="E158:G158"/>
    <mergeCell ref="C157:D157"/>
    <mergeCell ref="E157:G157"/>
    <mergeCell ref="C156:D156"/>
    <mergeCell ref="E156:G156"/>
    <mergeCell ref="C155:D155"/>
    <mergeCell ref="E155:G155"/>
    <mergeCell ref="C154:D154"/>
    <mergeCell ref="E154:G154"/>
    <mergeCell ref="C187:D187"/>
    <mergeCell ref="E187:G187"/>
    <mergeCell ref="C186:D186"/>
    <mergeCell ref="E186:G186"/>
    <mergeCell ref="C185:D185"/>
    <mergeCell ref="E185:G185"/>
    <mergeCell ref="C184:D184"/>
    <mergeCell ref="E184:G184"/>
    <mergeCell ref="C183:D183"/>
    <mergeCell ref="E183:G183"/>
    <mergeCell ref="C182:D182"/>
    <mergeCell ref="E182:G182"/>
    <mergeCell ref="C181:D181"/>
    <mergeCell ref="E181:G181"/>
    <mergeCell ref="C180:D180"/>
    <mergeCell ref="E180:G180"/>
    <mergeCell ref="C179:D179"/>
    <mergeCell ref="E179:G179"/>
    <mergeCell ref="C178:D178"/>
    <mergeCell ref="E178:G178"/>
    <mergeCell ref="C177:D177"/>
    <mergeCell ref="E177:G177"/>
    <mergeCell ref="C176:D176"/>
    <mergeCell ref="E176:G176"/>
    <mergeCell ref="C175:D175"/>
    <mergeCell ref="E175:G175"/>
    <mergeCell ref="C174:D174"/>
    <mergeCell ref="E174:G174"/>
    <mergeCell ref="C173:D173"/>
    <mergeCell ref="E173:G173"/>
    <mergeCell ref="C172:D172"/>
    <mergeCell ref="E172:G172"/>
    <mergeCell ref="C171:D171"/>
    <mergeCell ref="E171:G171"/>
    <mergeCell ref="C204:D204"/>
    <mergeCell ref="E204:G204"/>
    <mergeCell ref="C203:D203"/>
    <mergeCell ref="E203:G203"/>
    <mergeCell ref="C202:D202"/>
    <mergeCell ref="E202:G202"/>
    <mergeCell ref="C201:D201"/>
    <mergeCell ref="E201:G201"/>
    <mergeCell ref="C200:D200"/>
    <mergeCell ref="E200:G200"/>
    <mergeCell ref="C199:D199"/>
    <mergeCell ref="E199:G199"/>
    <mergeCell ref="C198:D198"/>
    <mergeCell ref="E198:G198"/>
    <mergeCell ref="C197:D197"/>
    <mergeCell ref="E197:G197"/>
    <mergeCell ref="C196:D196"/>
    <mergeCell ref="E196:G196"/>
    <mergeCell ref="C195:D195"/>
    <mergeCell ref="E195:G195"/>
    <mergeCell ref="C194:D194"/>
    <mergeCell ref="E194:G194"/>
    <mergeCell ref="C193:D193"/>
    <mergeCell ref="E193:G193"/>
    <mergeCell ref="C192:D192"/>
    <mergeCell ref="E192:G192"/>
    <mergeCell ref="C191:D191"/>
    <mergeCell ref="E191:G191"/>
    <mergeCell ref="C190:D190"/>
    <mergeCell ref="E190:G190"/>
    <mergeCell ref="C189:D189"/>
    <mergeCell ref="E189:G189"/>
    <mergeCell ref="C188:D188"/>
    <mergeCell ref="E188:G188"/>
    <mergeCell ref="C221:D221"/>
    <mergeCell ref="E221:G221"/>
    <mergeCell ref="C220:D220"/>
    <mergeCell ref="E220:G220"/>
    <mergeCell ref="C219:D219"/>
    <mergeCell ref="E219:G219"/>
    <mergeCell ref="C218:D218"/>
    <mergeCell ref="E218:G218"/>
    <mergeCell ref="C217:D217"/>
    <mergeCell ref="E217:G217"/>
    <mergeCell ref="C216:D216"/>
    <mergeCell ref="E216:G216"/>
    <mergeCell ref="C215:D215"/>
    <mergeCell ref="E215:G215"/>
    <mergeCell ref="C214:D214"/>
    <mergeCell ref="E214:G214"/>
    <mergeCell ref="C213:D213"/>
    <mergeCell ref="E213:G213"/>
    <mergeCell ref="C212:D212"/>
    <mergeCell ref="E212:G212"/>
    <mergeCell ref="C211:D211"/>
    <mergeCell ref="E211:G211"/>
    <mergeCell ref="C210:D210"/>
    <mergeCell ref="E210:G210"/>
    <mergeCell ref="C209:D209"/>
    <mergeCell ref="E209:G209"/>
    <mergeCell ref="C208:D208"/>
    <mergeCell ref="E208:G208"/>
    <mergeCell ref="C207:D207"/>
    <mergeCell ref="E207:G207"/>
    <mergeCell ref="C206:D206"/>
    <mergeCell ref="E206:G206"/>
    <mergeCell ref="C205:D205"/>
    <mergeCell ref="E205:G205"/>
    <mergeCell ref="C238:D238"/>
    <mergeCell ref="E238:G238"/>
    <mergeCell ref="C237:D237"/>
    <mergeCell ref="E237:G237"/>
    <mergeCell ref="C236:D236"/>
    <mergeCell ref="E236:G236"/>
    <mergeCell ref="C235:D235"/>
    <mergeCell ref="E235:G235"/>
    <mergeCell ref="C234:D234"/>
    <mergeCell ref="E234:G234"/>
    <mergeCell ref="C233:D233"/>
    <mergeCell ref="E233:G233"/>
    <mergeCell ref="C232:D232"/>
    <mergeCell ref="E232:G232"/>
    <mergeCell ref="C231:D231"/>
    <mergeCell ref="E231:G231"/>
    <mergeCell ref="C230:D230"/>
    <mergeCell ref="E230:G230"/>
    <mergeCell ref="C229:D229"/>
    <mergeCell ref="E229:G229"/>
    <mergeCell ref="C228:D228"/>
    <mergeCell ref="E228:G228"/>
    <mergeCell ref="C227:D227"/>
    <mergeCell ref="E227:G227"/>
    <mergeCell ref="C226:D226"/>
    <mergeCell ref="E226:G226"/>
    <mergeCell ref="C225:D225"/>
    <mergeCell ref="E225:G225"/>
    <mergeCell ref="C224:D224"/>
    <mergeCell ref="E224:G224"/>
    <mergeCell ref="C223:D223"/>
    <mergeCell ref="E223:G223"/>
    <mergeCell ref="C222:D222"/>
    <mergeCell ref="E222:G222"/>
    <mergeCell ref="C255:D255"/>
    <mergeCell ref="E255:G255"/>
    <mergeCell ref="C254:D254"/>
    <mergeCell ref="E254:G254"/>
    <mergeCell ref="C253:D253"/>
    <mergeCell ref="E253:G253"/>
    <mergeCell ref="C252:D252"/>
    <mergeCell ref="E252:G252"/>
    <mergeCell ref="C251:D251"/>
    <mergeCell ref="E251:G251"/>
    <mergeCell ref="C250:D250"/>
    <mergeCell ref="E250:G250"/>
    <mergeCell ref="C249:D249"/>
    <mergeCell ref="E249:G249"/>
    <mergeCell ref="C248:D248"/>
    <mergeCell ref="E248:G248"/>
    <mergeCell ref="C247:D247"/>
    <mergeCell ref="E247:G247"/>
    <mergeCell ref="C246:D246"/>
    <mergeCell ref="E246:G246"/>
    <mergeCell ref="C245:D245"/>
    <mergeCell ref="E245:G245"/>
    <mergeCell ref="C244:D244"/>
    <mergeCell ref="E244:G244"/>
    <mergeCell ref="C243:D243"/>
    <mergeCell ref="E243:G243"/>
    <mergeCell ref="C242:D242"/>
    <mergeCell ref="E242:G242"/>
    <mergeCell ref="C241:D241"/>
    <mergeCell ref="E241:G241"/>
    <mergeCell ref="C240:D240"/>
    <mergeCell ref="E240:G240"/>
    <mergeCell ref="C239:D239"/>
    <mergeCell ref="E239:G239"/>
    <mergeCell ref="C272:D272"/>
    <mergeCell ref="E272:G272"/>
    <mergeCell ref="C271:D271"/>
    <mergeCell ref="E271:G271"/>
    <mergeCell ref="C270:D270"/>
    <mergeCell ref="E270:G270"/>
    <mergeCell ref="C269:D269"/>
    <mergeCell ref="E269:G269"/>
    <mergeCell ref="C268:D268"/>
    <mergeCell ref="E268:G268"/>
    <mergeCell ref="C267:D267"/>
    <mergeCell ref="E267:G267"/>
    <mergeCell ref="C266:D266"/>
    <mergeCell ref="E266:G266"/>
    <mergeCell ref="C265:D265"/>
    <mergeCell ref="E265:G265"/>
    <mergeCell ref="C264:D264"/>
    <mergeCell ref="E264:G264"/>
    <mergeCell ref="C263:D263"/>
    <mergeCell ref="E263:G263"/>
    <mergeCell ref="C262:D262"/>
    <mergeCell ref="E262:G262"/>
    <mergeCell ref="C261:D261"/>
    <mergeCell ref="E261:G261"/>
    <mergeCell ref="C260:D260"/>
    <mergeCell ref="E260:G260"/>
    <mergeCell ref="C259:D259"/>
    <mergeCell ref="E259:G259"/>
    <mergeCell ref="C258:D258"/>
    <mergeCell ref="E258:G258"/>
    <mergeCell ref="C257:D257"/>
    <mergeCell ref="E257:G257"/>
    <mergeCell ref="C256:D256"/>
    <mergeCell ref="E256:G256"/>
    <mergeCell ref="C289:D289"/>
    <mergeCell ref="E289:G289"/>
    <mergeCell ref="C288:D288"/>
    <mergeCell ref="E288:G288"/>
    <mergeCell ref="C287:D287"/>
    <mergeCell ref="E287:G287"/>
    <mergeCell ref="C286:D286"/>
    <mergeCell ref="E286:G286"/>
    <mergeCell ref="C285:D285"/>
    <mergeCell ref="E285:G285"/>
    <mergeCell ref="C284:D284"/>
    <mergeCell ref="E284:G284"/>
    <mergeCell ref="C283:D283"/>
    <mergeCell ref="E283:G283"/>
    <mergeCell ref="C282:D282"/>
    <mergeCell ref="E282:G282"/>
    <mergeCell ref="C281:D281"/>
    <mergeCell ref="E281:G281"/>
    <mergeCell ref="C280:D280"/>
    <mergeCell ref="E280:G280"/>
    <mergeCell ref="C279:D279"/>
    <mergeCell ref="E279:G279"/>
    <mergeCell ref="C278:D278"/>
    <mergeCell ref="E278:G278"/>
    <mergeCell ref="C277:D277"/>
    <mergeCell ref="E277:G277"/>
    <mergeCell ref="C276:D276"/>
    <mergeCell ref="E276:G276"/>
    <mergeCell ref="C275:D275"/>
    <mergeCell ref="E275:G275"/>
    <mergeCell ref="C274:D274"/>
    <mergeCell ref="E274:G274"/>
    <mergeCell ref="C273:D273"/>
    <mergeCell ref="E273:G273"/>
    <mergeCell ref="C306:D306"/>
    <mergeCell ref="E306:G306"/>
    <mergeCell ref="C305:D305"/>
    <mergeCell ref="E305:G305"/>
    <mergeCell ref="C304:D304"/>
    <mergeCell ref="E304:G304"/>
    <mergeCell ref="C303:D303"/>
    <mergeCell ref="E303:G303"/>
    <mergeCell ref="C302:D302"/>
    <mergeCell ref="E302:G302"/>
    <mergeCell ref="C301:D301"/>
    <mergeCell ref="E301:G301"/>
    <mergeCell ref="C300:D300"/>
    <mergeCell ref="E300:G300"/>
    <mergeCell ref="C299:D299"/>
    <mergeCell ref="E299:G299"/>
    <mergeCell ref="C298:D298"/>
    <mergeCell ref="E298:G298"/>
    <mergeCell ref="C297:D297"/>
    <mergeCell ref="E297:G297"/>
    <mergeCell ref="C296:D296"/>
    <mergeCell ref="E296:G296"/>
    <mergeCell ref="C295:D295"/>
    <mergeCell ref="E295:G295"/>
    <mergeCell ref="C294:D294"/>
    <mergeCell ref="E294:G294"/>
    <mergeCell ref="C293:D293"/>
    <mergeCell ref="E293:G293"/>
    <mergeCell ref="C292:D292"/>
    <mergeCell ref="E292:G292"/>
    <mergeCell ref="C291:D291"/>
    <mergeCell ref="E291:G291"/>
    <mergeCell ref="C290:D290"/>
    <mergeCell ref="E290:G290"/>
    <mergeCell ref="C323:D323"/>
    <mergeCell ref="E323:G323"/>
    <mergeCell ref="C322:D322"/>
    <mergeCell ref="E322:G322"/>
    <mergeCell ref="C321:D321"/>
    <mergeCell ref="E321:G321"/>
    <mergeCell ref="C320:D320"/>
    <mergeCell ref="E320:G320"/>
    <mergeCell ref="C319:D319"/>
    <mergeCell ref="E319:G319"/>
    <mergeCell ref="C318:D318"/>
    <mergeCell ref="E318:G318"/>
    <mergeCell ref="C317:D317"/>
    <mergeCell ref="E317:G317"/>
    <mergeCell ref="C316:D316"/>
    <mergeCell ref="E316:G316"/>
    <mergeCell ref="C315:D315"/>
    <mergeCell ref="E315:G315"/>
    <mergeCell ref="C314:D314"/>
    <mergeCell ref="E314:G314"/>
    <mergeCell ref="C313:D313"/>
    <mergeCell ref="E313:G313"/>
    <mergeCell ref="C312:D312"/>
    <mergeCell ref="E312:G312"/>
    <mergeCell ref="C311:D311"/>
    <mergeCell ref="E311:G311"/>
    <mergeCell ref="C310:D310"/>
    <mergeCell ref="E310:G310"/>
    <mergeCell ref="C309:D309"/>
    <mergeCell ref="E309:G309"/>
    <mergeCell ref="C308:D308"/>
    <mergeCell ref="E308:G308"/>
    <mergeCell ref="C307:D307"/>
    <mergeCell ref="E307:G307"/>
    <mergeCell ref="C340:D340"/>
    <mergeCell ref="E340:G340"/>
    <mergeCell ref="C339:D339"/>
    <mergeCell ref="E339:G339"/>
    <mergeCell ref="C338:D338"/>
    <mergeCell ref="E338:G338"/>
    <mergeCell ref="C337:D337"/>
    <mergeCell ref="E337:G337"/>
    <mergeCell ref="C336:D336"/>
    <mergeCell ref="E336:G336"/>
    <mergeCell ref="C335:D335"/>
    <mergeCell ref="E335:G335"/>
    <mergeCell ref="C334:D334"/>
    <mergeCell ref="E334:G334"/>
    <mergeCell ref="C333:D333"/>
    <mergeCell ref="E333:G333"/>
    <mergeCell ref="C332:D332"/>
    <mergeCell ref="E332:G332"/>
    <mergeCell ref="C331:D331"/>
    <mergeCell ref="E331:G331"/>
    <mergeCell ref="C330:D330"/>
    <mergeCell ref="E330:G330"/>
    <mergeCell ref="C329:D329"/>
    <mergeCell ref="E329:G329"/>
    <mergeCell ref="C328:D328"/>
    <mergeCell ref="E328:G328"/>
    <mergeCell ref="C327:D327"/>
    <mergeCell ref="E327:G327"/>
    <mergeCell ref="C326:D326"/>
    <mergeCell ref="E326:G326"/>
    <mergeCell ref="C325:D325"/>
    <mergeCell ref="E325:G325"/>
    <mergeCell ref="C324:D324"/>
    <mergeCell ref="E324:G324"/>
    <mergeCell ref="C357:D357"/>
    <mergeCell ref="E357:G357"/>
    <mergeCell ref="C356:D356"/>
    <mergeCell ref="E356:G356"/>
    <mergeCell ref="C355:D355"/>
    <mergeCell ref="E355:G355"/>
    <mergeCell ref="C354:D354"/>
    <mergeCell ref="E354:G354"/>
    <mergeCell ref="C353:D353"/>
    <mergeCell ref="E353:G353"/>
    <mergeCell ref="C352:D352"/>
    <mergeCell ref="E352:G352"/>
    <mergeCell ref="C351:D351"/>
    <mergeCell ref="E351:G351"/>
    <mergeCell ref="C350:D350"/>
    <mergeCell ref="E350:G350"/>
    <mergeCell ref="C349:D349"/>
    <mergeCell ref="E349:G349"/>
    <mergeCell ref="C348:D348"/>
    <mergeCell ref="E348:G348"/>
    <mergeCell ref="C347:D347"/>
    <mergeCell ref="E347:G347"/>
    <mergeCell ref="C346:D346"/>
    <mergeCell ref="E346:G346"/>
    <mergeCell ref="C345:D345"/>
    <mergeCell ref="E345:G345"/>
    <mergeCell ref="C344:D344"/>
    <mergeCell ref="E344:G344"/>
    <mergeCell ref="C343:D343"/>
    <mergeCell ref="E343:G343"/>
    <mergeCell ref="C342:D342"/>
    <mergeCell ref="E342:G342"/>
    <mergeCell ref="C341:D341"/>
    <mergeCell ref="E341:G341"/>
    <mergeCell ref="C374:D374"/>
    <mergeCell ref="E374:G374"/>
    <mergeCell ref="C373:D373"/>
    <mergeCell ref="E373:G373"/>
    <mergeCell ref="C372:D372"/>
    <mergeCell ref="E372:G372"/>
    <mergeCell ref="C371:D371"/>
    <mergeCell ref="E371:G371"/>
    <mergeCell ref="C370:D370"/>
    <mergeCell ref="E370:G370"/>
    <mergeCell ref="C369:D369"/>
    <mergeCell ref="E369:G369"/>
    <mergeCell ref="C368:D368"/>
    <mergeCell ref="E368:G368"/>
    <mergeCell ref="C367:D367"/>
    <mergeCell ref="E367:G367"/>
    <mergeCell ref="C366:D366"/>
    <mergeCell ref="E366:G366"/>
    <mergeCell ref="C365:D365"/>
    <mergeCell ref="E365:G365"/>
    <mergeCell ref="C364:D364"/>
    <mergeCell ref="E364:G364"/>
    <mergeCell ref="C363:D363"/>
    <mergeCell ref="E363:G363"/>
    <mergeCell ref="C362:D362"/>
    <mergeCell ref="E362:G362"/>
    <mergeCell ref="C361:D361"/>
    <mergeCell ref="E361:G361"/>
    <mergeCell ref="C360:D360"/>
    <mergeCell ref="E360:G360"/>
    <mergeCell ref="C359:D359"/>
    <mergeCell ref="E359:G359"/>
    <mergeCell ref="C358:D358"/>
    <mergeCell ref="E358:G358"/>
    <mergeCell ref="C391:D391"/>
    <mergeCell ref="E391:G391"/>
    <mergeCell ref="C390:D390"/>
    <mergeCell ref="E390:G390"/>
    <mergeCell ref="C389:D389"/>
    <mergeCell ref="E389:G389"/>
    <mergeCell ref="C388:D388"/>
    <mergeCell ref="E388:G388"/>
    <mergeCell ref="C387:D387"/>
    <mergeCell ref="E387:G387"/>
    <mergeCell ref="C386:D386"/>
    <mergeCell ref="E386:G386"/>
    <mergeCell ref="C385:D385"/>
    <mergeCell ref="E385:G385"/>
    <mergeCell ref="C384:D384"/>
    <mergeCell ref="E384:G384"/>
    <mergeCell ref="C383:D383"/>
    <mergeCell ref="E383:G383"/>
    <mergeCell ref="C382:D382"/>
    <mergeCell ref="E382:G382"/>
    <mergeCell ref="C381:D381"/>
    <mergeCell ref="E381:G381"/>
    <mergeCell ref="C380:D380"/>
    <mergeCell ref="E380:G380"/>
    <mergeCell ref="C379:D379"/>
    <mergeCell ref="E379:G379"/>
    <mergeCell ref="C378:D378"/>
    <mergeCell ref="E378:G378"/>
    <mergeCell ref="C377:D377"/>
    <mergeCell ref="E377:G377"/>
    <mergeCell ref="C376:D376"/>
    <mergeCell ref="E376:G376"/>
    <mergeCell ref="C375:D375"/>
    <mergeCell ref="E375:G375"/>
    <mergeCell ref="C408:D408"/>
    <mergeCell ref="E408:G408"/>
    <mergeCell ref="C407:D407"/>
    <mergeCell ref="E407:G407"/>
    <mergeCell ref="C406:D406"/>
    <mergeCell ref="E406:G406"/>
    <mergeCell ref="C405:D405"/>
    <mergeCell ref="E405:G405"/>
    <mergeCell ref="C404:D404"/>
    <mergeCell ref="E404:G404"/>
    <mergeCell ref="C403:D403"/>
    <mergeCell ref="E403:G403"/>
    <mergeCell ref="C402:D402"/>
    <mergeCell ref="E402:G402"/>
    <mergeCell ref="C401:D401"/>
    <mergeCell ref="E401:G401"/>
    <mergeCell ref="C400:D400"/>
    <mergeCell ref="E400:G400"/>
    <mergeCell ref="C399:D399"/>
    <mergeCell ref="E399:G399"/>
    <mergeCell ref="C398:D398"/>
    <mergeCell ref="E398:G398"/>
    <mergeCell ref="C397:D397"/>
    <mergeCell ref="E397:G397"/>
    <mergeCell ref="C396:D396"/>
    <mergeCell ref="E396:G396"/>
    <mergeCell ref="C395:D395"/>
    <mergeCell ref="E395:G395"/>
    <mergeCell ref="C394:D394"/>
    <mergeCell ref="E394:G394"/>
    <mergeCell ref="C393:D393"/>
    <mergeCell ref="E393:G393"/>
    <mergeCell ref="C392:D392"/>
    <mergeCell ref="E392:G392"/>
    <mergeCell ref="C425:D425"/>
    <mergeCell ref="E425:G425"/>
    <mergeCell ref="C424:D424"/>
    <mergeCell ref="E424:G424"/>
    <mergeCell ref="C423:D423"/>
    <mergeCell ref="E423:G423"/>
    <mergeCell ref="C422:D422"/>
    <mergeCell ref="E422:G422"/>
    <mergeCell ref="C421:D421"/>
    <mergeCell ref="E421:G421"/>
    <mergeCell ref="C420:D420"/>
    <mergeCell ref="E420:G420"/>
    <mergeCell ref="C419:D419"/>
    <mergeCell ref="E419:G419"/>
    <mergeCell ref="C418:D418"/>
    <mergeCell ref="E418:G418"/>
    <mergeCell ref="C417:D417"/>
    <mergeCell ref="E417:G417"/>
    <mergeCell ref="C416:D416"/>
    <mergeCell ref="E416:G416"/>
    <mergeCell ref="C415:D415"/>
    <mergeCell ref="E415:G415"/>
    <mergeCell ref="C414:D414"/>
    <mergeCell ref="E414:G414"/>
    <mergeCell ref="C413:D413"/>
    <mergeCell ref="E413:G413"/>
    <mergeCell ref="C412:D412"/>
    <mergeCell ref="E412:G412"/>
    <mergeCell ref="C411:D411"/>
    <mergeCell ref="E411:G411"/>
    <mergeCell ref="C410:D410"/>
    <mergeCell ref="E410:G410"/>
    <mergeCell ref="C409:D409"/>
    <mergeCell ref="E409:G409"/>
    <mergeCell ref="C442:D442"/>
    <mergeCell ref="E442:G442"/>
    <mergeCell ref="C441:D441"/>
    <mergeCell ref="E441:G441"/>
    <mergeCell ref="C440:D440"/>
    <mergeCell ref="E440:G440"/>
    <mergeCell ref="C439:D439"/>
    <mergeCell ref="E439:G439"/>
    <mergeCell ref="C438:D438"/>
    <mergeCell ref="E438:G438"/>
    <mergeCell ref="C437:D437"/>
    <mergeCell ref="E437:G437"/>
    <mergeCell ref="C436:D436"/>
    <mergeCell ref="E436:G436"/>
    <mergeCell ref="C435:D435"/>
    <mergeCell ref="E435:G435"/>
    <mergeCell ref="C434:D434"/>
    <mergeCell ref="E434:G434"/>
    <mergeCell ref="C433:D433"/>
    <mergeCell ref="E433:G433"/>
    <mergeCell ref="C432:D432"/>
    <mergeCell ref="E432:G432"/>
    <mergeCell ref="C431:D431"/>
    <mergeCell ref="E431:G431"/>
    <mergeCell ref="C430:D430"/>
    <mergeCell ref="E430:G430"/>
    <mergeCell ref="C429:D429"/>
    <mergeCell ref="E429:G429"/>
    <mergeCell ref="C428:D428"/>
    <mergeCell ref="E428:G428"/>
    <mergeCell ref="C427:D427"/>
    <mergeCell ref="E427:G427"/>
    <mergeCell ref="C426:D426"/>
    <mergeCell ref="E426:G426"/>
    <mergeCell ref="C459:D459"/>
    <mergeCell ref="E459:G459"/>
    <mergeCell ref="C458:D458"/>
    <mergeCell ref="E458:G458"/>
    <mergeCell ref="C457:D457"/>
    <mergeCell ref="E457:G457"/>
    <mergeCell ref="C456:D456"/>
    <mergeCell ref="E456:G456"/>
    <mergeCell ref="C455:D455"/>
    <mergeCell ref="E455:G455"/>
    <mergeCell ref="C454:D454"/>
    <mergeCell ref="E454:G454"/>
    <mergeCell ref="C453:D453"/>
    <mergeCell ref="E453:G453"/>
    <mergeCell ref="C452:D452"/>
    <mergeCell ref="E452:G452"/>
    <mergeCell ref="C451:D451"/>
    <mergeCell ref="E451:G451"/>
    <mergeCell ref="C450:D450"/>
    <mergeCell ref="E450:G450"/>
    <mergeCell ref="C449:D449"/>
    <mergeCell ref="E449:G449"/>
    <mergeCell ref="C448:D448"/>
    <mergeCell ref="E448:G448"/>
    <mergeCell ref="C447:D447"/>
    <mergeCell ref="E447:G447"/>
    <mergeCell ref="C446:D446"/>
    <mergeCell ref="E446:G446"/>
    <mergeCell ref="C445:D445"/>
    <mergeCell ref="E445:G445"/>
    <mergeCell ref="C444:D444"/>
    <mergeCell ref="E444:G444"/>
    <mergeCell ref="C443:D443"/>
    <mergeCell ref="E443:G443"/>
    <mergeCell ref="C476:D476"/>
    <mergeCell ref="E476:G476"/>
    <mergeCell ref="C475:D475"/>
    <mergeCell ref="E475:G475"/>
    <mergeCell ref="C474:D474"/>
    <mergeCell ref="E474:G474"/>
    <mergeCell ref="C473:D473"/>
    <mergeCell ref="E473:G473"/>
    <mergeCell ref="C472:D472"/>
    <mergeCell ref="E472:G472"/>
    <mergeCell ref="C471:D471"/>
    <mergeCell ref="E471:G471"/>
    <mergeCell ref="C470:D470"/>
    <mergeCell ref="E470:G470"/>
    <mergeCell ref="C469:D469"/>
    <mergeCell ref="E469:G469"/>
    <mergeCell ref="C468:D468"/>
    <mergeCell ref="E468:G468"/>
    <mergeCell ref="C467:D467"/>
    <mergeCell ref="E467:G467"/>
    <mergeCell ref="C466:D466"/>
    <mergeCell ref="E466:G466"/>
    <mergeCell ref="C465:D465"/>
    <mergeCell ref="E465:G465"/>
    <mergeCell ref="C464:D464"/>
    <mergeCell ref="E464:G464"/>
    <mergeCell ref="C463:D463"/>
    <mergeCell ref="E463:G463"/>
    <mergeCell ref="C462:D462"/>
    <mergeCell ref="E462:G462"/>
    <mergeCell ref="C461:D461"/>
    <mergeCell ref="E461:G461"/>
    <mergeCell ref="C460:D460"/>
    <mergeCell ref="E460:G460"/>
    <mergeCell ref="C493:D493"/>
    <mergeCell ref="E493:G493"/>
    <mergeCell ref="C492:D492"/>
    <mergeCell ref="E492:G492"/>
    <mergeCell ref="C491:D491"/>
    <mergeCell ref="E491:G491"/>
    <mergeCell ref="C490:D490"/>
    <mergeCell ref="E490:G490"/>
    <mergeCell ref="C489:D489"/>
    <mergeCell ref="E489:G489"/>
    <mergeCell ref="C488:D488"/>
    <mergeCell ref="E488:G488"/>
    <mergeCell ref="C487:D487"/>
    <mergeCell ref="E487:G487"/>
    <mergeCell ref="C486:D486"/>
    <mergeCell ref="E486:G486"/>
    <mergeCell ref="C485:D485"/>
    <mergeCell ref="E485:G485"/>
    <mergeCell ref="C484:D484"/>
    <mergeCell ref="E484:G484"/>
    <mergeCell ref="C483:D483"/>
    <mergeCell ref="E483:G483"/>
    <mergeCell ref="C482:D482"/>
    <mergeCell ref="E482:G482"/>
    <mergeCell ref="C481:D481"/>
    <mergeCell ref="E481:G481"/>
    <mergeCell ref="C480:D480"/>
    <mergeCell ref="E480:G480"/>
    <mergeCell ref="C479:D479"/>
    <mergeCell ref="E479:G479"/>
    <mergeCell ref="C478:D478"/>
    <mergeCell ref="E478:G478"/>
    <mergeCell ref="C477:D477"/>
    <mergeCell ref="E477:G477"/>
    <mergeCell ref="C510:D510"/>
    <mergeCell ref="E510:G510"/>
    <mergeCell ref="C509:D509"/>
    <mergeCell ref="E509:G509"/>
    <mergeCell ref="C508:D508"/>
    <mergeCell ref="E508:G508"/>
    <mergeCell ref="C507:D507"/>
    <mergeCell ref="E507:G507"/>
    <mergeCell ref="C506:D506"/>
    <mergeCell ref="E506:G506"/>
    <mergeCell ref="C505:D505"/>
    <mergeCell ref="E505:G505"/>
    <mergeCell ref="C504:D504"/>
    <mergeCell ref="E504:G504"/>
    <mergeCell ref="C503:D503"/>
    <mergeCell ref="E503:G503"/>
    <mergeCell ref="C502:D502"/>
    <mergeCell ref="E502:G502"/>
    <mergeCell ref="C501:D501"/>
    <mergeCell ref="E501:G501"/>
    <mergeCell ref="C500:D500"/>
    <mergeCell ref="E500:G500"/>
    <mergeCell ref="C499:D499"/>
    <mergeCell ref="E499:G499"/>
    <mergeCell ref="C498:D498"/>
    <mergeCell ref="E498:G498"/>
    <mergeCell ref="C497:D497"/>
    <mergeCell ref="E497:G497"/>
    <mergeCell ref="C496:D496"/>
    <mergeCell ref="E496:G496"/>
    <mergeCell ref="C495:D495"/>
    <mergeCell ref="E495:G495"/>
    <mergeCell ref="C494:D494"/>
    <mergeCell ref="E494:G494"/>
    <mergeCell ref="C527:D527"/>
    <mergeCell ref="E527:G527"/>
    <mergeCell ref="C526:D526"/>
    <mergeCell ref="E526:G526"/>
    <mergeCell ref="C525:D525"/>
    <mergeCell ref="E525:G525"/>
    <mergeCell ref="C524:D524"/>
    <mergeCell ref="E524:G524"/>
    <mergeCell ref="C523:D523"/>
    <mergeCell ref="E523:G523"/>
    <mergeCell ref="C522:D522"/>
    <mergeCell ref="E522:G522"/>
    <mergeCell ref="C521:D521"/>
    <mergeCell ref="E521:G521"/>
    <mergeCell ref="C520:D520"/>
    <mergeCell ref="E520:G520"/>
    <mergeCell ref="C519:D519"/>
    <mergeCell ref="E519:G519"/>
    <mergeCell ref="C518:D518"/>
    <mergeCell ref="E518:G518"/>
    <mergeCell ref="C517:D517"/>
    <mergeCell ref="E517:G517"/>
    <mergeCell ref="C516:D516"/>
    <mergeCell ref="E516:G516"/>
    <mergeCell ref="C515:D515"/>
    <mergeCell ref="E515:G515"/>
    <mergeCell ref="C514:D514"/>
    <mergeCell ref="E514:G514"/>
    <mergeCell ref="C513:D513"/>
    <mergeCell ref="E513:G513"/>
    <mergeCell ref="C512:D512"/>
    <mergeCell ref="E512:G512"/>
    <mergeCell ref="C511:D511"/>
    <mergeCell ref="E511:G511"/>
    <mergeCell ref="C544:D544"/>
    <mergeCell ref="E544:G544"/>
    <mergeCell ref="C543:D543"/>
    <mergeCell ref="E543:G543"/>
    <mergeCell ref="C542:D542"/>
    <mergeCell ref="E542:G542"/>
    <mergeCell ref="C541:D541"/>
    <mergeCell ref="E541:G541"/>
    <mergeCell ref="C540:D540"/>
    <mergeCell ref="E540:G540"/>
    <mergeCell ref="C539:D539"/>
    <mergeCell ref="E539:G539"/>
    <mergeCell ref="C538:D538"/>
    <mergeCell ref="E538:G538"/>
    <mergeCell ref="C537:D537"/>
    <mergeCell ref="E537:G537"/>
    <mergeCell ref="C536:D536"/>
    <mergeCell ref="E536:G536"/>
    <mergeCell ref="C535:D535"/>
    <mergeCell ref="E535:G535"/>
    <mergeCell ref="C534:D534"/>
    <mergeCell ref="E534:G534"/>
    <mergeCell ref="C533:D533"/>
    <mergeCell ref="E533:G533"/>
    <mergeCell ref="C532:D532"/>
    <mergeCell ref="E532:G532"/>
    <mergeCell ref="C531:D531"/>
    <mergeCell ref="E531:G531"/>
    <mergeCell ref="C530:D530"/>
    <mergeCell ref="E530:G530"/>
    <mergeCell ref="C529:D529"/>
    <mergeCell ref="E529:G529"/>
    <mergeCell ref="C528:D528"/>
    <mergeCell ref="E528:G528"/>
    <mergeCell ref="C561:D561"/>
    <mergeCell ref="E561:G561"/>
    <mergeCell ref="C560:D560"/>
    <mergeCell ref="E560:G560"/>
    <mergeCell ref="C559:D559"/>
    <mergeCell ref="E559:G559"/>
    <mergeCell ref="C558:D558"/>
    <mergeCell ref="E558:G558"/>
    <mergeCell ref="C557:D557"/>
    <mergeCell ref="E557:G557"/>
    <mergeCell ref="C556:D556"/>
    <mergeCell ref="E556:G556"/>
    <mergeCell ref="C555:D555"/>
    <mergeCell ref="E555:G555"/>
    <mergeCell ref="C554:D554"/>
    <mergeCell ref="E554:G554"/>
    <mergeCell ref="C553:D553"/>
    <mergeCell ref="E553:G553"/>
    <mergeCell ref="C552:D552"/>
    <mergeCell ref="E552:G552"/>
    <mergeCell ref="C551:D551"/>
    <mergeCell ref="E551:G551"/>
    <mergeCell ref="C550:D550"/>
    <mergeCell ref="E550:G550"/>
    <mergeCell ref="C549:D549"/>
    <mergeCell ref="E549:G549"/>
    <mergeCell ref="C548:D548"/>
    <mergeCell ref="E548:G548"/>
    <mergeCell ref="C547:D547"/>
    <mergeCell ref="E547:G547"/>
    <mergeCell ref="C546:D546"/>
    <mergeCell ref="E546:G546"/>
    <mergeCell ref="C545:D545"/>
    <mergeCell ref="E545:G545"/>
    <mergeCell ref="C578:D578"/>
    <mergeCell ref="E578:G578"/>
    <mergeCell ref="C577:D577"/>
    <mergeCell ref="E577:G577"/>
    <mergeCell ref="C576:D576"/>
    <mergeCell ref="E576:G576"/>
    <mergeCell ref="C575:D575"/>
    <mergeCell ref="E575:G575"/>
    <mergeCell ref="C574:D574"/>
    <mergeCell ref="E574:G574"/>
    <mergeCell ref="C573:D573"/>
    <mergeCell ref="E573:G573"/>
    <mergeCell ref="C572:D572"/>
    <mergeCell ref="E572:G572"/>
    <mergeCell ref="C571:D571"/>
    <mergeCell ref="E571:G571"/>
    <mergeCell ref="C570:D570"/>
    <mergeCell ref="E570:G570"/>
    <mergeCell ref="C569:D569"/>
    <mergeCell ref="E569:G569"/>
    <mergeCell ref="C568:D568"/>
    <mergeCell ref="E568:G568"/>
    <mergeCell ref="C567:D567"/>
    <mergeCell ref="E567:G567"/>
    <mergeCell ref="C566:D566"/>
    <mergeCell ref="E566:G566"/>
    <mergeCell ref="C565:D565"/>
    <mergeCell ref="E565:G565"/>
    <mergeCell ref="C564:D564"/>
    <mergeCell ref="E564:G564"/>
    <mergeCell ref="C563:D563"/>
    <mergeCell ref="E563:G563"/>
    <mergeCell ref="C562:D562"/>
    <mergeCell ref="E562:G562"/>
    <mergeCell ref="C595:D595"/>
    <mergeCell ref="E595:G595"/>
    <mergeCell ref="C594:D594"/>
    <mergeCell ref="E594:G594"/>
    <mergeCell ref="C593:D593"/>
    <mergeCell ref="E593:G593"/>
    <mergeCell ref="C592:D592"/>
    <mergeCell ref="E592:G592"/>
    <mergeCell ref="C591:D591"/>
    <mergeCell ref="E591:G591"/>
    <mergeCell ref="C590:D590"/>
    <mergeCell ref="E590:G590"/>
    <mergeCell ref="C589:D589"/>
    <mergeCell ref="E589:G589"/>
    <mergeCell ref="C588:D588"/>
    <mergeCell ref="E588:G588"/>
    <mergeCell ref="C587:D587"/>
    <mergeCell ref="E587:G587"/>
    <mergeCell ref="C586:D586"/>
    <mergeCell ref="E586:G586"/>
    <mergeCell ref="C585:D585"/>
    <mergeCell ref="E585:G585"/>
    <mergeCell ref="C584:D584"/>
    <mergeCell ref="E584:G584"/>
    <mergeCell ref="C583:D583"/>
    <mergeCell ref="E583:G583"/>
    <mergeCell ref="C582:D582"/>
    <mergeCell ref="E582:G582"/>
    <mergeCell ref="C581:D581"/>
    <mergeCell ref="E581:G581"/>
    <mergeCell ref="C580:D580"/>
    <mergeCell ref="E580:G580"/>
    <mergeCell ref="C579:D579"/>
    <mergeCell ref="E579:G579"/>
    <mergeCell ref="C612:D612"/>
    <mergeCell ref="E612:G612"/>
    <mergeCell ref="C611:D611"/>
    <mergeCell ref="E611:G611"/>
    <mergeCell ref="C610:D610"/>
    <mergeCell ref="E610:G610"/>
    <mergeCell ref="C609:D609"/>
    <mergeCell ref="E609:G609"/>
    <mergeCell ref="C608:D608"/>
    <mergeCell ref="E608:G608"/>
    <mergeCell ref="C607:D607"/>
    <mergeCell ref="E607:G607"/>
    <mergeCell ref="C606:D606"/>
    <mergeCell ref="E606:G606"/>
    <mergeCell ref="C605:D605"/>
    <mergeCell ref="E605:G605"/>
    <mergeCell ref="C604:D604"/>
    <mergeCell ref="E604:G604"/>
    <mergeCell ref="C603:D603"/>
    <mergeCell ref="E603:G603"/>
    <mergeCell ref="C602:D602"/>
    <mergeCell ref="E602:G602"/>
    <mergeCell ref="C601:D601"/>
    <mergeCell ref="E601:G601"/>
    <mergeCell ref="C600:D600"/>
    <mergeCell ref="E600:G600"/>
    <mergeCell ref="C599:D599"/>
    <mergeCell ref="E599:G599"/>
    <mergeCell ref="C598:D598"/>
    <mergeCell ref="E598:G598"/>
    <mergeCell ref="C597:D597"/>
    <mergeCell ref="E597:G597"/>
    <mergeCell ref="C596:D596"/>
    <mergeCell ref="E596:G596"/>
    <mergeCell ref="C629:D629"/>
    <mergeCell ref="E629:G629"/>
    <mergeCell ref="C628:D628"/>
    <mergeCell ref="E628:G628"/>
    <mergeCell ref="C627:D627"/>
    <mergeCell ref="E627:G627"/>
    <mergeCell ref="C626:D626"/>
    <mergeCell ref="E626:G626"/>
    <mergeCell ref="C625:D625"/>
    <mergeCell ref="E625:G625"/>
    <mergeCell ref="C624:D624"/>
    <mergeCell ref="E624:G624"/>
    <mergeCell ref="C623:D623"/>
    <mergeCell ref="E623:G623"/>
    <mergeCell ref="C622:D622"/>
    <mergeCell ref="E622:G622"/>
    <mergeCell ref="C621:D621"/>
    <mergeCell ref="E621:G621"/>
    <mergeCell ref="C620:D620"/>
    <mergeCell ref="E620:G620"/>
    <mergeCell ref="C619:D619"/>
    <mergeCell ref="E619:G619"/>
    <mergeCell ref="C618:D618"/>
    <mergeCell ref="E618:G618"/>
    <mergeCell ref="C617:D617"/>
    <mergeCell ref="E617:G617"/>
    <mergeCell ref="C616:D616"/>
    <mergeCell ref="E616:G616"/>
    <mergeCell ref="C615:D615"/>
    <mergeCell ref="E615:G615"/>
    <mergeCell ref="C614:D614"/>
    <mergeCell ref="E614:G614"/>
    <mergeCell ref="C613:D613"/>
    <mergeCell ref="E613:G613"/>
    <mergeCell ref="C646:D646"/>
    <mergeCell ref="E646:G646"/>
    <mergeCell ref="C645:D645"/>
    <mergeCell ref="E645:G645"/>
    <mergeCell ref="C644:D644"/>
    <mergeCell ref="E644:G644"/>
    <mergeCell ref="C643:D643"/>
    <mergeCell ref="E643:G643"/>
    <mergeCell ref="C642:D642"/>
    <mergeCell ref="E642:G642"/>
    <mergeCell ref="C641:D641"/>
    <mergeCell ref="E641:G641"/>
    <mergeCell ref="C640:D640"/>
    <mergeCell ref="E640:G640"/>
    <mergeCell ref="C639:D639"/>
    <mergeCell ref="E639:G639"/>
    <mergeCell ref="C638:D638"/>
    <mergeCell ref="E638:G638"/>
    <mergeCell ref="C637:D637"/>
    <mergeCell ref="E637:G637"/>
    <mergeCell ref="C636:D636"/>
    <mergeCell ref="E636:G636"/>
    <mergeCell ref="C635:D635"/>
    <mergeCell ref="E635:G635"/>
    <mergeCell ref="C634:D634"/>
    <mergeCell ref="E634:G634"/>
    <mergeCell ref="C633:D633"/>
    <mergeCell ref="E633:G633"/>
    <mergeCell ref="C632:D632"/>
    <mergeCell ref="E632:G632"/>
    <mergeCell ref="C631:D631"/>
    <mergeCell ref="E631:G631"/>
    <mergeCell ref="C630:D630"/>
    <mergeCell ref="E630:G630"/>
    <mergeCell ref="C663:D663"/>
    <mergeCell ref="E663:G663"/>
    <mergeCell ref="C662:D662"/>
    <mergeCell ref="E662:G662"/>
    <mergeCell ref="C661:D661"/>
    <mergeCell ref="E661:G661"/>
    <mergeCell ref="C660:D660"/>
    <mergeCell ref="E660:G660"/>
    <mergeCell ref="C659:D659"/>
    <mergeCell ref="E659:G659"/>
    <mergeCell ref="C658:D658"/>
    <mergeCell ref="E658:G658"/>
    <mergeCell ref="C657:D657"/>
    <mergeCell ref="E657:G657"/>
    <mergeCell ref="C656:D656"/>
    <mergeCell ref="E656:G656"/>
    <mergeCell ref="C655:D655"/>
    <mergeCell ref="E655:G655"/>
    <mergeCell ref="C654:D654"/>
    <mergeCell ref="E654:G654"/>
    <mergeCell ref="C653:D653"/>
    <mergeCell ref="E653:G653"/>
    <mergeCell ref="C652:D652"/>
    <mergeCell ref="E652:G652"/>
    <mergeCell ref="C651:D651"/>
    <mergeCell ref="E651:G651"/>
    <mergeCell ref="C650:D650"/>
    <mergeCell ref="E650:G650"/>
    <mergeCell ref="C649:D649"/>
    <mergeCell ref="E649:G649"/>
    <mergeCell ref="C648:D648"/>
    <mergeCell ref="E648:G648"/>
    <mergeCell ref="C647:D647"/>
    <mergeCell ref="E647:G647"/>
    <mergeCell ref="C680:D680"/>
    <mergeCell ref="E680:G680"/>
    <mergeCell ref="C679:D679"/>
    <mergeCell ref="E679:G679"/>
    <mergeCell ref="C678:D678"/>
    <mergeCell ref="E678:G678"/>
    <mergeCell ref="C677:D677"/>
    <mergeCell ref="E677:G677"/>
    <mergeCell ref="C676:D676"/>
    <mergeCell ref="E676:G676"/>
    <mergeCell ref="C675:D675"/>
    <mergeCell ref="E675:G675"/>
    <mergeCell ref="C674:D674"/>
    <mergeCell ref="E674:G674"/>
    <mergeCell ref="C673:D673"/>
    <mergeCell ref="E673:G673"/>
    <mergeCell ref="C672:D672"/>
    <mergeCell ref="E672:G672"/>
    <mergeCell ref="C671:D671"/>
    <mergeCell ref="E671:G671"/>
    <mergeCell ref="C670:D670"/>
    <mergeCell ref="E670:G670"/>
    <mergeCell ref="C669:D669"/>
    <mergeCell ref="E669:G669"/>
    <mergeCell ref="C668:D668"/>
    <mergeCell ref="E668:G668"/>
    <mergeCell ref="C667:D667"/>
    <mergeCell ref="E667:G667"/>
    <mergeCell ref="C666:D666"/>
    <mergeCell ref="E666:G666"/>
    <mergeCell ref="C665:D665"/>
    <mergeCell ref="E665:G665"/>
    <mergeCell ref="C664:D664"/>
    <mergeCell ref="E664:G664"/>
    <mergeCell ref="C697:D697"/>
    <mergeCell ref="E697:G697"/>
    <mergeCell ref="C696:D696"/>
    <mergeCell ref="E696:G696"/>
    <mergeCell ref="C695:D695"/>
    <mergeCell ref="E695:G695"/>
    <mergeCell ref="C694:D694"/>
    <mergeCell ref="E694:G694"/>
    <mergeCell ref="C693:D693"/>
    <mergeCell ref="E693:G693"/>
    <mergeCell ref="C692:D692"/>
    <mergeCell ref="E692:G692"/>
    <mergeCell ref="C691:D691"/>
    <mergeCell ref="E691:G691"/>
    <mergeCell ref="C690:D690"/>
    <mergeCell ref="E690:G690"/>
    <mergeCell ref="C689:D689"/>
    <mergeCell ref="E689:G689"/>
    <mergeCell ref="C688:D688"/>
    <mergeCell ref="E688:G688"/>
    <mergeCell ref="C687:D687"/>
    <mergeCell ref="E687:G687"/>
    <mergeCell ref="C686:D686"/>
    <mergeCell ref="E686:G686"/>
    <mergeCell ref="C685:D685"/>
    <mergeCell ref="E685:G685"/>
    <mergeCell ref="C684:D684"/>
    <mergeCell ref="E684:G684"/>
    <mergeCell ref="C683:D683"/>
    <mergeCell ref="E683:G683"/>
    <mergeCell ref="C682:D682"/>
    <mergeCell ref="E682:G682"/>
    <mergeCell ref="C681:D681"/>
    <mergeCell ref="E681:G681"/>
    <mergeCell ref="C714:D714"/>
    <mergeCell ref="E714:G714"/>
    <mergeCell ref="C713:D713"/>
    <mergeCell ref="E713:G713"/>
    <mergeCell ref="C712:D712"/>
    <mergeCell ref="E712:G712"/>
    <mergeCell ref="C711:D711"/>
    <mergeCell ref="E711:G711"/>
    <mergeCell ref="C710:D710"/>
    <mergeCell ref="E710:G710"/>
    <mergeCell ref="C709:D709"/>
    <mergeCell ref="E709:G709"/>
    <mergeCell ref="C708:D708"/>
    <mergeCell ref="E708:G708"/>
    <mergeCell ref="C707:D707"/>
    <mergeCell ref="E707:G707"/>
    <mergeCell ref="C706:D706"/>
    <mergeCell ref="E706:G706"/>
    <mergeCell ref="C705:D705"/>
    <mergeCell ref="E705:G705"/>
    <mergeCell ref="C704:D704"/>
    <mergeCell ref="E704:G704"/>
    <mergeCell ref="C703:D703"/>
    <mergeCell ref="E703:G703"/>
    <mergeCell ref="C702:D702"/>
    <mergeCell ref="E702:G702"/>
    <mergeCell ref="C701:D701"/>
    <mergeCell ref="E701:G701"/>
    <mergeCell ref="C700:D700"/>
    <mergeCell ref="E700:G700"/>
    <mergeCell ref="C699:D699"/>
    <mergeCell ref="E699:G699"/>
    <mergeCell ref="C698:D698"/>
    <mergeCell ref="E698:G698"/>
    <mergeCell ref="C731:D731"/>
    <mergeCell ref="E731:G731"/>
    <mergeCell ref="C730:D730"/>
    <mergeCell ref="E730:G730"/>
    <mergeCell ref="C729:D729"/>
    <mergeCell ref="E729:G729"/>
    <mergeCell ref="C728:D728"/>
    <mergeCell ref="E728:G728"/>
    <mergeCell ref="C727:D727"/>
    <mergeCell ref="E727:G727"/>
    <mergeCell ref="C726:D726"/>
    <mergeCell ref="E726:G726"/>
    <mergeCell ref="C725:D725"/>
    <mergeCell ref="E725:G725"/>
    <mergeCell ref="C724:D724"/>
    <mergeCell ref="E724:G724"/>
    <mergeCell ref="C723:D723"/>
    <mergeCell ref="E723:G723"/>
    <mergeCell ref="C722:D722"/>
    <mergeCell ref="E722:G722"/>
    <mergeCell ref="C721:D721"/>
    <mergeCell ref="E721:G721"/>
    <mergeCell ref="C720:D720"/>
    <mergeCell ref="E720:G720"/>
    <mergeCell ref="C719:D719"/>
    <mergeCell ref="E719:G719"/>
    <mergeCell ref="C718:D718"/>
    <mergeCell ref="E718:G718"/>
    <mergeCell ref="C717:D717"/>
    <mergeCell ref="E717:G717"/>
    <mergeCell ref="C716:D716"/>
    <mergeCell ref="E716:G716"/>
    <mergeCell ref="C715:D715"/>
    <mergeCell ref="E715:G715"/>
    <mergeCell ref="C748:D748"/>
    <mergeCell ref="E748:G748"/>
    <mergeCell ref="C747:D747"/>
    <mergeCell ref="E747:G747"/>
    <mergeCell ref="C746:D746"/>
    <mergeCell ref="E746:G746"/>
    <mergeCell ref="C745:D745"/>
    <mergeCell ref="E745:G745"/>
    <mergeCell ref="C744:D744"/>
    <mergeCell ref="E744:G744"/>
    <mergeCell ref="C743:D743"/>
    <mergeCell ref="E743:G743"/>
    <mergeCell ref="C742:D742"/>
    <mergeCell ref="E742:G742"/>
    <mergeCell ref="C741:D741"/>
    <mergeCell ref="E741:G741"/>
    <mergeCell ref="C740:D740"/>
    <mergeCell ref="E740:G740"/>
    <mergeCell ref="C739:D739"/>
    <mergeCell ref="E739:G739"/>
    <mergeCell ref="C738:D738"/>
    <mergeCell ref="E738:G738"/>
    <mergeCell ref="C737:D737"/>
    <mergeCell ref="E737:G737"/>
    <mergeCell ref="C736:D736"/>
    <mergeCell ref="E736:G736"/>
    <mergeCell ref="C735:D735"/>
    <mergeCell ref="E735:G735"/>
    <mergeCell ref="C734:D734"/>
    <mergeCell ref="E734:G734"/>
    <mergeCell ref="C733:D733"/>
    <mergeCell ref="E733:G733"/>
    <mergeCell ref="C732:D732"/>
    <mergeCell ref="E732:G732"/>
    <mergeCell ref="C765:D765"/>
    <mergeCell ref="E765:G765"/>
    <mergeCell ref="C764:D764"/>
    <mergeCell ref="E764:G764"/>
    <mergeCell ref="C763:D763"/>
    <mergeCell ref="E763:G763"/>
    <mergeCell ref="C762:D762"/>
    <mergeCell ref="E762:G762"/>
    <mergeCell ref="C761:D761"/>
    <mergeCell ref="E761:G761"/>
    <mergeCell ref="C760:D760"/>
    <mergeCell ref="E760:G760"/>
    <mergeCell ref="C759:D759"/>
    <mergeCell ref="E759:G759"/>
    <mergeCell ref="C758:D758"/>
    <mergeCell ref="E758:G758"/>
    <mergeCell ref="C757:D757"/>
    <mergeCell ref="E757:G757"/>
    <mergeCell ref="C756:D756"/>
    <mergeCell ref="E756:G756"/>
    <mergeCell ref="C755:D755"/>
    <mergeCell ref="E755:G755"/>
    <mergeCell ref="C754:D754"/>
    <mergeCell ref="E754:G754"/>
    <mergeCell ref="C753:D753"/>
    <mergeCell ref="E753:G753"/>
    <mergeCell ref="C752:D752"/>
    <mergeCell ref="E752:G752"/>
    <mergeCell ref="C751:D751"/>
    <mergeCell ref="E751:G751"/>
    <mergeCell ref="C750:D750"/>
    <mergeCell ref="E750:G750"/>
    <mergeCell ref="C749:D749"/>
    <mergeCell ref="E749:G749"/>
    <mergeCell ref="C782:D782"/>
    <mergeCell ref="E782:G782"/>
    <mergeCell ref="C781:D781"/>
    <mergeCell ref="E781:G781"/>
    <mergeCell ref="C780:D780"/>
    <mergeCell ref="E780:G780"/>
    <mergeCell ref="C779:D779"/>
    <mergeCell ref="E779:G779"/>
    <mergeCell ref="C778:D778"/>
    <mergeCell ref="E778:G778"/>
    <mergeCell ref="C777:D777"/>
    <mergeCell ref="E777:G777"/>
    <mergeCell ref="C776:D776"/>
    <mergeCell ref="E776:G776"/>
    <mergeCell ref="C775:D775"/>
    <mergeCell ref="E775:G775"/>
    <mergeCell ref="C774:D774"/>
    <mergeCell ref="E774:G774"/>
    <mergeCell ref="C773:D773"/>
    <mergeCell ref="E773:G773"/>
    <mergeCell ref="C772:D772"/>
    <mergeCell ref="E772:G772"/>
    <mergeCell ref="C771:D771"/>
    <mergeCell ref="E771:G771"/>
    <mergeCell ref="C770:D770"/>
    <mergeCell ref="E770:G770"/>
    <mergeCell ref="C769:D769"/>
    <mergeCell ref="E769:G769"/>
    <mergeCell ref="C768:D768"/>
    <mergeCell ref="E768:G768"/>
    <mergeCell ref="C767:D767"/>
    <mergeCell ref="E767:G767"/>
    <mergeCell ref="C766:D766"/>
    <mergeCell ref="E766:G766"/>
    <mergeCell ref="C799:D799"/>
    <mergeCell ref="E799:G799"/>
    <mergeCell ref="C798:D798"/>
    <mergeCell ref="E798:G798"/>
    <mergeCell ref="C797:D797"/>
    <mergeCell ref="E797:G797"/>
    <mergeCell ref="C796:D796"/>
    <mergeCell ref="E796:G796"/>
    <mergeCell ref="C795:D795"/>
    <mergeCell ref="E795:G795"/>
    <mergeCell ref="C794:D794"/>
    <mergeCell ref="E794:G794"/>
    <mergeCell ref="C793:D793"/>
    <mergeCell ref="E793:G793"/>
    <mergeCell ref="C792:D792"/>
    <mergeCell ref="E792:G792"/>
    <mergeCell ref="C791:D791"/>
    <mergeCell ref="E791:G791"/>
    <mergeCell ref="C790:D790"/>
    <mergeCell ref="E790:G790"/>
    <mergeCell ref="C789:D789"/>
    <mergeCell ref="E789:G789"/>
    <mergeCell ref="C788:D788"/>
    <mergeCell ref="E788:G788"/>
    <mergeCell ref="C787:D787"/>
    <mergeCell ref="E787:G787"/>
    <mergeCell ref="C786:D786"/>
    <mergeCell ref="E786:G786"/>
    <mergeCell ref="C785:D785"/>
    <mergeCell ref="E785:G785"/>
    <mergeCell ref="C784:D784"/>
    <mergeCell ref="E784:G784"/>
    <mergeCell ref="C783:D783"/>
    <mergeCell ref="E783:G783"/>
    <mergeCell ref="C816:D816"/>
    <mergeCell ref="E816:G816"/>
    <mergeCell ref="C815:D815"/>
    <mergeCell ref="E815:G815"/>
    <mergeCell ref="C814:D814"/>
    <mergeCell ref="E814:G814"/>
    <mergeCell ref="C813:D813"/>
    <mergeCell ref="E813:G813"/>
    <mergeCell ref="C812:D812"/>
    <mergeCell ref="E812:G812"/>
    <mergeCell ref="C811:D811"/>
    <mergeCell ref="E811:G811"/>
    <mergeCell ref="C810:D810"/>
    <mergeCell ref="E810:G810"/>
    <mergeCell ref="C809:D809"/>
    <mergeCell ref="E809:G809"/>
    <mergeCell ref="C808:D808"/>
    <mergeCell ref="E808:G808"/>
    <mergeCell ref="C807:D807"/>
    <mergeCell ref="E807:G807"/>
    <mergeCell ref="C806:D806"/>
    <mergeCell ref="E806:G806"/>
    <mergeCell ref="C805:D805"/>
    <mergeCell ref="E805:G805"/>
    <mergeCell ref="C804:D804"/>
    <mergeCell ref="E804:G804"/>
    <mergeCell ref="C803:D803"/>
    <mergeCell ref="E803:G803"/>
    <mergeCell ref="C802:D802"/>
    <mergeCell ref="E802:G802"/>
    <mergeCell ref="C801:D801"/>
    <mergeCell ref="E801:G801"/>
    <mergeCell ref="C800:D800"/>
    <mergeCell ref="E800:G800"/>
    <mergeCell ref="C833:D833"/>
    <mergeCell ref="E833:G833"/>
    <mergeCell ref="C832:D832"/>
    <mergeCell ref="E832:G832"/>
    <mergeCell ref="C831:D831"/>
    <mergeCell ref="E831:G831"/>
    <mergeCell ref="C830:D830"/>
    <mergeCell ref="E830:G830"/>
    <mergeCell ref="C829:D829"/>
    <mergeCell ref="E829:G829"/>
    <mergeCell ref="C828:D828"/>
    <mergeCell ref="E828:G828"/>
    <mergeCell ref="C827:D827"/>
    <mergeCell ref="E827:G827"/>
    <mergeCell ref="C826:D826"/>
    <mergeCell ref="E826:G826"/>
    <mergeCell ref="C825:D825"/>
    <mergeCell ref="E825:G825"/>
    <mergeCell ref="C824:D824"/>
    <mergeCell ref="E824:G824"/>
    <mergeCell ref="C823:D823"/>
    <mergeCell ref="E823:G823"/>
    <mergeCell ref="C822:D822"/>
    <mergeCell ref="E822:G822"/>
    <mergeCell ref="C821:D821"/>
    <mergeCell ref="E821:G821"/>
    <mergeCell ref="C820:D820"/>
    <mergeCell ref="E820:G820"/>
    <mergeCell ref="C819:D819"/>
    <mergeCell ref="E819:G819"/>
    <mergeCell ref="C818:D818"/>
    <mergeCell ref="E818:G818"/>
    <mergeCell ref="C817:D817"/>
    <mergeCell ref="E817:G817"/>
    <mergeCell ref="C850:D850"/>
    <mergeCell ref="E850:G850"/>
    <mergeCell ref="C849:D849"/>
    <mergeCell ref="E849:G849"/>
    <mergeCell ref="C848:D848"/>
    <mergeCell ref="E848:G848"/>
    <mergeCell ref="C847:D847"/>
    <mergeCell ref="E847:G847"/>
    <mergeCell ref="C846:D846"/>
    <mergeCell ref="E846:G846"/>
    <mergeCell ref="C845:D845"/>
    <mergeCell ref="E845:G845"/>
    <mergeCell ref="C844:D844"/>
    <mergeCell ref="E844:G844"/>
    <mergeCell ref="C843:D843"/>
    <mergeCell ref="E843:G843"/>
    <mergeCell ref="C842:D842"/>
    <mergeCell ref="E842:G842"/>
    <mergeCell ref="C841:D841"/>
    <mergeCell ref="E841:G841"/>
    <mergeCell ref="C840:D840"/>
    <mergeCell ref="E840:G840"/>
    <mergeCell ref="C839:D839"/>
    <mergeCell ref="E839:G839"/>
    <mergeCell ref="C838:D838"/>
    <mergeCell ref="E838:G838"/>
    <mergeCell ref="C837:D837"/>
    <mergeCell ref="E837:G837"/>
    <mergeCell ref="C836:D836"/>
    <mergeCell ref="E836:G836"/>
    <mergeCell ref="C835:D835"/>
    <mergeCell ref="E835:G835"/>
    <mergeCell ref="C834:D834"/>
    <mergeCell ref="E834:G834"/>
    <mergeCell ref="C867:D867"/>
    <mergeCell ref="E867:G867"/>
    <mergeCell ref="C866:D866"/>
    <mergeCell ref="E866:G866"/>
    <mergeCell ref="C865:D865"/>
    <mergeCell ref="E865:G865"/>
    <mergeCell ref="C864:D864"/>
    <mergeCell ref="E864:G864"/>
    <mergeCell ref="C863:D863"/>
    <mergeCell ref="E863:G863"/>
    <mergeCell ref="C862:D862"/>
    <mergeCell ref="E862:G862"/>
    <mergeCell ref="C861:D861"/>
    <mergeCell ref="E861:G861"/>
    <mergeCell ref="C860:D860"/>
    <mergeCell ref="E860:G860"/>
    <mergeCell ref="C859:D859"/>
    <mergeCell ref="E859:G859"/>
    <mergeCell ref="C858:D858"/>
    <mergeCell ref="E858:G858"/>
    <mergeCell ref="C857:D857"/>
    <mergeCell ref="E857:G857"/>
    <mergeCell ref="C856:D856"/>
    <mergeCell ref="E856:G856"/>
    <mergeCell ref="C855:D855"/>
    <mergeCell ref="E855:G855"/>
    <mergeCell ref="C854:D854"/>
    <mergeCell ref="E854:G854"/>
    <mergeCell ref="C853:D853"/>
    <mergeCell ref="E853:G853"/>
    <mergeCell ref="C852:D852"/>
    <mergeCell ref="E852:G852"/>
    <mergeCell ref="C851:D851"/>
    <mergeCell ref="E851:G851"/>
    <mergeCell ref="C884:D884"/>
    <mergeCell ref="E884:G884"/>
    <mergeCell ref="C883:D883"/>
    <mergeCell ref="E883:G883"/>
    <mergeCell ref="C882:D882"/>
    <mergeCell ref="E882:G882"/>
    <mergeCell ref="C881:D881"/>
    <mergeCell ref="E881:G881"/>
    <mergeCell ref="C880:D880"/>
    <mergeCell ref="E880:G880"/>
    <mergeCell ref="C879:D879"/>
    <mergeCell ref="E879:G879"/>
    <mergeCell ref="C878:D878"/>
    <mergeCell ref="E878:G878"/>
    <mergeCell ref="C877:D877"/>
    <mergeCell ref="E877:G877"/>
    <mergeCell ref="C876:D876"/>
    <mergeCell ref="E876:G876"/>
    <mergeCell ref="C875:D875"/>
    <mergeCell ref="E875:G875"/>
    <mergeCell ref="C874:D874"/>
    <mergeCell ref="E874:G874"/>
    <mergeCell ref="C873:D873"/>
    <mergeCell ref="E873:G873"/>
    <mergeCell ref="C872:D872"/>
    <mergeCell ref="E872:G872"/>
    <mergeCell ref="C871:D871"/>
    <mergeCell ref="E871:G871"/>
    <mergeCell ref="C870:D870"/>
    <mergeCell ref="E870:G870"/>
    <mergeCell ref="C869:D869"/>
    <mergeCell ref="E869:G869"/>
    <mergeCell ref="C868:D868"/>
    <mergeCell ref="E868:G868"/>
    <mergeCell ref="C901:D901"/>
    <mergeCell ref="E901:G901"/>
    <mergeCell ref="C900:D900"/>
    <mergeCell ref="E900:G900"/>
    <mergeCell ref="C899:D899"/>
    <mergeCell ref="E899:G899"/>
    <mergeCell ref="C898:D898"/>
    <mergeCell ref="E898:G898"/>
    <mergeCell ref="C897:D897"/>
    <mergeCell ref="E897:G897"/>
    <mergeCell ref="C896:D896"/>
    <mergeCell ref="E896:G896"/>
    <mergeCell ref="C895:D895"/>
    <mergeCell ref="E895:G895"/>
    <mergeCell ref="C894:D894"/>
    <mergeCell ref="E894:G894"/>
    <mergeCell ref="C893:D893"/>
    <mergeCell ref="E893:G893"/>
    <mergeCell ref="C892:D892"/>
    <mergeCell ref="E892:G892"/>
    <mergeCell ref="C891:D891"/>
    <mergeCell ref="E891:G891"/>
    <mergeCell ref="C890:D890"/>
    <mergeCell ref="E890:G890"/>
    <mergeCell ref="C889:D889"/>
    <mergeCell ref="E889:G889"/>
    <mergeCell ref="C888:D888"/>
    <mergeCell ref="E888:G888"/>
    <mergeCell ref="C887:D887"/>
    <mergeCell ref="E887:G887"/>
    <mergeCell ref="C886:D886"/>
    <mergeCell ref="E886:G886"/>
    <mergeCell ref="C885:D885"/>
    <mergeCell ref="E885:G885"/>
    <mergeCell ref="C918:D918"/>
    <mergeCell ref="E918:G918"/>
    <mergeCell ref="C917:D917"/>
    <mergeCell ref="E917:G917"/>
    <mergeCell ref="C916:D916"/>
    <mergeCell ref="E916:G916"/>
    <mergeCell ref="C915:D915"/>
    <mergeCell ref="E915:G915"/>
    <mergeCell ref="C914:D914"/>
    <mergeCell ref="E914:G914"/>
    <mergeCell ref="C913:D913"/>
    <mergeCell ref="E913:G913"/>
    <mergeCell ref="C912:D912"/>
    <mergeCell ref="E912:G912"/>
    <mergeCell ref="C911:D911"/>
    <mergeCell ref="E911:G911"/>
    <mergeCell ref="C910:D910"/>
    <mergeCell ref="E910:G910"/>
    <mergeCell ref="C909:D909"/>
    <mergeCell ref="E909:G909"/>
    <mergeCell ref="C908:D908"/>
    <mergeCell ref="E908:G908"/>
    <mergeCell ref="C907:D907"/>
    <mergeCell ref="E907:G907"/>
    <mergeCell ref="C906:D906"/>
    <mergeCell ref="E906:G906"/>
    <mergeCell ref="C905:D905"/>
    <mergeCell ref="E905:G905"/>
    <mergeCell ref="C904:D904"/>
    <mergeCell ref="E904:G904"/>
    <mergeCell ref="C903:D903"/>
    <mergeCell ref="E903:G903"/>
    <mergeCell ref="C902:D902"/>
    <mergeCell ref="E902:G902"/>
    <mergeCell ref="C935:D935"/>
    <mergeCell ref="E935:G935"/>
    <mergeCell ref="C934:D934"/>
    <mergeCell ref="E934:G934"/>
    <mergeCell ref="C933:D933"/>
    <mergeCell ref="E933:G933"/>
    <mergeCell ref="C932:D932"/>
    <mergeCell ref="E932:G932"/>
    <mergeCell ref="C931:D931"/>
    <mergeCell ref="E931:G931"/>
    <mergeCell ref="C930:D930"/>
    <mergeCell ref="E930:G930"/>
    <mergeCell ref="C929:D929"/>
    <mergeCell ref="E929:G929"/>
    <mergeCell ref="C928:D928"/>
    <mergeCell ref="E928:G928"/>
    <mergeCell ref="C927:D927"/>
    <mergeCell ref="E927:G927"/>
    <mergeCell ref="C926:D926"/>
    <mergeCell ref="E926:G926"/>
    <mergeCell ref="C925:D925"/>
    <mergeCell ref="E925:G925"/>
    <mergeCell ref="C924:D924"/>
    <mergeCell ref="E924:G924"/>
    <mergeCell ref="C923:D923"/>
    <mergeCell ref="E923:G923"/>
    <mergeCell ref="C922:D922"/>
    <mergeCell ref="E922:G922"/>
    <mergeCell ref="C921:D921"/>
    <mergeCell ref="E921:G921"/>
    <mergeCell ref="C920:D920"/>
    <mergeCell ref="E920:G920"/>
    <mergeCell ref="C919:D919"/>
    <mergeCell ref="E919:G919"/>
    <mergeCell ref="C952:D952"/>
    <mergeCell ref="E952:G952"/>
    <mergeCell ref="C951:D951"/>
    <mergeCell ref="E951:G951"/>
    <mergeCell ref="C950:D950"/>
    <mergeCell ref="E950:G950"/>
    <mergeCell ref="C949:D949"/>
    <mergeCell ref="E949:G949"/>
    <mergeCell ref="C948:D948"/>
    <mergeCell ref="E948:G948"/>
    <mergeCell ref="C947:D947"/>
    <mergeCell ref="E947:G947"/>
    <mergeCell ref="C946:D946"/>
    <mergeCell ref="E946:G946"/>
    <mergeCell ref="C945:D945"/>
    <mergeCell ref="E945:G945"/>
    <mergeCell ref="C944:D944"/>
    <mergeCell ref="E944:G944"/>
    <mergeCell ref="C943:D943"/>
    <mergeCell ref="E943:G943"/>
    <mergeCell ref="C942:D942"/>
    <mergeCell ref="E942:G942"/>
    <mergeCell ref="C941:D941"/>
    <mergeCell ref="E941:G941"/>
    <mergeCell ref="C940:D940"/>
    <mergeCell ref="E940:G940"/>
    <mergeCell ref="C939:D939"/>
    <mergeCell ref="E939:G939"/>
    <mergeCell ref="C938:D938"/>
    <mergeCell ref="E938:G938"/>
    <mergeCell ref="C937:D937"/>
    <mergeCell ref="E937:G937"/>
    <mergeCell ref="C936:D936"/>
    <mergeCell ref="E936:G936"/>
    <mergeCell ref="C969:D969"/>
    <mergeCell ref="E969:G969"/>
    <mergeCell ref="C968:D968"/>
    <mergeCell ref="E968:G968"/>
    <mergeCell ref="C967:D967"/>
    <mergeCell ref="E967:G967"/>
    <mergeCell ref="C966:D966"/>
    <mergeCell ref="E966:G966"/>
    <mergeCell ref="C965:D965"/>
    <mergeCell ref="E965:G965"/>
    <mergeCell ref="C964:D964"/>
    <mergeCell ref="E964:G964"/>
    <mergeCell ref="C963:D963"/>
    <mergeCell ref="E963:G963"/>
    <mergeCell ref="C962:D962"/>
    <mergeCell ref="E962:G962"/>
    <mergeCell ref="C961:D961"/>
    <mergeCell ref="E961:G961"/>
    <mergeCell ref="C960:D960"/>
    <mergeCell ref="E960:G960"/>
    <mergeCell ref="C959:D959"/>
    <mergeCell ref="E959:G959"/>
    <mergeCell ref="C958:D958"/>
    <mergeCell ref="E958:G958"/>
    <mergeCell ref="C957:D957"/>
    <mergeCell ref="E957:G957"/>
    <mergeCell ref="C956:D956"/>
    <mergeCell ref="E956:G956"/>
    <mergeCell ref="C955:D955"/>
    <mergeCell ref="E955:G955"/>
    <mergeCell ref="C954:D954"/>
    <mergeCell ref="E954:G954"/>
    <mergeCell ref="C953:D953"/>
    <mergeCell ref="E953:G953"/>
    <mergeCell ref="C986:D986"/>
    <mergeCell ref="E986:G986"/>
    <mergeCell ref="C985:D985"/>
    <mergeCell ref="E985:G985"/>
    <mergeCell ref="C984:D984"/>
    <mergeCell ref="E984:G984"/>
    <mergeCell ref="C983:D983"/>
    <mergeCell ref="E983:G983"/>
    <mergeCell ref="C982:D982"/>
    <mergeCell ref="E982:G982"/>
    <mergeCell ref="C981:D981"/>
    <mergeCell ref="E981:G981"/>
    <mergeCell ref="C980:D980"/>
    <mergeCell ref="E980:G980"/>
    <mergeCell ref="C979:D979"/>
    <mergeCell ref="E979:G979"/>
    <mergeCell ref="C978:D978"/>
    <mergeCell ref="E978:G978"/>
    <mergeCell ref="C977:D977"/>
    <mergeCell ref="E977:G977"/>
    <mergeCell ref="C976:D976"/>
    <mergeCell ref="E976:G976"/>
    <mergeCell ref="C975:D975"/>
    <mergeCell ref="E975:G975"/>
    <mergeCell ref="C974:D974"/>
    <mergeCell ref="E974:G974"/>
    <mergeCell ref="C973:D973"/>
    <mergeCell ref="E973:G973"/>
    <mergeCell ref="C972:D972"/>
    <mergeCell ref="E972:G972"/>
    <mergeCell ref="C971:D971"/>
    <mergeCell ref="E971:G971"/>
    <mergeCell ref="C970:D970"/>
    <mergeCell ref="E970:G970"/>
    <mergeCell ref="C1003:D1003"/>
    <mergeCell ref="E1003:G1003"/>
    <mergeCell ref="C1002:D1002"/>
    <mergeCell ref="E1002:G1002"/>
    <mergeCell ref="C1001:D1001"/>
    <mergeCell ref="E1001:G1001"/>
    <mergeCell ref="C1000:D1000"/>
    <mergeCell ref="E1000:G1000"/>
    <mergeCell ref="C999:D999"/>
    <mergeCell ref="E999:G999"/>
    <mergeCell ref="C998:D998"/>
    <mergeCell ref="E998:G998"/>
    <mergeCell ref="C997:D997"/>
    <mergeCell ref="E997:G997"/>
    <mergeCell ref="C996:D996"/>
    <mergeCell ref="E996:G996"/>
    <mergeCell ref="C995:D995"/>
    <mergeCell ref="E995:G995"/>
    <mergeCell ref="C994:D994"/>
    <mergeCell ref="E994:G994"/>
    <mergeCell ref="C993:D993"/>
    <mergeCell ref="E993:G993"/>
    <mergeCell ref="C992:D992"/>
    <mergeCell ref="E992:G992"/>
    <mergeCell ref="C991:D991"/>
    <mergeCell ref="E991:G991"/>
    <mergeCell ref="C990:D990"/>
    <mergeCell ref="E990:G990"/>
    <mergeCell ref="C989:D989"/>
    <mergeCell ref="E989:G989"/>
    <mergeCell ref="C988:D988"/>
    <mergeCell ref="E988:G988"/>
    <mergeCell ref="C987:D987"/>
    <mergeCell ref="E987:G987"/>
    <mergeCell ref="C1020:D1020"/>
    <mergeCell ref="E1020:G1020"/>
    <mergeCell ref="C1019:D1019"/>
    <mergeCell ref="E1019:G1019"/>
    <mergeCell ref="C1018:D1018"/>
    <mergeCell ref="E1018:G1018"/>
    <mergeCell ref="C1017:D1017"/>
    <mergeCell ref="E1017:G1017"/>
    <mergeCell ref="C1016:D1016"/>
    <mergeCell ref="E1016:G1016"/>
    <mergeCell ref="C1015:D1015"/>
    <mergeCell ref="E1015:G1015"/>
    <mergeCell ref="C1014:D1014"/>
    <mergeCell ref="E1014:G1014"/>
    <mergeCell ref="C1013:D1013"/>
    <mergeCell ref="E1013:G1013"/>
    <mergeCell ref="C1012:D1012"/>
    <mergeCell ref="E1012:G1012"/>
    <mergeCell ref="C1011:D1011"/>
    <mergeCell ref="E1011:G1011"/>
    <mergeCell ref="C1010:D1010"/>
    <mergeCell ref="E1010:G1010"/>
    <mergeCell ref="C1009:D1009"/>
    <mergeCell ref="E1009:G1009"/>
    <mergeCell ref="C1008:D1008"/>
    <mergeCell ref="E1008:G1008"/>
    <mergeCell ref="C1007:D1007"/>
    <mergeCell ref="E1007:G1007"/>
    <mergeCell ref="C1006:D1006"/>
    <mergeCell ref="E1006:G1006"/>
    <mergeCell ref="C1005:D1005"/>
    <mergeCell ref="E1005:G1005"/>
    <mergeCell ref="C1004:D1004"/>
    <mergeCell ref="E1004:G1004"/>
    <mergeCell ref="C1037:D1037"/>
    <mergeCell ref="E1037:G1037"/>
    <mergeCell ref="C1036:D1036"/>
    <mergeCell ref="E1036:G1036"/>
    <mergeCell ref="C1035:D1035"/>
    <mergeCell ref="E1035:G1035"/>
    <mergeCell ref="C1034:D1034"/>
    <mergeCell ref="E1034:G1034"/>
    <mergeCell ref="C1033:D1033"/>
    <mergeCell ref="E1033:G1033"/>
    <mergeCell ref="C1032:D1032"/>
    <mergeCell ref="E1032:G1032"/>
    <mergeCell ref="C1031:D1031"/>
    <mergeCell ref="E1031:G1031"/>
    <mergeCell ref="C1030:D1030"/>
    <mergeCell ref="E1030:G1030"/>
    <mergeCell ref="C1029:D1029"/>
    <mergeCell ref="E1029:G1029"/>
    <mergeCell ref="C1028:D1028"/>
    <mergeCell ref="E1028:G1028"/>
    <mergeCell ref="C1027:D1027"/>
    <mergeCell ref="E1027:G1027"/>
    <mergeCell ref="C1026:D1026"/>
    <mergeCell ref="E1026:G1026"/>
    <mergeCell ref="C1025:D1025"/>
    <mergeCell ref="E1025:G1025"/>
    <mergeCell ref="C1024:D1024"/>
    <mergeCell ref="E1024:G1024"/>
    <mergeCell ref="C1023:D1023"/>
    <mergeCell ref="E1023:G1023"/>
    <mergeCell ref="C1022:D1022"/>
    <mergeCell ref="E1022:G1022"/>
    <mergeCell ref="C1021:D1021"/>
    <mergeCell ref="E1021:G1021"/>
    <mergeCell ref="C1054:D1054"/>
    <mergeCell ref="E1054:G1054"/>
    <mergeCell ref="C1053:D1053"/>
    <mergeCell ref="E1053:G1053"/>
    <mergeCell ref="C1052:D1052"/>
    <mergeCell ref="E1052:G1052"/>
    <mergeCell ref="C1051:D1051"/>
    <mergeCell ref="E1051:G1051"/>
    <mergeCell ref="C1050:D1050"/>
    <mergeCell ref="E1050:G1050"/>
    <mergeCell ref="C1049:D1049"/>
    <mergeCell ref="E1049:G1049"/>
    <mergeCell ref="C1048:D1048"/>
    <mergeCell ref="E1048:G1048"/>
    <mergeCell ref="C1047:D1047"/>
    <mergeCell ref="E1047:G1047"/>
    <mergeCell ref="C1046:D1046"/>
    <mergeCell ref="E1046:G1046"/>
    <mergeCell ref="C1045:D1045"/>
    <mergeCell ref="E1045:G1045"/>
    <mergeCell ref="C1044:D1044"/>
    <mergeCell ref="E1044:G1044"/>
    <mergeCell ref="C1043:D1043"/>
    <mergeCell ref="E1043:G1043"/>
    <mergeCell ref="C1042:D1042"/>
    <mergeCell ref="E1042:G1042"/>
    <mergeCell ref="C1041:D1041"/>
    <mergeCell ref="E1041:G1041"/>
    <mergeCell ref="C1040:D1040"/>
    <mergeCell ref="E1040:G1040"/>
    <mergeCell ref="C1039:D1039"/>
    <mergeCell ref="E1039:G1039"/>
    <mergeCell ref="C1038:D1038"/>
    <mergeCell ref="E1038:G1038"/>
    <mergeCell ref="C1071:D1071"/>
    <mergeCell ref="E1071:G1071"/>
    <mergeCell ref="C1070:D1070"/>
    <mergeCell ref="E1070:G1070"/>
    <mergeCell ref="C1069:D1069"/>
    <mergeCell ref="E1069:G1069"/>
    <mergeCell ref="C1068:D1068"/>
    <mergeCell ref="E1068:G1068"/>
    <mergeCell ref="C1067:D1067"/>
    <mergeCell ref="E1067:G1067"/>
    <mergeCell ref="C1066:D1066"/>
    <mergeCell ref="E1066:G1066"/>
    <mergeCell ref="C1065:D1065"/>
    <mergeCell ref="E1065:G1065"/>
    <mergeCell ref="C1064:D1064"/>
    <mergeCell ref="E1064:G1064"/>
    <mergeCell ref="C1063:D1063"/>
    <mergeCell ref="E1063:G1063"/>
    <mergeCell ref="C1062:D1062"/>
    <mergeCell ref="E1062:G1062"/>
    <mergeCell ref="C1061:D1061"/>
    <mergeCell ref="E1061:G1061"/>
    <mergeCell ref="C1060:D1060"/>
    <mergeCell ref="E1060:G1060"/>
    <mergeCell ref="C1059:D1059"/>
    <mergeCell ref="E1059:G1059"/>
    <mergeCell ref="C1058:D1058"/>
    <mergeCell ref="E1058:G1058"/>
    <mergeCell ref="C1057:D1057"/>
    <mergeCell ref="E1057:G1057"/>
    <mergeCell ref="C1056:D1056"/>
    <mergeCell ref="E1056:G1056"/>
    <mergeCell ref="C1055:D1055"/>
    <mergeCell ref="E1055:G1055"/>
    <mergeCell ref="C1088:D1088"/>
    <mergeCell ref="E1088:G1088"/>
    <mergeCell ref="C1087:D1087"/>
    <mergeCell ref="E1087:G1087"/>
    <mergeCell ref="C1086:D1086"/>
    <mergeCell ref="E1086:G1086"/>
    <mergeCell ref="C1085:D1085"/>
    <mergeCell ref="E1085:G1085"/>
    <mergeCell ref="C1084:D1084"/>
    <mergeCell ref="E1084:G1084"/>
    <mergeCell ref="C1083:D1083"/>
    <mergeCell ref="E1083:G1083"/>
    <mergeCell ref="C1082:D1082"/>
    <mergeCell ref="E1082:G1082"/>
    <mergeCell ref="C1081:D1081"/>
    <mergeCell ref="E1081:G1081"/>
    <mergeCell ref="C1080:D1080"/>
    <mergeCell ref="E1080:G1080"/>
    <mergeCell ref="C1079:D1079"/>
    <mergeCell ref="E1079:G1079"/>
    <mergeCell ref="C1078:D1078"/>
    <mergeCell ref="E1078:G1078"/>
    <mergeCell ref="C1077:D1077"/>
    <mergeCell ref="E1077:G1077"/>
    <mergeCell ref="C1076:D1076"/>
    <mergeCell ref="E1076:G1076"/>
    <mergeCell ref="C1075:D1075"/>
    <mergeCell ref="E1075:G1075"/>
    <mergeCell ref="C1074:D1074"/>
    <mergeCell ref="E1074:G1074"/>
    <mergeCell ref="C1073:D1073"/>
    <mergeCell ref="E1073:G1073"/>
    <mergeCell ref="C1072:D1072"/>
    <mergeCell ref="E1072:G1072"/>
    <mergeCell ref="C1105:D1105"/>
    <mergeCell ref="E1105:G1105"/>
    <mergeCell ref="C1104:D1104"/>
    <mergeCell ref="E1104:G1104"/>
    <mergeCell ref="C1103:D1103"/>
    <mergeCell ref="E1103:G1103"/>
    <mergeCell ref="C1102:D1102"/>
    <mergeCell ref="E1102:G1102"/>
    <mergeCell ref="C1101:D1101"/>
    <mergeCell ref="E1101:G1101"/>
    <mergeCell ref="C1100:D1100"/>
    <mergeCell ref="E1100:G1100"/>
    <mergeCell ref="C1099:D1099"/>
    <mergeCell ref="E1099:G1099"/>
    <mergeCell ref="C1098:D1098"/>
    <mergeCell ref="E1098:G1098"/>
    <mergeCell ref="C1097:D1097"/>
    <mergeCell ref="E1097:G1097"/>
    <mergeCell ref="C1096:D1096"/>
    <mergeCell ref="E1096:G1096"/>
    <mergeCell ref="C1095:D1095"/>
    <mergeCell ref="E1095:G1095"/>
    <mergeCell ref="C1094:D1094"/>
    <mergeCell ref="E1094:G1094"/>
    <mergeCell ref="C1093:D1093"/>
    <mergeCell ref="E1093:G1093"/>
    <mergeCell ref="C1092:D1092"/>
    <mergeCell ref="E1092:G1092"/>
    <mergeCell ref="C1091:D1091"/>
    <mergeCell ref="E1091:G1091"/>
    <mergeCell ref="C1090:D1090"/>
    <mergeCell ref="E1090:G1090"/>
    <mergeCell ref="C1089:D1089"/>
    <mergeCell ref="E1089:G1089"/>
    <mergeCell ref="C1122:D1122"/>
    <mergeCell ref="E1122:G1122"/>
    <mergeCell ref="C1121:D1121"/>
    <mergeCell ref="E1121:G1121"/>
    <mergeCell ref="C1120:D1120"/>
    <mergeCell ref="E1120:G1120"/>
    <mergeCell ref="C1119:D1119"/>
    <mergeCell ref="E1119:G1119"/>
    <mergeCell ref="C1118:D1118"/>
    <mergeCell ref="E1118:G1118"/>
    <mergeCell ref="C1117:D1117"/>
    <mergeCell ref="E1117:G1117"/>
    <mergeCell ref="C1116:D1116"/>
    <mergeCell ref="E1116:G1116"/>
    <mergeCell ref="C1115:D1115"/>
    <mergeCell ref="E1115:G1115"/>
    <mergeCell ref="C1114:D1114"/>
    <mergeCell ref="E1114:G1114"/>
    <mergeCell ref="C1113:D1113"/>
    <mergeCell ref="E1113:G1113"/>
    <mergeCell ref="C1112:D1112"/>
    <mergeCell ref="E1112:G1112"/>
    <mergeCell ref="C1111:D1111"/>
    <mergeCell ref="E1111:G1111"/>
    <mergeCell ref="C1110:D1110"/>
    <mergeCell ref="E1110:G1110"/>
    <mergeCell ref="C1109:D1109"/>
    <mergeCell ref="E1109:G1109"/>
    <mergeCell ref="C1108:D1108"/>
    <mergeCell ref="E1108:G1108"/>
    <mergeCell ref="C1107:D1107"/>
    <mergeCell ref="E1107:G1107"/>
    <mergeCell ref="C1106:D1106"/>
    <mergeCell ref="E1106:G1106"/>
    <mergeCell ref="C1139:D1139"/>
    <mergeCell ref="E1139:G1139"/>
    <mergeCell ref="C1138:D1138"/>
    <mergeCell ref="E1138:G1138"/>
    <mergeCell ref="C1137:D1137"/>
    <mergeCell ref="E1137:G1137"/>
    <mergeCell ref="C1136:D1136"/>
    <mergeCell ref="E1136:G1136"/>
    <mergeCell ref="C1135:D1135"/>
    <mergeCell ref="E1135:G1135"/>
    <mergeCell ref="C1134:D1134"/>
    <mergeCell ref="E1134:G1134"/>
    <mergeCell ref="C1133:D1133"/>
    <mergeCell ref="E1133:G1133"/>
    <mergeCell ref="C1132:D1132"/>
    <mergeCell ref="E1132:G1132"/>
    <mergeCell ref="C1131:D1131"/>
    <mergeCell ref="E1131:G1131"/>
    <mergeCell ref="C1130:D1130"/>
    <mergeCell ref="E1130:G1130"/>
    <mergeCell ref="C1129:D1129"/>
    <mergeCell ref="E1129:G1129"/>
    <mergeCell ref="C1128:D1128"/>
    <mergeCell ref="E1128:G1128"/>
    <mergeCell ref="C1127:D1127"/>
    <mergeCell ref="E1127:G1127"/>
    <mergeCell ref="C1126:D1126"/>
    <mergeCell ref="E1126:G1126"/>
    <mergeCell ref="C1125:D1125"/>
    <mergeCell ref="E1125:G1125"/>
    <mergeCell ref="C1124:D1124"/>
    <mergeCell ref="E1124:G1124"/>
    <mergeCell ref="C1123:D1123"/>
    <mergeCell ref="E1123:G1123"/>
    <mergeCell ref="C1156:D1156"/>
    <mergeCell ref="E1156:G1156"/>
    <mergeCell ref="C1155:D1155"/>
    <mergeCell ref="E1155:G1155"/>
    <mergeCell ref="C1154:D1154"/>
    <mergeCell ref="E1154:G1154"/>
    <mergeCell ref="C1153:D1153"/>
    <mergeCell ref="E1153:G1153"/>
    <mergeCell ref="C1152:D1152"/>
    <mergeCell ref="E1152:G1152"/>
    <mergeCell ref="C1151:D1151"/>
    <mergeCell ref="E1151:G1151"/>
    <mergeCell ref="C1150:D1150"/>
    <mergeCell ref="E1150:G1150"/>
    <mergeCell ref="C1149:D1149"/>
    <mergeCell ref="E1149:G1149"/>
    <mergeCell ref="C1148:D1148"/>
    <mergeCell ref="E1148:G1148"/>
    <mergeCell ref="C1147:D1147"/>
    <mergeCell ref="E1147:G1147"/>
    <mergeCell ref="C1146:D1146"/>
    <mergeCell ref="E1146:G1146"/>
    <mergeCell ref="C1145:D1145"/>
    <mergeCell ref="E1145:G1145"/>
    <mergeCell ref="C1144:D1144"/>
    <mergeCell ref="E1144:G1144"/>
    <mergeCell ref="C1143:D1143"/>
    <mergeCell ref="E1143:G1143"/>
    <mergeCell ref="C1142:D1142"/>
    <mergeCell ref="E1142:G1142"/>
    <mergeCell ref="C1141:D1141"/>
    <mergeCell ref="E1141:G1141"/>
    <mergeCell ref="C1140:D1140"/>
    <mergeCell ref="E1140:G1140"/>
    <mergeCell ref="C1173:D1173"/>
    <mergeCell ref="E1173:G1173"/>
    <mergeCell ref="C1172:D1172"/>
    <mergeCell ref="E1172:G1172"/>
    <mergeCell ref="C1171:D1171"/>
    <mergeCell ref="E1171:G1171"/>
    <mergeCell ref="C1170:D1170"/>
    <mergeCell ref="E1170:G1170"/>
    <mergeCell ref="C1169:D1169"/>
    <mergeCell ref="E1169:G1169"/>
    <mergeCell ref="C1168:D1168"/>
    <mergeCell ref="E1168:G1168"/>
    <mergeCell ref="C1167:D1167"/>
    <mergeCell ref="E1167:G1167"/>
    <mergeCell ref="C1166:D1166"/>
    <mergeCell ref="E1166:G1166"/>
    <mergeCell ref="C1165:D1165"/>
    <mergeCell ref="E1165:G1165"/>
    <mergeCell ref="C1164:D1164"/>
    <mergeCell ref="E1164:G1164"/>
    <mergeCell ref="C1163:D1163"/>
    <mergeCell ref="E1163:G1163"/>
    <mergeCell ref="C1162:D1162"/>
    <mergeCell ref="E1162:G1162"/>
    <mergeCell ref="C1161:D1161"/>
    <mergeCell ref="E1161:G1161"/>
    <mergeCell ref="C1160:D1160"/>
    <mergeCell ref="E1160:G1160"/>
    <mergeCell ref="C1159:D1159"/>
    <mergeCell ref="E1159:G1159"/>
    <mergeCell ref="C1158:D1158"/>
    <mergeCell ref="E1158:G1158"/>
    <mergeCell ref="C1157:D1157"/>
    <mergeCell ref="E1157:G1157"/>
    <mergeCell ref="C1190:D1190"/>
    <mergeCell ref="E1190:G1190"/>
    <mergeCell ref="C1189:D1189"/>
    <mergeCell ref="E1189:G1189"/>
    <mergeCell ref="C1188:D1188"/>
    <mergeCell ref="E1188:G1188"/>
    <mergeCell ref="C1187:D1187"/>
    <mergeCell ref="E1187:G1187"/>
    <mergeCell ref="C1186:D1186"/>
    <mergeCell ref="E1186:G1186"/>
    <mergeCell ref="C1185:D1185"/>
    <mergeCell ref="E1185:G1185"/>
    <mergeCell ref="C1184:D1184"/>
    <mergeCell ref="E1184:G1184"/>
    <mergeCell ref="C1183:D1183"/>
    <mergeCell ref="E1183:G1183"/>
    <mergeCell ref="C1182:D1182"/>
    <mergeCell ref="E1182:G1182"/>
    <mergeCell ref="C1181:D1181"/>
    <mergeCell ref="E1181:G1181"/>
    <mergeCell ref="C1180:D1180"/>
    <mergeCell ref="E1180:G1180"/>
    <mergeCell ref="C1179:D1179"/>
    <mergeCell ref="E1179:G1179"/>
    <mergeCell ref="C1178:D1178"/>
    <mergeCell ref="E1178:G1178"/>
    <mergeCell ref="C1177:D1177"/>
    <mergeCell ref="E1177:G1177"/>
    <mergeCell ref="C1176:D1176"/>
    <mergeCell ref="E1176:G1176"/>
    <mergeCell ref="C1175:D1175"/>
    <mergeCell ref="E1175:G1175"/>
    <mergeCell ref="C1174:D1174"/>
    <mergeCell ref="E1174:G1174"/>
    <mergeCell ref="C1207:D1207"/>
    <mergeCell ref="E1207:G1207"/>
    <mergeCell ref="C1206:D1206"/>
    <mergeCell ref="E1206:G1206"/>
    <mergeCell ref="C1205:D1205"/>
    <mergeCell ref="E1205:G1205"/>
    <mergeCell ref="C1204:D1204"/>
    <mergeCell ref="E1204:G1204"/>
    <mergeCell ref="C1203:D1203"/>
    <mergeCell ref="E1203:G1203"/>
    <mergeCell ref="C1202:D1202"/>
    <mergeCell ref="E1202:G1202"/>
    <mergeCell ref="C1201:D1201"/>
    <mergeCell ref="E1201:G1201"/>
    <mergeCell ref="C1200:D1200"/>
    <mergeCell ref="E1200:G1200"/>
    <mergeCell ref="C1199:D1199"/>
    <mergeCell ref="E1199:G1199"/>
    <mergeCell ref="C1198:D1198"/>
    <mergeCell ref="E1198:G1198"/>
    <mergeCell ref="C1197:D1197"/>
    <mergeCell ref="E1197:G1197"/>
    <mergeCell ref="C1196:D1196"/>
    <mergeCell ref="E1196:G1196"/>
    <mergeCell ref="C1195:D1195"/>
    <mergeCell ref="E1195:G1195"/>
    <mergeCell ref="C1194:D1194"/>
    <mergeCell ref="E1194:G1194"/>
    <mergeCell ref="C1193:D1193"/>
    <mergeCell ref="E1193:G1193"/>
    <mergeCell ref="C1192:D1192"/>
    <mergeCell ref="E1192:G1192"/>
    <mergeCell ref="C1191:D1191"/>
    <mergeCell ref="E1191:G1191"/>
    <mergeCell ref="C1224:D1224"/>
    <mergeCell ref="E1224:G1224"/>
    <mergeCell ref="C1223:D1223"/>
    <mergeCell ref="E1223:G1223"/>
    <mergeCell ref="C1222:D1222"/>
    <mergeCell ref="E1222:G1222"/>
    <mergeCell ref="C1221:D1221"/>
    <mergeCell ref="E1221:G1221"/>
    <mergeCell ref="C1220:D1220"/>
    <mergeCell ref="E1220:G1220"/>
    <mergeCell ref="C1219:D1219"/>
    <mergeCell ref="E1219:G1219"/>
    <mergeCell ref="C1218:D1218"/>
    <mergeCell ref="E1218:G1218"/>
    <mergeCell ref="C1217:D1217"/>
    <mergeCell ref="E1217:G1217"/>
    <mergeCell ref="C1216:D1216"/>
    <mergeCell ref="E1216:G1216"/>
    <mergeCell ref="C1215:D1215"/>
    <mergeCell ref="E1215:G1215"/>
    <mergeCell ref="C1214:D1214"/>
    <mergeCell ref="E1214:G1214"/>
    <mergeCell ref="C1213:D1213"/>
    <mergeCell ref="E1213:G1213"/>
    <mergeCell ref="C1212:D1212"/>
    <mergeCell ref="E1212:G1212"/>
    <mergeCell ref="C1211:D1211"/>
    <mergeCell ref="E1211:G1211"/>
    <mergeCell ref="C1210:D1210"/>
    <mergeCell ref="E1210:G1210"/>
    <mergeCell ref="C1209:D1209"/>
    <mergeCell ref="E1209:G1209"/>
    <mergeCell ref="C1208:D1208"/>
    <mergeCell ref="E1208:G1208"/>
    <mergeCell ref="C1241:D1241"/>
    <mergeCell ref="E1241:G1241"/>
    <mergeCell ref="C1240:D1240"/>
    <mergeCell ref="E1240:G1240"/>
    <mergeCell ref="C1239:D1239"/>
    <mergeCell ref="E1239:G1239"/>
    <mergeCell ref="C1238:D1238"/>
    <mergeCell ref="E1238:G1238"/>
    <mergeCell ref="C1237:D1237"/>
    <mergeCell ref="E1237:G1237"/>
    <mergeCell ref="C1236:D1236"/>
    <mergeCell ref="E1236:G1236"/>
    <mergeCell ref="C1235:D1235"/>
    <mergeCell ref="E1235:G1235"/>
    <mergeCell ref="C1234:D1234"/>
    <mergeCell ref="E1234:G1234"/>
    <mergeCell ref="C1233:D1233"/>
    <mergeCell ref="E1233:G1233"/>
    <mergeCell ref="C1232:D1232"/>
    <mergeCell ref="E1232:G1232"/>
    <mergeCell ref="C1231:D1231"/>
    <mergeCell ref="E1231:G1231"/>
    <mergeCell ref="C1230:D1230"/>
    <mergeCell ref="E1230:G1230"/>
    <mergeCell ref="C1229:D1229"/>
    <mergeCell ref="E1229:G1229"/>
    <mergeCell ref="C1228:D1228"/>
    <mergeCell ref="E1228:G1228"/>
    <mergeCell ref="C1227:D1227"/>
    <mergeCell ref="E1227:G1227"/>
    <mergeCell ref="C1226:D1226"/>
    <mergeCell ref="E1226:G1226"/>
    <mergeCell ref="C1225:D1225"/>
    <mergeCell ref="E1225:G1225"/>
    <mergeCell ref="C1258:D1258"/>
    <mergeCell ref="E1258:G1258"/>
    <mergeCell ref="C1257:D1257"/>
    <mergeCell ref="E1257:G1257"/>
    <mergeCell ref="C1256:D1256"/>
    <mergeCell ref="E1256:G1256"/>
    <mergeCell ref="C1255:D1255"/>
    <mergeCell ref="E1255:G1255"/>
    <mergeCell ref="C1254:D1254"/>
    <mergeCell ref="E1254:G1254"/>
    <mergeCell ref="C1253:D1253"/>
    <mergeCell ref="E1253:G1253"/>
    <mergeCell ref="C1252:D1252"/>
    <mergeCell ref="E1252:G1252"/>
    <mergeCell ref="C1251:D1251"/>
    <mergeCell ref="E1251:G1251"/>
    <mergeCell ref="C1250:D1250"/>
    <mergeCell ref="E1250:G1250"/>
    <mergeCell ref="C1249:D1249"/>
    <mergeCell ref="E1249:G1249"/>
    <mergeCell ref="C1248:D1248"/>
    <mergeCell ref="E1248:G1248"/>
    <mergeCell ref="C1247:D1247"/>
    <mergeCell ref="E1247:G1247"/>
    <mergeCell ref="C1246:D1246"/>
    <mergeCell ref="E1246:G1246"/>
    <mergeCell ref="C1245:D1245"/>
    <mergeCell ref="E1245:G1245"/>
    <mergeCell ref="C1244:D1244"/>
    <mergeCell ref="E1244:G1244"/>
    <mergeCell ref="C1243:D1243"/>
    <mergeCell ref="E1243:G1243"/>
    <mergeCell ref="C1242:D1242"/>
    <mergeCell ref="E1242:G1242"/>
    <mergeCell ref="C1275:D1275"/>
    <mergeCell ref="E1275:G1275"/>
    <mergeCell ref="C1274:D1274"/>
    <mergeCell ref="E1274:G1274"/>
    <mergeCell ref="C1273:D1273"/>
    <mergeCell ref="E1273:G1273"/>
    <mergeCell ref="C1272:D1272"/>
    <mergeCell ref="E1272:G1272"/>
    <mergeCell ref="C1271:D1271"/>
    <mergeCell ref="E1271:G1271"/>
    <mergeCell ref="C1270:D1270"/>
    <mergeCell ref="E1270:G1270"/>
    <mergeCell ref="C1269:D1269"/>
    <mergeCell ref="E1269:G1269"/>
    <mergeCell ref="C1268:D1268"/>
    <mergeCell ref="E1268:G1268"/>
    <mergeCell ref="C1267:D1267"/>
    <mergeCell ref="E1267:G1267"/>
    <mergeCell ref="C1266:D1266"/>
    <mergeCell ref="E1266:G1266"/>
    <mergeCell ref="C1265:D1265"/>
    <mergeCell ref="E1265:G1265"/>
    <mergeCell ref="C1264:D1264"/>
    <mergeCell ref="E1264:G1264"/>
    <mergeCell ref="C1263:D1263"/>
    <mergeCell ref="E1263:G1263"/>
    <mergeCell ref="C1262:D1262"/>
    <mergeCell ref="E1262:G1262"/>
    <mergeCell ref="C1261:D1261"/>
    <mergeCell ref="E1261:G1261"/>
    <mergeCell ref="C1260:D1260"/>
    <mergeCell ref="E1260:G1260"/>
    <mergeCell ref="C1259:D1259"/>
    <mergeCell ref="E1259:G1259"/>
    <mergeCell ref="C1292:D1292"/>
    <mergeCell ref="E1292:G1292"/>
    <mergeCell ref="C1291:D1291"/>
    <mergeCell ref="E1291:G1291"/>
    <mergeCell ref="C1290:D1290"/>
    <mergeCell ref="E1290:G1290"/>
    <mergeCell ref="C1289:D1289"/>
    <mergeCell ref="E1289:G1289"/>
    <mergeCell ref="C1288:D1288"/>
    <mergeCell ref="E1288:G1288"/>
    <mergeCell ref="C1287:D1287"/>
    <mergeCell ref="E1287:G1287"/>
    <mergeCell ref="C1286:D1286"/>
    <mergeCell ref="E1286:G1286"/>
    <mergeCell ref="C1285:D1285"/>
    <mergeCell ref="E1285:G1285"/>
    <mergeCell ref="C1284:D1284"/>
    <mergeCell ref="E1284:G1284"/>
    <mergeCell ref="C1283:D1283"/>
    <mergeCell ref="E1283:G1283"/>
    <mergeCell ref="C1282:D1282"/>
    <mergeCell ref="E1282:G1282"/>
    <mergeCell ref="C1281:D1281"/>
    <mergeCell ref="E1281:G1281"/>
    <mergeCell ref="C1280:D1280"/>
    <mergeCell ref="E1280:G1280"/>
    <mergeCell ref="C1279:D1279"/>
    <mergeCell ref="E1279:G1279"/>
    <mergeCell ref="C1278:D1278"/>
    <mergeCell ref="E1278:G1278"/>
    <mergeCell ref="C1277:D1277"/>
    <mergeCell ref="E1277:G1277"/>
    <mergeCell ref="C1276:D1276"/>
    <mergeCell ref="E1276:G1276"/>
    <mergeCell ref="C1309:D1309"/>
    <mergeCell ref="E1309:G1309"/>
    <mergeCell ref="C1308:D1308"/>
    <mergeCell ref="E1308:G1308"/>
    <mergeCell ref="C1307:D1307"/>
    <mergeCell ref="E1307:G1307"/>
    <mergeCell ref="C1306:D1306"/>
    <mergeCell ref="E1306:G1306"/>
    <mergeCell ref="C1305:D1305"/>
    <mergeCell ref="E1305:G1305"/>
    <mergeCell ref="C1304:D1304"/>
    <mergeCell ref="E1304:G1304"/>
    <mergeCell ref="C1303:D1303"/>
    <mergeCell ref="E1303:G1303"/>
    <mergeCell ref="C1302:D1302"/>
    <mergeCell ref="E1302:G1302"/>
    <mergeCell ref="C1301:D1301"/>
    <mergeCell ref="E1301:G1301"/>
    <mergeCell ref="C1300:D1300"/>
    <mergeCell ref="E1300:G1300"/>
    <mergeCell ref="C1299:D1299"/>
    <mergeCell ref="E1299:G1299"/>
    <mergeCell ref="C1298:D1298"/>
    <mergeCell ref="E1298:G1298"/>
    <mergeCell ref="C1297:D1297"/>
    <mergeCell ref="E1297:G1297"/>
    <mergeCell ref="C1296:D1296"/>
    <mergeCell ref="E1296:G1296"/>
    <mergeCell ref="C1295:D1295"/>
    <mergeCell ref="E1295:G1295"/>
    <mergeCell ref="C1294:D1294"/>
    <mergeCell ref="E1294:G1294"/>
    <mergeCell ref="C1293:D1293"/>
    <mergeCell ref="E1293:G1293"/>
    <mergeCell ref="C1326:D1326"/>
    <mergeCell ref="E1326:G1326"/>
    <mergeCell ref="C1325:D1325"/>
    <mergeCell ref="E1325:G1325"/>
    <mergeCell ref="C1324:D1324"/>
    <mergeCell ref="E1324:G1324"/>
    <mergeCell ref="C1323:D1323"/>
    <mergeCell ref="E1323:G1323"/>
    <mergeCell ref="C1322:D1322"/>
    <mergeCell ref="E1322:G1322"/>
    <mergeCell ref="C1321:D1321"/>
    <mergeCell ref="E1321:G1321"/>
    <mergeCell ref="C1320:D1320"/>
    <mergeCell ref="E1320:G1320"/>
    <mergeCell ref="C1319:D1319"/>
    <mergeCell ref="E1319:G1319"/>
    <mergeCell ref="C1318:D1318"/>
    <mergeCell ref="E1318:G1318"/>
    <mergeCell ref="C1317:D1317"/>
    <mergeCell ref="E1317:G1317"/>
    <mergeCell ref="C1316:D1316"/>
    <mergeCell ref="E1316:G1316"/>
    <mergeCell ref="C1315:D1315"/>
    <mergeCell ref="E1315:G1315"/>
    <mergeCell ref="C1314:D1314"/>
    <mergeCell ref="E1314:G1314"/>
    <mergeCell ref="C1313:D1313"/>
    <mergeCell ref="E1313:G1313"/>
    <mergeCell ref="C1312:D1312"/>
    <mergeCell ref="E1312:G1312"/>
    <mergeCell ref="C1311:D1311"/>
    <mergeCell ref="E1311:G1311"/>
    <mergeCell ref="C1310:D1310"/>
    <mergeCell ref="E1310:G1310"/>
    <mergeCell ref="C1343:D1343"/>
    <mergeCell ref="E1343:G1343"/>
    <mergeCell ref="C1342:D1342"/>
    <mergeCell ref="E1342:G1342"/>
    <mergeCell ref="C1341:D1341"/>
    <mergeCell ref="E1341:G1341"/>
    <mergeCell ref="C1340:D1340"/>
    <mergeCell ref="E1340:G1340"/>
    <mergeCell ref="C1339:D1339"/>
    <mergeCell ref="E1339:G1339"/>
    <mergeCell ref="C1338:D1338"/>
    <mergeCell ref="E1338:G1338"/>
    <mergeCell ref="C1337:D1337"/>
    <mergeCell ref="E1337:G1337"/>
    <mergeCell ref="C1336:D1336"/>
    <mergeCell ref="E1336:G1336"/>
    <mergeCell ref="C1335:D1335"/>
    <mergeCell ref="E1335:G1335"/>
    <mergeCell ref="C1334:D1334"/>
    <mergeCell ref="E1334:G1334"/>
    <mergeCell ref="C1333:D1333"/>
    <mergeCell ref="E1333:G1333"/>
    <mergeCell ref="C1332:D1332"/>
    <mergeCell ref="E1332:G1332"/>
    <mergeCell ref="C1331:D1331"/>
    <mergeCell ref="E1331:G1331"/>
    <mergeCell ref="C1330:D1330"/>
    <mergeCell ref="E1330:G1330"/>
    <mergeCell ref="C1329:D1329"/>
    <mergeCell ref="E1329:G1329"/>
    <mergeCell ref="C1328:D1328"/>
    <mergeCell ref="E1328:G1328"/>
    <mergeCell ref="C1327:D1327"/>
    <mergeCell ref="E1327:G1327"/>
    <mergeCell ref="C1360:D1360"/>
    <mergeCell ref="E1360:G1360"/>
    <mergeCell ref="C1359:D1359"/>
    <mergeCell ref="E1359:G1359"/>
    <mergeCell ref="C1358:D1358"/>
    <mergeCell ref="E1358:G1358"/>
    <mergeCell ref="C1357:D1357"/>
    <mergeCell ref="E1357:G1357"/>
    <mergeCell ref="C1356:D1356"/>
    <mergeCell ref="E1356:G1356"/>
    <mergeCell ref="C1355:D1355"/>
    <mergeCell ref="E1355:G1355"/>
    <mergeCell ref="C1354:D1354"/>
    <mergeCell ref="E1354:G1354"/>
    <mergeCell ref="C1353:D1353"/>
    <mergeCell ref="E1353:G1353"/>
    <mergeCell ref="C1352:D1352"/>
    <mergeCell ref="E1352:G1352"/>
    <mergeCell ref="C1351:D1351"/>
    <mergeCell ref="E1351:G1351"/>
    <mergeCell ref="C1350:D1350"/>
    <mergeCell ref="E1350:G1350"/>
    <mergeCell ref="C1349:D1349"/>
    <mergeCell ref="E1349:G1349"/>
    <mergeCell ref="C1348:D1348"/>
    <mergeCell ref="E1348:G1348"/>
    <mergeCell ref="C1347:D1347"/>
    <mergeCell ref="E1347:G1347"/>
    <mergeCell ref="C1346:D1346"/>
    <mergeCell ref="E1346:G1346"/>
    <mergeCell ref="C1345:D1345"/>
    <mergeCell ref="E1345:G1345"/>
    <mergeCell ref="C1344:D1344"/>
    <mergeCell ref="E1344:G1344"/>
    <mergeCell ref="C1377:D1377"/>
    <mergeCell ref="E1377:G1377"/>
    <mergeCell ref="C1376:D1376"/>
    <mergeCell ref="E1376:G1376"/>
    <mergeCell ref="C1375:D1375"/>
    <mergeCell ref="E1375:G1375"/>
    <mergeCell ref="C1374:D1374"/>
    <mergeCell ref="E1374:G1374"/>
    <mergeCell ref="C1373:D1373"/>
    <mergeCell ref="E1373:G1373"/>
    <mergeCell ref="C1372:D1372"/>
    <mergeCell ref="E1372:G1372"/>
    <mergeCell ref="C1371:D1371"/>
    <mergeCell ref="E1371:G1371"/>
    <mergeCell ref="C1370:D1370"/>
    <mergeCell ref="E1370:G1370"/>
    <mergeCell ref="C1369:D1369"/>
    <mergeCell ref="E1369:G1369"/>
    <mergeCell ref="C1368:D1368"/>
    <mergeCell ref="E1368:G1368"/>
    <mergeCell ref="C1367:D1367"/>
    <mergeCell ref="E1367:G1367"/>
    <mergeCell ref="C1366:D1366"/>
    <mergeCell ref="E1366:G1366"/>
    <mergeCell ref="C1365:D1365"/>
    <mergeCell ref="E1365:G1365"/>
    <mergeCell ref="C1364:D1364"/>
    <mergeCell ref="E1364:G1364"/>
    <mergeCell ref="C1363:D1363"/>
    <mergeCell ref="E1363:G1363"/>
    <mergeCell ref="C1362:D1362"/>
    <mergeCell ref="E1362:G1362"/>
    <mergeCell ref="C1361:D1361"/>
    <mergeCell ref="E1361:G1361"/>
    <mergeCell ref="C1394:D1394"/>
    <mergeCell ref="E1394:G1394"/>
    <mergeCell ref="C1393:D1393"/>
    <mergeCell ref="E1393:G1393"/>
    <mergeCell ref="C1392:D1392"/>
    <mergeCell ref="E1392:G1392"/>
    <mergeCell ref="C1391:D1391"/>
    <mergeCell ref="E1391:G1391"/>
    <mergeCell ref="C1390:D1390"/>
    <mergeCell ref="E1390:G1390"/>
    <mergeCell ref="C1389:D1389"/>
    <mergeCell ref="E1389:G1389"/>
    <mergeCell ref="C1388:D1388"/>
    <mergeCell ref="E1388:G1388"/>
    <mergeCell ref="C1387:D1387"/>
    <mergeCell ref="E1387:G1387"/>
    <mergeCell ref="C1386:D1386"/>
    <mergeCell ref="E1386:G1386"/>
    <mergeCell ref="C1385:D1385"/>
    <mergeCell ref="E1385:G1385"/>
    <mergeCell ref="C1384:D1384"/>
    <mergeCell ref="E1384:G1384"/>
    <mergeCell ref="C1383:D1383"/>
    <mergeCell ref="E1383:G1383"/>
    <mergeCell ref="C1382:D1382"/>
    <mergeCell ref="E1382:G1382"/>
    <mergeCell ref="C1381:D1381"/>
    <mergeCell ref="E1381:G1381"/>
    <mergeCell ref="C1380:D1380"/>
    <mergeCell ref="E1380:G1380"/>
    <mergeCell ref="C1379:D1379"/>
    <mergeCell ref="E1379:G1379"/>
    <mergeCell ref="C1378:D1378"/>
    <mergeCell ref="E1378:G1378"/>
    <mergeCell ref="C1411:D1411"/>
    <mergeCell ref="E1411:G1411"/>
    <mergeCell ref="C1410:D1410"/>
    <mergeCell ref="E1410:G1410"/>
    <mergeCell ref="C1409:D1409"/>
    <mergeCell ref="E1409:G1409"/>
    <mergeCell ref="C1408:D1408"/>
    <mergeCell ref="E1408:G1408"/>
    <mergeCell ref="C1407:D1407"/>
    <mergeCell ref="E1407:G1407"/>
    <mergeCell ref="C1406:D1406"/>
    <mergeCell ref="E1406:G1406"/>
    <mergeCell ref="C1405:D1405"/>
    <mergeCell ref="E1405:G1405"/>
    <mergeCell ref="C1404:D1404"/>
    <mergeCell ref="E1404:G1404"/>
    <mergeCell ref="C1403:D1403"/>
    <mergeCell ref="E1403:G1403"/>
    <mergeCell ref="C1402:D1402"/>
    <mergeCell ref="E1402:G1402"/>
    <mergeCell ref="C1401:D1401"/>
    <mergeCell ref="E1401:G1401"/>
    <mergeCell ref="C1400:D1400"/>
    <mergeCell ref="E1400:G1400"/>
    <mergeCell ref="C1399:D1399"/>
    <mergeCell ref="E1399:G1399"/>
    <mergeCell ref="C1398:D1398"/>
    <mergeCell ref="E1398:G1398"/>
    <mergeCell ref="C1397:D1397"/>
    <mergeCell ref="E1397:G1397"/>
    <mergeCell ref="C1396:D1396"/>
    <mergeCell ref="E1396:G1396"/>
    <mergeCell ref="C1395:D1395"/>
    <mergeCell ref="E1395:G1395"/>
    <mergeCell ref="C1428:D1428"/>
    <mergeCell ref="E1428:G1428"/>
    <mergeCell ref="C1427:D1427"/>
    <mergeCell ref="E1427:G1427"/>
    <mergeCell ref="C1426:D1426"/>
    <mergeCell ref="E1426:G1426"/>
    <mergeCell ref="C1425:D1425"/>
    <mergeCell ref="E1425:G1425"/>
    <mergeCell ref="C1424:D1424"/>
    <mergeCell ref="E1424:G1424"/>
    <mergeCell ref="C1423:D1423"/>
    <mergeCell ref="E1423:G1423"/>
    <mergeCell ref="C1422:D1422"/>
    <mergeCell ref="E1422:G1422"/>
    <mergeCell ref="C1421:D1421"/>
    <mergeCell ref="E1421:G1421"/>
    <mergeCell ref="C1420:D1420"/>
    <mergeCell ref="E1420:G1420"/>
    <mergeCell ref="C1419:D1419"/>
    <mergeCell ref="E1419:G1419"/>
    <mergeCell ref="C1418:D1418"/>
    <mergeCell ref="E1418:G1418"/>
    <mergeCell ref="C1417:D1417"/>
    <mergeCell ref="E1417:G1417"/>
    <mergeCell ref="C1416:D1416"/>
    <mergeCell ref="E1416:G1416"/>
    <mergeCell ref="C1415:D1415"/>
    <mergeCell ref="E1415:G1415"/>
    <mergeCell ref="C1414:D1414"/>
    <mergeCell ref="E1414:G1414"/>
    <mergeCell ref="C1413:D1413"/>
    <mergeCell ref="E1413:G1413"/>
    <mergeCell ref="C1412:D1412"/>
    <mergeCell ref="E1412:G1412"/>
    <mergeCell ref="C1445:D1445"/>
    <mergeCell ref="E1445:G1445"/>
    <mergeCell ref="C1444:D1444"/>
    <mergeCell ref="E1444:G1444"/>
    <mergeCell ref="C1443:D1443"/>
    <mergeCell ref="E1443:G1443"/>
    <mergeCell ref="C1442:D1442"/>
    <mergeCell ref="E1442:G1442"/>
    <mergeCell ref="C1441:D1441"/>
    <mergeCell ref="E1441:G1441"/>
    <mergeCell ref="C1440:D1440"/>
    <mergeCell ref="E1440:G1440"/>
    <mergeCell ref="C1439:D1439"/>
    <mergeCell ref="E1439:G1439"/>
    <mergeCell ref="C1438:D1438"/>
    <mergeCell ref="E1438:G1438"/>
    <mergeCell ref="C1437:D1437"/>
    <mergeCell ref="E1437:G1437"/>
    <mergeCell ref="C1436:D1436"/>
    <mergeCell ref="E1436:G1436"/>
    <mergeCell ref="C1435:D1435"/>
    <mergeCell ref="E1435:G1435"/>
    <mergeCell ref="C1434:D1434"/>
    <mergeCell ref="E1434:G1434"/>
    <mergeCell ref="C1433:D1433"/>
    <mergeCell ref="E1433:G1433"/>
    <mergeCell ref="C1432:D1432"/>
    <mergeCell ref="E1432:G1432"/>
    <mergeCell ref="C1431:D1431"/>
    <mergeCell ref="E1431:G1431"/>
    <mergeCell ref="C1430:D1430"/>
    <mergeCell ref="E1430:G1430"/>
    <mergeCell ref="C1429:D1429"/>
    <mergeCell ref="E1429:G1429"/>
    <mergeCell ref="C1462:D1462"/>
    <mergeCell ref="E1462:G1462"/>
    <mergeCell ref="C1461:D1461"/>
    <mergeCell ref="E1461:G1461"/>
    <mergeCell ref="C1460:D1460"/>
    <mergeCell ref="E1460:G1460"/>
    <mergeCell ref="C1459:D1459"/>
    <mergeCell ref="E1459:G1459"/>
    <mergeCell ref="C1458:D1458"/>
    <mergeCell ref="E1458:G1458"/>
    <mergeCell ref="C1457:D1457"/>
    <mergeCell ref="E1457:G1457"/>
    <mergeCell ref="C1456:D1456"/>
    <mergeCell ref="E1456:G1456"/>
    <mergeCell ref="C1455:D1455"/>
    <mergeCell ref="E1455:G1455"/>
    <mergeCell ref="C1454:D1454"/>
    <mergeCell ref="E1454:G1454"/>
    <mergeCell ref="C1453:D1453"/>
    <mergeCell ref="E1453:G1453"/>
    <mergeCell ref="C1452:D1452"/>
    <mergeCell ref="E1452:G1452"/>
    <mergeCell ref="C1451:D1451"/>
    <mergeCell ref="E1451:G1451"/>
    <mergeCell ref="C1450:D1450"/>
    <mergeCell ref="E1450:G1450"/>
    <mergeCell ref="C1449:D1449"/>
    <mergeCell ref="E1449:G1449"/>
    <mergeCell ref="C1448:D1448"/>
    <mergeCell ref="E1448:G1448"/>
    <mergeCell ref="C1447:D1447"/>
    <mergeCell ref="E1447:G1447"/>
    <mergeCell ref="C1446:D1446"/>
    <mergeCell ref="E1446:G1446"/>
    <mergeCell ref="C1479:D1479"/>
    <mergeCell ref="E1479:G1479"/>
    <mergeCell ref="C1478:D1478"/>
    <mergeCell ref="E1478:G1478"/>
    <mergeCell ref="C1477:D1477"/>
    <mergeCell ref="E1477:G1477"/>
    <mergeCell ref="C1476:D1476"/>
    <mergeCell ref="E1476:G1476"/>
    <mergeCell ref="C1475:D1475"/>
    <mergeCell ref="E1475:G1475"/>
    <mergeCell ref="C1474:D1474"/>
    <mergeCell ref="E1474:G1474"/>
    <mergeCell ref="C1473:D1473"/>
    <mergeCell ref="E1473:G1473"/>
    <mergeCell ref="C1472:D1472"/>
    <mergeCell ref="E1472:G1472"/>
    <mergeCell ref="C1471:D1471"/>
    <mergeCell ref="E1471:G1471"/>
    <mergeCell ref="C1470:D1470"/>
    <mergeCell ref="E1470:G1470"/>
    <mergeCell ref="C1469:D1469"/>
    <mergeCell ref="E1469:G1469"/>
    <mergeCell ref="C1468:D1468"/>
    <mergeCell ref="E1468:G1468"/>
    <mergeCell ref="C1467:D1467"/>
    <mergeCell ref="E1467:G1467"/>
    <mergeCell ref="C1466:D1466"/>
    <mergeCell ref="E1466:G1466"/>
    <mergeCell ref="C1465:D1465"/>
    <mergeCell ref="E1465:G1465"/>
    <mergeCell ref="C1464:D1464"/>
    <mergeCell ref="E1464:G1464"/>
    <mergeCell ref="C1463:D1463"/>
    <mergeCell ref="E1463:G1463"/>
    <mergeCell ref="C1496:D1496"/>
    <mergeCell ref="E1496:G1496"/>
    <mergeCell ref="C1495:D1495"/>
    <mergeCell ref="E1495:G1495"/>
    <mergeCell ref="C1494:D1494"/>
    <mergeCell ref="E1494:G1494"/>
    <mergeCell ref="C1493:D1493"/>
    <mergeCell ref="E1493:G1493"/>
    <mergeCell ref="C1492:D1492"/>
    <mergeCell ref="E1492:G1492"/>
    <mergeCell ref="C1491:D1491"/>
    <mergeCell ref="E1491:G1491"/>
    <mergeCell ref="C1490:D1490"/>
    <mergeCell ref="E1490:G1490"/>
    <mergeCell ref="C1489:D1489"/>
    <mergeCell ref="E1489:G1489"/>
    <mergeCell ref="C1488:D1488"/>
    <mergeCell ref="E1488:G1488"/>
    <mergeCell ref="C1487:D1487"/>
    <mergeCell ref="E1487:G1487"/>
    <mergeCell ref="C1486:D1486"/>
    <mergeCell ref="E1486:G1486"/>
    <mergeCell ref="C1485:D1485"/>
    <mergeCell ref="E1485:G1485"/>
    <mergeCell ref="C1484:D1484"/>
    <mergeCell ref="E1484:G1484"/>
    <mergeCell ref="C1483:D1483"/>
    <mergeCell ref="E1483:G1483"/>
    <mergeCell ref="C1482:D1482"/>
    <mergeCell ref="E1482:G1482"/>
    <mergeCell ref="C1481:D1481"/>
    <mergeCell ref="E1481:G1481"/>
    <mergeCell ref="C1480:D1480"/>
    <mergeCell ref="E1480:G1480"/>
    <mergeCell ref="C1513:D1513"/>
    <mergeCell ref="E1513:G1513"/>
    <mergeCell ref="C1512:D1512"/>
    <mergeCell ref="E1512:G1512"/>
    <mergeCell ref="C1511:D1511"/>
    <mergeCell ref="E1511:G1511"/>
    <mergeCell ref="C1510:D1510"/>
    <mergeCell ref="E1510:G1510"/>
    <mergeCell ref="C1509:D1509"/>
    <mergeCell ref="E1509:G1509"/>
    <mergeCell ref="C1508:D1508"/>
    <mergeCell ref="E1508:G1508"/>
    <mergeCell ref="C1507:D1507"/>
    <mergeCell ref="E1507:G1507"/>
    <mergeCell ref="C1506:D1506"/>
    <mergeCell ref="E1506:G1506"/>
    <mergeCell ref="C1505:D1505"/>
    <mergeCell ref="E1505:G1505"/>
    <mergeCell ref="C1504:D1504"/>
    <mergeCell ref="E1504:G1504"/>
    <mergeCell ref="C1503:D1503"/>
    <mergeCell ref="E1503:G1503"/>
    <mergeCell ref="C1502:D1502"/>
    <mergeCell ref="E1502:G1502"/>
    <mergeCell ref="C1501:D1501"/>
    <mergeCell ref="E1501:G1501"/>
    <mergeCell ref="C1500:D1500"/>
    <mergeCell ref="E1500:G1500"/>
    <mergeCell ref="C1499:D1499"/>
    <mergeCell ref="E1499:G1499"/>
    <mergeCell ref="C1498:D1498"/>
    <mergeCell ref="E1498:G1498"/>
    <mergeCell ref="C1497:D1497"/>
    <mergeCell ref="E1497:G1497"/>
    <mergeCell ref="C1530:D1530"/>
    <mergeCell ref="E1530:G1530"/>
    <mergeCell ref="C1529:D1529"/>
    <mergeCell ref="E1529:G1529"/>
    <mergeCell ref="C1528:D1528"/>
    <mergeCell ref="E1528:G1528"/>
    <mergeCell ref="C1527:D1527"/>
    <mergeCell ref="E1527:G1527"/>
    <mergeCell ref="C1526:D1526"/>
    <mergeCell ref="E1526:G1526"/>
    <mergeCell ref="C1525:D1525"/>
    <mergeCell ref="E1525:G1525"/>
    <mergeCell ref="C1524:D1524"/>
    <mergeCell ref="E1524:G1524"/>
    <mergeCell ref="C1523:D1523"/>
    <mergeCell ref="E1523:G1523"/>
    <mergeCell ref="C1522:D1522"/>
    <mergeCell ref="E1522:G1522"/>
    <mergeCell ref="C1521:D1521"/>
    <mergeCell ref="E1521:G1521"/>
    <mergeCell ref="C1520:D1520"/>
    <mergeCell ref="E1520:G1520"/>
    <mergeCell ref="C1519:D1519"/>
    <mergeCell ref="E1519:G1519"/>
    <mergeCell ref="C1518:D1518"/>
    <mergeCell ref="E1518:G1518"/>
    <mergeCell ref="C1517:D1517"/>
    <mergeCell ref="E1517:G1517"/>
    <mergeCell ref="C1516:D1516"/>
    <mergeCell ref="E1516:G1516"/>
    <mergeCell ref="C1515:D1515"/>
    <mergeCell ref="E1515:G1515"/>
    <mergeCell ref="C1514:D1514"/>
    <mergeCell ref="E1514:G1514"/>
    <mergeCell ref="C1547:D1547"/>
    <mergeCell ref="E1547:G1547"/>
    <mergeCell ref="C1546:D1546"/>
    <mergeCell ref="E1546:G1546"/>
    <mergeCell ref="C1545:D1545"/>
    <mergeCell ref="E1545:G1545"/>
    <mergeCell ref="C1544:D1544"/>
    <mergeCell ref="E1544:G1544"/>
    <mergeCell ref="C1543:D1543"/>
    <mergeCell ref="E1543:G1543"/>
    <mergeCell ref="C1542:D1542"/>
    <mergeCell ref="E1542:G1542"/>
    <mergeCell ref="C1541:D1541"/>
    <mergeCell ref="E1541:G1541"/>
    <mergeCell ref="C1540:D1540"/>
    <mergeCell ref="E1540:G1540"/>
    <mergeCell ref="C1539:D1539"/>
    <mergeCell ref="E1539:G1539"/>
    <mergeCell ref="C1538:D1538"/>
    <mergeCell ref="E1538:G1538"/>
    <mergeCell ref="C1537:D1537"/>
    <mergeCell ref="E1537:G1537"/>
    <mergeCell ref="C1536:D1536"/>
    <mergeCell ref="E1536:G1536"/>
    <mergeCell ref="C1535:D1535"/>
    <mergeCell ref="E1535:G1535"/>
    <mergeCell ref="C1534:D1534"/>
    <mergeCell ref="E1534:G1534"/>
    <mergeCell ref="C1533:D1533"/>
    <mergeCell ref="E1533:G1533"/>
    <mergeCell ref="C1532:D1532"/>
    <mergeCell ref="E1532:G1532"/>
    <mergeCell ref="C1531:D1531"/>
    <mergeCell ref="E1531:G1531"/>
    <mergeCell ref="C1564:D1564"/>
    <mergeCell ref="E1564:G1564"/>
    <mergeCell ref="C1563:D1563"/>
    <mergeCell ref="E1563:G1563"/>
    <mergeCell ref="C1562:D1562"/>
    <mergeCell ref="E1562:G1562"/>
    <mergeCell ref="C1561:D1561"/>
    <mergeCell ref="E1561:G1561"/>
    <mergeCell ref="C1560:D1560"/>
    <mergeCell ref="E1560:G1560"/>
    <mergeCell ref="C1559:D1559"/>
    <mergeCell ref="E1559:G1559"/>
    <mergeCell ref="C1558:D1558"/>
    <mergeCell ref="E1558:G1558"/>
    <mergeCell ref="C1557:D1557"/>
    <mergeCell ref="E1557:G1557"/>
    <mergeCell ref="C1556:D1556"/>
    <mergeCell ref="E1556:G1556"/>
    <mergeCell ref="C1555:D1555"/>
    <mergeCell ref="E1555:G1555"/>
    <mergeCell ref="C1554:D1554"/>
    <mergeCell ref="E1554:G1554"/>
    <mergeCell ref="C1553:D1553"/>
    <mergeCell ref="E1553:G1553"/>
    <mergeCell ref="C1552:D1552"/>
    <mergeCell ref="E1552:G1552"/>
    <mergeCell ref="C1551:D1551"/>
    <mergeCell ref="E1551:G1551"/>
    <mergeCell ref="C1550:D1550"/>
    <mergeCell ref="E1550:G1550"/>
    <mergeCell ref="C1549:D1549"/>
    <mergeCell ref="E1549:G1549"/>
    <mergeCell ref="C1548:D1548"/>
    <mergeCell ref="E1548:G1548"/>
    <mergeCell ref="C1581:D1581"/>
    <mergeCell ref="E1581:G1581"/>
    <mergeCell ref="C1580:D1580"/>
    <mergeCell ref="E1580:G1580"/>
    <mergeCell ref="C1579:D1579"/>
    <mergeCell ref="E1579:G1579"/>
    <mergeCell ref="C1578:D1578"/>
    <mergeCell ref="E1578:G1578"/>
    <mergeCell ref="C1577:D1577"/>
    <mergeCell ref="E1577:G1577"/>
    <mergeCell ref="C1576:D1576"/>
    <mergeCell ref="E1576:G1576"/>
    <mergeCell ref="C1575:D1575"/>
    <mergeCell ref="E1575:G1575"/>
    <mergeCell ref="C1574:D1574"/>
    <mergeCell ref="E1574:G1574"/>
    <mergeCell ref="C1573:D1573"/>
    <mergeCell ref="E1573:G1573"/>
    <mergeCell ref="C1572:D1572"/>
    <mergeCell ref="E1572:G1572"/>
    <mergeCell ref="C1571:D1571"/>
    <mergeCell ref="E1571:G1571"/>
    <mergeCell ref="C1570:D1570"/>
    <mergeCell ref="E1570:G1570"/>
    <mergeCell ref="C1569:D1569"/>
    <mergeCell ref="E1569:G1569"/>
    <mergeCell ref="C1568:D1568"/>
    <mergeCell ref="E1568:G1568"/>
    <mergeCell ref="C1567:D1567"/>
    <mergeCell ref="E1567:G1567"/>
    <mergeCell ref="C1566:D1566"/>
    <mergeCell ref="E1566:G1566"/>
    <mergeCell ref="C1565:D1565"/>
    <mergeCell ref="E1565:G1565"/>
    <mergeCell ref="C1598:D1598"/>
    <mergeCell ref="E1598:G1598"/>
    <mergeCell ref="C1597:D1597"/>
    <mergeCell ref="E1597:G1597"/>
    <mergeCell ref="C1596:D1596"/>
    <mergeCell ref="E1596:G1596"/>
    <mergeCell ref="C1595:D1595"/>
    <mergeCell ref="E1595:G1595"/>
    <mergeCell ref="C1594:D1594"/>
    <mergeCell ref="E1594:G1594"/>
    <mergeCell ref="C1593:D1593"/>
    <mergeCell ref="E1593:G1593"/>
    <mergeCell ref="C1592:D1592"/>
    <mergeCell ref="E1592:G1592"/>
    <mergeCell ref="C1591:D1591"/>
    <mergeCell ref="E1591:G1591"/>
    <mergeCell ref="C1590:D1590"/>
    <mergeCell ref="E1590:G1590"/>
    <mergeCell ref="C1589:D1589"/>
    <mergeCell ref="E1589:G1589"/>
    <mergeCell ref="C1588:D1588"/>
    <mergeCell ref="E1588:G1588"/>
    <mergeCell ref="C1587:D1587"/>
    <mergeCell ref="E1587:G1587"/>
    <mergeCell ref="C1586:D1586"/>
    <mergeCell ref="E1586:G1586"/>
    <mergeCell ref="C1585:D1585"/>
    <mergeCell ref="E1585:G1585"/>
    <mergeCell ref="C1584:D1584"/>
    <mergeCell ref="E1584:G1584"/>
    <mergeCell ref="C1583:D1583"/>
    <mergeCell ref="E1583:G1583"/>
    <mergeCell ref="C1582:D1582"/>
    <mergeCell ref="E1582:G1582"/>
    <mergeCell ref="C1615:D1615"/>
    <mergeCell ref="E1615:G1615"/>
    <mergeCell ref="C1614:D1614"/>
    <mergeCell ref="E1614:G1614"/>
    <mergeCell ref="C1613:D1613"/>
    <mergeCell ref="E1613:G1613"/>
    <mergeCell ref="C1612:D1612"/>
    <mergeCell ref="E1612:G1612"/>
    <mergeCell ref="C1611:D1611"/>
    <mergeCell ref="E1611:G1611"/>
    <mergeCell ref="C1610:D1610"/>
    <mergeCell ref="E1610:G1610"/>
    <mergeCell ref="C1609:D1609"/>
    <mergeCell ref="E1609:G1609"/>
    <mergeCell ref="C1608:D1608"/>
    <mergeCell ref="E1608:G1608"/>
    <mergeCell ref="C1607:D1607"/>
    <mergeCell ref="E1607:G1607"/>
    <mergeCell ref="C1606:D1606"/>
    <mergeCell ref="E1606:G1606"/>
    <mergeCell ref="C1605:D1605"/>
    <mergeCell ref="E1605:G1605"/>
    <mergeCell ref="C1604:D1604"/>
    <mergeCell ref="E1604:G1604"/>
    <mergeCell ref="C1603:D1603"/>
    <mergeCell ref="E1603:G1603"/>
    <mergeCell ref="C1602:D1602"/>
    <mergeCell ref="E1602:G1602"/>
    <mergeCell ref="C1601:D1601"/>
    <mergeCell ref="E1601:G1601"/>
    <mergeCell ref="C1600:D1600"/>
    <mergeCell ref="E1600:G1600"/>
    <mergeCell ref="C1599:D1599"/>
    <mergeCell ref="E1599:G1599"/>
    <mergeCell ref="C1632:D1632"/>
    <mergeCell ref="E1632:G1632"/>
    <mergeCell ref="C1631:D1631"/>
    <mergeCell ref="E1631:G1631"/>
    <mergeCell ref="C1630:D1630"/>
    <mergeCell ref="E1630:G1630"/>
    <mergeCell ref="C1629:D1629"/>
    <mergeCell ref="E1629:G1629"/>
    <mergeCell ref="C1628:D1628"/>
    <mergeCell ref="E1628:G1628"/>
    <mergeCell ref="C1627:D1627"/>
    <mergeCell ref="E1627:G1627"/>
    <mergeCell ref="C1626:D1626"/>
    <mergeCell ref="E1626:G1626"/>
    <mergeCell ref="C1625:D1625"/>
    <mergeCell ref="E1625:G1625"/>
    <mergeCell ref="C1624:D1624"/>
    <mergeCell ref="E1624:G1624"/>
    <mergeCell ref="C1623:D1623"/>
    <mergeCell ref="E1623:G1623"/>
    <mergeCell ref="C1622:D1622"/>
    <mergeCell ref="E1622:G1622"/>
    <mergeCell ref="C1621:D1621"/>
    <mergeCell ref="E1621:G1621"/>
    <mergeCell ref="C1620:D1620"/>
    <mergeCell ref="E1620:G1620"/>
    <mergeCell ref="C1619:D1619"/>
    <mergeCell ref="E1619:G1619"/>
    <mergeCell ref="C1618:D1618"/>
    <mergeCell ref="E1618:G1618"/>
    <mergeCell ref="C1617:D1617"/>
    <mergeCell ref="E1617:G1617"/>
    <mergeCell ref="C1616:D1616"/>
    <mergeCell ref="E1616:G1616"/>
    <mergeCell ref="C1649:D1649"/>
    <mergeCell ref="E1649:G1649"/>
    <mergeCell ref="C1648:D1648"/>
    <mergeCell ref="E1648:G1648"/>
    <mergeCell ref="C1647:D1647"/>
    <mergeCell ref="E1647:G1647"/>
    <mergeCell ref="C1646:D1646"/>
    <mergeCell ref="E1646:G1646"/>
    <mergeCell ref="C1645:D1645"/>
    <mergeCell ref="E1645:G1645"/>
    <mergeCell ref="C1644:D1644"/>
    <mergeCell ref="E1644:G1644"/>
    <mergeCell ref="C1643:D1643"/>
    <mergeCell ref="E1643:G1643"/>
    <mergeCell ref="C1642:D1642"/>
    <mergeCell ref="E1642:G1642"/>
    <mergeCell ref="C1641:D1641"/>
    <mergeCell ref="E1641:G1641"/>
    <mergeCell ref="C1640:D1640"/>
    <mergeCell ref="E1640:G1640"/>
    <mergeCell ref="C1639:D1639"/>
    <mergeCell ref="E1639:G1639"/>
    <mergeCell ref="C1638:D1638"/>
    <mergeCell ref="E1638:G1638"/>
    <mergeCell ref="C1637:D1637"/>
    <mergeCell ref="E1637:G1637"/>
    <mergeCell ref="C1636:D1636"/>
    <mergeCell ref="E1636:G1636"/>
    <mergeCell ref="C1635:D1635"/>
    <mergeCell ref="E1635:G1635"/>
    <mergeCell ref="C1634:D1634"/>
    <mergeCell ref="E1634:G1634"/>
    <mergeCell ref="C1633:D1633"/>
    <mergeCell ref="E1633:G1633"/>
    <mergeCell ref="C1666:D1666"/>
    <mergeCell ref="E1666:G1666"/>
    <mergeCell ref="C1665:D1665"/>
    <mergeCell ref="E1665:G1665"/>
    <mergeCell ref="C1664:D1664"/>
    <mergeCell ref="E1664:G1664"/>
    <mergeCell ref="C1663:D1663"/>
    <mergeCell ref="E1663:G1663"/>
    <mergeCell ref="C1662:D1662"/>
    <mergeCell ref="E1662:G1662"/>
    <mergeCell ref="C1661:D1661"/>
    <mergeCell ref="E1661:G1661"/>
    <mergeCell ref="C1660:D1660"/>
    <mergeCell ref="E1660:G1660"/>
    <mergeCell ref="C1659:D1659"/>
    <mergeCell ref="E1659:G1659"/>
    <mergeCell ref="C1658:D1658"/>
    <mergeCell ref="E1658:G1658"/>
    <mergeCell ref="C1657:D1657"/>
    <mergeCell ref="E1657:G1657"/>
    <mergeCell ref="C1656:D1656"/>
    <mergeCell ref="E1656:G1656"/>
    <mergeCell ref="C1655:D1655"/>
    <mergeCell ref="E1655:G1655"/>
    <mergeCell ref="C1654:D1654"/>
    <mergeCell ref="E1654:G1654"/>
    <mergeCell ref="C1653:D1653"/>
    <mergeCell ref="E1653:G1653"/>
    <mergeCell ref="C1652:D1652"/>
    <mergeCell ref="E1652:G1652"/>
    <mergeCell ref="C1651:D1651"/>
    <mergeCell ref="E1651:G1651"/>
    <mergeCell ref="C1650:D1650"/>
    <mergeCell ref="E1650:G1650"/>
    <mergeCell ref="C1683:D1683"/>
    <mergeCell ref="E1683:G1683"/>
    <mergeCell ref="C1682:D1682"/>
    <mergeCell ref="E1682:G1682"/>
    <mergeCell ref="C1681:D1681"/>
    <mergeCell ref="E1681:G1681"/>
    <mergeCell ref="C1680:D1680"/>
    <mergeCell ref="E1680:G1680"/>
    <mergeCell ref="C1679:D1679"/>
    <mergeCell ref="E1679:G1679"/>
    <mergeCell ref="C1678:D1678"/>
    <mergeCell ref="E1678:G1678"/>
    <mergeCell ref="C1677:D1677"/>
    <mergeCell ref="E1677:G1677"/>
    <mergeCell ref="C1676:D1676"/>
    <mergeCell ref="E1676:G1676"/>
    <mergeCell ref="C1675:D1675"/>
    <mergeCell ref="E1675:G1675"/>
    <mergeCell ref="C1674:D1674"/>
    <mergeCell ref="E1674:G1674"/>
    <mergeCell ref="C1673:D1673"/>
    <mergeCell ref="E1673:G1673"/>
    <mergeCell ref="C1672:D1672"/>
    <mergeCell ref="E1672:G1672"/>
    <mergeCell ref="C1671:D1671"/>
    <mergeCell ref="E1671:G1671"/>
    <mergeCell ref="C1670:D1670"/>
    <mergeCell ref="E1670:G1670"/>
    <mergeCell ref="C1669:D1669"/>
    <mergeCell ref="E1669:G1669"/>
    <mergeCell ref="C1668:D1668"/>
    <mergeCell ref="E1668:G1668"/>
    <mergeCell ref="C1667:D1667"/>
    <mergeCell ref="E1667:G1667"/>
    <mergeCell ref="C1700:D1700"/>
    <mergeCell ref="E1700:G1700"/>
    <mergeCell ref="C1699:D1699"/>
    <mergeCell ref="E1699:G1699"/>
    <mergeCell ref="C1698:D1698"/>
    <mergeCell ref="E1698:G1698"/>
    <mergeCell ref="C1697:D1697"/>
    <mergeCell ref="E1697:G1697"/>
    <mergeCell ref="C1696:D1696"/>
    <mergeCell ref="E1696:G1696"/>
    <mergeCell ref="C1695:D1695"/>
    <mergeCell ref="E1695:G1695"/>
    <mergeCell ref="C1694:D1694"/>
    <mergeCell ref="E1694:G1694"/>
    <mergeCell ref="C1693:D1693"/>
    <mergeCell ref="E1693:G1693"/>
    <mergeCell ref="C1692:D1692"/>
    <mergeCell ref="E1692:G1692"/>
    <mergeCell ref="C1691:D1691"/>
    <mergeCell ref="E1691:G1691"/>
    <mergeCell ref="C1690:D1690"/>
    <mergeCell ref="E1690:G1690"/>
    <mergeCell ref="C1689:D1689"/>
    <mergeCell ref="E1689:G1689"/>
    <mergeCell ref="C1688:D1688"/>
    <mergeCell ref="E1688:G1688"/>
    <mergeCell ref="C1687:D1687"/>
    <mergeCell ref="E1687:G1687"/>
    <mergeCell ref="C1686:D1686"/>
    <mergeCell ref="E1686:G1686"/>
    <mergeCell ref="C1685:D1685"/>
    <mergeCell ref="E1685:G1685"/>
    <mergeCell ref="C1684:D1684"/>
    <mergeCell ref="E1684:G1684"/>
    <mergeCell ref="C1717:D1717"/>
    <mergeCell ref="E1717:G1717"/>
    <mergeCell ref="C1716:D1716"/>
    <mergeCell ref="E1716:G1716"/>
    <mergeCell ref="C1715:D1715"/>
    <mergeCell ref="E1715:G1715"/>
    <mergeCell ref="C1714:D1714"/>
    <mergeCell ref="E1714:G1714"/>
    <mergeCell ref="C1713:D1713"/>
    <mergeCell ref="E1713:G1713"/>
    <mergeCell ref="C1712:D1712"/>
    <mergeCell ref="E1712:G1712"/>
    <mergeCell ref="C1711:D1711"/>
    <mergeCell ref="E1711:G1711"/>
    <mergeCell ref="C1710:D1710"/>
    <mergeCell ref="E1710:G1710"/>
    <mergeCell ref="C1709:D1709"/>
    <mergeCell ref="E1709:G1709"/>
    <mergeCell ref="C1708:D1708"/>
    <mergeCell ref="E1708:G1708"/>
    <mergeCell ref="C1707:D1707"/>
    <mergeCell ref="E1707:G1707"/>
    <mergeCell ref="C1706:D1706"/>
    <mergeCell ref="E1706:G1706"/>
    <mergeCell ref="C1705:D1705"/>
    <mergeCell ref="E1705:G1705"/>
    <mergeCell ref="C1704:D1704"/>
    <mergeCell ref="E1704:G1704"/>
    <mergeCell ref="C1703:D1703"/>
    <mergeCell ref="E1703:G1703"/>
    <mergeCell ref="C1702:D1702"/>
    <mergeCell ref="E1702:G1702"/>
    <mergeCell ref="C1701:D1701"/>
    <mergeCell ref="E1701:G1701"/>
    <mergeCell ref="C1734:D1734"/>
    <mergeCell ref="E1734:G1734"/>
    <mergeCell ref="C1733:D1733"/>
    <mergeCell ref="E1733:G1733"/>
    <mergeCell ref="C1732:D1732"/>
    <mergeCell ref="E1732:G1732"/>
    <mergeCell ref="C1731:D1731"/>
    <mergeCell ref="E1731:G1731"/>
    <mergeCell ref="C1730:D1730"/>
    <mergeCell ref="E1730:G1730"/>
    <mergeCell ref="C1729:D1729"/>
    <mergeCell ref="E1729:G1729"/>
    <mergeCell ref="C1728:D1728"/>
    <mergeCell ref="E1728:G1728"/>
    <mergeCell ref="C1727:D1727"/>
    <mergeCell ref="E1727:G1727"/>
    <mergeCell ref="C1726:D1726"/>
    <mergeCell ref="E1726:G1726"/>
    <mergeCell ref="C1725:D1725"/>
    <mergeCell ref="E1725:G1725"/>
    <mergeCell ref="C1724:D1724"/>
    <mergeCell ref="E1724:G1724"/>
    <mergeCell ref="C1723:D1723"/>
    <mergeCell ref="E1723:G1723"/>
    <mergeCell ref="C1722:D1722"/>
    <mergeCell ref="E1722:G1722"/>
    <mergeCell ref="C1721:D1721"/>
    <mergeCell ref="E1721:G1721"/>
    <mergeCell ref="C1720:D1720"/>
    <mergeCell ref="E1720:G1720"/>
    <mergeCell ref="C1719:D1719"/>
    <mergeCell ref="E1719:G1719"/>
    <mergeCell ref="C1718:D1718"/>
    <mergeCell ref="E1718:G1718"/>
    <mergeCell ref="C1751:D1751"/>
    <mergeCell ref="E1751:G1751"/>
    <mergeCell ref="C1750:D1750"/>
    <mergeCell ref="E1750:G1750"/>
    <mergeCell ref="C1749:D1749"/>
    <mergeCell ref="E1749:G1749"/>
    <mergeCell ref="C1748:D1748"/>
    <mergeCell ref="E1748:G1748"/>
    <mergeCell ref="C1747:D1747"/>
    <mergeCell ref="E1747:G1747"/>
    <mergeCell ref="C1746:D1746"/>
    <mergeCell ref="E1746:G1746"/>
    <mergeCell ref="C1745:D1745"/>
    <mergeCell ref="E1745:G1745"/>
    <mergeCell ref="C1744:D1744"/>
    <mergeCell ref="E1744:G1744"/>
    <mergeCell ref="C1743:D1743"/>
    <mergeCell ref="E1743:G1743"/>
    <mergeCell ref="C1742:D1742"/>
    <mergeCell ref="E1742:G1742"/>
    <mergeCell ref="C1741:D1741"/>
    <mergeCell ref="E1741:G1741"/>
    <mergeCell ref="C1740:D1740"/>
    <mergeCell ref="E1740:G1740"/>
    <mergeCell ref="C1739:D1739"/>
    <mergeCell ref="E1739:G1739"/>
    <mergeCell ref="C1738:D1738"/>
    <mergeCell ref="E1738:G1738"/>
    <mergeCell ref="C1737:D1737"/>
    <mergeCell ref="E1737:G1737"/>
    <mergeCell ref="C1736:D1736"/>
    <mergeCell ref="E1736:G1736"/>
    <mergeCell ref="C1735:D1735"/>
    <mergeCell ref="E1735:G1735"/>
    <mergeCell ref="C1768:D1768"/>
    <mergeCell ref="E1768:G1768"/>
    <mergeCell ref="C1767:D1767"/>
    <mergeCell ref="E1767:G1767"/>
    <mergeCell ref="C1766:D1766"/>
    <mergeCell ref="E1766:G1766"/>
    <mergeCell ref="C1765:D1765"/>
    <mergeCell ref="E1765:G1765"/>
    <mergeCell ref="C1764:D1764"/>
    <mergeCell ref="E1764:G1764"/>
    <mergeCell ref="C1763:D1763"/>
    <mergeCell ref="E1763:G1763"/>
    <mergeCell ref="C1762:D1762"/>
    <mergeCell ref="E1762:G1762"/>
    <mergeCell ref="C1761:D1761"/>
    <mergeCell ref="E1761:G1761"/>
    <mergeCell ref="C1760:D1760"/>
    <mergeCell ref="E1760:G1760"/>
    <mergeCell ref="C1759:D1759"/>
    <mergeCell ref="E1759:G1759"/>
    <mergeCell ref="C1758:D1758"/>
    <mergeCell ref="E1758:G1758"/>
    <mergeCell ref="C1757:D1757"/>
    <mergeCell ref="E1757:G1757"/>
    <mergeCell ref="C1756:D1756"/>
    <mergeCell ref="E1756:G1756"/>
    <mergeCell ref="C1755:D1755"/>
    <mergeCell ref="E1755:G1755"/>
    <mergeCell ref="C1754:D1754"/>
    <mergeCell ref="E1754:G1754"/>
    <mergeCell ref="C1753:D1753"/>
    <mergeCell ref="E1753:G1753"/>
    <mergeCell ref="C1752:D1752"/>
    <mergeCell ref="E1752:G1752"/>
    <mergeCell ref="C1785:D1785"/>
    <mergeCell ref="E1785:G1785"/>
    <mergeCell ref="C1784:D1784"/>
    <mergeCell ref="E1784:G1784"/>
    <mergeCell ref="C1783:D1783"/>
    <mergeCell ref="E1783:G1783"/>
    <mergeCell ref="C1782:D1782"/>
    <mergeCell ref="E1782:G1782"/>
    <mergeCell ref="C1781:D1781"/>
    <mergeCell ref="E1781:G1781"/>
    <mergeCell ref="C1780:D1780"/>
    <mergeCell ref="E1780:G1780"/>
    <mergeCell ref="C1779:D1779"/>
    <mergeCell ref="E1779:G1779"/>
    <mergeCell ref="C1778:D1778"/>
    <mergeCell ref="E1778:G1778"/>
    <mergeCell ref="C1777:D1777"/>
    <mergeCell ref="E1777:G1777"/>
    <mergeCell ref="C1776:D1776"/>
    <mergeCell ref="E1776:G1776"/>
    <mergeCell ref="C1775:D1775"/>
    <mergeCell ref="E1775:G1775"/>
    <mergeCell ref="C1774:D1774"/>
    <mergeCell ref="E1774:G1774"/>
    <mergeCell ref="C1773:D1773"/>
    <mergeCell ref="E1773:G1773"/>
    <mergeCell ref="C1772:D1772"/>
    <mergeCell ref="E1772:G1772"/>
    <mergeCell ref="C1771:D1771"/>
    <mergeCell ref="E1771:G1771"/>
    <mergeCell ref="C1770:D1770"/>
    <mergeCell ref="E1770:G1770"/>
    <mergeCell ref="C1769:D1769"/>
    <mergeCell ref="E1769:G1769"/>
    <mergeCell ref="C1802:D1802"/>
    <mergeCell ref="E1802:G1802"/>
    <mergeCell ref="C1801:D1801"/>
    <mergeCell ref="E1801:G1801"/>
    <mergeCell ref="C1800:D1800"/>
    <mergeCell ref="E1800:G1800"/>
    <mergeCell ref="C1799:D1799"/>
    <mergeCell ref="E1799:G1799"/>
    <mergeCell ref="C1798:D1798"/>
    <mergeCell ref="E1798:G1798"/>
    <mergeCell ref="C1797:D1797"/>
    <mergeCell ref="E1797:G1797"/>
    <mergeCell ref="C1796:D1796"/>
    <mergeCell ref="E1796:G1796"/>
    <mergeCell ref="C1795:D1795"/>
    <mergeCell ref="E1795:G1795"/>
    <mergeCell ref="C1794:D1794"/>
    <mergeCell ref="E1794:G1794"/>
    <mergeCell ref="C1793:D1793"/>
    <mergeCell ref="E1793:G1793"/>
    <mergeCell ref="C1792:D1792"/>
    <mergeCell ref="E1792:G1792"/>
    <mergeCell ref="C1791:D1791"/>
    <mergeCell ref="E1791:G1791"/>
    <mergeCell ref="C1790:D1790"/>
    <mergeCell ref="E1790:G1790"/>
    <mergeCell ref="C1789:D1789"/>
    <mergeCell ref="E1789:G1789"/>
    <mergeCell ref="C1788:D1788"/>
    <mergeCell ref="E1788:G1788"/>
    <mergeCell ref="C1787:D1787"/>
    <mergeCell ref="E1787:G1787"/>
    <mergeCell ref="C1786:D1786"/>
    <mergeCell ref="E1786:G1786"/>
    <mergeCell ref="C1819:D1819"/>
    <mergeCell ref="E1819:G1819"/>
    <mergeCell ref="C1818:D1818"/>
    <mergeCell ref="E1818:G1818"/>
    <mergeCell ref="C1817:D1817"/>
    <mergeCell ref="E1817:G1817"/>
    <mergeCell ref="C1816:D1816"/>
    <mergeCell ref="E1816:G1816"/>
    <mergeCell ref="C1815:D1815"/>
    <mergeCell ref="E1815:G1815"/>
    <mergeCell ref="C1814:D1814"/>
    <mergeCell ref="E1814:G1814"/>
    <mergeCell ref="C1813:D1813"/>
    <mergeCell ref="E1813:G1813"/>
    <mergeCell ref="C1812:D1812"/>
    <mergeCell ref="E1812:G1812"/>
    <mergeCell ref="C1811:D1811"/>
    <mergeCell ref="E1811:G1811"/>
    <mergeCell ref="C1810:D1810"/>
    <mergeCell ref="E1810:G1810"/>
    <mergeCell ref="C1809:D1809"/>
    <mergeCell ref="E1809:G1809"/>
    <mergeCell ref="C1808:D1808"/>
    <mergeCell ref="E1808:G1808"/>
    <mergeCell ref="C1807:D1807"/>
    <mergeCell ref="E1807:G1807"/>
    <mergeCell ref="C1806:D1806"/>
    <mergeCell ref="E1806:G1806"/>
    <mergeCell ref="C1805:D1805"/>
    <mergeCell ref="E1805:G1805"/>
    <mergeCell ref="C1804:D1804"/>
    <mergeCell ref="E1804:G1804"/>
    <mergeCell ref="C1803:D1803"/>
    <mergeCell ref="E1803:G1803"/>
    <mergeCell ref="C1836:D1836"/>
    <mergeCell ref="E1836:G1836"/>
    <mergeCell ref="C1835:D1835"/>
    <mergeCell ref="E1835:G1835"/>
    <mergeCell ref="C1834:D1834"/>
    <mergeCell ref="E1834:G1834"/>
    <mergeCell ref="C1833:D1833"/>
    <mergeCell ref="E1833:G1833"/>
    <mergeCell ref="C1832:D1832"/>
    <mergeCell ref="E1832:G1832"/>
    <mergeCell ref="C1831:D1831"/>
    <mergeCell ref="E1831:G1831"/>
    <mergeCell ref="C1830:D1830"/>
    <mergeCell ref="E1830:G1830"/>
    <mergeCell ref="C1829:D1829"/>
    <mergeCell ref="E1829:G1829"/>
    <mergeCell ref="C1828:D1828"/>
    <mergeCell ref="E1828:G1828"/>
    <mergeCell ref="C1827:D1827"/>
    <mergeCell ref="E1827:G1827"/>
    <mergeCell ref="C1826:D1826"/>
    <mergeCell ref="E1826:G1826"/>
    <mergeCell ref="C1825:D1825"/>
    <mergeCell ref="E1825:G1825"/>
    <mergeCell ref="C1824:D1824"/>
    <mergeCell ref="E1824:G1824"/>
    <mergeCell ref="C1823:D1823"/>
    <mergeCell ref="E1823:G1823"/>
    <mergeCell ref="C1822:D1822"/>
    <mergeCell ref="E1822:G1822"/>
    <mergeCell ref="C1821:D1821"/>
    <mergeCell ref="E1821:G1821"/>
    <mergeCell ref="C1820:D1820"/>
    <mergeCell ref="E1820:G1820"/>
    <mergeCell ref="C1853:D1853"/>
    <mergeCell ref="E1853:G1853"/>
    <mergeCell ref="C1852:D1852"/>
    <mergeCell ref="E1852:G1852"/>
    <mergeCell ref="C1851:D1851"/>
    <mergeCell ref="E1851:G1851"/>
    <mergeCell ref="C1850:D1850"/>
    <mergeCell ref="E1850:G1850"/>
    <mergeCell ref="C1849:D1849"/>
    <mergeCell ref="E1849:G1849"/>
    <mergeCell ref="C1848:D1848"/>
    <mergeCell ref="E1848:G1848"/>
    <mergeCell ref="C1847:D1847"/>
    <mergeCell ref="E1847:G1847"/>
    <mergeCell ref="C1846:D1846"/>
    <mergeCell ref="E1846:G1846"/>
    <mergeCell ref="C1845:D1845"/>
    <mergeCell ref="E1845:G1845"/>
    <mergeCell ref="C1844:D1844"/>
    <mergeCell ref="E1844:G1844"/>
    <mergeCell ref="C1843:D1843"/>
    <mergeCell ref="E1843:G1843"/>
    <mergeCell ref="C1842:D1842"/>
    <mergeCell ref="E1842:G1842"/>
    <mergeCell ref="C1841:D1841"/>
    <mergeCell ref="E1841:G1841"/>
    <mergeCell ref="C1840:D1840"/>
    <mergeCell ref="E1840:G1840"/>
    <mergeCell ref="C1839:D1839"/>
    <mergeCell ref="E1839:G1839"/>
    <mergeCell ref="C1838:D1838"/>
    <mergeCell ref="E1838:G1838"/>
    <mergeCell ref="C1837:D1837"/>
    <mergeCell ref="E1837:G1837"/>
    <mergeCell ref="C1870:D1870"/>
    <mergeCell ref="E1870:G1870"/>
    <mergeCell ref="C1869:D1869"/>
    <mergeCell ref="E1869:G1869"/>
    <mergeCell ref="C1868:D1868"/>
    <mergeCell ref="E1868:G1868"/>
    <mergeCell ref="C1867:D1867"/>
    <mergeCell ref="E1867:G1867"/>
    <mergeCell ref="C1866:D1866"/>
    <mergeCell ref="E1866:G1866"/>
    <mergeCell ref="C1865:D1865"/>
    <mergeCell ref="E1865:G1865"/>
    <mergeCell ref="C1864:D1864"/>
    <mergeCell ref="E1864:G1864"/>
    <mergeCell ref="C1863:D1863"/>
    <mergeCell ref="E1863:G1863"/>
    <mergeCell ref="C1862:D1862"/>
    <mergeCell ref="E1862:G1862"/>
    <mergeCell ref="C1861:D1861"/>
    <mergeCell ref="E1861:G1861"/>
    <mergeCell ref="C1860:D1860"/>
    <mergeCell ref="E1860:G1860"/>
    <mergeCell ref="C1859:D1859"/>
    <mergeCell ref="E1859:G1859"/>
    <mergeCell ref="C1858:D1858"/>
    <mergeCell ref="E1858:G1858"/>
    <mergeCell ref="C1857:D1857"/>
    <mergeCell ref="E1857:G1857"/>
    <mergeCell ref="C1856:D1856"/>
    <mergeCell ref="E1856:G1856"/>
    <mergeCell ref="C1855:D1855"/>
    <mergeCell ref="E1855:G1855"/>
    <mergeCell ref="C1854:D1854"/>
    <mergeCell ref="E1854:G1854"/>
    <mergeCell ref="C1887:D1887"/>
    <mergeCell ref="E1887:G1887"/>
    <mergeCell ref="C1886:D1886"/>
    <mergeCell ref="E1886:G1886"/>
    <mergeCell ref="C1885:D1885"/>
    <mergeCell ref="E1885:G1885"/>
    <mergeCell ref="C1884:D1884"/>
    <mergeCell ref="E1884:G1884"/>
    <mergeCell ref="C1883:D1883"/>
    <mergeCell ref="E1883:G1883"/>
    <mergeCell ref="C1882:D1882"/>
    <mergeCell ref="E1882:G1882"/>
    <mergeCell ref="C1881:D1881"/>
    <mergeCell ref="E1881:G1881"/>
    <mergeCell ref="C1880:D1880"/>
    <mergeCell ref="E1880:G1880"/>
    <mergeCell ref="C1879:D1879"/>
    <mergeCell ref="E1879:G1879"/>
    <mergeCell ref="C1878:D1878"/>
    <mergeCell ref="E1878:G1878"/>
    <mergeCell ref="C1877:D1877"/>
    <mergeCell ref="E1877:G1877"/>
    <mergeCell ref="C1876:D1876"/>
    <mergeCell ref="E1876:G1876"/>
    <mergeCell ref="C1875:D1875"/>
    <mergeCell ref="E1875:G1875"/>
    <mergeCell ref="C1874:D1874"/>
    <mergeCell ref="E1874:G1874"/>
    <mergeCell ref="C1873:D1873"/>
    <mergeCell ref="E1873:G1873"/>
    <mergeCell ref="C1872:D1872"/>
    <mergeCell ref="E1872:G1872"/>
    <mergeCell ref="C1871:D1871"/>
    <mergeCell ref="E1871:G1871"/>
    <mergeCell ref="C1904:D1904"/>
    <mergeCell ref="E1904:G1904"/>
    <mergeCell ref="C1903:D1903"/>
    <mergeCell ref="E1903:G1903"/>
    <mergeCell ref="C1902:D1902"/>
    <mergeCell ref="E1902:G1902"/>
    <mergeCell ref="C1901:D1901"/>
    <mergeCell ref="E1901:G1901"/>
    <mergeCell ref="C1900:D1900"/>
    <mergeCell ref="E1900:G1900"/>
    <mergeCell ref="C1899:D1899"/>
    <mergeCell ref="E1899:G1899"/>
    <mergeCell ref="C1898:D1898"/>
    <mergeCell ref="E1898:G1898"/>
    <mergeCell ref="C1897:D1897"/>
    <mergeCell ref="E1897:G1897"/>
    <mergeCell ref="C1896:D1896"/>
    <mergeCell ref="E1896:G1896"/>
    <mergeCell ref="C1895:D1895"/>
    <mergeCell ref="E1895:G1895"/>
    <mergeCell ref="C1894:D1894"/>
    <mergeCell ref="E1894:G1894"/>
    <mergeCell ref="C1893:D1893"/>
    <mergeCell ref="E1893:G1893"/>
    <mergeCell ref="C1892:D1892"/>
    <mergeCell ref="E1892:G1892"/>
    <mergeCell ref="C1891:D1891"/>
    <mergeCell ref="E1891:G1891"/>
    <mergeCell ref="C1890:D1890"/>
    <mergeCell ref="E1890:G1890"/>
    <mergeCell ref="C1889:D1889"/>
    <mergeCell ref="E1889:G1889"/>
    <mergeCell ref="C1888:D1888"/>
    <mergeCell ref="E1888:G1888"/>
    <mergeCell ref="C1921:D1921"/>
    <mergeCell ref="E1921:G1921"/>
    <mergeCell ref="C1920:D1920"/>
    <mergeCell ref="E1920:G1920"/>
    <mergeCell ref="C1919:D1919"/>
    <mergeCell ref="E1919:G1919"/>
    <mergeCell ref="C1918:D1918"/>
    <mergeCell ref="E1918:G1918"/>
    <mergeCell ref="C1917:D1917"/>
    <mergeCell ref="E1917:G1917"/>
    <mergeCell ref="C1916:D1916"/>
    <mergeCell ref="E1916:G1916"/>
    <mergeCell ref="C1915:D1915"/>
    <mergeCell ref="E1915:G1915"/>
    <mergeCell ref="C1914:D1914"/>
    <mergeCell ref="E1914:G1914"/>
    <mergeCell ref="C1913:D1913"/>
    <mergeCell ref="E1913:G1913"/>
    <mergeCell ref="C1912:D1912"/>
    <mergeCell ref="E1912:G1912"/>
    <mergeCell ref="C1911:D1911"/>
    <mergeCell ref="E1911:G1911"/>
    <mergeCell ref="C1910:D1910"/>
    <mergeCell ref="E1910:G1910"/>
    <mergeCell ref="C1909:D1909"/>
    <mergeCell ref="E1909:G1909"/>
    <mergeCell ref="C1908:D1908"/>
    <mergeCell ref="E1908:G1908"/>
    <mergeCell ref="C1907:D1907"/>
    <mergeCell ref="E1907:G1907"/>
    <mergeCell ref="C1906:D1906"/>
    <mergeCell ref="E1906:G1906"/>
    <mergeCell ref="C1905:D1905"/>
    <mergeCell ref="E1905:G1905"/>
    <mergeCell ref="C1938:D1938"/>
    <mergeCell ref="E1938:G1938"/>
    <mergeCell ref="C1937:D1937"/>
    <mergeCell ref="E1937:G1937"/>
    <mergeCell ref="C1936:D1936"/>
    <mergeCell ref="E1936:G1936"/>
    <mergeCell ref="C1935:D1935"/>
    <mergeCell ref="E1935:G1935"/>
    <mergeCell ref="C1934:D1934"/>
    <mergeCell ref="E1934:G1934"/>
    <mergeCell ref="C1933:D1933"/>
    <mergeCell ref="E1933:G1933"/>
    <mergeCell ref="C1932:D1932"/>
    <mergeCell ref="E1932:G1932"/>
    <mergeCell ref="C1931:D1931"/>
    <mergeCell ref="E1931:G1931"/>
    <mergeCell ref="C1930:D1930"/>
    <mergeCell ref="E1930:G1930"/>
    <mergeCell ref="C1929:D1929"/>
    <mergeCell ref="E1929:G1929"/>
    <mergeCell ref="C1928:D1928"/>
    <mergeCell ref="E1928:G1928"/>
    <mergeCell ref="C1927:D1927"/>
    <mergeCell ref="E1927:G1927"/>
    <mergeCell ref="C1926:D1926"/>
    <mergeCell ref="E1926:G1926"/>
    <mergeCell ref="C1925:D1925"/>
    <mergeCell ref="E1925:G1925"/>
    <mergeCell ref="C1924:D1924"/>
    <mergeCell ref="E1924:G1924"/>
    <mergeCell ref="C1923:D1923"/>
    <mergeCell ref="E1923:G1923"/>
    <mergeCell ref="C1922:D1922"/>
    <mergeCell ref="E1922:G1922"/>
    <mergeCell ref="C1955:D1955"/>
    <mergeCell ref="E1955:G1955"/>
    <mergeCell ref="C1954:D1954"/>
    <mergeCell ref="E1954:G1954"/>
    <mergeCell ref="C1953:D1953"/>
    <mergeCell ref="E1953:G1953"/>
    <mergeCell ref="C1952:D1952"/>
    <mergeCell ref="E1952:G1952"/>
    <mergeCell ref="C1951:D1951"/>
    <mergeCell ref="E1951:G1951"/>
    <mergeCell ref="C1950:D1950"/>
    <mergeCell ref="E1950:G1950"/>
    <mergeCell ref="C1949:D1949"/>
    <mergeCell ref="E1949:G1949"/>
    <mergeCell ref="C1948:D1948"/>
    <mergeCell ref="E1948:G1948"/>
    <mergeCell ref="C1947:D1947"/>
    <mergeCell ref="E1947:G1947"/>
    <mergeCell ref="C1946:D1946"/>
    <mergeCell ref="E1946:G1946"/>
    <mergeCell ref="C1945:D1945"/>
    <mergeCell ref="E1945:G1945"/>
    <mergeCell ref="C1944:D1944"/>
    <mergeCell ref="E1944:G1944"/>
    <mergeCell ref="C1943:D1943"/>
    <mergeCell ref="E1943:G1943"/>
    <mergeCell ref="C1942:D1942"/>
    <mergeCell ref="E1942:G1942"/>
    <mergeCell ref="C1941:D1941"/>
    <mergeCell ref="E1941:G1941"/>
    <mergeCell ref="C1940:D1940"/>
    <mergeCell ref="E1940:G1940"/>
    <mergeCell ref="C1939:D1939"/>
    <mergeCell ref="E1939:G1939"/>
    <mergeCell ref="C1972:D1972"/>
    <mergeCell ref="E1972:G1972"/>
    <mergeCell ref="C1971:D1971"/>
    <mergeCell ref="E1971:G1971"/>
    <mergeCell ref="C1970:D1970"/>
    <mergeCell ref="E1970:G1970"/>
    <mergeCell ref="C1969:D1969"/>
    <mergeCell ref="E1969:G1969"/>
    <mergeCell ref="C1968:D1968"/>
    <mergeCell ref="E1968:G1968"/>
    <mergeCell ref="C1967:D1967"/>
    <mergeCell ref="E1967:G1967"/>
    <mergeCell ref="C1966:D1966"/>
    <mergeCell ref="E1966:G1966"/>
    <mergeCell ref="C1965:D1965"/>
    <mergeCell ref="E1965:G1965"/>
    <mergeCell ref="C1964:D1964"/>
    <mergeCell ref="E1964:G1964"/>
    <mergeCell ref="C1963:D1963"/>
    <mergeCell ref="E1963:G1963"/>
    <mergeCell ref="C1962:D1962"/>
    <mergeCell ref="E1962:G1962"/>
    <mergeCell ref="C1961:D1961"/>
    <mergeCell ref="E1961:G1961"/>
    <mergeCell ref="C1960:D1960"/>
    <mergeCell ref="E1960:G1960"/>
    <mergeCell ref="C1959:D1959"/>
    <mergeCell ref="E1959:G1959"/>
    <mergeCell ref="C1958:D1958"/>
    <mergeCell ref="E1958:G1958"/>
    <mergeCell ref="C1957:D1957"/>
    <mergeCell ref="E1957:G1957"/>
    <mergeCell ref="C1956:D1956"/>
    <mergeCell ref="E1956:G1956"/>
    <mergeCell ref="C1989:D1989"/>
    <mergeCell ref="E1989:G1989"/>
    <mergeCell ref="C1988:D1988"/>
    <mergeCell ref="E1988:G1988"/>
    <mergeCell ref="C1987:D1987"/>
    <mergeCell ref="E1987:G1987"/>
    <mergeCell ref="C1986:D1986"/>
    <mergeCell ref="E1986:G1986"/>
    <mergeCell ref="C1985:D1985"/>
    <mergeCell ref="E1985:G1985"/>
    <mergeCell ref="C1984:D1984"/>
    <mergeCell ref="E1984:G1984"/>
    <mergeCell ref="C1983:D1983"/>
    <mergeCell ref="E1983:G1983"/>
    <mergeCell ref="C1982:D1982"/>
    <mergeCell ref="E1982:G1982"/>
    <mergeCell ref="C1981:D1981"/>
    <mergeCell ref="E1981:G1981"/>
    <mergeCell ref="C1980:D1980"/>
    <mergeCell ref="E1980:G1980"/>
    <mergeCell ref="C1979:D1979"/>
    <mergeCell ref="E1979:G1979"/>
    <mergeCell ref="C1978:D1978"/>
    <mergeCell ref="E1978:G1978"/>
    <mergeCell ref="C1977:D1977"/>
    <mergeCell ref="E1977:G1977"/>
    <mergeCell ref="C1976:D1976"/>
    <mergeCell ref="E1976:G1976"/>
    <mergeCell ref="C1975:D1975"/>
    <mergeCell ref="E1975:G1975"/>
    <mergeCell ref="C1974:D1974"/>
    <mergeCell ref="E1974:G1974"/>
    <mergeCell ref="C1973:D1973"/>
    <mergeCell ref="E1973:G1973"/>
    <mergeCell ref="C2006:D2006"/>
    <mergeCell ref="E2006:G2006"/>
    <mergeCell ref="C2005:D2005"/>
    <mergeCell ref="E2005:G2005"/>
    <mergeCell ref="C2004:D2004"/>
    <mergeCell ref="E2004:G2004"/>
    <mergeCell ref="C2003:D2003"/>
    <mergeCell ref="E2003:G2003"/>
    <mergeCell ref="C2002:D2002"/>
    <mergeCell ref="E2002:G2002"/>
    <mergeCell ref="C2001:D2001"/>
    <mergeCell ref="E2001:G2001"/>
    <mergeCell ref="C2000:D2000"/>
    <mergeCell ref="E2000:G2000"/>
    <mergeCell ref="C1999:D1999"/>
    <mergeCell ref="E1999:G1999"/>
    <mergeCell ref="C1998:D1998"/>
    <mergeCell ref="E1998:G1998"/>
    <mergeCell ref="C1997:D1997"/>
    <mergeCell ref="E1997:G1997"/>
    <mergeCell ref="C1996:D1996"/>
    <mergeCell ref="E1996:G1996"/>
    <mergeCell ref="C1995:D1995"/>
    <mergeCell ref="E1995:G1995"/>
    <mergeCell ref="C1994:D1994"/>
    <mergeCell ref="E1994:G1994"/>
    <mergeCell ref="C1993:D1993"/>
    <mergeCell ref="E1993:G1993"/>
    <mergeCell ref="C1992:D1992"/>
    <mergeCell ref="E1992:G1992"/>
    <mergeCell ref="C1991:D1991"/>
    <mergeCell ref="E1991:G1991"/>
    <mergeCell ref="C1990:D1990"/>
    <mergeCell ref="E1990:G1990"/>
    <mergeCell ref="C2023:D2023"/>
    <mergeCell ref="E2023:G2023"/>
    <mergeCell ref="C2022:D2022"/>
    <mergeCell ref="E2022:G2022"/>
    <mergeCell ref="C2021:D2021"/>
    <mergeCell ref="E2021:G2021"/>
    <mergeCell ref="C2020:D2020"/>
    <mergeCell ref="E2020:G2020"/>
    <mergeCell ref="C2019:D2019"/>
    <mergeCell ref="E2019:G2019"/>
    <mergeCell ref="C2018:D2018"/>
    <mergeCell ref="E2018:G2018"/>
    <mergeCell ref="C2017:D2017"/>
    <mergeCell ref="E2017:G2017"/>
    <mergeCell ref="C2016:D2016"/>
    <mergeCell ref="E2016:G2016"/>
    <mergeCell ref="C2015:D2015"/>
    <mergeCell ref="E2015:G2015"/>
    <mergeCell ref="C2014:D2014"/>
    <mergeCell ref="E2014:G2014"/>
    <mergeCell ref="C2013:D2013"/>
    <mergeCell ref="E2013:G2013"/>
    <mergeCell ref="C2012:D2012"/>
    <mergeCell ref="E2012:G2012"/>
    <mergeCell ref="C2011:D2011"/>
    <mergeCell ref="E2011:G2011"/>
    <mergeCell ref="C2010:D2010"/>
    <mergeCell ref="E2010:G2010"/>
    <mergeCell ref="C2009:D2009"/>
    <mergeCell ref="E2009:G2009"/>
    <mergeCell ref="C2008:D2008"/>
    <mergeCell ref="E2008:G2008"/>
    <mergeCell ref="C2007:D2007"/>
    <mergeCell ref="E2007:G2007"/>
    <mergeCell ref="C2040:D2040"/>
    <mergeCell ref="E2040:G2040"/>
    <mergeCell ref="C2039:D2039"/>
    <mergeCell ref="E2039:G2039"/>
    <mergeCell ref="C2038:D2038"/>
    <mergeCell ref="E2038:G2038"/>
    <mergeCell ref="C2037:D2037"/>
    <mergeCell ref="E2037:G2037"/>
    <mergeCell ref="C2036:D2036"/>
    <mergeCell ref="E2036:G2036"/>
    <mergeCell ref="C2035:D2035"/>
    <mergeCell ref="E2035:G2035"/>
    <mergeCell ref="C2034:D2034"/>
    <mergeCell ref="E2034:G2034"/>
    <mergeCell ref="C2033:D2033"/>
    <mergeCell ref="E2033:G2033"/>
    <mergeCell ref="C2032:D2032"/>
    <mergeCell ref="E2032:G2032"/>
    <mergeCell ref="C2031:D2031"/>
    <mergeCell ref="E2031:G2031"/>
    <mergeCell ref="C2030:D2030"/>
    <mergeCell ref="E2030:G2030"/>
    <mergeCell ref="C2029:D2029"/>
    <mergeCell ref="E2029:G2029"/>
    <mergeCell ref="C2028:D2028"/>
    <mergeCell ref="E2028:G2028"/>
    <mergeCell ref="C2027:D2027"/>
    <mergeCell ref="E2027:G2027"/>
    <mergeCell ref="C2026:D2026"/>
    <mergeCell ref="E2026:G2026"/>
    <mergeCell ref="C2025:D2025"/>
    <mergeCell ref="E2025:G2025"/>
    <mergeCell ref="C2024:D2024"/>
    <mergeCell ref="E2024:G2024"/>
    <mergeCell ref="C2057:D2057"/>
    <mergeCell ref="E2057:G2057"/>
    <mergeCell ref="C2056:D2056"/>
    <mergeCell ref="E2056:G2056"/>
    <mergeCell ref="C2055:D2055"/>
    <mergeCell ref="E2055:G2055"/>
    <mergeCell ref="C2054:D2054"/>
    <mergeCell ref="E2054:G2054"/>
    <mergeCell ref="C2053:D2053"/>
    <mergeCell ref="E2053:G2053"/>
    <mergeCell ref="C2052:D2052"/>
    <mergeCell ref="E2052:G2052"/>
    <mergeCell ref="C2051:D2051"/>
    <mergeCell ref="E2051:G2051"/>
    <mergeCell ref="C2050:D2050"/>
    <mergeCell ref="E2050:G2050"/>
    <mergeCell ref="C2049:D2049"/>
    <mergeCell ref="E2049:G2049"/>
    <mergeCell ref="C2048:D2048"/>
    <mergeCell ref="E2048:G2048"/>
    <mergeCell ref="C2047:D2047"/>
    <mergeCell ref="E2047:G2047"/>
    <mergeCell ref="C2046:D2046"/>
    <mergeCell ref="E2046:G2046"/>
    <mergeCell ref="C2045:D2045"/>
    <mergeCell ref="E2045:G2045"/>
    <mergeCell ref="C2044:D2044"/>
    <mergeCell ref="E2044:G2044"/>
    <mergeCell ref="C2043:D2043"/>
    <mergeCell ref="E2043:G2043"/>
    <mergeCell ref="C2042:D2042"/>
    <mergeCell ref="E2042:G2042"/>
    <mergeCell ref="C2041:D2041"/>
    <mergeCell ref="E2041:G2041"/>
    <mergeCell ref="C2074:D2074"/>
    <mergeCell ref="E2074:G2074"/>
    <mergeCell ref="C2073:D2073"/>
    <mergeCell ref="E2073:G2073"/>
    <mergeCell ref="C2072:D2072"/>
    <mergeCell ref="E2072:G2072"/>
    <mergeCell ref="C2071:D2071"/>
    <mergeCell ref="E2071:G2071"/>
    <mergeCell ref="C2070:D2070"/>
    <mergeCell ref="E2070:G2070"/>
    <mergeCell ref="C2069:D2069"/>
    <mergeCell ref="E2069:G2069"/>
    <mergeCell ref="C2068:D2068"/>
    <mergeCell ref="E2068:G2068"/>
    <mergeCell ref="C2067:D2067"/>
    <mergeCell ref="E2067:G2067"/>
    <mergeCell ref="C2066:D2066"/>
    <mergeCell ref="E2066:G2066"/>
    <mergeCell ref="C2065:D2065"/>
    <mergeCell ref="E2065:G2065"/>
    <mergeCell ref="C2064:D2064"/>
    <mergeCell ref="E2064:G2064"/>
    <mergeCell ref="C2063:D2063"/>
    <mergeCell ref="E2063:G2063"/>
    <mergeCell ref="C2062:D2062"/>
    <mergeCell ref="E2062:G2062"/>
    <mergeCell ref="C2061:D2061"/>
    <mergeCell ref="E2061:G2061"/>
    <mergeCell ref="C2060:D2060"/>
    <mergeCell ref="E2060:G2060"/>
    <mergeCell ref="C2059:D2059"/>
    <mergeCell ref="E2059:G2059"/>
    <mergeCell ref="C2058:D2058"/>
    <mergeCell ref="E2058:G2058"/>
    <mergeCell ref="C2091:D2091"/>
    <mergeCell ref="E2091:G2091"/>
    <mergeCell ref="C2090:D2090"/>
    <mergeCell ref="E2090:G2090"/>
    <mergeCell ref="C2089:D2089"/>
    <mergeCell ref="E2089:G2089"/>
    <mergeCell ref="C2088:D2088"/>
    <mergeCell ref="E2088:G2088"/>
    <mergeCell ref="C2087:D2087"/>
    <mergeCell ref="E2087:G2087"/>
    <mergeCell ref="C2086:D2086"/>
    <mergeCell ref="E2086:G2086"/>
    <mergeCell ref="C2085:D2085"/>
    <mergeCell ref="E2085:G2085"/>
    <mergeCell ref="C2084:D2084"/>
    <mergeCell ref="E2084:G2084"/>
    <mergeCell ref="C2083:D2083"/>
    <mergeCell ref="E2083:G2083"/>
    <mergeCell ref="C2082:D2082"/>
    <mergeCell ref="E2082:G2082"/>
    <mergeCell ref="C2081:D2081"/>
    <mergeCell ref="E2081:G2081"/>
    <mergeCell ref="C2080:D2080"/>
    <mergeCell ref="E2080:G2080"/>
    <mergeCell ref="C2079:D2079"/>
    <mergeCell ref="E2079:G2079"/>
    <mergeCell ref="C2078:D2078"/>
    <mergeCell ref="E2078:G2078"/>
    <mergeCell ref="C2077:D2077"/>
    <mergeCell ref="E2077:G2077"/>
    <mergeCell ref="C2076:D2076"/>
    <mergeCell ref="E2076:G2076"/>
    <mergeCell ref="C2075:D2075"/>
    <mergeCell ref="E2075:G2075"/>
    <mergeCell ref="C2108:D2108"/>
    <mergeCell ref="E2108:G2108"/>
    <mergeCell ref="C2107:D2107"/>
    <mergeCell ref="E2107:G2107"/>
    <mergeCell ref="C2106:D2106"/>
    <mergeCell ref="E2106:G2106"/>
    <mergeCell ref="C2105:D2105"/>
    <mergeCell ref="E2105:G2105"/>
    <mergeCell ref="C2104:D2104"/>
    <mergeCell ref="E2104:G2104"/>
    <mergeCell ref="C2103:D2103"/>
    <mergeCell ref="E2103:G2103"/>
    <mergeCell ref="C2102:D2102"/>
    <mergeCell ref="E2102:G2102"/>
    <mergeCell ref="C2101:D2101"/>
    <mergeCell ref="E2101:G2101"/>
    <mergeCell ref="C2100:D2100"/>
    <mergeCell ref="E2100:G2100"/>
    <mergeCell ref="C2099:D2099"/>
    <mergeCell ref="E2099:G2099"/>
    <mergeCell ref="C2098:D2098"/>
    <mergeCell ref="E2098:G2098"/>
    <mergeCell ref="C2097:D2097"/>
    <mergeCell ref="E2097:G2097"/>
    <mergeCell ref="C2096:D2096"/>
    <mergeCell ref="E2096:G2096"/>
    <mergeCell ref="C2095:D2095"/>
    <mergeCell ref="E2095:G2095"/>
    <mergeCell ref="C2094:D2094"/>
    <mergeCell ref="E2094:G2094"/>
    <mergeCell ref="C2093:D2093"/>
    <mergeCell ref="E2093:G2093"/>
    <mergeCell ref="C2092:D2092"/>
    <mergeCell ref="E2092:G2092"/>
    <mergeCell ref="C2125:D2125"/>
    <mergeCell ref="E2125:G2125"/>
    <mergeCell ref="C2124:D2124"/>
    <mergeCell ref="E2124:G2124"/>
    <mergeCell ref="C2123:D2123"/>
    <mergeCell ref="E2123:G2123"/>
    <mergeCell ref="C2122:D2122"/>
    <mergeCell ref="E2122:G2122"/>
    <mergeCell ref="C2121:D2121"/>
    <mergeCell ref="E2121:G2121"/>
    <mergeCell ref="C2120:D2120"/>
    <mergeCell ref="E2120:G2120"/>
    <mergeCell ref="C2119:D2119"/>
    <mergeCell ref="E2119:G2119"/>
    <mergeCell ref="C2118:D2118"/>
    <mergeCell ref="E2118:G2118"/>
    <mergeCell ref="C2117:D2117"/>
    <mergeCell ref="E2117:G2117"/>
    <mergeCell ref="C2116:D2116"/>
    <mergeCell ref="E2116:G2116"/>
    <mergeCell ref="C2115:D2115"/>
    <mergeCell ref="E2115:G2115"/>
    <mergeCell ref="C2114:D2114"/>
    <mergeCell ref="E2114:G2114"/>
    <mergeCell ref="C2113:D2113"/>
    <mergeCell ref="E2113:G2113"/>
    <mergeCell ref="C2112:D2112"/>
    <mergeCell ref="E2112:G2112"/>
    <mergeCell ref="C2111:D2111"/>
    <mergeCell ref="E2111:G2111"/>
    <mergeCell ref="C2110:D2110"/>
    <mergeCell ref="E2110:G2110"/>
    <mergeCell ref="C2109:D2109"/>
    <mergeCell ref="E2109:G2109"/>
    <mergeCell ref="C2142:D2142"/>
    <mergeCell ref="E2142:G2142"/>
    <mergeCell ref="C2141:D2141"/>
    <mergeCell ref="E2141:G2141"/>
    <mergeCell ref="C2140:D2140"/>
    <mergeCell ref="E2140:G2140"/>
    <mergeCell ref="C2139:D2139"/>
    <mergeCell ref="E2139:G2139"/>
    <mergeCell ref="C2138:D2138"/>
    <mergeCell ref="E2138:G2138"/>
    <mergeCell ref="C2137:D2137"/>
    <mergeCell ref="E2137:G2137"/>
    <mergeCell ref="C2136:D2136"/>
    <mergeCell ref="E2136:G2136"/>
    <mergeCell ref="C2135:D2135"/>
    <mergeCell ref="E2135:G2135"/>
    <mergeCell ref="C2134:D2134"/>
    <mergeCell ref="E2134:G2134"/>
    <mergeCell ref="C2133:D2133"/>
    <mergeCell ref="E2133:G2133"/>
    <mergeCell ref="C2132:D2132"/>
    <mergeCell ref="E2132:G2132"/>
    <mergeCell ref="C2131:D2131"/>
    <mergeCell ref="E2131:G2131"/>
    <mergeCell ref="C2130:D2130"/>
    <mergeCell ref="E2130:G2130"/>
    <mergeCell ref="C2129:D2129"/>
    <mergeCell ref="E2129:G2129"/>
    <mergeCell ref="C2128:D2128"/>
    <mergeCell ref="E2128:G2128"/>
    <mergeCell ref="C2127:D2127"/>
    <mergeCell ref="E2127:G2127"/>
    <mergeCell ref="C2126:D2126"/>
    <mergeCell ref="E2126:G2126"/>
    <mergeCell ref="C2159:D2159"/>
    <mergeCell ref="E2159:G2159"/>
    <mergeCell ref="C2158:D2158"/>
    <mergeCell ref="E2158:G2158"/>
    <mergeCell ref="C2157:D2157"/>
    <mergeCell ref="E2157:G2157"/>
    <mergeCell ref="C2156:D2156"/>
    <mergeCell ref="E2156:G2156"/>
    <mergeCell ref="C2155:D2155"/>
    <mergeCell ref="E2155:G2155"/>
    <mergeCell ref="C2154:D2154"/>
    <mergeCell ref="E2154:G2154"/>
    <mergeCell ref="C2153:D2153"/>
    <mergeCell ref="E2153:G2153"/>
    <mergeCell ref="C2152:D2152"/>
    <mergeCell ref="E2152:G2152"/>
    <mergeCell ref="C2151:D2151"/>
    <mergeCell ref="E2151:G2151"/>
    <mergeCell ref="C2150:D2150"/>
    <mergeCell ref="E2150:G2150"/>
    <mergeCell ref="C2149:D2149"/>
    <mergeCell ref="E2149:G2149"/>
    <mergeCell ref="C2148:D2148"/>
    <mergeCell ref="E2148:G2148"/>
    <mergeCell ref="C2147:D2147"/>
    <mergeCell ref="E2147:G2147"/>
    <mergeCell ref="C2146:D2146"/>
    <mergeCell ref="E2146:G2146"/>
    <mergeCell ref="C2145:D2145"/>
    <mergeCell ref="E2145:G2145"/>
    <mergeCell ref="C2144:D2144"/>
    <mergeCell ref="E2144:G2144"/>
    <mergeCell ref="C2143:D2143"/>
    <mergeCell ref="E2143:G2143"/>
    <mergeCell ref="C2176:D2176"/>
    <mergeCell ref="E2176:G2176"/>
    <mergeCell ref="C2175:D2175"/>
    <mergeCell ref="E2175:G2175"/>
    <mergeCell ref="C2174:D2174"/>
    <mergeCell ref="E2174:G2174"/>
    <mergeCell ref="C2173:D2173"/>
    <mergeCell ref="E2173:G2173"/>
    <mergeCell ref="C2172:D2172"/>
    <mergeCell ref="E2172:G2172"/>
    <mergeCell ref="C2171:D2171"/>
    <mergeCell ref="E2171:G2171"/>
    <mergeCell ref="C2170:D2170"/>
    <mergeCell ref="E2170:G2170"/>
    <mergeCell ref="C2169:D2169"/>
    <mergeCell ref="E2169:G2169"/>
    <mergeCell ref="C2168:D2168"/>
    <mergeCell ref="E2168:G2168"/>
    <mergeCell ref="C2167:D2167"/>
    <mergeCell ref="E2167:G2167"/>
    <mergeCell ref="C2166:D2166"/>
    <mergeCell ref="E2166:G2166"/>
    <mergeCell ref="C2165:D2165"/>
    <mergeCell ref="E2165:G2165"/>
    <mergeCell ref="C2164:D2164"/>
    <mergeCell ref="E2164:G2164"/>
    <mergeCell ref="C2163:D2163"/>
    <mergeCell ref="E2163:G2163"/>
    <mergeCell ref="C2162:D2162"/>
    <mergeCell ref="E2162:G2162"/>
    <mergeCell ref="C2161:D2161"/>
    <mergeCell ref="E2161:G2161"/>
    <mergeCell ref="C2160:D2160"/>
    <mergeCell ref="E2160:G2160"/>
    <mergeCell ref="C2193:D2193"/>
    <mergeCell ref="E2193:G2193"/>
    <mergeCell ref="C2192:D2192"/>
    <mergeCell ref="E2192:G2192"/>
    <mergeCell ref="C2191:D2191"/>
    <mergeCell ref="E2191:G2191"/>
    <mergeCell ref="C2190:D2190"/>
    <mergeCell ref="E2190:G2190"/>
    <mergeCell ref="C2189:D2189"/>
    <mergeCell ref="E2189:G2189"/>
    <mergeCell ref="C2188:D2188"/>
    <mergeCell ref="E2188:G2188"/>
    <mergeCell ref="C2187:D2187"/>
    <mergeCell ref="E2187:G2187"/>
    <mergeCell ref="C2186:D2186"/>
    <mergeCell ref="E2186:G2186"/>
    <mergeCell ref="C2185:D2185"/>
    <mergeCell ref="E2185:G2185"/>
    <mergeCell ref="C2184:D2184"/>
    <mergeCell ref="E2184:G2184"/>
    <mergeCell ref="C2183:D2183"/>
    <mergeCell ref="E2183:G2183"/>
    <mergeCell ref="C2182:D2182"/>
    <mergeCell ref="E2182:G2182"/>
    <mergeCell ref="C2181:D2181"/>
    <mergeCell ref="E2181:G2181"/>
    <mergeCell ref="C2180:D2180"/>
    <mergeCell ref="E2180:G2180"/>
    <mergeCell ref="C2179:D2179"/>
    <mergeCell ref="E2179:G2179"/>
    <mergeCell ref="C2178:D2178"/>
    <mergeCell ref="E2178:G2178"/>
    <mergeCell ref="C2177:D2177"/>
    <mergeCell ref="E2177:G2177"/>
    <mergeCell ref="C2210:D2210"/>
    <mergeCell ref="E2210:G2210"/>
    <mergeCell ref="C2209:D2209"/>
    <mergeCell ref="E2209:G2209"/>
    <mergeCell ref="C2208:D2208"/>
    <mergeCell ref="E2208:G2208"/>
    <mergeCell ref="C2207:D2207"/>
    <mergeCell ref="E2207:G2207"/>
    <mergeCell ref="C2206:D2206"/>
    <mergeCell ref="E2206:G2206"/>
    <mergeCell ref="C2205:D2205"/>
    <mergeCell ref="E2205:G2205"/>
    <mergeCell ref="C2204:D2204"/>
    <mergeCell ref="E2204:G2204"/>
    <mergeCell ref="C2203:D2203"/>
    <mergeCell ref="E2203:G2203"/>
    <mergeCell ref="C2202:D2202"/>
    <mergeCell ref="E2202:G2202"/>
    <mergeCell ref="C2201:D2201"/>
    <mergeCell ref="E2201:G2201"/>
    <mergeCell ref="C2200:D2200"/>
    <mergeCell ref="E2200:G2200"/>
    <mergeCell ref="C2199:D2199"/>
    <mergeCell ref="E2199:G2199"/>
    <mergeCell ref="C2198:D2198"/>
    <mergeCell ref="E2198:G2198"/>
    <mergeCell ref="C2197:D2197"/>
    <mergeCell ref="E2197:G2197"/>
    <mergeCell ref="C2196:D2196"/>
    <mergeCell ref="E2196:G2196"/>
    <mergeCell ref="C2195:D2195"/>
    <mergeCell ref="E2195:G2195"/>
    <mergeCell ref="C2194:D2194"/>
    <mergeCell ref="E2194:G2194"/>
    <mergeCell ref="C2227:D2227"/>
    <mergeCell ref="E2227:G2227"/>
    <mergeCell ref="C2226:D2226"/>
    <mergeCell ref="E2226:G2226"/>
    <mergeCell ref="C2225:D2225"/>
    <mergeCell ref="E2225:G2225"/>
    <mergeCell ref="C2224:D2224"/>
    <mergeCell ref="E2224:G2224"/>
    <mergeCell ref="C2223:D2223"/>
    <mergeCell ref="E2223:G2223"/>
    <mergeCell ref="C2222:D2222"/>
    <mergeCell ref="E2222:G2222"/>
    <mergeCell ref="C2221:D2221"/>
    <mergeCell ref="E2221:G2221"/>
    <mergeCell ref="C2220:D2220"/>
    <mergeCell ref="E2220:G2220"/>
    <mergeCell ref="C2219:D2219"/>
    <mergeCell ref="E2219:G2219"/>
    <mergeCell ref="C2218:D2218"/>
    <mergeCell ref="E2218:G2218"/>
    <mergeCell ref="C2217:D2217"/>
    <mergeCell ref="E2217:G2217"/>
    <mergeCell ref="C2216:D2216"/>
    <mergeCell ref="E2216:G2216"/>
    <mergeCell ref="C2215:D2215"/>
    <mergeCell ref="E2215:G2215"/>
    <mergeCell ref="C2214:D2214"/>
    <mergeCell ref="E2214:G2214"/>
    <mergeCell ref="C2213:D2213"/>
    <mergeCell ref="E2213:G2213"/>
    <mergeCell ref="C2212:D2212"/>
    <mergeCell ref="E2212:G2212"/>
    <mergeCell ref="C2211:D2211"/>
    <mergeCell ref="E2211:G2211"/>
    <mergeCell ref="C2244:D2244"/>
    <mergeCell ref="E2244:G2244"/>
    <mergeCell ref="C2243:D2243"/>
    <mergeCell ref="E2243:G2243"/>
    <mergeCell ref="C2242:D2242"/>
    <mergeCell ref="E2242:G2242"/>
    <mergeCell ref="C2241:D2241"/>
    <mergeCell ref="E2241:G2241"/>
    <mergeCell ref="C2240:D2240"/>
    <mergeCell ref="E2240:G2240"/>
    <mergeCell ref="C2239:D2239"/>
    <mergeCell ref="E2239:G2239"/>
    <mergeCell ref="C2238:D2238"/>
    <mergeCell ref="E2238:G2238"/>
    <mergeCell ref="C2237:D2237"/>
    <mergeCell ref="E2237:G2237"/>
    <mergeCell ref="C2236:D2236"/>
    <mergeCell ref="E2236:G2236"/>
    <mergeCell ref="C2235:D2235"/>
    <mergeCell ref="E2235:G2235"/>
    <mergeCell ref="C2234:D2234"/>
    <mergeCell ref="E2234:G2234"/>
    <mergeCell ref="C2233:D2233"/>
    <mergeCell ref="E2233:G2233"/>
    <mergeCell ref="C2232:D2232"/>
    <mergeCell ref="E2232:G2232"/>
    <mergeCell ref="C2231:D2231"/>
    <mergeCell ref="E2231:G2231"/>
    <mergeCell ref="C2230:D2230"/>
    <mergeCell ref="E2230:G2230"/>
    <mergeCell ref="C2229:D2229"/>
    <mergeCell ref="E2229:G2229"/>
    <mergeCell ref="C2228:D2228"/>
    <mergeCell ref="E2228:G2228"/>
    <mergeCell ref="C2261:D2261"/>
    <mergeCell ref="E2261:G2261"/>
    <mergeCell ref="C2260:D2260"/>
    <mergeCell ref="E2260:G2260"/>
    <mergeCell ref="C2259:D2259"/>
    <mergeCell ref="E2259:G2259"/>
    <mergeCell ref="C2258:D2258"/>
    <mergeCell ref="E2258:G2258"/>
    <mergeCell ref="C2257:D2257"/>
    <mergeCell ref="E2257:G2257"/>
    <mergeCell ref="C2256:D2256"/>
    <mergeCell ref="E2256:G2256"/>
    <mergeCell ref="C2255:D2255"/>
    <mergeCell ref="E2255:G2255"/>
    <mergeCell ref="C2254:D2254"/>
    <mergeCell ref="E2254:G2254"/>
    <mergeCell ref="C2253:D2253"/>
    <mergeCell ref="E2253:G2253"/>
    <mergeCell ref="C2252:D2252"/>
    <mergeCell ref="E2252:G2252"/>
    <mergeCell ref="C2251:D2251"/>
    <mergeCell ref="E2251:G2251"/>
    <mergeCell ref="C2250:D2250"/>
    <mergeCell ref="E2250:G2250"/>
    <mergeCell ref="C2249:D2249"/>
    <mergeCell ref="E2249:G2249"/>
    <mergeCell ref="C2248:D2248"/>
    <mergeCell ref="E2248:G2248"/>
    <mergeCell ref="C2247:D2247"/>
    <mergeCell ref="E2247:G2247"/>
    <mergeCell ref="C2246:D2246"/>
    <mergeCell ref="E2246:G2246"/>
    <mergeCell ref="C2245:D2245"/>
    <mergeCell ref="E2245:G2245"/>
    <mergeCell ref="C2278:D2278"/>
    <mergeCell ref="E2278:G2278"/>
    <mergeCell ref="C2277:D2277"/>
    <mergeCell ref="E2277:G2277"/>
    <mergeCell ref="C2276:D2276"/>
    <mergeCell ref="E2276:G2276"/>
    <mergeCell ref="C2275:D2275"/>
    <mergeCell ref="E2275:G2275"/>
    <mergeCell ref="C2274:D2274"/>
    <mergeCell ref="E2274:G2274"/>
    <mergeCell ref="C2273:D2273"/>
    <mergeCell ref="E2273:G2273"/>
    <mergeCell ref="C2272:D2272"/>
    <mergeCell ref="E2272:G2272"/>
    <mergeCell ref="C2271:D2271"/>
    <mergeCell ref="E2271:G2271"/>
    <mergeCell ref="C2270:D2270"/>
    <mergeCell ref="E2270:G2270"/>
    <mergeCell ref="C2269:D2269"/>
    <mergeCell ref="E2269:G2269"/>
    <mergeCell ref="C2268:D2268"/>
    <mergeCell ref="E2268:G2268"/>
    <mergeCell ref="C2267:D2267"/>
    <mergeCell ref="E2267:G2267"/>
    <mergeCell ref="C2266:D2266"/>
    <mergeCell ref="E2266:G2266"/>
    <mergeCell ref="C2265:D2265"/>
    <mergeCell ref="E2265:G2265"/>
    <mergeCell ref="C2264:D2264"/>
    <mergeCell ref="E2264:G2264"/>
    <mergeCell ref="C2263:D2263"/>
    <mergeCell ref="E2263:G2263"/>
    <mergeCell ref="C2262:D2262"/>
    <mergeCell ref="E2262:G2262"/>
    <mergeCell ref="C2295:D2295"/>
    <mergeCell ref="E2295:G2295"/>
    <mergeCell ref="C2294:D2294"/>
    <mergeCell ref="E2294:G2294"/>
    <mergeCell ref="C2293:D2293"/>
    <mergeCell ref="E2293:G2293"/>
    <mergeCell ref="C2292:D2292"/>
    <mergeCell ref="E2292:G2292"/>
    <mergeCell ref="C2291:D2291"/>
    <mergeCell ref="E2291:G2291"/>
    <mergeCell ref="C2290:D2290"/>
    <mergeCell ref="E2290:G2290"/>
    <mergeCell ref="C2289:D2289"/>
    <mergeCell ref="E2289:G2289"/>
    <mergeCell ref="C2288:D2288"/>
    <mergeCell ref="E2288:G2288"/>
    <mergeCell ref="C2287:D2287"/>
    <mergeCell ref="E2287:G2287"/>
    <mergeCell ref="C2286:D2286"/>
    <mergeCell ref="E2286:G2286"/>
    <mergeCell ref="C2285:D2285"/>
    <mergeCell ref="E2285:G2285"/>
    <mergeCell ref="C2284:D2284"/>
    <mergeCell ref="E2284:G2284"/>
    <mergeCell ref="C2283:D2283"/>
    <mergeCell ref="E2283:G2283"/>
    <mergeCell ref="C2282:D2282"/>
    <mergeCell ref="E2282:G2282"/>
    <mergeCell ref="C2281:D2281"/>
    <mergeCell ref="E2281:G2281"/>
    <mergeCell ref="C2280:D2280"/>
    <mergeCell ref="E2280:G2280"/>
    <mergeCell ref="C2279:D2279"/>
    <mergeCell ref="E2279:G2279"/>
    <mergeCell ref="C2312:D2312"/>
    <mergeCell ref="E2312:G2312"/>
    <mergeCell ref="C2311:D2311"/>
    <mergeCell ref="E2311:G2311"/>
    <mergeCell ref="C2310:D2310"/>
    <mergeCell ref="E2310:G2310"/>
    <mergeCell ref="C2309:D2309"/>
    <mergeCell ref="E2309:G2309"/>
    <mergeCell ref="C2308:D2308"/>
    <mergeCell ref="E2308:G2308"/>
    <mergeCell ref="C2307:D2307"/>
    <mergeCell ref="E2307:G2307"/>
    <mergeCell ref="C2306:D2306"/>
    <mergeCell ref="E2306:G2306"/>
    <mergeCell ref="C2305:D2305"/>
    <mergeCell ref="E2305:G2305"/>
    <mergeCell ref="C2304:D2304"/>
    <mergeCell ref="E2304:G2304"/>
    <mergeCell ref="C2303:D2303"/>
    <mergeCell ref="E2303:G2303"/>
    <mergeCell ref="C2302:D2302"/>
    <mergeCell ref="E2302:G2302"/>
    <mergeCell ref="C2301:D2301"/>
    <mergeCell ref="E2301:G2301"/>
    <mergeCell ref="C2300:D2300"/>
    <mergeCell ref="E2300:G2300"/>
    <mergeCell ref="C2299:D2299"/>
    <mergeCell ref="E2299:G2299"/>
    <mergeCell ref="C2298:D2298"/>
    <mergeCell ref="E2298:G2298"/>
    <mergeCell ref="C2297:D2297"/>
    <mergeCell ref="E2297:G2297"/>
    <mergeCell ref="C2296:D2296"/>
    <mergeCell ref="E2296:G2296"/>
    <mergeCell ref="C2329:D2329"/>
    <mergeCell ref="E2329:G2329"/>
    <mergeCell ref="C2328:D2328"/>
    <mergeCell ref="E2328:G2328"/>
    <mergeCell ref="C2327:D2327"/>
    <mergeCell ref="E2327:G2327"/>
    <mergeCell ref="C2326:D2326"/>
    <mergeCell ref="E2326:G2326"/>
    <mergeCell ref="C2325:D2325"/>
    <mergeCell ref="E2325:G2325"/>
    <mergeCell ref="C2324:D2324"/>
    <mergeCell ref="E2324:G2324"/>
    <mergeCell ref="C2323:D2323"/>
    <mergeCell ref="E2323:G2323"/>
    <mergeCell ref="C2322:D2322"/>
    <mergeCell ref="E2322:G2322"/>
    <mergeCell ref="C2321:D2321"/>
    <mergeCell ref="E2321:G2321"/>
    <mergeCell ref="C2320:D2320"/>
    <mergeCell ref="E2320:G2320"/>
    <mergeCell ref="C2319:D2319"/>
    <mergeCell ref="E2319:G2319"/>
    <mergeCell ref="C2318:D2318"/>
    <mergeCell ref="E2318:G2318"/>
    <mergeCell ref="C2317:D2317"/>
    <mergeCell ref="E2317:G2317"/>
    <mergeCell ref="C2316:D2316"/>
    <mergeCell ref="E2316:G2316"/>
    <mergeCell ref="C2315:D2315"/>
    <mergeCell ref="E2315:G2315"/>
    <mergeCell ref="C2314:D2314"/>
    <mergeCell ref="E2314:G2314"/>
    <mergeCell ref="C2313:D2313"/>
    <mergeCell ref="E2313:G2313"/>
    <mergeCell ref="C2346:D2346"/>
    <mergeCell ref="E2346:G2346"/>
    <mergeCell ref="C2345:D2345"/>
    <mergeCell ref="E2345:G2345"/>
    <mergeCell ref="C2344:D2344"/>
    <mergeCell ref="E2344:G2344"/>
    <mergeCell ref="C2343:D2343"/>
    <mergeCell ref="E2343:G2343"/>
    <mergeCell ref="C2342:D2342"/>
    <mergeCell ref="E2342:G2342"/>
    <mergeCell ref="C2341:D2341"/>
    <mergeCell ref="E2341:G2341"/>
    <mergeCell ref="C2340:D2340"/>
    <mergeCell ref="E2340:G2340"/>
    <mergeCell ref="C2339:D2339"/>
    <mergeCell ref="E2339:G2339"/>
    <mergeCell ref="C2338:D2338"/>
    <mergeCell ref="E2338:G2338"/>
    <mergeCell ref="C2337:D2337"/>
    <mergeCell ref="E2337:G2337"/>
    <mergeCell ref="C2336:D2336"/>
    <mergeCell ref="E2336:G2336"/>
    <mergeCell ref="C2335:D2335"/>
    <mergeCell ref="E2335:G2335"/>
    <mergeCell ref="C2334:D2334"/>
    <mergeCell ref="E2334:G2334"/>
    <mergeCell ref="C2333:D2333"/>
    <mergeCell ref="E2333:G2333"/>
    <mergeCell ref="C2332:D2332"/>
    <mergeCell ref="E2332:G2332"/>
    <mergeCell ref="C2331:D2331"/>
    <mergeCell ref="E2331:G2331"/>
    <mergeCell ref="C2330:D2330"/>
    <mergeCell ref="E2330:G2330"/>
    <mergeCell ref="C2363:D2363"/>
    <mergeCell ref="E2363:G2363"/>
    <mergeCell ref="C2362:D2362"/>
    <mergeCell ref="E2362:G2362"/>
    <mergeCell ref="C2361:D2361"/>
    <mergeCell ref="E2361:G2361"/>
    <mergeCell ref="C2360:D2360"/>
    <mergeCell ref="E2360:G2360"/>
    <mergeCell ref="C2359:D2359"/>
    <mergeCell ref="E2359:G2359"/>
    <mergeCell ref="C2358:D2358"/>
    <mergeCell ref="E2358:G2358"/>
    <mergeCell ref="C2357:D2357"/>
    <mergeCell ref="E2357:G2357"/>
    <mergeCell ref="C2356:D2356"/>
    <mergeCell ref="E2356:G2356"/>
    <mergeCell ref="C2355:D2355"/>
    <mergeCell ref="E2355:G2355"/>
    <mergeCell ref="C2354:D2354"/>
    <mergeCell ref="E2354:G2354"/>
    <mergeCell ref="C2353:D2353"/>
    <mergeCell ref="E2353:G2353"/>
    <mergeCell ref="C2352:D2352"/>
    <mergeCell ref="E2352:G2352"/>
    <mergeCell ref="C2351:D2351"/>
    <mergeCell ref="E2351:G2351"/>
    <mergeCell ref="C2350:D2350"/>
    <mergeCell ref="E2350:G2350"/>
    <mergeCell ref="C2349:D2349"/>
    <mergeCell ref="E2349:G2349"/>
    <mergeCell ref="C2348:D2348"/>
    <mergeCell ref="E2348:G2348"/>
    <mergeCell ref="C2347:D2347"/>
    <mergeCell ref="E2347:G2347"/>
    <mergeCell ref="C2380:D2380"/>
    <mergeCell ref="E2380:G2380"/>
    <mergeCell ref="C2379:D2379"/>
    <mergeCell ref="E2379:G2379"/>
    <mergeCell ref="C2378:D2378"/>
    <mergeCell ref="E2378:G2378"/>
    <mergeCell ref="C2377:D2377"/>
    <mergeCell ref="E2377:G2377"/>
    <mergeCell ref="C2376:D2376"/>
    <mergeCell ref="E2376:G2376"/>
    <mergeCell ref="C2375:D2375"/>
    <mergeCell ref="E2375:G2375"/>
    <mergeCell ref="C2374:D2374"/>
    <mergeCell ref="E2374:G2374"/>
    <mergeCell ref="C2373:D2373"/>
    <mergeCell ref="E2373:G2373"/>
    <mergeCell ref="C2372:D2372"/>
    <mergeCell ref="E2372:G2372"/>
    <mergeCell ref="C2371:D2371"/>
    <mergeCell ref="E2371:G2371"/>
    <mergeCell ref="C2370:D2370"/>
    <mergeCell ref="E2370:G2370"/>
    <mergeCell ref="C2369:D2369"/>
    <mergeCell ref="E2369:G2369"/>
    <mergeCell ref="C2368:D2368"/>
    <mergeCell ref="E2368:G2368"/>
    <mergeCell ref="C2367:D2367"/>
    <mergeCell ref="E2367:G2367"/>
    <mergeCell ref="C2366:D2366"/>
    <mergeCell ref="E2366:G2366"/>
    <mergeCell ref="C2365:D2365"/>
    <mergeCell ref="E2365:G2365"/>
    <mergeCell ref="C2364:D2364"/>
    <mergeCell ref="E2364:G2364"/>
    <mergeCell ref="C2397:D2397"/>
    <mergeCell ref="E2397:G2397"/>
    <mergeCell ref="C2396:D2396"/>
    <mergeCell ref="E2396:G2396"/>
    <mergeCell ref="C2395:D2395"/>
    <mergeCell ref="E2395:G2395"/>
    <mergeCell ref="C2394:D2394"/>
    <mergeCell ref="E2394:G2394"/>
    <mergeCell ref="C2393:D2393"/>
    <mergeCell ref="E2393:G2393"/>
    <mergeCell ref="C2392:D2392"/>
    <mergeCell ref="E2392:G2392"/>
    <mergeCell ref="C2391:D2391"/>
    <mergeCell ref="E2391:G2391"/>
    <mergeCell ref="C2390:D2390"/>
    <mergeCell ref="E2390:G2390"/>
    <mergeCell ref="C2389:D2389"/>
    <mergeCell ref="E2389:G2389"/>
    <mergeCell ref="C2388:D2388"/>
    <mergeCell ref="E2388:G2388"/>
    <mergeCell ref="C2387:D2387"/>
    <mergeCell ref="E2387:G2387"/>
    <mergeCell ref="C2386:D2386"/>
    <mergeCell ref="E2386:G2386"/>
    <mergeCell ref="C2385:D2385"/>
    <mergeCell ref="E2385:G2385"/>
    <mergeCell ref="C2384:D2384"/>
    <mergeCell ref="E2384:G2384"/>
    <mergeCell ref="C2383:D2383"/>
    <mergeCell ref="E2383:G2383"/>
    <mergeCell ref="C2382:D2382"/>
    <mergeCell ref="E2382:G2382"/>
    <mergeCell ref="C2381:D2381"/>
    <mergeCell ref="E2381:G2381"/>
    <mergeCell ref="C2414:D2414"/>
    <mergeCell ref="E2414:G2414"/>
    <mergeCell ref="C2413:D2413"/>
    <mergeCell ref="E2413:G2413"/>
    <mergeCell ref="C2412:D2412"/>
    <mergeCell ref="E2412:G2412"/>
    <mergeCell ref="C2411:D2411"/>
    <mergeCell ref="E2411:G2411"/>
    <mergeCell ref="C2410:D2410"/>
    <mergeCell ref="E2410:G2410"/>
    <mergeCell ref="C2409:D2409"/>
    <mergeCell ref="E2409:G2409"/>
    <mergeCell ref="C2408:D2408"/>
    <mergeCell ref="E2408:G2408"/>
    <mergeCell ref="C2407:D2407"/>
    <mergeCell ref="E2407:G2407"/>
    <mergeCell ref="C2406:D2406"/>
    <mergeCell ref="E2406:G2406"/>
    <mergeCell ref="C2405:D2405"/>
    <mergeCell ref="E2405:G2405"/>
    <mergeCell ref="C2404:D2404"/>
    <mergeCell ref="E2404:G2404"/>
    <mergeCell ref="C2403:D2403"/>
    <mergeCell ref="E2403:G2403"/>
    <mergeCell ref="C2402:D2402"/>
    <mergeCell ref="E2402:G2402"/>
    <mergeCell ref="C2401:D2401"/>
    <mergeCell ref="E2401:G2401"/>
    <mergeCell ref="C2400:D2400"/>
    <mergeCell ref="E2400:G2400"/>
    <mergeCell ref="C2399:D2399"/>
    <mergeCell ref="E2399:G2399"/>
    <mergeCell ref="C2398:D2398"/>
    <mergeCell ref="E2398:G2398"/>
    <mergeCell ref="C2431:D2431"/>
    <mergeCell ref="E2431:G2431"/>
    <mergeCell ref="C2430:D2430"/>
    <mergeCell ref="E2430:G2430"/>
    <mergeCell ref="C2429:D2429"/>
    <mergeCell ref="E2429:G2429"/>
    <mergeCell ref="C2428:D2428"/>
    <mergeCell ref="E2428:G2428"/>
    <mergeCell ref="C2427:D2427"/>
    <mergeCell ref="E2427:G2427"/>
    <mergeCell ref="C2426:D2426"/>
    <mergeCell ref="E2426:G2426"/>
    <mergeCell ref="C2425:D2425"/>
    <mergeCell ref="E2425:G2425"/>
    <mergeCell ref="C2424:D2424"/>
    <mergeCell ref="E2424:G2424"/>
    <mergeCell ref="C2423:D2423"/>
    <mergeCell ref="E2423:G2423"/>
    <mergeCell ref="C2422:D2422"/>
    <mergeCell ref="E2422:G2422"/>
    <mergeCell ref="C2421:D2421"/>
    <mergeCell ref="E2421:G2421"/>
    <mergeCell ref="C2420:D2420"/>
    <mergeCell ref="E2420:G2420"/>
    <mergeCell ref="C2419:D2419"/>
    <mergeCell ref="E2419:G2419"/>
    <mergeCell ref="C2418:D2418"/>
    <mergeCell ref="E2418:G2418"/>
    <mergeCell ref="C2417:D2417"/>
    <mergeCell ref="E2417:G2417"/>
    <mergeCell ref="C2416:D2416"/>
    <mergeCell ref="E2416:G2416"/>
    <mergeCell ref="C2415:D2415"/>
    <mergeCell ref="E2415:G2415"/>
    <mergeCell ref="C2448:D2448"/>
    <mergeCell ref="E2448:G2448"/>
    <mergeCell ref="C2447:D2447"/>
    <mergeCell ref="E2447:G2447"/>
    <mergeCell ref="C2446:D2446"/>
    <mergeCell ref="E2446:G2446"/>
    <mergeCell ref="C2445:D2445"/>
    <mergeCell ref="E2445:G2445"/>
    <mergeCell ref="C2444:D2444"/>
    <mergeCell ref="E2444:G2444"/>
    <mergeCell ref="C2443:D2443"/>
    <mergeCell ref="E2443:G2443"/>
    <mergeCell ref="C2442:D2442"/>
    <mergeCell ref="E2442:G2442"/>
    <mergeCell ref="C2441:D2441"/>
    <mergeCell ref="E2441:G2441"/>
    <mergeCell ref="C2440:D2440"/>
    <mergeCell ref="E2440:G2440"/>
    <mergeCell ref="C2439:D2439"/>
    <mergeCell ref="E2439:G2439"/>
    <mergeCell ref="C2438:D2438"/>
    <mergeCell ref="E2438:G2438"/>
    <mergeCell ref="C2437:D2437"/>
    <mergeCell ref="E2437:G2437"/>
    <mergeCell ref="C2436:D2436"/>
    <mergeCell ref="E2436:G2436"/>
    <mergeCell ref="C2435:D2435"/>
    <mergeCell ref="E2435:G2435"/>
    <mergeCell ref="C2434:D2434"/>
    <mergeCell ref="E2434:G2434"/>
    <mergeCell ref="C2433:D2433"/>
    <mergeCell ref="E2433:G2433"/>
    <mergeCell ref="C2432:D2432"/>
    <mergeCell ref="E2432:G2432"/>
    <mergeCell ref="C2465:D2465"/>
    <mergeCell ref="E2465:G2465"/>
    <mergeCell ref="C2464:D2464"/>
    <mergeCell ref="E2464:G2464"/>
    <mergeCell ref="C2463:D2463"/>
    <mergeCell ref="E2463:G2463"/>
    <mergeCell ref="C2462:D2462"/>
    <mergeCell ref="E2462:G2462"/>
    <mergeCell ref="C2461:D2461"/>
    <mergeCell ref="E2461:G2461"/>
    <mergeCell ref="C2460:D2460"/>
    <mergeCell ref="E2460:G2460"/>
    <mergeCell ref="C2459:D2459"/>
    <mergeCell ref="E2459:G2459"/>
    <mergeCell ref="C2458:D2458"/>
    <mergeCell ref="E2458:G2458"/>
    <mergeCell ref="C2457:D2457"/>
    <mergeCell ref="E2457:G2457"/>
    <mergeCell ref="C2456:D2456"/>
    <mergeCell ref="E2456:G2456"/>
    <mergeCell ref="C2455:D2455"/>
    <mergeCell ref="E2455:G2455"/>
    <mergeCell ref="C2454:D2454"/>
    <mergeCell ref="E2454:G2454"/>
    <mergeCell ref="C2453:D2453"/>
    <mergeCell ref="E2453:G2453"/>
    <mergeCell ref="C2452:D2452"/>
    <mergeCell ref="E2452:G2452"/>
    <mergeCell ref="C2451:D2451"/>
    <mergeCell ref="E2451:G2451"/>
    <mergeCell ref="C2450:D2450"/>
    <mergeCell ref="E2450:G2450"/>
    <mergeCell ref="C2449:D2449"/>
    <mergeCell ref="E2449:G2449"/>
    <mergeCell ref="C2482:D2482"/>
    <mergeCell ref="E2482:G2482"/>
    <mergeCell ref="C2481:D2481"/>
    <mergeCell ref="E2481:G2481"/>
    <mergeCell ref="C2480:D2480"/>
    <mergeCell ref="E2480:G2480"/>
    <mergeCell ref="C2479:D2479"/>
    <mergeCell ref="E2479:G2479"/>
    <mergeCell ref="C2478:D2478"/>
    <mergeCell ref="E2478:G2478"/>
    <mergeCell ref="C2477:D2477"/>
    <mergeCell ref="E2477:G2477"/>
    <mergeCell ref="C2476:D2476"/>
    <mergeCell ref="E2476:G2476"/>
    <mergeCell ref="C2475:D2475"/>
    <mergeCell ref="E2475:G2475"/>
    <mergeCell ref="C2474:D2474"/>
    <mergeCell ref="E2474:G2474"/>
    <mergeCell ref="C2473:D2473"/>
    <mergeCell ref="E2473:G2473"/>
    <mergeCell ref="C2472:D2472"/>
    <mergeCell ref="E2472:G2472"/>
    <mergeCell ref="C2471:D2471"/>
    <mergeCell ref="E2471:G2471"/>
    <mergeCell ref="C2470:D2470"/>
    <mergeCell ref="E2470:G2470"/>
    <mergeCell ref="C2469:D2469"/>
    <mergeCell ref="E2469:G2469"/>
    <mergeCell ref="C2468:D2468"/>
    <mergeCell ref="E2468:G2468"/>
    <mergeCell ref="C2467:D2467"/>
    <mergeCell ref="E2467:G2467"/>
    <mergeCell ref="C2466:D2466"/>
    <mergeCell ref="E2466:G2466"/>
    <mergeCell ref="C2499:D2499"/>
    <mergeCell ref="E2499:G2499"/>
    <mergeCell ref="C2498:D2498"/>
    <mergeCell ref="E2498:G2498"/>
    <mergeCell ref="C2497:D2497"/>
    <mergeCell ref="E2497:G2497"/>
    <mergeCell ref="C2496:D2496"/>
    <mergeCell ref="E2496:G2496"/>
    <mergeCell ref="C2495:D2495"/>
    <mergeCell ref="E2495:G2495"/>
    <mergeCell ref="C2494:D2494"/>
    <mergeCell ref="E2494:G2494"/>
    <mergeCell ref="C2493:D2493"/>
    <mergeCell ref="E2493:G2493"/>
    <mergeCell ref="C2492:D2492"/>
    <mergeCell ref="E2492:G2492"/>
    <mergeCell ref="C2491:D2491"/>
    <mergeCell ref="E2491:G2491"/>
    <mergeCell ref="C2490:D2490"/>
    <mergeCell ref="E2490:G2490"/>
    <mergeCell ref="C2489:D2489"/>
    <mergeCell ref="E2489:G2489"/>
    <mergeCell ref="C2488:D2488"/>
    <mergeCell ref="E2488:G2488"/>
    <mergeCell ref="C2487:D2487"/>
    <mergeCell ref="E2487:G2487"/>
    <mergeCell ref="C2486:D2486"/>
    <mergeCell ref="E2486:G2486"/>
    <mergeCell ref="C2485:D2485"/>
    <mergeCell ref="E2485:G2485"/>
    <mergeCell ref="C2484:D2484"/>
    <mergeCell ref="E2484:G2484"/>
    <mergeCell ref="C2483:D2483"/>
    <mergeCell ref="E2483:G2483"/>
    <mergeCell ref="C2516:D2516"/>
    <mergeCell ref="E2516:G2516"/>
    <mergeCell ref="C2515:D2515"/>
    <mergeCell ref="E2515:G2515"/>
    <mergeCell ref="C2514:D2514"/>
    <mergeCell ref="E2514:G2514"/>
    <mergeCell ref="C2513:D2513"/>
    <mergeCell ref="E2513:G2513"/>
    <mergeCell ref="C2512:D2512"/>
    <mergeCell ref="E2512:G2512"/>
    <mergeCell ref="C2511:D2511"/>
    <mergeCell ref="E2511:G2511"/>
    <mergeCell ref="C2510:D2510"/>
    <mergeCell ref="E2510:G2510"/>
    <mergeCell ref="C2509:D2509"/>
    <mergeCell ref="E2509:G2509"/>
    <mergeCell ref="C2508:D2508"/>
    <mergeCell ref="E2508:G2508"/>
    <mergeCell ref="C2507:D2507"/>
    <mergeCell ref="E2507:G2507"/>
    <mergeCell ref="C2506:D2506"/>
    <mergeCell ref="E2506:G2506"/>
    <mergeCell ref="C2505:D2505"/>
    <mergeCell ref="E2505:G2505"/>
    <mergeCell ref="C2504:D2504"/>
    <mergeCell ref="E2504:G2504"/>
    <mergeCell ref="C2503:D2503"/>
    <mergeCell ref="E2503:G2503"/>
    <mergeCell ref="C2502:D2502"/>
    <mergeCell ref="E2502:G2502"/>
    <mergeCell ref="C2501:D2501"/>
    <mergeCell ref="E2501:G2501"/>
    <mergeCell ref="C2500:D2500"/>
    <mergeCell ref="E2500:G2500"/>
    <mergeCell ref="C2533:D2533"/>
    <mergeCell ref="E2533:G2533"/>
    <mergeCell ref="C2532:D2532"/>
    <mergeCell ref="E2532:G2532"/>
    <mergeCell ref="C2531:D2531"/>
    <mergeCell ref="E2531:G2531"/>
    <mergeCell ref="C2530:D2530"/>
    <mergeCell ref="E2530:G2530"/>
    <mergeCell ref="C2529:D2529"/>
    <mergeCell ref="E2529:G2529"/>
    <mergeCell ref="C2528:D2528"/>
    <mergeCell ref="E2528:G2528"/>
    <mergeCell ref="C2527:D2527"/>
    <mergeCell ref="E2527:G2527"/>
    <mergeCell ref="C2526:D2526"/>
    <mergeCell ref="E2526:G2526"/>
    <mergeCell ref="C2525:D2525"/>
    <mergeCell ref="E2525:G2525"/>
    <mergeCell ref="C2524:D2524"/>
    <mergeCell ref="E2524:G2524"/>
    <mergeCell ref="C2523:D2523"/>
    <mergeCell ref="E2523:G2523"/>
    <mergeCell ref="C2522:D2522"/>
    <mergeCell ref="E2522:G2522"/>
    <mergeCell ref="C2521:D2521"/>
    <mergeCell ref="E2521:G2521"/>
    <mergeCell ref="C2520:D2520"/>
    <mergeCell ref="E2520:G2520"/>
    <mergeCell ref="C2519:D2519"/>
    <mergeCell ref="E2519:G2519"/>
    <mergeCell ref="C2518:D2518"/>
    <mergeCell ref="E2518:G2518"/>
    <mergeCell ref="C2517:D2517"/>
    <mergeCell ref="E2517:G2517"/>
    <mergeCell ref="C2550:D2550"/>
    <mergeCell ref="E2550:G2550"/>
    <mergeCell ref="C2549:D2549"/>
    <mergeCell ref="E2549:G2549"/>
    <mergeCell ref="C2548:D2548"/>
    <mergeCell ref="E2548:G2548"/>
    <mergeCell ref="C2547:D2547"/>
    <mergeCell ref="E2547:G2547"/>
    <mergeCell ref="C2546:D2546"/>
    <mergeCell ref="E2546:G2546"/>
    <mergeCell ref="C2545:D2545"/>
    <mergeCell ref="E2545:G2545"/>
    <mergeCell ref="C2544:D2544"/>
    <mergeCell ref="E2544:G2544"/>
    <mergeCell ref="C2543:D2543"/>
    <mergeCell ref="E2543:G2543"/>
    <mergeCell ref="C2542:D2542"/>
    <mergeCell ref="E2542:G2542"/>
    <mergeCell ref="C2541:D2541"/>
    <mergeCell ref="E2541:G2541"/>
    <mergeCell ref="C2540:D2540"/>
    <mergeCell ref="E2540:G2540"/>
    <mergeCell ref="C2539:D2539"/>
    <mergeCell ref="E2539:G2539"/>
    <mergeCell ref="C2538:D2538"/>
    <mergeCell ref="E2538:G2538"/>
    <mergeCell ref="C2537:D2537"/>
    <mergeCell ref="E2537:G2537"/>
    <mergeCell ref="C2536:D2536"/>
    <mergeCell ref="E2536:G2536"/>
    <mergeCell ref="C2535:D2535"/>
    <mergeCell ref="E2535:G2535"/>
    <mergeCell ref="C2534:D2534"/>
    <mergeCell ref="E2534:G2534"/>
    <mergeCell ref="C2567:D2567"/>
    <mergeCell ref="E2567:G2567"/>
    <mergeCell ref="C2566:D2566"/>
    <mergeCell ref="E2566:G2566"/>
    <mergeCell ref="C2565:D2565"/>
    <mergeCell ref="E2565:G2565"/>
    <mergeCell ref="C2564:D2564"/>
    <mergeCell ref="E2564:G2564"/>
    <mergeCell ref="C2563:D2563"/>
    <mergeCell ref="E2563:G2563"/>
    <mergeCell ref="C2562:D2562"/>
    <mergeCell ref="E2562:G2562"/>
    <mergeCell ref="C2561:D2561"/>
    <mergeCell ref="E2561:G2561"/>
    <mergeCell ref="C2560:D2560"/>
    <mergeCell ref="E2560:G2560"/>
    <mergeCell ref="C2559:D2559"/>
    <mergeCell ref="E2559:G2559"/>
    <mergeCell ref="C2558:D2558"/>
    <mergeCell ref="E2558:G2558"/>
    <mergeCell ref="C2557:D2557"/>
    <mergeCell ref="E2557:G2557"/>
    <mergeCell ref="C2556:D2556"/>
    <mergeCell ref="E2556:G2556"/>
    <mergeCell ref="C2555:D2555"/>
    <mergeCell ref="E2555:G2555"/>
    <mergeCell ref="C2554:D2554"/>
    <mergeCell ref="E2554:G2554"/>
    <mergeCell ref="C2553:D2553"/>
    <mergeCell ref="E2553:G2553"/>
    <mergeCell ref="C2552:D2552"/>
    <mergeCell ref="E2552:G2552"/>
    <mergeCell ref="C2551:D2551"/>
    <mergeCell ref="E2551:G2551"/>
    <mergeCell ref="C2584:D2584"/>
    <mergeCell ref="E2584:G2584"/>
    <mergeCell ref="C2583:D2583"/>
    <mergeCell ref="E2583:G2583"/>
    <mergeCell ref="C2582:D2582"/>
    <mergeCell ref="E2582:G2582"/>
    <mergeCell ref="C2581:D2581"/>
    <mergeCell ref="E2581:G2581"/>
    <mergeCell ref="C2580:D2580"/>
    <mergeCell ref="E2580:G2580"/>
    <mergeCell ref="C2579:D2579"/>
    <mergeCell ref="E2579:G2579"/>
    <mergeCell ref="C2578:D2578"/>
    <mergeCell ref="E2578:G2578"/>
    <mergeCell ref="C2577:D2577"/>
    <mergeCell ref="E2577:G2577"/>
    <mergeCell ref="C2576:D2576"/>
    <mergeCell ref="E2576:G2576"/>
    <mergeCell ref="C2575:D2575"/>
    <mergeCell ref="E2575:G2575"/>
    <mergeCell ref="C2574:D2574"/>
    <mergeCell ref="E2574:G2574"/>
    <mergeCell ref="C2573:D2573"/>
    <mergeCell ref="E2573:G2573"/>
    <mergeCell ref="C2572:D2572"/>
    <mergeCell ref="E2572:G2572"/>
    <mergeCell ref="C2571:D2571"/>
    <mergeCell ref="E2571:G2571"/>
    <mergeCell ref="C2570:D2570"/>
    <mergeCell ref="E2570:G2570"/>
    <mergeCell ref="C2569:D2569"/>
    <mergeCell ref="E2569:G2569"/>
    <mergeCell ref="C2568:D2568"/>
    <mergeCell ref="E2568:G2568"/>
    <mergeCell ref="C2601:D2601"/>
    <mergeCell ref="E2601:G2601"/>
    <mergeCell ref="C2600:D2600"/>
    <mergeCell ref="E2600:G2600"/>
    <mergeCell ref="C2599:D2599"/>
    <mergeCell ref="E2599:G2599"/>
    <mergeCell ref="C2598:D2598"/>
    <mergeCell ref="E2598:G2598"/>
    <mergeCell ref="C2597:D2597"/>
    <mergeCell ref="E2597:G2597"/>
    <mergeCell ref="C2596:D2596"/>
    <mergeCell ref="E2596:G2596"/>
    <mergeCell ref="C2595:D2595"/>
    <mergeCell ref="E2595:G2595"/>
    <mergeCell ref="C2594:D2594"/>
    <mergeCell ref="E2594:G2594"/>
    <mergeCell ref="C2593:D2593"/>
    <mergeCell ref="E2593:G2593"/>
    <mergeCell ref="C2592:D2592"/>
    <mergeCell ref="E2592:G2592"/>
    <mergeCell ref="C2591:D2591"/>
    <mergeCell ref="E2591:G2591"/>
    <mergeCell ref="C2590:D2590"/>
    <mergeCell ref="E2590:G2590"/>
    <mergeCell ref="C2589:D2589"/>
    <mergeCell ref="E2589:G2589"/>
    <mergeCell ref="C2588:D2588"/>
    <mergeCell ref="E2588:G2588"/>
    <mergeCell ref="C2587:D2587"/>
    <mergeCell ref="E2587:G2587"/>
    <mergeCell ref="C2586:D2586"/>
    <mergeCell ref="E2586:G2586"/>
    <mergeCell ref="C2585:D2585"/>
    <mergeCell ref="E2585:G2585"/>
    <mergeCell ref="C2618:D2618"/>
    <mergeCell ref="E2618:G2618"/>
    <mergeCell ref="C2617:D2617"/>
    <mergeCell ref="E2617:G2617"/>
    <mergeCell ref="C2616:D2616"/>
    <mergeCell ref="E2616:G2616"/>
    <mergeCell ref="C2615:D2615"/>
    <mergeCell ref="E2615:G2615"/>
    <mergeCell ref="C2614:D2614"/>
    <mergeCell ref="E2614:G2614"/>
    <mergeCell ref="C2613:D2613"/>
    <mergeCell ref="E2613:G2613"/>
    <mergeCell ref="C2612:D2612"/>
    <mergeCell ref="E2612:G2612"/>
    <mergeCell ref="C2611:D2611"/>
    <mergeCell ref="E2611:G2611"/>
    <mergeCell ref="C2610:D2610"/>
    <mergeCell ref="E2610:G2610"/>
    <mergeCell ref="C2609:D2609"/>
    <mergeCell ref="E2609:G2609"/>
    <mergeCell ref="C2608:D2608"/>
    <mergeCell ref="E2608:G2608"/>
    <mergeCell ref="C2607:D2607"/>
    <mergeCell ref="E2607:G2607"/>
    <mergeCell ref="C2606:D2606"/>
    <mergeCell ref="E2606:G2606"/>
    <mergeCell ref="C2605:D2605"/>
    <mergeCell ref="E2605:G2605"/>
    <mergeCell ref="C2604:D2604"/>
    <mergeCell ref="E2604:G2604"/>
    <mergeCell ref="C2603:D2603"/>
    <mergeCell ref="E2603:G2603"/>
    <mergeCell ref="C2602:D2602"/>
    <mergeCell ref="E2602:G2602"/>
    <mergeCell ref="C2635:D2635"/>
    <mergeCell ref="E2635:G2635"/>
    <mergeCell ref="C2634:D2634"/>
    <mergeCell ref="E2634:G2634"/>
    <mergeCell ref="C2633:D2633"/>
    <mergeCell ref="E2633:G2633"/>
    <mergeCell ref="C2632:D2632"/>
    <mergeCell ref="E2632:G2632"/>
    <mergeCell ref="C2631:D2631"/>
    <mergeCell ref="E2631:G2631"/>
    <mergeCell ref="C2630:D2630"/>
    <mergeCell ref="E2630:G2630"/>
    <mergeCell ref="C2629:D2629"/>
    <mergeCell ref="E2629:G2629"/>
    <mergeCell ref="C2628:D2628"/>
    <mergeCell ref="E2628:G2628"/>
    <mergeCell ref="C2627:D2627"/>
    <mergeCell ref="E2627:G2627"/>
    <mergeCell ref="C2626:D2626"/>
    <mergeCell ref="E2626:G2626"/>
    <mergeCell ref="C2625:D2625"/>
    <mergeCell ref="E2625:G2625"/>
    <mergeCell ref="C2624:D2624"/>
    <mergeCell ref="E2624:G2624"/>
    <mergeCell ref="C2623:D2623"/>
    <mergeCell ref="E2623:G2623"/>
    <mergeCell ref="C2622:D2622"/>
    <mergeCell ref="E2622:G2622"/>
    <mergeCell ref="C2621:D2621"/>
    <mergeCell ref="E2621:G2621"/>
    <mergeCell ref="C2620:D2620"/>
    <mergeCell ref="E2620:G2620"/>
    <mergeCell ref="C2619:D2619"/>
    <mergeCell ref="E2619:G2619"/>
    <mergeCell ref="C2652:D2652"/>
    <mergeCell ref="E2652:G2652"/>
    <mergeCell ref="C2651:D2651"/>
    <mergeCell ref="E2651:G2651"/>
    <mergeCell ref="C2650:D2650"/>
    <mergeCell ref="E2650:G2650"/>
    <mergeCell ref="C2649:D2649"/>
    <mergeCell ref="E2649:G2649"/>
    <mergeCell ref="C2648:D2648"/>
    <mergeCell ref="E2648:G2648"/>
    <mergeCell ref="C2647:D2647"/>
    <mergeCell ref="E2647:G2647"/>
    <mergeCell ref="C2646:D2646"/>
    <mergeCell ref="E2646:G2646"/>
    <mergeCell ref="C2645:D2645"/>
    <mergeCell ref="E2645:G2645"/>
    <mergeCell ref="C2644:D2644"/>
    <mergeCell ref="E2644:G2644"/>
    <mergeCell ref="C2643:D2643"/>
    <mergeCell ref="E2643:G2643"/>
    <mergeCell ref="C2642:D2642"/>
    <mergeCell ref="E2642:G2642"/>
    <mergeCell ref="C2641:D2641"/>
    <mergeCell ref="E2641:G2641"/>
    <mergeCell ref="C2640:D2640"/>
    <mergeCell ref="E2640:G2640"/>
    <mergeCell ref="C2639:D2639"/>
    <mergeCell ref="E2639:G2639"/>
    <mergeCell ref="C2638:D2638"/>
    <mergeCell ref="E2638:G2638"/>
    <mergeCell ref="C2637:D2637"/>
    <mergeCell ref="E2637:G2637"/>
    <mergeCell ref="C2636:D2636"/>
    <mergeCell ref="E2636:G2636"/>
    <mergeCell ref="C2669:D2669"/>
    <mergeCell ref="E2669:G2669"/>
    <mergeCell ref="C2668:D2668"/>
    <mergeCell ref="E2668:G2668"/>
    <mergeCell ref="C2667:D2667"/>
    <mergeCell ref="E2667:G2667"/>
    <mergeCell ref="C2666:D2666"/>
    <mergeCell ref="E2666:G2666"/>
    <mergeCell ref="C2665:D2665"/>
    <mergeCell ref="E2665:G2665"/>
    <mergeCell ref="C2664:D2664"/>
    <mergeCell ref="E2664:G2664"/>
    <mergeCell ref="C2663:D2663"/>
    <mergeCell ref="E2663:G2663"/>
    <mergeCell ref="C2662:D2662"/>
    <mergeCell ref="E2662:G2662"/>
    <mergeCell ref="C2661:D2661"/>
    <mergeCell ref="E2661:G2661"/>
    <mergeCell ref="C2660:D2660"/>
    <mergeCell ref="E2660:G2660"/>
    <mergeCell ref="C2659:D2659"/>
    <mergeCell ref="E2659:G2659"/>
    <mergeCell ref="C2658:D2658"/>
    <mergeCell ref="E2658:G2658"/>
    <mergeCell ref="C2657:D2657"/>
    <mergeCell ref="E2657:G2657"/>
    <mergeCell ref="C2656:D2656"/>
    <mergeCell ref="E2656:G2656"/>
    <mergeCell ref="C2655:D2655"/>
    <mergeCell ref="E2655:G2655"/>
    <mergeCell ref="C2654:D2654"/>
    <mergeCell ref="E2654:G2654"/>
    <mergeCell ref="C2653:D2653"/>
    <mergeCell ref="E2653:G2653"/>
    <mergeCell ref="C2686:D2686"/>
    <mergeCell ref="E2686:G2686"/>
    <mergeCell ref="C2685:D2685"/>
    <mergeCell ref="E2685:G2685"/>
    <mergeCell ref="C2684:D2684"/>
    <mergeCell ref="E2684:G2684"/>
    <mergeCell ref="C2683:D2683"/>
    <mergeCell ref="E2683:G2683"/>
    <mergeCell ref="C2682:D2682"/>
    <mergeCell ref="E2682:G2682"/>
    <mergeCell ref="C2681:D2681"/>
    <mergeCell ref="E2681:G2681"/>
    <mergeCell ref="C2680:D2680"/>
    <mergeCell ref="E2680:G2680"/>
    <mergeCell ref="C2679:D2679"/>
    <mergeCell ref="E2679:G2679"/>
    <mergeCell ref="C2678:D2678"/>
    <mergeCell ref="E2678:G2678"/>
    <mergeCell ref="C2677:D2677"/>
    <mergeCell ref="E2677:G2677"/>
    <mergeCell ref="C2676:D2676"/>
    <mergeCell ref="E2676:G2676"/>
    <mergeCell ref="C2675:D2675"/>
    <mergeCell ref="E2675:G2675"/>
    <mergeCell ref="C2674:D2674"/>
    <mergeCell ref="E2674:G2674"/>
    <mergeCell ref="C2673:D2673"/>
    <mergeCell ref="E2673:G2673"/>
    <mergeCell ref="C2672:D2672"/>
    <mergeCell ref="E2672:G2672"/>
    <mergeCell ref="C2671:D2671"/>
    <mergeCell ref="E2671:G2671"/>
    <mergeCell ref="C2670:D2670"/>
    <mergeCell ref="E2670:G2670"/>
    <mergeCell ref="C2703:D2703"/>
    <mergeCell ref="E2703:G2703"/>
    <mergeCell ref="C2702:D2702"/>
    <mergeCell ref="E2702:G2702"/>
    <mergeCell ref="C2701:D2701"/>
    <mergeCell ref="E2701:G2701"/>
    <mergeCell ref="C2700:D2700"/>
    <mergeCell ref="E2700:G2700"/>
    <mergeCell ref="C2699:D2699"/>
    <mergeCell ref="E2699:G2699"/>
    <mergeCell ref="C2698:D2698"/>
    <mergeCell ref="E2698:G2698"/>
    <mergeCell ref="C2697:D2697"/>
    <mergeCell ref="E2697:G2697"/>
    <mergeCell ref="C2696:D2696"/>
    <mergeCell ref="E2696:G2696"/>
    <mergeCell ref="C2695:D2695"/>
    <mergeCell ref="E2695:G2695"/>
    <mergeCell ref="C2694:D2694"/>
    <mergeCell ref="E2694:G2694"/>
    <mergeCell ref="C2693:D2693"/>
    <mergeCell ref="E2693:G2693"/>
    <mergeCell ref="C2692:D2692"/>
    <mergeCell ref="E2692:G2692"/>
    <mergeCell ref="C2691:D2691"/>
    <mergeCell ref="E2691:G2691"/>
    <mergeCell ref="C2690:D2690"/>
    <mergeCell ref="E2690:G2690"/>
    <mergeCell ref="C2689:D2689"/>
    <mergeCell ref="E2689:G2689"/>
    <mergeCell ref="C2688:D2688"/>
    <mergeCell ref="E2688:G2688"/>
    <mergeCell ref="C2687:D2687"/>
    <mergeCell ref="E2687:G2687"/>
    <mergeCell ref="C2720:D2720"/>
    <mergeCell ref="E2720:G2720"/>
    <mergeCell ref="C2719:D2719"/>
    <mergeCell ref="E2719:G2719"/>
    <mergeCell ref="C2718:D2718"/>
    <mergeCell ref="E2718:G2718"/>
    <mergeCell ref="C2717:D2717"/>
    <mergeCell ref="E2717:G2717"/>
    <mergeCell ref="C2716:D2716"/>
    <mergeCell ref="E2716:G2716"/>
    <mergeCell ref="C2715:D2715"/>
    <mergeCell ref="E2715:G2715"/>
    <mergeCell ref="C2714:D2714"/>
    <mergeCell ref="E2714:G2714"/>
    <mergeCell ref="C2713:D2713"/>
    <mergeCell ref="E2713:G2713"/>
    <mergeCell ref="C2712:D2712"/>
    <mergeCell ref="E2712:G2712"/>
    <mergeCell ref="C2711:D2711"/>
    <mergeCell ref="E2711:G2711"/>
    <mergeCell ref="C2710:D2710"/>
    <mergeCell ref="E2710:G2710"/>
    <mergeCell ref="C2709:D2709"/>
    <mergeCell ref="E2709:G2709"/>
    <mergeCell ref="C2708:D2708"/>
    <mergeCell ref="E2708:G2708"/>
    <mergeCell ref="C2707:D2707"/>
    <mergeCell ref="E2707:G2707"/>
    <mergeCell ref="C2706:D2706"/>
    <mergeCell ref="E2706:G2706"/>
    <mergeCell ref="C2705:D2705"/>
    <mergeCell ref="E2705:G2705"/>
    <mergeCell ref="C2704:D2704"/>
    <mergeCell ref="E2704:G2704"/>
    <mergeCell ref="C2737:D2737"/>
    <mergeCell ref="E2737:G2737"/>
    <mergeCell ref="C2736:D2736"/>
    <mergeCell ref="E2736:G2736"/>
    <mergeCell ref="C2735:D2735"/>
    <mergeCell ref="E2735:G2735"/>
    <mergeCell ref="C2734:D2734"/>
    <mergeCell ref="E2734:G2734"/>
    <mergeCell ref="C2733:D2733"/>
    <mergeCell ref="E2733:G2733"/>
    <mergeCell ref="C2732:D2732"/>
    <mergeCell ref="E2732:G2732"/>
    <mergeCell ref="C2731:D2731"/>
    <mergeCell ref="E2731:G2731"/>
    <mergeCell ref="C2730:D2730"/>
    <mergeCell ref="E2730:G2730"/>
    <mergeCell ref="C2729:D2729"/>
    <mergeCell ref="E2729:G2729"/>
    <mergeCell ref="C2728:D2728"/>
    <mergeCell ref="E2728:G2728"/>
    <mergeCell ref="C2727:D2727"/>
    <mergeCell ref="E2727:G2727"/>
    <mergeCell ref="C2726:D2726"/>
    <mergeCell ref="E2726:G2726"/>
    <mergeCell ref="C2725:D2725"/>
    <mergeCell ref="E2725:G2725"/>
    <mergeCell ref="C2724:D2724"/>
    <mergeCell ref="E2724:G2724"/>
    <mergeCell ref="C2723:D2723"/>
    <mergeCell ref="E2723:G2723"/>
    <mergeCell ref="C2722:D2722"/>
    <mergeCell ref="E2722:G2722"/>
    <mergeCell ref="C2721:D2721"/>
    <mergeCell ref="E2721:G2721"/>
    <mergeCell ref="C2754:D2754"/>
    <mergeCell ref="E2754:G2754"/>
    <mergeCell ref="C2753:D2753"/>
    <mergeCell ref="E2753:G2753"/>
    <mergeCell ref="C2752:D2752"/>
    <mergeCell ref="E2752:G2752"/>
    <mergeCell ref="C2751:D2751"/>
    <mergeCell ref="E2751:G2751"/>
    <mergeCell ref="C2750:D2750"/>
    <mergeCell ref="E2750:G2750"/>
    <mergeCell ref="C2749:D2749"/>
    <mergeCell ref="E2749:G2749"/>
    <mergeCell ref="C2748:D2748"/>
    <mergeCell ref="E2748:G2748"/>
    <mergeCell ref="C2747:D2747"/>
    <mergeCell ref="E2747:G2747"/>
    <mergeCell ref="C2746:D2746"/>
    <mergeCell ref="E2746:G2746"/>
    <mergeCell ref="C2745:D2745"/>
    <mergeCell ref="E2745:G2745"/>
    <mergeCell ref="C2744:D2744"/>
    <mergeCell ref="E2744:G2744"/>
    <mergeCell ref="C2743:D2743"/>
    <mergeCell ref="E2743:G2743"/>
    <mergeCell ref="C2742:D2742"/>
    <mergeCell ref="E2742:G2742"/>
    <mergeCell ref="C2741:D2741"/>
    <mergeCell ref="E2741:G2741"/>
    <mergeCell ref="C2740:D2740"/>
    <mergeCell ref="E2740:G2740"/>
    <mergeCell ref="C2739:D2739"/>
    <mergeCell ref="E2739:G2739"/>
    <mergeCell ref="C2738:D2738"/>
    <mergeCell ref="E2738:G2738"/>
    <mergeCell ref="C2771:D2771"/>
    <mergeCell ref="E2771:G2771"/>
    <mergeCell ref="C2770:D2770"/>
    <mergeCell ref="E2770:G2770"/>
    <mergeCell ref="C2769:D2769"/>
    <mergeCell ref="E2769:G2769"/>
    <mergeCell ref="C2768:D2768"/>
    <mergeCell ref="E2768:G2768"/>
    <mergeCell ref="C2767:D2767"/>
    <mergeCell ref="E2767:G2767"/>
    <mergeCell ref="C2766:D2766"/>
    <mergeCell ref="E2766:G2766"/>
    <mergeCell ref="C2765:D2765"/>
    <mergeCell ref="E2765:G2765"/>
    <mergeCell ref="C2764:D2764"/>
    <mergeCell ref="E2764:G2764"/>
    <mergeCell ref="C2763:D2763"/>
    <mergeCell ref="E2763:G2763"/>
    <mergeCell ref="C2762:D2762"/>
    <mergeCell ref="E2762:G2762"/>
    <mergeCell ref="C2761:D2761"/>
    <mergeCell ref="E2761:G2761"/>
    <mergeCell ref="C2760:D2760"/>
    <mergeCell ref="E2760:G2760"/>
    <mergeCell ref="C2759:D2759"/>
    <mergeCell ref="E2759:G2759"/>
    <mergeCell ref="C2758:D2758"/>
    <mergeCell ref="E2758:G2758"/>
    <mergeCell ref="C2757:D2757"/>
    <mergeCell ref="E2757:G2757"/>
    <mergeCell ref="C2756:D2756"/>
    <mergeCell ref="E2756:G2756"/>
    <mergeCell ref="C2755:D2755"/>
    <mergeCell ref="E2755:G2755"/>
    <mergeCell ref="C2788:D2788"/>
    <mergeCell ref="E2788:G2788"/>
    <mergeCell ref="C2787:D2787"/>
    <mergeCell ref="E2787:G2787"/>
    <mergeCell ref="C2786:D2786"/>
    <mergeCell ref="E2786:G2786"/>
    <mergeCell ref="C2785:D2785"/>
    <mergeCell ref="E2785:G2785"/>
    <mergeCell ref="C2784:D2784"/>
    <mergeCell ref="E2784:G2784"/>
    <mergeCell ref="C2783:D2783"/>
    <mergeCell ref="E2783:G2783"/>
    <mergeCell ref="C2782:D2782"/>
    <mergeCell ref="E2782:G2782"/>
    <mergeCell ref="C2781:D2781"/>
    <mergeCell ref="E2781:G2781"/>
    <mergeCell ref="C2780:D2780"/>
    <mergeCell ref="E2780:G2780"/>
    <mergeCell ref="C2779:D2779"/>
    <mergeCell ref="E2779:G2779"/>
    <mergeCell ref="C2778:D2778"/>
    <mergeCell ref="E2778:G2778"/>
    <mergeCell ref="C2777:D2777"/>
    <mergeCell ref="E2777:G2777"/>
    <mergeCell ref="C2776:D2776"/>
    <mergeCell ref="E2776:G2776"/>
    <mergeCell ref="C2775:D2775"/>
    <mergeCell ref="E2775:G2775"/>
    <mergeCell ref="C2774:D2774"/>
    <mergeCell ref="E2774:G2774"/>
    <mergeCell ref="C2773:D2773"/>
    <mergeCell ref="E2773:G2773"/>
    <mergeCell ref="C2772:D2772"/>
    <mergeCell ref="E2772:G2772"/>
    <mergeCell ref="C2805:D2805"/>
    <mergeCell ref="E2805:G2805"/>
    <mergeCell ref="C2804:D2804"/>
    <mergeCell ref="E2804:G2804"/>
    <mergeCell ref="C2803:D2803"/>
    <mergeCell ref="E2803:G2803"/>
    <mergeCell ref="C2802:D2802"/>
    <mergeCell ref="E2802:G2802"/>
    <mergeCell ref="C2801:D2801"/>
    <mergeCell ref="E2801:G2801"/>
    <mergeCell ref="C2800:D2800"/>
    <mergeCell ref="E2800:G2800"/>
    <mergeCell ref="C2799:D2799"/>
    <mergeCell ref="E2799:G2799"/>
    <mergeCell ref="C2798:D2798"/>
    <mergeCell ref="E2798:G2798"/>
    <mergeCell ref="C2797:D2797"/>
    <mergeCell ref="E2797:G2797"/>
    <mergeCell ref="C2796:D2796"/>
    <mergeCell ref="E2796:G2796"/>
    <mergeCell ref="C2795:D2795"/>
    <mergeCell ref="E2795:G2795"/>
    <mergeCell ref="C2794:D2794"/>
    <mergeCell ref="E2794:G2794"/>
    <mergeCell ref="C2793:D2793"/>
    <mergeCell ref="E2793:G2793"/>
    <mergeCell ref="C2792:D2792"/>
    <mergeCell ref="E2792:G2792"/>
    <mergeCell ref="C2791:D2791"/>
    <mergeCell ref="E2791:G2791"/>
    <mergeCell ref="C2790:D2790"/>
    <mergeCell ref="E2790:G2790"/>
    <mergeCell ref="C2789:D2789"/>
    <mergeCell ref="E2789:G2789"/>
    <mergeCell ref="C2822:D2822"/>
    <mergeCell ref="E2822:G2822"/>
    <mergeCell ref="C2821:D2821"/>
    <mergeCell ref="E2821:G2821"/>
    <mergeCell ref="C2820:D2820"/>
    <mergeCell ref="E2820:G2820"/>
    <mergeCell ref="C2819:D2819"/>
    <mergeCell ref="E2819:G2819"/>
    <mergeCell ref="C2818:D2818"/>
    <mergeCell ref="E2818:G2818"/>
    <mergeCell ref="C2817:D2817"/>
    <mergeCell ref="E2817:G2817"/>
    <mergeCell ref="C2816:D2816"/>
    <mergeCell ref="E2816:G2816"/>
    <mergeCell ref="C2815:D2815"/>
    <mergeCell ref="E2815:G2815"/>
    <mergeCell ref="C2814:D2814"/>
    <mergeCell ref="E2814:G2814"/>
    <mergeCell ref="C2813:D2813"/>
    <mergeCell ref="E2813:G2813"/>
    <mergeCell ref="C2812:D2812"/>
    <mergeCell ref="E2812:G2812"/>
    <mergeCell ref="C2811:D2811"/>
    <mergeCell ref="E2811:G2811"/>
    <mergeCell ref="C2810:D2810"/>
    <mergeCell ref="E2810:G2810"/>
    <mergeCell ref="C2809:D2809"/>
    <mergeCell ref="E2809:G2809"/>
    <mergeCell ref="C2808:D2808"/>
    <mergeCell ref="E2808:G2808"/>
    <mergeCell ref="C2807:D2807"/>
    <mergeCell ref="E2807:G2807"/>
    <mergeCell ref="C2806:D2806"/>
    <mergeCell ref="E2806:G2806"/>
    <mergeCell ref="E2839:G2839"/>
    <mergeCell ref="C2838:D2838"/>
    <mergeCell ref="E2838:G2838"/>
    <mergeCell ref="C2837:D2837"/>
    <mergeCell ref="E2837:G2837"/>
    <mergeCell ref="C2836:D2836"/>
    <mergeCell ref="E2836:G2836"/>
    <mergeCell ref="C2835:D2835"/>
    <mergeCell ref="E2835:G2835"/>
    <mergeCell ref="C2834:D2834"/>
    <mergeCell ref="E2834:G2834"/>
    <mergeCell ref="C2833:D2833"/>
    <mergeCell ref="E2833:G2833"/>
    <mergeCell ref="C2832:D2832"/>
    <mergeCell ref="E2832:G2832"/>
    <mergeCell ref="C2831:D2831"/>
    <mergeCell ref="E2831:G2831"/>
    <mergeCell ref="C2830:D2830"/>
    <mergeCell ref="E2830:G2830"/>
    <mergeCell ref="C2829:D2829"/>
    <mergeCell ref="E2829:G2829"/>
    <mergeCell ref="C2828:D2828"/>
    <mergeCell ref="E2828:G2828"/>
    <mergeCell ref="C2827:D2827"/>
    <mergeCell ref="E2827:G2827"/>
    <mergeCell ref="C2826:D2826"/>
    <mergeCell ref="E2826:G2826"/>
    <mergeCell ref="C2825:D2825"/>
    <mergeCell ref="E2825:G2825"/>
    <mergeCell ref="C2824:D2824"/>
    <mergeCell ref="E2824:G2824"/>
    <mergeCell ref="C2823:D2823"/>
    <mergeCell ref="E2823:G2823"/>
    <mergeCell ref="H31:I31"/>
    <mergeCell ref="J31:K31"/>
    <mergeCell ref="L31:M31"/>
    <mergeCell ref="N31:O31"/>
    <mergeCell ref="H32:I32"/>
    <mergeCell ref="J32:K32"/>
    <mergeCell ref="L32:M32"/>
    <mergeCell ref="C2868:AD2868"/>
    <mergeCell ref="V15:AD15"/>
    <mergeCell ref="C2866:D2866"/>
    <mergeCell ref="E2866:G2866"/>
    <mergeCell ref="C2865:D2865"/>
    <mergeCell ref="E2865:G2865"/>
    <mergeCell ref="C2864:D2864"/>
    <mergeCell ref="E2864:G2864"/>
    <mergeCell ref="C2863:D2863"/>
    <mergeCell ref="E2863:G2863"/>
    <mergeCell ref="C2862:D2862"/>
    <mergeCell ref="E2862:G2862"/>
    <mergeCell ref="C2861:D2861"/>
    <mergeCell ref="E2861:G2861"/>
    <mergeCell ref="C2860:D2860"/>
    <mergeCell ref="E2860:G2860"/>
    <mergeCell ref="C2859:D2859"/>
    <mergeCell ref="E2859:G2859"/>
    <mergeCell ref="C2858:D2858"/>
    <mergeCell ref="E2858:G2858"/>
    <mergeCell ref="C2857:D2857"/>
    <mergeCell ref="E2857:G2857"/>
    <mergeCell ref="C2856:D2856"/>
    <mergeCell ref="E2856:G2856"/>
    <mergeCell ref="C2855:D2855"/>
    <mergeCell ref="E2855:G2855"/>
    <mergeCell ref="C2854:D2854"/>
    <mergeCell ref="E2854:G2854"/>
    <mergeCell ref="C2853:D2853"/>
    <mergeCell ref="E2853:G2853"/>
    <mergeCell ref="C2852:D2852"/>
    <mergeCell ref="E2852:G2852"/>
    <mergeCell ref="C2851:D2851"/>
    <mergeCell ref="E2851:G2851"/>
    <mergeCell ref="C2850:D2850"/>
    <mergeCell ref="E2850:G2850"/>
    <mergeCell ref="C2849:D2849"/>
    <mergeCell ref="E2849:G2849"/>
    <mergeCell ref="C2848:D2848"/>
    <mergeCell ref="E2848:G2848"/>
    <mergeCell ref="C2847:D2847"/>
    <mergeCell ref="E2847:G2847"/>
    <mergeCell ref="C2846:D2846"/>
    <mergeCell ref="E2846:G2846"/>
    <mergeCell ref="C2845:D2845"/>
    <mergeCell ref="E2845:G2845"/>
    <mergeCell ref="C2844:D2844"/>
    <mergeCell ref="E2844:G2844"/>
    <mergeCell ref="C2843:D2843"/>
    <mergeCell ref="E2843:G2843"/>
    <mergeCell ref="C2842:D2842"/>
    <mergeCell ref="E2842:G2842"/>
    <mergeCell ref="C2841:D2841"/>
    <mergeCell ref="E2841:G2841"/>
    <mergeCell ref="C2840:D2840"/>
    <mergeCell ref="E2840:G2840"/>
    <mergeCell ref="C2839:D2839"/>
    <mergeCell ref="H23:I23"/>
    <mergeCell ref="J23:K23"/>
    <mergeCell ref="L23:M23"/>
    <mergeCell ref="N23:O23"/>
    <mergeCell ref="P23:U23"/>
    <mergeCell ref="H24:I24"/>
    <mergeCell ref="J24:K24"/>
    <mergeCell ref="L24:M24"/>
    <mergeCell ref="N24:O24"/>
    <mergeCell ref="H25:I25"/>
    <mergeCell ref="J25:K25"/>
    <mergeCell ref="L25:M25"/>
    <mergeCell ref="N25:O25"/>
    <mergeCell ref="H26:I26"/>
    <mergeCell ref="J26:K26"/>
    <mergeCell ref="L26:M26"/>
    <mergeCell ref="N26:O26"/>
    <mergeCell ref="H27:I27"/>
    <mergeCell ref="J27:K27"/>
    <mergeCell ref="L27:M27"/>
    <mergeCell ref="N27:O27"/>
    <mergeCell ref="H28:I28"/>
    <mergeCell ref="J28:K28"/>
    <mergeCell ref="L28:M28"/>
    <mergeCell ref="N28:O28"/>
    <mergeCell ref="H29:I29"/>
    <mergeCell ref="J29:K29"/>
    <mergeCell ref="L29:M29"/>
    <mergeCell ref="N29:O29"/>
    <mergeCell ref="H30:I30"/>
    <mergeCell ref="J30:K30"/>
    <mergeCell ref="L30:M30"/>
    <mergeCell ref="N30:O30"/>
    <mergeCell ref="P24:U24"/>
    <mergeCell ref="P25:U25"/>
    <mergeCell ref="P26:U26"/>
    <mergeCell ref="P27:U27"/>
    <mergeCell ref="P28:U28"/>
    <mergeCell ref="N49:O49"/>
    <mergeCell ref="H53:I53"/>
    <mergeCell ref="J53:K53"/>
    <mergeCell ref="L53:M53"/>
    <mergeCell ref="N53:O53"/>
    <mergeCell ref="H54:I54"/>
    <mergeCell ref="J54:K54"/>
    <mergeCell ref="L54:M54"/>
    <mergeCell ref="N54:O54"/>
    <mergeCell ref="H37:I37"/>
    <mergeCell ref="J37:K37"/>
    <mergeCell ref="L37:M37"/>
    <mergeCell ref="N37:O37"/>
    <mergeCell ref="H38:I38"/>
    <mergeCell ref="J38:K38"/>
    <mergeCell ref="L38:M38"/>
    <mergeCell ref="N38:O38"/>
    <mergeCell ref="H39:I39"/>
    <mergeCell ref="J39:K39"/>
    <mergeCell ref="L39:M39"/>
    <mergeCell ref="N39:O39"/>
    <mergeCell ref="H40:I40"/>
    <mergeCell ref="J40:K40"/>
    <mergeCell ref="L40:M40"/>
    <mergeCell ref="N40:O40"/>
    <mergeCell ref="H41:I41"/>
    <mergeCell ref="J41:K41"/>
    <mergeCell ref="L41:M41"/>
    <mergeCell ref="N41:O41"/>
    <mergeCell ref="H42:I42"/>
    <mergeCell ref="J42:K42"/>
    <mergeCell ref="L42:M42"/>
    <mergeCell ref="N42:O42"/>
    <mergeCell ref="H85:I85"/>
    <mergeCell ref="J85:K85"/>
    <mergeCell ref="L85:M85"/>
    <mergeCell ref="N85:O85"/>
    <mergeCell ref="H86:I86"/>
    <mergeCell ref="J86:K86"/>
    <mergeCell ref="L86:M86"/>
    <mergeCell ref="N86:O86"/>
    <mergeCell ref="H87:I87"/>
    <mergeCell ref="J87:K87"/>
    <mergeCell ref="L87:M87"/>
    <mergeCell ref="N87:O87"/>
    <mergeCell ref="H88:I88"/>
    <mergeCell ref="J88:K88"/>
    <mergeCell ref="L88:M88"/>
    <mergeCell ref="N88:O88"/>
    <mergeCell ref="H89:I89"/>
    <mergeCell ref="J89:K89"/>
    <mergeCell ref="L89:M89"/>
    <mergeCell ref="N89:O89"/>
    <mergeCell ref="H90:I90"/>
    <mergeCell ref="J90:K90"/>
    <mergeCell ref="L90:M90"/>
    <mergeCell ref="N90:O90"/>
    <mergeCell ref="H71:I71"/>
    <mergeCell ref="J71:K71"/>
    <mergeCell ref="L71:M71"/>
    <mergeCell ref="N71:O71"/>
    <mergeCell ref="H72:I72"/>
    <mergeCell ref="J72:K72"/>
    <mergeCell ref="L72:M72"/>
    <mergeCell ref="N72:O72"/>
    <mergeCell ref="H73:I73"/>
    <mergeCell ref="J73:K73"/>
    <mergeCell ref="L73:M73"/>
    <mergeCell ref="N73:O73"/>
    <mergeCell ref="H74:I74"/>
    <mergeCell ref="J74:K74"/>
    <mergeCell ref="L74:M74"/>
    <mergeCell ref="N74:O74"/>
    <mergeCell ref="H75:I75"/>
    <mergeCell ref="J75:K75"/>
    <mergeCell ref="L75:M75"/>
    <mergeCell ref="N75:O75"/>
    <mergeCell ref="H76:I76"/>
    <mergeCell ref="J76:K76"/>
    <mergeCell ref="L76:M76"/>
    <mergeCell ref="N76:O76"/>
    <mergeCell ref="H77:I77"/>
    <mergeCell ref="J77:K77"/>
    <mergeCell ref="L77:M77"/>
    <mergeCell ref="N77:O77"/>
    <mergeCell ref="H83:I83"/>
    <mergeCell ref="J83:K83"/>
    <mergeCell ref="L83:M83"/>
    <mergeCell ref="N83:O83"/>
    <mergeCell ref="H84:I84"/>
    <mergeCell ref="J84:K84"/>
    <mergeCell ref="L84:M84"/>
    <mergeCell ref="N84:O84"/>
    <mergeCell ref="H91:I91"/>
    <mergeCell ref="J91:K91"/>
    <mergeCell ref="L91:M91"/>
    <mergeCell ref="N91:O91"/>
    <mergeCell ref="H92:I92"/>
    <mergeCell ref="J92:K92"/>
    <mergeCell ref="L92:M92"/>
    <mergeCell ref="N92:O92"/>
    <mergeCell ref="H93:I93"/>
    <mergeCell ref="J93:K93"/>
    <mergeCell ref="L93:M93"/>
    <mergeCell ref="N93:O93"/>
    <mergeCell ref="H94:I94"/>
    <mergeCell ref="J94:K94"/>
    <mergeCell ref="L94:M94"/>
    <mergeCell ref="N94:O94"/>
    <mergeCell ref="H95:I95"/>
    <mergeCell ref="J95:K95"/>
    <mergeCell ref="L95:M95"/>
    <mergeCell ref="N95:O95"/>
    <mergeCell ref="H96:I96"/>
    <mergeCell ref="J96:K96"/>
    <mergeCell ref="L96:M96"/>
    <mergeCell ref="N96:O96"/>
    <mergeCell ref="H97:I97"/>
    <mergeCell ref="J97:K97"/>
    <mergeCell ref="L97:M97"/>
    <mergeCell ref="N97:O97"/>
    <mergeCell ref="H98:I98"/>
    <mergeCell ref="J98:K98"/>
    <mergeCell ref="L98:M98"/>
    <mergeCell ref="N98:O98"/>
    <mergeCell ref="H99:I99"/>
    <mergeCell ref="J99:K99"/>
    <mergeCell ref="L99:M99"/>
    <mergeCell ref="N99:O99"/>
    <mergeCell ref="H129:I129"/>
    <mergeCell ref="J129:K129"/>
    <mergeCell ref="L129:M129"/>
    <mergeCell ref="N129:O129"/>
    <mergeCell ref="H130:I130"/>
    <mergeCell ref="J130:K130"/>
    <mergeCell ref="L130:M130"/>
    <mergeCell ref="N130:O130"/>
    <mergeCell ref="H105:I105"/>
    <mergeCell ref="J105:K105"/>
    <mergeCell ref="L105:M105"/>
    <mergeCell ref="N105:O105"/>
    <mergeCell ref="H106:I106"/>
    <mergeCell ref="J106:K106"/>
    <mergeCell ref="L106:M106"/>
    <mergeCell ref="N106:O106"/>
    <mergeCell ref="H107:I107"/>
    <mergeCell ref="J107:K107"/>
    <mergeCell ref="L107:M107"/>
    <mergeCell ref="N107:O107"/>
    <mergeCell ref="H108:I108"/>
    <mergeCell ref="J108:K108"/>
    <mergeCell ref="L108:M108"/>
    <mergeCell ref="N108:O108"/>
    <mergeCell ref="H109:I109"/>
    <mergeCell ref="J109:K109"/>
    <mergeCell ref="L109:M109"/>
    <mergeCell ref="N109:O109"/>
    <mergeCell ref="H110:I110"/>
    <mergeCell ref="J110:K110"/>
    <mergeCell ref="L110:M110"/>
    <mergeCell ref="N110:O110"/>
    <mergeCell ref="H111:I111"/>
    <mergeCell ref="J111:K111"/>
    <mergeCell ref="L111:M111"/>
    <mergeCell ref="N111:O111"/>
    <mergeCell ref="H114:I114"/>
    <mergeCell ref="J114:K114"/>
    <mergeCell ref="L114:M114"/>
    <mergeCell ref="N114:O114"/>
    <mergeCell ref="H115:I115"/>
    <mergeCell ref="J115:K115"/>
    <mergeCell ref="L115:M115"/>
    <mergeCell ref="N115:O115"/>
    <mergeCell ref="H116:I116"/>
    <mergeCell ref="J116:K116"/>
    <mergeCell ref="L116:M116"/>
    <mergeCell ref="N116:O116"/>
    <mergeCell ref="H117:I117"/>
    <mergeCell ref="J117:K117"/>
    <mergeCell ref="L117:M117"/>
    <mergeCell ref="N117:O117"/>
    <mergeCell ref="H118:I118"/>
    <mergeCell ref="J118:K118"/>
    <mergeCell ref="L118:M118"/>
    <mergeCell ref="N118:O118"/>
    <mergeCell ref="H126:I126"/>
    <mergeCell ref="J126:K126"/>
    <mergeCell ref="L126:M126"/>
    <mergeCell ref="N126:O126"/>
    <mergeCell ref="H127:I127"/>
    <mergeCell ref="J127:K127"/>
    <mergeCell ref="L127:M127"/>
    <mergeCell ref="N127:O127"/>
    <mergeCell ref="H151:I151"/>
    <mergeCell ref="J151:K151"/>
    <mergeCell ref="L151:M151"/>
    <mergeCell ref="N151:O151"/>
    <mergeCell ref="H152:I152"/>
    <mergeCell ref="J152:K152"/>
    <mergeCell ref="L152:M152"/>
    <mergeCell ref="N152:O152"/>
    <mergeCell ref="H133:I133"/>
    <mergeCell ref="J133:K133"/>
    <mergeCell ref="L133:M133"/>
    <mergeCell ref="N133:O133"/>
    <mergeCell ref="H134:I134"/>
    <mergeCell ref="J134:K134"/>
    <mergeCell ref="L134:M134"/>
    <mergeCell ref="N134:O134"/>
    <mergeCell ref="H135:I135"/>
    <mergeCell ref="J135:K135"/>
    <mergeCell ref="L135:M135"/>
    <mergeCell ref="N135:O135"/>
    <mergeCell ref="H136:I136"/>
    <mergeCell ref="J136:K136"/>
    <mergeCell ref="L136:M136"/>
    <mergeCell ref="N136:O136"/>
    <mergeCell ref="H137:I137"/>
    <mergeCell ref="J137:K137"/>
    <mergeCell ref="L137:M137"/>
    <mergeCell ref="N137:O137"/>
    <mergeCell ref="H138:I138"/>
    <mergeCell ref="J138:K138"/>
    <mergeCell ref="L138:M138"/>
    <mergeCell ref="N138:O138"/>
    <mergeCell ref="H119:I119"/>
    <mergeCell ref="J119:K119"/>
    <mergeCell ref="L119:M119"/>
    <mergeCell ref="N119:O119"/>
    <mergeCell ref="H120:I120"/>
    <mergeCell ref="J120:K120"/>
    <mergeCell ref="L120:M120"/>
    <mergeCell ref="N120:O120"/>
    <mergeCell ref="H121:I121"/>
    <mergeCell ref="J121:K121"/>
    <mergeCell ref="L121:M121"/>
    <mergeCell ref="N121:O121"/>
    <mergeCell ref="H122:I122"/>
    <mergeCell ref="J122:K122"/>
    <mergeCell ref="L122:M122"/>
    <mergeCell ref="N122:O122"/>
    <mergeCell ref="H123:I123"/>
    <mergeCell ref="J123:K123"/>
    <mergeCell ref="L123:M123"/>
    <mergeCell ref="N123:O123"/>
    <mergeCell ref="H124:I124"/>
    <mergeCell ref="J124:K124"/>
    <mergeCell ref="L124:M124"/>
    <mergeCell ref="N124:O124"/>
    <mergeCell ref="H125:I125"/>
    <mergeCell ref="J125:K125"/>
    <mergeCell ref="L125:M125"/>
    <mergeCell ref="N125:O125"/>
    <mergeCell ref="H128:I128"/>
    <mergeCell ref="J128:K128"/>
    <mergeCell ref="L128:M128"/>
    <mergeCell ref="N128:O128"/>
    <mergeCell ref="H175:I175"/>
    <mergeCell ref="J175:K175"/>
    <mergeCell ref="L175:M175"/>
    <mergeCell ref="N175:O175"/>
    <mergeCell ref="H176:I176"/>
    <mergeCell ref="J176:K176"/>
    <mergeCell ref="L176:M176"/>
    <mergeCell ref="N176:O176"/>
    <mergeCell ref="H153:I153"/>
    <mergeCell ref="J153:K153"/>
    <mergeCell ref="L153:M153"/>
    <mergeCell ref="N153:O153"/>
    <mergeCell ref="H154:I154"/>
    <mergeCell ref="J154:K154"/>
    <mergeCell ref="L154:M154"/>
    <mergeCell ref="N154:O154"/>
    <mergeCell ref="H155:I155"/>
    <mergeCell ref="J155:K155"/>
    <mergeCell ref="L155:M155"/>
    <mergeCell ref="N155:O155"/>
    <mergeCell ref="H156:I156"/>
    <mergeCell ref="J156:K156"/>
    <mergeCell ref="L156:M156"/>
    <mergeCell ref="N156:O156"/>
    <mergeCell ref="H157:I157"/>
    <mergeCell ref="J157:K157"/>
    <mergeCell ref="L157:M157"/>
    <mergeCell ref="N157:O157"/>
    <mergeCell ref="H158:I158"/>
    <mergeCell ref="J158:K158"/>
    <mergeCell ref="L158:M158"/>
    <mergeCell ref="N158:O158"/>
    <mergeCell ref="H159:I159"/>
    <mergeCell ref="J159:K159"/>
    <mergeCell ref="L159:M159"/>
    <mergeCell ref="N159:O159"/>
    <mergeCell ref="H160:I160"/>
    <mergeCell ref="J160:K160"/>
    <mergeCell ref="L160:M160"/>
    <mergeCell ref="N160:O160"/>
    <mergeCell ref="H161:I161"/>
    <mergeCell ref="J161:K161"/>
    <mergeCell ref="L161:M161"/>
    <mergeCell ref="N161:O161"/>
    <mergeCell ref="H162:I162"/>
    <mergeCell ref="J162:K162"/>
    <mergeCell ref="L162:M162"/>
    <mergeCell ref="N162:O162"/>
    <mergeCell ref="H163:I163"/>
    <mergeCell ref="J163:K163"/>
    <mergeCell ref="L163:M163"/>
    <mergeCell ref="N163:O163"/>
    <mergeCell ref="H164:I164"/>
    <mergeCell ref="J164:K164"/>
    <mergeCell ref="L164:M164"/>
    <mergeCell ref="N164:O164"/>
    <mergeCell ref="H165:I165"/>
    <mergeCell ref="J165:K165"/>
    <mergeCell ref="L165:M165"/>
    <mergeCell ref="N165:O165"/>
    <mergeCell ref="H166:I166"/>
    <mergeCell ref="J166:K166"/>
    <mergeCell ref="L166:M166"/>
    <mergeCell ref="N166:O166"/>
    <mergeCell ref="H197:I197"/>
    <mergeCell ref="J197:K197"/>
    <mergeCell ref="L197:M197"/>
    <mergeCell ref="N197:O197"/>
    <mergeCell ref="H198:I198"/>
    <mergeCell ref="J198:K198"/>
    <mergeCell ref="L198:M198"/>
    <mergeCell ref="N198:O198"/>
    <mergeCell ref="H181:I181"/>
    <mergeCell ref="J181:K181"/>
    <mergeCell ref="L181:M181"/>
    <mergeCell ref="N181:O181"/>
    <mergeCell ref="H182:I182"/>
    <mergeCell ref="J182:K182"/>
    <mergeCell ref="L182:M182"/>
    <mergeCell ref="N182:O182"/>
    <mergeCell ref="H183:I183"/>
    <mergeCell ref="J183:K183"/>
    <mergeCell ref="L183:M183"/>
    <mergeCell ref="N183:O183"/>
    <mergeCell ref="H184:I184"/>
    <mergeCell ref="J184:K184"/>
    <mergeCell ref="L184:M184"/>
    <mergeCell ref="N184:O184"/>
    <mergeCell ref="H185:I185"/>
    <mergeCell ref="J185:K185"/>
    <mergeCell ref="L185:M185"/>
    <mergeCell ref="N185:O185"/>
    <mergeCell ref="H186:I186"/>
    <mergeCell ref="J186:K186"/>
    <mergeCell ref="L186:M186"/>
    <mergeCell ref="N186:O186"/>
    <mergeCell ref="H167:I167"/>
    <mergeCell ref="J167:K167"/>
    <mergeCell ref="L167:M167"/>
    <mergeCell ref="N167:O167"/>
    <mergeCell ref="H168:I168"/>
    <mergeCell ref="J168:K168"/>
    <mergeCell ref="L168:M168"/>
    <mergeCell ref="N168:O168"/>
    <mergeCell ref="H169:I169"/>
    <mergeCell ref="J169:K169"/>
    <mergeCell ref="L169:M169"/>
    <mergeCell ref="N169:O169"/>
    <mergeCell ref="H170:I170"/>
    <mergeCell ref="J170:K170"/>
    <mergeCell ref="L170:M170"/>
    <mergeCell ref="N170:O170"/>
    <mergeCell ref="H171:I171"/>
    <mergeCell ref="J171:K171"/>
    <mergeCell ref="L171:M171"/>
    <mergeCell ref="N171:O171"/>
    <mergeCell ref="H172:I172"/>
    <mergeCell ref="J172:K172"/>
    <mergeCell ref="L172:M172"/>
    <mergeCell ref="N172:O172"/>
    <mergeCell ref="H173:I173"/>
    <mergeCell ref="J173:K173"/>
    <mergeCell ref="L173:M173"/>
    <mergeCell ref="N173:O173"/>
    <mergeCell ref="H174:I174"/>
    <mergeCell ref="J174:K174"/>
    <mergeCell ref="L174:M174"/>
    <mergeCell ref="N174:O174"/>
    <mergeCell ref="H229:I229"/>
    <mergeCell ref="J229:K229"/>
    <mergeCell ref="L229:M229"/>
    <mergeCell ref="N229:O229"/>
    <mergeCell ref="H230:I230"/>
    <mergeCell ref="J230:K230"/>
    <mergeCell ref="L230:M230"/>
    <mergeCell ref="N230:O230"/>
    <mergeCell ref="H231:I231"/>
    <mergeCell ref="J231:K231"/>
    <mergeCell ref="L231:M231"/>
    <mergeCell ref="N231:O231"/>
    <mergeCell ref="H232:I232"/>
    <mergeCell ref="J232:K232"/>
    <mergeCell ref="L232:M232"/>
    <mergeCell ref="N232:O232"/>
    <mergeCell ref="H233:I233"/>
    <mergeCell ref="J233:K233"/>
    <mergeCell ref="L233:M233"/>
    <mergeCell ref="N233:O233"/>
    <mergeCell ref="H234:I234"/>
    <mergeCell ref="J234:K234"/>
    <mergeCell ref="L234:M234"/>
    <mergeCell ref="N234:O234"/>
    <mergeCell ref="H215:I215"/>
    <mergeCell ref="J215:K215"/>
    <mergeCell ref="L215:M215"/>
    <mergeCell ref="N215:O215"/>
    <mergeCell ref="H216:I216"/>
    <mergeCell ref="J216:K216"/>
    <mergeCell ref="L216:M216"/>
    <mergeCell ref="N216:O216"/>
    <mergeCell ref="H217:I217"/>
    <mergeCell ref="J217:K217"/>
    <mergeCell ref="L217:M217"/>
    <mergeCell ref="N217:O217"/>
    <mergeCell ref="H218:I218"/>
    <mergeCell ref="J218:K218"/>
    <mergeCell ref="L218:M218"/>
    <mergeCell ref="N218:O218"/>
    <mergeCell ref="H219:I219"/>
    <mergeCell ref="J219:K219"/>
    <mergeCell ref="L219:M219"/>
    <mergeCell ref="N219:O219"/>
    <mergeCell ref="H220:I220"/>
    <mergeCell ref="J220:K220"/>
    <mergeCell ref="L220:M220"/>
    <mergeCell ref="N220:O220"/>
    <mergeCell ref="H221:I221"/>
    <mergeCell ref="J221:K221"/>
    <mergeCell ref="L221:M221"/>
    <mergeCell ref="N221:O221"/>
    <mergeCell ref="H227:I227"/>
    <mergeCell ref="J227:K227"/>
    <mergeCell ref="L227:M227"/>
    <mergeCell ref="N227:O227"/>
    <mergeCell ref="H228:I228"/>
    <mergeCell ref="J228:K228"/>
    <mergeCell ref="L228:M228"/>
    <mergeCell ref="N228:O228"/>
    <mergeCell ref="H235:I235"/>
    <mergeCell ref="J235:K235"/>
    <mergeCell ref="L235:M235"/>
    <mergeCell ref="N235:O235"/>
    <mergeCell ref="H236:I236"/>
    <mergeCell ref="J236:K236"/>
    <mergeCell ref="L236:M236"/>
    <mergeCell ref="N236:O236"/>
    <mergeCell ref="H237:I237"/>
    <mergeCell ref="J237:K237"/>
    <mergeCell ref="L237:M237"/>
    <mergeCell ref="N237:O237"/>
    <mergeCell ref="H238:I238"/>
    <mergeCell ref="J238:K238"/>
    <mergeCell ref="L238:M238"/>
    <mergeCell ref="N238:O238"/>
    <mergeCell ref="H239:I239"/>
    <mergeCell ref="J239:K239"/>
    <mergeCell ref="L239:M239"/>
    <mergeCell ref="N239:O239"/>
    <mergeCell ref="H240:I240"/>
    <mergeCell ref="J240:K240"/>
    <mergeCell ref="L240:M240"/>
    <mergeCell ref="N240:O240"/>
    <mergeCell ref="H241:I241"/>
    <mergeCell ref="J241:K241"/>
    <mergeCell ref="L241:M241"/>
    <mergeCell ref="N241:O241"/>
    <mergeCell ref="H242:I242"/>
    <mergeCell ref="J242:K242"/>
    <mergeCell ref="L242:M242"/>
    <mergeCell ref="N242:O242"/>
    <mergeCell ref="H243:I243"/>
    <mergeCell ref="J243:K243"/>
    <mergeCell ref="L243:M243"/>
    <mergeCell ref="N243:O243"/>
    <mergeCell ref="H273:I273"/>
    <mergeCell ref="J273:K273"/>
    <mergeCell ref="L273:M273"/>
    <mergeCell ref="N273:O273"/>
    <mergeCell ref="H274:I274"/>
    <mergeCell ref="J274:K274"/>
    <mergeCell ref="L274:M274"/>
    <mergeCell ref="N274:O274"/>
    <mergeCell ref="H249:I249"/>
    <mergeCell ref="J249:K249"/>
    <mergeCell ref="L249:M249"/>
    <mergeCell ref="N249:O249"/>
    <mergeCell ref="H250:I250"/>
    <mergeCell ref="J250:K250"/>
    <mergeCell ref="L250:M250"/>
    <mergeCell ref="N250:O250"/>
    <mergeCell ref="H251:I251"/>
    <mergeCell ref="J251:K251"/>
    <mergeCell ref="L251:M251"/>
    <mergeCell ref="N251:O251"/>
    <mergeCell ref="H252:I252"/>
    <mergeCell ref="J252:K252"/>
    <mergeCell ref="L252:M252"/>
    <mergeCell ref="N252:O252"/>
    <mergeCell ref="H253:I253"/>
    <mergeCell ref="J253:K253"/>
    <mergeCell ref="L253:M253"/>
    <mergeCell ref="N253:O253"/>
    <mergeCell ref="H254:I254"/>
    <mergeCell ref="J254:K254"/>
    <mergeCell ref="L254:M254"/>
    <mergeCell ref="N254:O254"/>
    <mergeCell ref="H255:I255"/>
    <mergeCell ref="J255:K255"/>
    <mergeCell ref="L255:M255"/>
    <mergeCell ref="N255:O255"/>
    <mergeCell ref="H258:I258"/>
    <mergeCell ref="J258:K258"/>
    <mergeCell ref="L258:M258"/>
    <mergeCell ref="N258:O258"/>
    <mergeCell ref="H259:I259"/>
    <mergeCell ref="J259:K259"/>
    <mergeCell ref="L259:M259"/>
    <mergeCell ref="N259:O259"/>
    <mergeCell ref="H260:I260"/>
    <mergeCell ref="J260:K260"/>
    <mergeCell ref="L260:M260"/>
    <mergeCell ref="N260:O260"/>
    <mergeCell ref="H261:I261"/>
    <mergeCell ref="J261:K261"/>
    <mergeCell ref="L261:M261"/>
    <mergeCell ref="N261:O261"/>
    <mergeCell ref="H262:I262"/>
    <mergeCell ref="J262:K262"/>
    <mergeCell ref="L262:M262"/>
    <mergeCell ref="N262:O262"/>
    <mergeCell ref="H270:I270"/>
    <mergeCell ref="J270:K270"/>
    <mergeCell ref="L270:M270"/>
    <mergeCell ref="N270:O270"/>
    <mergeCell ref="H271:I271"/>
    <mergeCell ref="J271:K271"/>
    <mergeCell ref="L271:M271"/>
    <mergeCell ref="N271:O271"/>
    <mergeCell ref="H295:I295"/>
    <mergeCell ref="J295:K295"/>
    <mergeCell ref="L295:M295"/>
    <mergeCell ref="N295:O295"/>
    <mergeCell ref="H296:I296"/>
    <mergeCell ref="J296:K296"/>
    <mergeCell ref="L296:M296"/>
    <mergeCell ref="N296:O296"/>
    <mergeCell ref="H277:I277"/>
    <mergeCell ref="J277:K277"/>
    <mergeCell ref="L277:M277"/>
    <mergeCell ref="N277:O277"/>
    <mergeCell ref="H278:I278"/>
    <mergeCell ref="J278:K278"/>
    <mergeCell ref="L278:M278"/>
    <mergeCell ref="N278:O278"/>
    <mergeCell ref="H279:I279"/>
    <mergeCell ref="J279:K279"/>
    <mergeCell ref="L279:M279"/>
    <mergeCell ref="N279:O279"/>
    <mergeCell ref="H280:I280"/>
    <mergeCell ref="J280:K280"/>
    <mergeCell ref="L280:M280"/>
    <mergeCell ref="N280:O280"/>
    <mergeCell ref="H281:I281"/>
    <mergeCell ref="J281:K281"/>
    <mergeCell ref="L281:M281"/>
    <mergeCell ref="N281:O281"/>
    <mergeCell ref="H282:I282"/>
    <mergeCell ref="J282:K282"/>
    <mergeCell ref="L282:M282"/>
    <mergeCell ref="N282:O282"/>
    <mergeCell ref="H263:I263"/>
    <mergeCell ref="J263:K263"/>
    <mergeCell ref="L263:M263"/>
    <mergeCell ref="N263:O263"/>
    <mergeCell ref="H264:I264"/>
    <mergeCell ref="J264:K264"/>
    <mergeCell ref="L264:M264"/>
    <mergeCell ref="N264:O264"/>
    <mergeCell ref="H265:I265"/>
    <mergeCell ref="J265:K265"/>
    <mergeCell ref="L265:M265"/>
    <mergeCell ref="N265:O265"/>
    <mergeCell ref="H266:I266"/>
    <mergeCell ref="J266:K266"/>
    <mergeCell ref="L266:M266"/>
    <mergeCell ref="N266:O266"/>
    <mergeCell ref="H267:I267"/>
    <mergeCell ref="J267:K267"/>
    <mergeCell ref="L267:M267"/>
    <mergeCell ref="N267:O267"/>
    <mergeCell ref="H268:I268"/>
    <mergeCell ref="J268:K268"/>
    <mergeCell ref="L268:M268"/>
    <mergeCell ref="N268:O268"/>
    <mergeCell ref="H269:I269"/>
    <mergeCell ref="J269:K269"/>
    <mergeCell ref="L269:M269"/>
    <mergeCell ref="N269:O269"/>
    <mergeCell ref="H272:I272"/>
    <mergeCell ref="J272:K272"/>
    <mergeCell ref="L272:M272"/>
    <mergeCell ref="N272:O272"/>
    <mergeCell ref="H319:I319"/>
    <mergeCell ref="J319:K319"/>
    <mergeCell ref="L319:M319"/>
    <mergeCell ref="N319:O319"/>
    <mergeCell ref="H320:I320"/>
    <mergeCell ref="J320:K320"/>
    <mergeCell ref="L320:M320"/>
    <mergeCell ref="N320:O320"/>
    <mergeCell ref="H297:I297"/>
    <mergeCell ref="J297:K297"/>
    <mergeCell ref="L297:M297"/>
    <mergeCell ref="N297:O297"/>
    <mergeCell ref="H298:I298"/>
    <mergeCell ref="J298:K298"/>
    <mergeCell ref="L298:M298"/>
    <mergeCell ref="N298:O298"/>
    <mergeCell ref="H299:I299"/>
    <mergeCell ref="J299:K299"/>
    <mergeCell ref="L299:M299"/>
    <mergeCell ref="N299:O299"/>
    <mergeCell ref="H300:I300"/>
    <mergeCell ref="J300:K300"/>
    <mergeCell ref="L300:M300"/>
    <mergeCell ref="N300:O300"/>
    <mergeCell ref="H301:I301"/>
    <mergeCell ref="J301:K301"/>
    <mergeCell ref="L301:M301"/>
    <mergeCell ref="N301:O301"/>
    <mergeCell ref="H302:I302"/>
    <mergeCell ref="J302:K302"/>
    <mergeCell ref="L302:M302"/>
    <mergeCell ref="N302:O302"/>
    <mergeCell ref="H303:I303"/>
    <mergeCell ref="J303:K303"/>
    <mergeCell ref="L303:M303"/>
    <mergeCell ref="N303:O303"/>
    <mergeCell ref="H304:I304"/>
    <mergeCell ref="J304:K304"/>
    <mergeCell ref="L304:M304"/>
    <mergeCell ref="N304:O304"/>
    <mergeCell ref="H305:I305"/>
    <mergeCell ref="J305:K305"/>
    <mergeCell ref="L305:M305"/>
    <mergeCell ref="N305:O305"/>
    <mergeCell ref="H306:I306"/>
    <mergeCell ref="J306:K306"/>
    <mergeCell ref="L306:M306"/>
    <mergeCell ref="N306:O306"/>
    <mergeCell ref="H307:I307"/>
    <mergeCell ref="J307:K307"/>
    <mergeCell ref="L307:M307"/>
    <mergeCell ref="N307:O307"/>
    <mergeCell ref="H308:I308"/>
    <mergeCell ref="J308:K308"/>
    <mergeCell ref="L308:M308"/>
    <mergeCell ref="N308:O308"/>
    <mergeCell ref="H309:I309"/>
    <mergeCell ref="J309:K309"/>
    <mergeCell ref="L309:M309"/>
    <mergeCell ref="N309:O309"/>
    <mergeCell ref="H310:I310"/>
    <mergeCell ref="J310:K310"/>
    <mergeCell ref="L310:M310"/>
    <mergeCell ref="N310:O310"/>
    <mergeCell ref="H341:I341"/>
    <mergeCell ref="J341:K341"/>
    <mergeCell ref="L341:M341"/>
    <mergeCell ref="N341:O341"/>
    <mergeCell ref="H342:I342"/>
    <mergeCell ref="J342:K342"/>
    <mergeCell ref="L342:M342"/>
    <mergeCell ref="N342:O342"/>
    <mergeCell ref="H325:I325"/>
    <mergeCell ref="J325:K325"/>
    <mergeCell ref="L325:M325"/>
    <mergeCell ref="N325:O325"/>
    <mergeCell ref="H326:I326"/>
    <mergeCell ref="J326:K326"/>
    <mergeCell ref="L326:M326"/>
    <mergeCell ref="N326:O326"/>
    <mergeCell ref="H327:I327"/>
    <mergeCell ref="J327:K327"/>
    <mergeCell ref="L327:M327"/>
    <mergeCell ref="N327:O327"/>
    <mergeCell ref="H328:I328"/>
    <mergeCell ref="J328:K328"/>
    <mergeCell ref="L328:M328"/>
    <mergeCell ref="N328:O328"/>
    <mergeCell ref="H329:I329"/>
    <mergeCell ref="J329:K329"/>
    <mergeCell ref="L329:M329"/>
    <mergeCell ref="N329:O329"/>
    <mergeCell ref="H330:I330"/>
    <mergeCell ref="J330:K330"/>
    <mergeCell ref="L330:M330"/>
    <mergeCell ref="N330:O330"/>
    <mergeCell ref="H311:I311"/>
    <mergeCell ref="J311:K311"/>
    <mergeCell ref="L311:M311"/>
    <mergeCell ref="N311:O311"/>
    <mergeCell ref="H312:I312"/>
    <mergeCell ref="J312:K312"/>
    <mergeCell ref="L312:M312"/>
    <mergeCell ref="N312:O312"/>
    <mergeCell ref="H313:I313"/>
    <mergeCell ref="J313:K313"/>
    <mergeCell ref="L313:M313"/>
    <mergeCell ref="N313:O313"/>
    <mergeCell ref="H314:I314"/>
    <mergeCell ref="J314:K314"/>
    <mergeCell ref="L314:M314"/>
    <mergeCell ref="N314:O314"/>
    <mergeCell ref="H315:I315"/>
    <mergeCell ref="J315:K315"/>
    <mergeCell ref="L315:M315"/>
    <mergeCell ref="N315:O315"/>
    <mergeCell ref="H316:I316"/>
    <mergeCell ref="J316:K316"/>
    <mergeCell ref="L316:M316"/>
    <mergeCell ref="N316:O316"/>
    <mergeCell ref="H317:I317"/>
    <mergeCell ref="J317:K317"/>
    <mergeCell ref="L317:M317"/>
    <mergeCell ref="N317:O317"/>
    <mergeCell ref="H318:I318"/>
    <mergeCell ref="J318:K318"/>
    <mergeCell ref="L318:M318"/>
    <mergeCell ref="N318:O318"/>
    <mergeCell ref="H373:I373"/>
    <mergeCell ref="J373:K373"/>
    <mergeCell ref="L373:M373"/>
    <mergeCell ref="N373:O373"/>
    <mergeCell ref="H374:I374"/>
    <mergeCell ref="J374:K374"/>
    <mergeCell ref="L374:M374"/>
    <mergeCell ref="N374:O374"/>
    <mergeCell ref="H375:I375"/>
    <mergeCell ref="J375:K375"/>
    <mergeCell ref="L375:M375"/>
    <mergeCell ref="N375:O375"/>
    <mergeCell ref="H376:I376"/>
    <mergeCell ref="J376:K376"/>
    <mergeCell ref="L376:M376"/>
    <mergeCell ref="N376:O376"/>
    <mergeCell ref="H377:I377"/>
    <mergeCell ref="J377:K377"/>
    <mergeCell ref="L377:M377"/>
    <mergeCell ref="N377:O377"/>
    <mergeCell ref="H378:I378"/>
    <mergeCell ref="J378:K378"/>
    <mergeCell ref="L378:M378"/>
    <mergeCell ref="N378:O378"/>
    <mergeCell ref="H359:I359"/>
    <mergeCell ref="J359:K359"/>
    <mergeCell ref="L359:M359"/>
    <mergeCell ref="N359:O359"/>
    <mergeCell ref="H360:I360"/>
    <mergeCell ref="J360:K360"/>
    <mergeCell ref="L360:M360"/>
    <mergeCell ref="N360:O360"/>
    <mergeCell ref="H361:I361"/>
    <mergeCell ref="J361:K361"/>
    <mergeCell ref="L361:M361"/>
    <mergeCell ref="N361:O361"/>
    <mergeCell ref="H362:I362"/>
    <mergeCell ref="J362:K362"/>
    <mergeCell ref="L362:M362"/>
    <mergeCell ref="N362:O362"/>
    <mergeCell ref="H363:I363"/>
    <mergeCell ref="J363:K363"/>
    <mergeCell ref="L363:M363"/>
    <mergeCell ref="N363:O363"/>
    <mergeCell ref="H364:I364"/>
    <mergeCell ref="J364:K364"/>
    <mergeCell ref="L364:M364"/>
    <mergeCell ref="N364:O364"/>
    <mergeCell ref="H365:I365"/>
    <mergeCell ref="J365:K365"/>
    <mergeCell ref="L365:M365"/>
    <mergeCell ref="N365:O365"/>
    <mergeCell ref="H371:I371"/>
    <mergeCell ref="J371:K371"/>
    <mergeCell ref="L371:M371"/>
    <mergeCell ref="N371:O371"/>
    <mergeCell ref="H372:I372"/>
    <mergeCell ref="J372:K372"/>
    <mergeCell ref="L372:M372"/>
    <mergeCell ref="N372:O372"/>
    <mergeCell ref="H379:I379"/>
    <mergeCell ref="J379:K379"/>
    <mergeCell ref="L379:M379"/>
    <mergeCell ref="N379:O379"/>
    <mergeCell ref="H380:I380"/>
    <mergeCell ref="J380:K380"/>
    <mergeCell ref="L380:M380"/>
    <mergeCell ref="N380:O380"/>
    <mergeCell ref="H381:I381"/>
    <mergeCell ref="J381:K381"/>
    <mergeCell ref="L381:M381"/>
    <mergeCell ref="N381:O381"/>
    <mergeCell ref="H382:I382"/>
    <mergeCell ref="J382:K382"/>
    <mergeCell ref="L382:M382"/>
    <mergeCell ref="N382:O382"/>
    <mergeCell ref="H383:I383"/>
    <mergeCell ref="J383:K383"/>
    <mergeCell ref="L383:M383"/>
    <mergeCell ref="N383:O383"/>
    <mergeCell ref="H384:I384"/>
    <mergeCell ref="J384:K384"/>
    <mergeCell ref="L384:M384"/>
    <mergeCell ref="N384:O384"/>
    <mergeCell ref="H385:I385"/>
    <mergeCell ref="J385:K385"/>
    <mergeCell ref="L385:M385"/>
    <mergeCell ref="N385:O385"/>
    <mergeCell ref="H386:I386"/>
    <mergeCell ref="J386:K386"/>
    <mergeCell ref="L386:M386"/>
    <mergeCell ref="N386:O386"/>
    <mergeCell ref="H387:I387"/>
    <mergeCell ref="J387:K387"/>
    <mergeCell ref="L387:M387"/>
    <mergeCell ref="N387:O387"/>
    <mergeCell ref="H417:I417"/>
    <mergeCell ref="J417:K417"/>
    <mergeCell ref="L417:M417"/>
    <mergeCell ref="N417:O417"/>
    <mergeCell ref="H418:I418"/>
    <mergeCell ref="J418:K418"/>
    <mergeCell ref="L418:M418"/>
    <mergeCell ref="N418:O418"/>
    <mergeCell ref="H393:I393"/>
    <mergeCell ref="J393:K393"/>
    <mergeCell ref="L393:M393"/>
    <mergeCell ref="N393:O393"/>
    <mergeCell ref="H394:I394"/>
    <mergeCell ref="J394:K394"/>
    <mergeCell ref="L394:M394"/>
    <mergeCell ref="N394:O394"/>
    <mergeCell ref="H395:I395"/>
    <mergeCell ref="J395:K395"/>
    <mergeCell ref="L395:M395"/>
    <mergeCell ref="N395:O395"/>
    <mergeCell ref="H396:I396"/>
    <mergeCell ref="J396:K396"/>
    <mergeCell ref="L396:M396"/>
    <mergeCell ref="N396:O396"/>
    <mergeCell ref="H397:I397"/>
    <mergeCell ref="J397:K397"/>
    <mergeCell ref="L397:M397"/>
    <mergeCell ref="N397:O397"/>
    <mergeCell ref="H398:I398"/>
    <mergeCell ref="J398:K398"/>
    <mergeCell ref="L398:M398"/>
    <mergeCell ref="N398:O398"/>
    <mergeCell ref="H399:I399"/>
    <mergeCell ref="J399:K399"/>
    <mergeCell ref="L399:M399"/>
    <mergeCell ref="N399:O399"/>
    <mergeCell ref="H402:I402"/>
    <mergeCell ref="J402:K402"/>
    <mergeCell ref="L402:M402"/>
    <mergeCell ref="N402:O402"/>
    <mergeCell ref="H403:I403"/>
    <mergeCell ref="J403:K403"/>
    <mergeCell ref="L403:M403"/>
    <mergeCell ref="N403:O403"/>
    <mergeCell ref="H404:I404"/>
    <mergeCell ref="J404:K404"/>
    <mergeCell ref="L404:M404"/>
    <mergeCell ref="N404:O404"/>
    <mergeCell ref="H405:I405"/>
    <mergeCell ref="J405:K405"/>
    <mergeCell ref="L405:M405"/>
    <mergeCell ref="N405:O405"/>
    <mergeCell ref="H406:I406"/>
    <mergeCell ref="J406:K406"/>
    <mergeCell ref="L406:M406"/>
    <mergeCell ref="N406:O406"/>
    <mergeCell ref="H414:I414"/>
    <mergeCell ref="J414:K414"/>
    <mergeCell ref="L414:M414"/>
    <mergeCell ref="N414:O414"/>
    <mergeCell ref="H415:I415"/>
    <mergeCell ref="J415:K415"/>
    <mergeCell ref="L415:M415"/>
    <mergeCell ref="N415:O415"/>
    <mergeCell ref="H439:I439"/>
    <mergeCell ref="J439:K439"/>
    <mergeCell ref="L439:M439"/>
    <mergeCell ref="N439:O439"/>
    <mergeCell ref="H440:I440"/>
    <mergeCell ref="J440:K440"/>
    <mergeCell ref="L440:M440"/>
    <mergeCell ref="N440:O440"/>
    <mergeCell ref="H421:I421"/>
    <mergeCell ref="J421:K421"/>
    <mergeCell ref="L421:M421"/>
    <mergeCell ref="N421:O421"/>
    <mergeCell ref="H422:I422"/>
    <mergeCell ref="J422:K422"/>
    <mergeCell ref="L422:M422"/>
    <mergeCell ref="N422:O422"/>
    <mergeCell ref="H423:I423"/>
    <mergeCell ref="J423:K423"/>
    <mergeCell ref="L423:M423"/>
    <mergeCell ref="N423:O423"/>
    <mergeCell ref="H424:I424"/>
    <mergeCell ref="J424:K424"/>
    <mergeCell ref="L424:M424"/>
    <mergeCell ref="N424:O424"/>
    <mergeCell ref="H425:I425"/>
    <mergeCell ref="J425:K425"/>
    <mergeCell ref="L425:M425"/>
    <mergeCell ref="N425:O425"/>
    <mergeCell ref="H426:I426"/>
    <mergeCell ref="J426:K426"/>
    <mergeCell ref="L426:M426"/>
    <mergeCell ref="N426:O426"/>
    <mergeCell ref="H407:I407"/>
    <mergeCell ref="J407:K407"/>
    <mergeCell ref="L407:M407"/>
    <mergeCell ref="N407:O407"/>
    <mergeCell ref="H408:I408"/>
    <mergeCell ref="J408:K408"/>
    <mergeCell ref="L408:M408"/>
    <mergeCell ref="N408:O408"/>
    <mergeCell ref="H409:I409"/>
    <mergeCell ref="J409:K409"/>
    <mergeCell ref="L409:M409"/>
    <mergeCell ref="N409:O409"/>
    <mergeCell ref="H410:I410"/>
    <mergeCell ref="J410:K410"/>
    <mergeCell ref="L410:M410"/>
    <mergeCell ref="N410:O410"/>
    <mergeCell ref="H411:I411"/>
    <mergeCell ref="J411:K411"/>
    <mergeCell ref="L411:M411"/>
    <mergeCell ref="N411:O411"/>
    <mergeCell ref="H412:I412"/>
    <mergeCell ref="J412:K412"/>
    <mergeCell ref="L412:M412"/>
    <mergeCell ref="N412:O412"/>
    <mergeCell ref="H413:I413"/>
    <mergeCell ref="J413:K413"/>
    <mergeCell ref="L413:M413"/>
    <mergeCell ref="N413:O413"/>
    <mergeCell ref="H416:I416"/>
    <mergeCell ref="J416:K416"/>
    <mergeCell ref="L416:M416"/>
    <mergeCell ref="N416:O416"/>
    <mergeCell ref="H463:I463"/>
    <mergeCell ref="J463:K463"/>
    <mergeCell ref="L463:M463"/>
    <mergeCell ref="N463:O463"/>
    <mergeCell ref="H464:I464"/>
    <mergeCell ref="J464:K464"/>
    <mergeCell ref="L464:M464"/>
    <mergeCell ref="N464:O464"/>
    <mergeCell ref="H441:I441"/>
    <mergeCell ref="J441:K441"/>
    <mergeCell ref="L441:M441"/>
    <mergeCell ref="N441:O441"/>
    <mergeCell ref="H442:I442"/>
    <mergeCell ref="J442:K442"/>
    <mergeCell ref="L442:M442"/>
    <mergeCell ref="N442:O442"/>
    <mergeCell ref="H443:I443"/>
    <mergeCell ref="J443:K443"/>
    <mergeCell ref="L443:M443"/>
    <mergeCell ref="N443:O443"/>
    <mergeCell ref="H444:I444"/>
    <mergeCell ref="J444:K444"/>
    <mergeCell ref="L444:M444"/>
    <mergeCell ref="N444:O444"/>
    <mergeCell ref="H445:I445"/>
    <mergeCell ref="J445:K445"/>
    <mergeCell ref="L445:M445"/>
    <mergeCell ref="N445:O445"/>
    <mergeCell ref="H446:I446"/>
    <mergeCell ref="J446:K446"/>
    <mergeCell ref="L446:M446"/>
    <mergeCell ref="N446:O446"/>
    <mergeCell ref="H447:I447"/>
    <mergeCell ref="J447:K447"/>
    <mergeCell ref="L447:M447"/>
    <mergeCell ref="N447:O447"/>
    <mergeCell ref="H448:I448"/>
    <mergeCell ref="J448:K448"/>
    <mergeCell ref="L448:M448"/>
    <mergeCell ref="N448:O448"/>
    <mergeCell ref="H449:I449"/>
    <mergeCell ref="J449:K449"/>
    <mergeCell ref="L449:M449"/>
    <mergeCell ref="N449:O449"/>
    <mergeCell ref="H450:I450"/>
    <mergeCell ref="J450:K450"/>
    <mergeCell ref="L450:M450"/>
    <mergeCell ref="N450:O450"/>
    <mergeCell ref="H451:I451"/>
    <mergeCell ref="J451:K451"/>
    <mergeCell ref="L451:M451"/>
    <mergeCell ref="N451:O451"/>
    <mergeCell ref="H452:I452"/>
    <mergeCell ref="J452:K452"/>
    <mergeCell ref="L452:M452"/>
    <mergeCell ref="N452:O452"/>
    <mergeCell ref="H453:I453"/>
    <mergeCell ref="J453:K453"/>
    <mergeCell ref="L453:M453"/>
    <mergeCell ref="N453:O453"/>
    <mergeCell ref="H454:I454"/>
    <mergeCell ref="J454:K454"/>
    <mergeCell ref="L454:M454"/>
    <mergeCell ref="N454:O454"/>
    <mergeCell ref="H485:I485"/>
    <mergeCell ref="J485:K485"/>
    <mergeCell ref="L485:M485"/>
    <mergeCell ref="N485:O485"/>
    <mergeCell ref="H486:I486"/>
    <mergeCell ref="J486:K486"/>
    <mergeCell ref="L486:M486"/>
    <mergeCell ref="N486:O486"/>
    <mergeCell ref="H469:I469"/>
    <mergeCell ref="J469:K469"/>
    <mergeCell ref="L469:M469"/>
    <mergeCell ref="N469:O469"/>
    <mergeCell ref="H470:I470"/>
    <mergeCell ref="J470:K470"/>
    <mergeCell ref="L470:M470"/>
    <mergeCell ref="N470:O470"/>
    <mergeCell ref="H471:I471"/>
    <mergeCell ref="J471:K471"/>
    <mergeCell ref="L471:M471"/>
    <mergeCell ref="N471:O471"/>
    <mergeCell ref="H472:I472"/>
    <mergeCell ref="J472:K472"/>
    <mergeCell ref="L472:M472"/>
    <mergeCell ref="N472:O472"/>
    <mergeCell ref="H473:I473"/>
    <mergeCell ref="J473:K473"/>
    <mergeCell ref="L473:M473"/>
    <mergeCell ref="N473:O473"/>
    <mergeCell ref="H474:I474"/>
    <mergeCell ref="J474:K474"/>
    <mergeCell ref="L474:M474"/>
    <mergeCell ref="N474:O474"/>
    <mergeCell ref="H455:I455"/>
    <mergeCell ref="J455:K455"/>
    <mergeCell ref="L455:M455"/>
    <mergeCell ref="N455:O455"/>
    <mergeCell ref="H456:I456"/>
    <mergeCell ref="J456:K456"/>
    <mergeCell ref="L456:M456"/>
    <mergeCell ref="N456:O456"/>
    <mergeCell ref="H457:I457"/>
    <mergeCell ref="J457:K457"/>
    <mergeCell ref="L457:M457"/>
    <mergeCell ref="N457:O457"/>
    <mergeCell ref="H458:I458"/>
    <mergeCell ref="J458:K458"/>
    <mergeCell ref="L458:M458"/>
    <mergeCell ref="N458:O458"/>
    <mergeCell ref="H459:I459"/>
    <mergeCell ref="J459:K459"/>
    <mergeCell ref="L459:M459"/>
    <mergeCell ref="N459:O459"/>
    <mergeCell ref="H460:I460"/>
    <mergeCell ref="J460:K460"/>
    <mergeCell ref="L460:M460"/>
    <mergeCell ref="N460:O460"/>
    <mergeCell ref="H461:I461"/>
    <mergeCell ref="J461:K461"/>
    <mergeCell ref="L461:M461"/>
    <mergeCell ref="N461:O461"/>
    <mergeCell ref="H462:I462"/>
    <mergeCell ref="J462:K462"/>
    <mergeCell ref="L462:M462"/>
    <mergeCell ref="N462:O462"/>
    <mergeCell ref="H517:I517"/>
    <mergeCell ref="J517:K517"/>
    <mergeCell ref="L517:M517"/>
    <mergeCell ref="N517:O517"/>
    <mergeCell ref="H518:I518"/>
    <mergeCell ref="J518:K518"/>
    <mergeCell ref="L518:M518"/>
    <mergeCell ref="N518:O518"/>
    <mergeCell ref="H519:I519"/>
    <mergeCell ref="J519:K519"/>
    <mergeCell ref="L519:M519"/>
    <mergeCell ref="N519:O519"/>
    <mergeCell ref="H520:I520"/>
    <mergeCell ref="J520:K520"/>
    <mergeCell ref="L520:M520"/>
    <mergeCell ref="N520:O520"/>
    <mergeCell ref="H521:I521"/>
    <mergeCell ref="J521:K521"/>
    <mergeCell ref="L521:M521"/>
    <mergeCell ref="N521:O521"/>
    <mergeCell ref="H522:I522"/>
    <mergeCell ref="J522:K522"/>
    <mergeCell ref="L522:M522"/>
    <mergeCell ref="N522:O522"/>
    <mergeCell ref="H503:I503"/>
    <mergeCell ref="J503:K503"/>
    <mergeCell ref="L503:M503"/>
    <mergeCell ref="N503:O503"/>
    <mergeCell ref="H504:I504"/>
    <mergeCell ref="J504:K504"/>
    <mergeCell ref="L504:M504"/>
    <mergeCell ref="N504:O504"/>
    <mergeCell ref="H505:I505"/>
    <mergeCell ref="J505:K505"/>
    <mergeCell ref="L505:M505"/>
    <mergeCell ref="N505:O505"/>
    <mergeCell ref="H506:I506"/>
    <mergeCell ref="J506:K506"/>
    <mergeCell ref="L506:M506"/>
    <mergeCell ref="N506:O506"/>
    <mergeCell ref="H507:I507"/>
    <mergeCell ref="J507:K507"/>
    <mergeCell ref="L507:M507"/>
    <mergeCell ref="N507:O507"/>
    <mergeCell ref="H508:I508"/>
    <mergeCell ref="J508:K508"/>
    <mergeCell ref="L508:M508"/>
    <mergeCell ref="N508:O508"/>
    <mergeCell ref="H509:I509"/>
    <mergeCell ref="J509:K509"/>
    <mergeCell ref="L509:M509"/>
    <mergeCell ref="N509:O509"/>
    <mergeCell ref="H515:I515"/>
    <mergeCell ref="J515:K515"/>
    <mergeCell ref="L515:M515"/>
    <mergeCell ref="N515:O515"/>
    <mergeCell ref="H516:I516"/>
    <mergeCell ref="J516:K516"/>
    <mergeCell ref="L516:M516"/>
    <mergeCell ref="N516:O516"/>
    <mergeCell ref="H523:I523"/>
    <mergeCell ref="J523:K523"/>
    <mergeCell ref="L523:M523"/>
    <mergeCell ref="N523:O523"/>
    <mergeCell ref="H524:I524"/>
    <mergeCell ref="J524:K524"/>
    <mergeCell ref="L524:M524"/>
    <mergeCell ref="N524:O524"/>
    <mergeCell ref="H525:I525"/>
    <mergeCell ref="J525:K525"/>
    <mergeCell ref="L525:M525"/>
    <mergeCell ref="N525:O525"/>
    <mergeCell ref="H526:I526"/>
    <mergeCell ref="J526:K526"/>
    <mergeCell ref="L526:M526"/>
    <mergeCell ref="N526:O526"/>
    <mergeCell ref="H527:I527"/>
    <mergeCell ref="J527:K527"/>
    <mergeCell ref="L527:M527"/>
    <mergeCell ref="N527:O527"/>
    <mergeCell ref="H528:I528"/>
    <mergeCell ref="J528:K528"/>
    <mergeCell ref="L528:M528"/>
    <mergeCell ref="N528:O528"/>
    <mergeCell ref="H529:I529"/>
    <mergeCell ref="J529:K529"/>
    <mergeCell ref="L529:M529"/>
    <mergeCell ref="N529:O529"/>
    <mergeCell ref="H530:I530"/>
    <mergeCell ref="J530:K530"/>
    <mergeCell ref="L530:M530"/>
    <mergeCell ref="N530:O530"/>
    <mergeCell ref="H531:I531"/>
    <mergeCell ref="J531:K531"/>
    <mergeCell ref="L531:M531"/>
    <mergeCell ref="N531:O531"/>
    <mergeCell ref="H561:I561"/>
    <mergeCell ref="J561:K561"/>
    <mergeCell ref="L561:M561"/>
    <mergeCell ref="N561:O561"/>
    <mergeCell ref="H562:I562"/>
    <mergeCell ref="J562:K562"/>
    <mergeCell ref="L562:M562"/>
    <mergeCell ref="N562:O562"/>
    <mergeCell ref="H537:I537"/>
    <mergeCell ref="J537:K537"/>
    <mergeCell ref="L537:M537"/>
    <mergeCell ref="N537:O537"/>
    <mergeCell ref="H538:I538"/>
    <mergeCell ref="J538:K538"/>
    <mergeCell ref="L538:M538"/>
    <mergeCell ref="N538:O538"/>
    <mergeCell ref="H539:I539"/>
    <mergeCell ref="J539:K539"/>
    <mergeCell ref="L539:M539"/>
    <mergeCell ref="N539:O539"/>
    <mergeCell ref="H540:I540"/>
    <mergeCell ref="J540:K540"/>
    <mergeCell ref="L540:M540"/>
    <mergeCell ref="N540:O540"/>
    <mergeCell ref="H541:I541"/>
    <mergeCell ref="J541:K541"/>
    <mergeCell ref="L541:M541"/>
    <mergeCell ref="N541:O541"/>
    <mergeCell ref="H542:I542"/>
    <mergeCell ref="J542:K542"/>
    <mergeCell ref="L542:M542"/>
    <mergeCell ref="N542:O542"/>
    <mergeCell ref="H543:I543"/>
    <mergeCell ref="J543:K543"/>
    <mergeCell ref="L543:M543"/>
    <mergeCell ref="N543:O543"/>
    <mergeCell ref="H546:I546"/>
    <mergeCell ref="J546:K546"/>
    <mergeCell ref="L546:M546"/>
    <mergeCell ref="N546:O546"/>
    <mergeCell ref="H547:I547"/>
    <mergeCell ref="J547:K547"/>
    <mergeCell ref="L547:M547"/>
    <mergeCell ref="N547:O547"/>
    <mergeCell ref="H548:I548"/>
    <mergeCell ref="J548:K548"/>
    <mergeCell ref="L548:M548"/>
    <mergeCell ref="N548:O548"/>
    <mergeCell ref="H549:I549"/>
    <mergeCell ref="J549:K549"/>
    <mergeCell ref="L549:M549"/>
    <mergeCell ref="N549:O549"/>
    <mergeCell ref="H550:I550"/>
    <mergeCell ref="J550:K550"/>
    <mergeCell ref="L550:M550"/>
    <mergeCell ref="N550:O550"/>
    <mergeCell ref="H558:I558"/>
    <mergeCell ref="J558:K558"/>
    <mergeCell ref="L558:M558"/>
    <mergeCell ref="N558:O558"/>
    <mergeCell ref="H559:I559"/>
    <mergeCell ref="J559:K559"/>
    <mergeCell ref="L559:M559"/>
    <mergeCell ref="N559:O559"/>
    <mergeCell ref="H583:I583"/>
    <mergeCell ref="J583:K583"/>
    <mergeCell ref="L583:M583"/>
    <mergeCell ref="N583:O583"/>
    <mergeCell ref="H584:I584"/>
    <mergeCell ref="J584:K584"/>
    <mergeCell ref="L584:M584"/>
    <mergeCell ref="N584:O584"/>
    <mergeCell ref="H565:I565"/>
    <mergeCell ref="J565:K565"/>
    <mergeCell ref="L565:M565"/>
    <mergeCell ref="N565:O565"/>
    <mergeCell ref="H566:I566"/>
    <mergeCell ref="J566:K566"/>
    <mergeCell ref="L566:M566"/>
    <mergeCell ref="N566:O566"/>
    <mergeCell ref="H567:I567"/>
    <mergeCell ref="J567:K567"/>
    <mergeCell ref="L567:M567"/>
    <mergeCell ref="N567:O567"/>
    <mergeCell ref="H568:I568"/>
    <mergeCell ref="J568:K568"/>
    <mergeCell ref="L568:M568"/>
    <mergeCell ref="N568:O568"/>
    <mergeCell ref="H569:I569"/>
    <mergeCell ref="J569:K569"/>
    <mergeCell ref="L569:M569"/>
    <mergeCell ref="N569:O569"/>
    <mergeCell ref="H570:I570"/>
    <mergeCell ref="J570:K570"/>
    <mergeCell ref="L570:M570"/>
    <mergeCell ref="N570:O570"/>
    <mergeCell ref="H551:I551"/>
    <mergeCell ref="J551:K551"/>
    <mergeCell ref="L551:M551"/>
    <mergeCell ref="N551:O551"/>
    <mergeCell ref="H552:I552"/>
    <mergeCell ref="J552:K552"/>
    <mergeCell ref="L552:M552"/>
    <mergeCell ref="N552:O552"/>
    <mergeCell ref="H553:I553"/>
    <mergeCell ref="J553:K553"/>
    <mergeCell ref="L553:M553"/>
    <mergeCell ref="N553:O553"/>
    <mergeCell ref="H554:I554"/>
    <mergeCell ref="J554:K554"/>
    <mergeCell ref="L554:M554"/>
    <mergeCell ref="N554:O554"/>
    <mergeCell ref="H555:I555"/>
    <mergeCell ref="J555:K555"/>
    <mergeCell ref="L555:M555"/>
    <mergeCell ref="N555:O555"/>
    <mergeCell ref="H556:I556"/>
    <mergeCell ref="J556:K556"/>
    <mergeCell ref="L556:M556"/>
    <mergeCell ref="N556:O556"/>
    <mergeCell ref="H557:I557"/>
    <mergeCell ref="J557:K557"/>
    <mergeCell ref="L557:M557"/>
    <mergeCell ref="N557:O557"/>
    <mergeCell ref="H560:I560"/>
    <mergeCell ref="J560:K560"/>
    <mergeCell ref="L560:M560"/>
    <mergeCell ref="N560:O560"/>
    <mergeCell ref="H607:I607"/>
    <mergeCell ref="J607:K607"/>
    <mergeCell ref="L607:M607"/>
    <mergeCell ref="N607:O607"/>
    <mergeCell ref="H608:I608"/>
    <mergeCell ref="J608:K608"/>
    <mergeCell ref="L608:M608"/>
    <mergeCell ref="N608:O608"/>
    <mergeCell ref="H585:I585"/>
    <mergeCell ref="J585:K585"/>
    <mergeCell ref="L585:M585"/>
    <mergeCell ref="N585:O585"/>
    <mergeCell ref="H586:I586"/>
    <mergeCell ref="J586:K586"/>
    <mergeCell ref="L586:M586"/>
    <mergeCell ref="N586:O586"/>
    <mergeCell ref="H587:I587"/>
    <mergeCell ref="J587:K587"/>
    <mergeCell ref="L587:M587"/>
    <mergeCell ref="N587:O587"/>
    <mergeCell ref="H588:I588"/>
    <mergeCell ref="J588:K588"/>
    <mergeCell ref="L588:M588"/>
    <mergeCell ref="N588:O588"/>
    <mergeCell ref="H589:I589"/>
    <mergeCell ref="J589:K589"/>
    <mergeCell ref="L589:M589"/>
    <mergeCell ref="N589:O589"/>
    <mergeCell ref="H590:I590"/>
    <mergeCell ref="J590:K590"/>
    <mergeCell ref="L590:M590"/>
    <mergeCell ref="N590:O590"/>
    <mergeCell ref="H591:I591"/>
    <mergeCell ref="J591:K591"/>
    <mergeCell ref="L591:M591"/>
    <mergeCell ref="N591:O591"/>
    <mergeCell ref="H592:I592"/>
    <mergeCell ref="J592:K592"/>
    <mergeCell ref="L592:M592"/>
    <mergeCell ref="N592:O592"/>
    <mergeCell ref="H593:I593"/>
    <mergeCell ref="J593:K593"/>
    <mergeCell ref="L593:M593"/>
    <mergeCell ref="N593:O593"/>
    <mergeCell ref="H594:I594"/>
    <mergeCell ref="J594:K594"/>
    <mergeCell ref="L594:M594"/>
    <mergeCell ref="N594:O594"/>
    <mergeCell ref="H595:I595"/>
    <mergeCell ref="J595:K595"/>
    <mergeCell ref="L595:M595"/>
    <mergeCell ref="N595:O595"/>
    <mergeCell ref="H596:I596"/>
    <mergeCell ref="J596:K596"/>
    <mergeCell ref="L596:M596"/>
    <mergeCell ref="N596:O596"/>
    <mergeCell ref="H597:I597"/>
    <mergeCell ref="J597:K597"/>
    <mergeCell ref="L597:M597"/>
    <mergeCell ref="N597:O597"/>
    <mergeCell ref="H598:I598"/>
    <mergeCell ref="J598:K598"/>
    <mergeCell ref="L598:M598"/>
    <mergeCell ref="N598:O598"/>
    <mergeCell ref="H629:I629"/>
    <mergeCell ref="J629:K629"/>
    <mergeCell ref="L629:M629"/>
    <mergeCell ref="N629:O629"/>
    <mergeCell ref="H630:I630"/>
    <mergeCell ref="J630:K630"/>
    <mergeCell ref="L630:M630"/>
    <mergeCell ref="N630:O630"/>
    <mergeCell ref="H613:I613"/>
    <mergeCell ref="J613:K613"/>
    <mergeCell ref="L613:M613"/>
    <mergeCell ref="N613:O613"/>
    <mergeCell ref="H614:I614"/>
    <mergeCell ref="J614:K614"/>
    <mergeCell ref="L614:M614"/>
    <mergeCell ref="N614:O614"/>
    <mergeCell ref="H615:I615"/>
    <mergeCell ref="J615:K615"/>
    <mergeCell ref="L615:M615"/>
    <mergeCell ref="N615:O615"/>
    <mergeCell ref="H616:I616"/>
    <mergeCell ref="J616:K616"/>
    <mergeCell ref="L616:M616"/>
    <mergeCell ref="N616:O616"/>
    <mergeCell ref="H617:I617"/>
    <mergeCell ref="J617:K617"/>
    <mergeCell ref="L617:M617"/>
    <mergeCell ref="N617:O617"/>
    <mergeCell ref="H618:I618"/>
    <mergeCell ref="J618:K618"/>
    <mergeCell ref="L618:M618"/>
    <mergeCell ref="N618:O618"/>
    <mergeCell ref="H599:I599"/>
    <mergeCell ref="J599:K599"/>
    <mergeCell ref="L599:M599"/>
    <mergeCell ref="N599:O599"/>
    <mergeCell ref="H600:I600"/>
    <mergeCell ref="J600:K600"/>
    <mergeCell ref="L600:M600"/>
    <mergeCell ref="N600:O600"/>
    <mergeCell ref="H601:I601"/>
    <mergeCell ref="J601:K601"/>
    <mergeCell ref="L601:M601"/>
    <mergeCell ref="N601:O601"/>
    <mergeCell ref="H602:I602"/>
    <mergeCell ref="J602:K602"/>
    <mergeCell ref="L602:M602"/>
    <mergeCell ref="N602:O602"/>
    <mergeCell ref="H603:I603"/>
    <mergeCell ref="J603:K603"/>
    <mergeCell ref="L603:M603"/>
    <mergeCell ref="N603:O603"/>
    <mergeCell ref="H604:I604"/>
    <mergeCell ref="J604:K604"/>
    <mergeCell ref="L604:M604"/>
    <mergeCell ref="N604:O604"/>
    <mergeCell ref="H605:I605"/>
    <mergeCell ref="J605:K605"/>
    <mergeCell ref="L605:M605"/>
    <mergeCell ref="N605:O605"/>
    <mergeCell ref="H606:I606"/>
    <mergeCell ref="J606:K606"/>
    <mergeCell ref="L606:M606"/>
    <mergeCell ref="N606:O606"/>
    <mergeCell ref="H661:I661"/>
    <mergeCell ref="J661:K661"/>
    <mergeCell ref="L661:M661"/>
    <mergeCell ref="N661:O661"/>
    <mergeCell ref="H662:I662"/>
    <mergeCell ref="J662:K662"/>
    <mergeCell ref="L662:M662"/>
    <mergeCell ref="N662:O662"/>
    <mergeCell ref="H663:I663"/>
    <mergeCell ref="J663:K663"/>
    <mergeCell ref="L663:M663"/>
    <mergeCell ref="N663:O663"/>
    <mergeCell ref="H664:I664"/>
    <mergeCell ref="J664:K664"/>
    <mergeCell ref="L664:M664"/>
    <mergeCell ref="N664:O664"/>
    <mergeCell ref="H665:I665"/>
    <mergeCell ref="J665:K665"/>
    <mergeCell ref="L665:M665"/>
    <mergeCell ref="N665:O665"/>
    <mergeCell ref="H666:I666"/>
    <mergeCell ref="J666:K666"/>
    <mergeCell ref="L666:M666"/>
    <mergeCell ref="N666:O666"/>
    <mergeCell ref="H647:I647"/>
    <mergeCell ref="J647:K647"/>
    <mergeCell ref="L647:M647"/>
    <mergeCell ref="N647:O647"/>
    <mergeCell ref="H648:I648"/>
    <mergeCell ref="J648:K648"/>
    <mergeCell ref="L648:M648"/>
    <mergeCell ref="N648:O648"/>
    <mergeCell ref="H649:I649"/>
    <mergeCell ref="J649:K649"/>
    <mergeCell ref="L649:M649"/>
    <mergeCell ref="N649:O649"/>
    <mergeCell ref="H650:I650"/>
    <mergeCell ref="J650:K650"/>
    <mergeCell ref="L650:M650"/>
    <mergeCell ref="N650:O650"/>
    <mergeCell ref="H651:I651"/>
    <mergeCell ref="J651:K651"/>
    <mergeCell ref="L651:M651"/>
    <mergeCell ref="N651:O651"/>
    <mergeCell ref="H652:I652"/>
    <mergeCell ref="J652:K652"/>
    <mergeCell ref="L652:M652"/>
    <mergeCell ref="N652:O652"/>
    <mergeCell ref="H653:I653"/>
    <mergeCell ref="J653:K653"/>
    <mergeCell ref="L653:M653"/>
    <mergeCell ref="N653:O653"/>
    <mergeCell ref="H659:I659"/>
    <mergeCell ref="J659:K659"/>
    <mergeCell ref="L659:M659"/>
    <mergeCell ref="N659:O659"/>
    <mergeCell ref="H660:I660"/>
    <mergeCell ref="J660:K660"/>
    <mergeCell ref="L660:M660"/>
    <mergeCell ref="N660:O660"/>
    <mergeCell ref="H667:I667"/>
    <mergeCell ref="J667:K667"/>
    <mergeCell ref="L667:M667"/>
    <mergeCell ref="N667:O667"/>
    <mergeCell ref="H668:I668"/>
    <mergeCell ref="J668:K668"/>
    <mergeCell ref="L668:M668"/>
    <mergeCell ref="N668:O668"/>
    <mergeCell ref="H669:I669"/>
    <mergeCell ref="J669:K669"/>
    <mergeCell ref="L669:M669"/>
    <mergeCell ref="N669:O669"/>
    <mergeCell ref="H670:I670"/>
    <mergeCell ref="J670:K670"/>
    <mergeCell ref="L670:M670"/>
    <mergeCell ref="N670:O670"/>
    <mergeCell ref="H671:I671"/>
    <mergeCell ref="J671:K671"/>
    <mergeCell ref="L671:M671"/>
    <mergeCell ref="N671:O671"/>
    <mergeCell ref="H672:I672"/>
    <mergeCell ref="J672:K672"/>
    <mergeCell ref="L672:M672"/>
    <mergeCell ref="N672:O672"/>
    <mergeCell ref="H673:I673"/>
    <mergeCell ref="J673:K673"/>
    <mergeCell ref="L673:M673"/>
    <mergeCell ref="N673:O673"/>
    <mergeCell ref="H674:I674"/>
    <mergeCell ref="J674:K674"/>
    <mergeCell ref="L674:M674"/>
    <mergeCell ref="N674:O674"/>
    <mergeCell ref="H675:I675"/>
    <mergeCell ref="J675:K675"/>
    <mergeCell ref="L675:M675"/>
    <mergeCell ref="N675:O675"/>
    <mergeCell ref="H705:I705"/>
    <mergeCell ref="J705:K705"/>
    <mergeCell ref="L705:M705"/>
    <mergeCell ref="N705:O705"/>
    <mergeCell ref="H706:I706"/>
    <mergeCell ref="J706:K706"/>
    <mergeCell ref="L706:M706"/>
    <mergeCell ref="N706:O706"/>
    <mergeCell ref="H681:I681"/>
    <mergeCell ref="J681:K681"/>
    <mergeCell ref="L681:M681"/>
    <mergeCell ref="N681:O681"/>
    <mergeCell ref="H682:I682"/>
    <mergeCell ref="J682:K682"/>
    <mergeCell ref="L682:M682"/>
    <mergeCell ref="N682:O682"/>
    <mergeCell ref="H683:I683"/>
    <mergeCell ref="J683:K683"/>
    <mergeCell ref="L683:M683"/>
    <mergeCell ref="N683:O683"/>
    <mergeCell ref="H684:I684"/>
    <mergeCell ref="J684:K684"/>
    <mergeCell ref="L684:M684"/>
    <mergeCell ref="N684:O684"/>
    <mergeCell ref="H685:I685"/>
    <mergeCell ref="J685:K685"/>
    <mergeCell ref="L685:M685"/>
    <mergeCell ref="N685:O685"/>
    <mergeCell ref="H686:I686"/>
    <mergeCell ref="J686:K686"/>
    <mergeCell ref="L686:M686"/>
    <mergeCell ref="N686:O686"/>
    <mergeCell ref="H687:I687"/>
    <mergeCell ref="J687:K687"/>
    <mergeCell ref="L687:M687"/>
    <mergeCell ref="N687:O687"/>
    <mergeCell ref="H690:I690"/>
    <mergeCell ref="J690:K690"/>
    <mergeCell ref="L690:M690"/>
    <mergeCell ref="N690:O690"/>
    <mergeCell ref="H691:I691"/>
    <mergeCell ref="J691:K691"/>
    <mergeCell ref="L691:M691"/>
    <mergeCell ref="N691:O691"/>
    <mergeCell ref="H692:I692"/>
    <mergeCell ref="J692:K692"/>
    <mergeCell ref="L692:M692"/>
    <mergeCell ref="N692:O692"/>
    <mergeCell ref="H693:I693"/>
    <mergeCell ref="J693:K693"/>
    <mergeCell ref="L693:M693"/>
    <mergeCell ref="N693:O693"/>
    <mergeCell ref="H694:I694"/>
    <mergeCell ref="J694:K694"/>
    <mergeCell ref="L694:M694"/>
    <mergeCell ref="N694:O694"/>
    <mergeCell ref="H702:I702"/>
    <mergeCell ref="J702:K702"/>
    <mergeCell ref="L702:M702"/>
    <mergeCell ref="N702:O702"/>
    <mergeCell ref="H703:I703"/>
    <mergeCell ref="J703:K703"/>
    <mergeCell ref="L703:M703"/>
    <mergeCell ref="N703:O703"/>
    <mergeCell ref="H727:I727"/>
    <mergeCell ref="J727:K727"/>
    <mergeCell ref="L727:M727"/>
    <mergeCell ref="N727:O727"/>
    <mergeCell ref="H728:I728"/>
    <mergeCell ref="J728:K728"/>
    <mergeCell ref="L728:M728"/>
    <mergeCell ref="N728:O728"/>
    <mergeCell ref="H709:I709"/>
    <mergeCell ref="J709:K709"/>
    <mergeCell ref="L709:M709"/>
    <mergeCell ref="N709:O709"/>
    <mergeCell ref="H710:I710"/>
    <mergeCell ref="J710:K710"/>
    <mergeCell ref="L710:M710"/>
    <mergeCell ref="N710:O710"/>
    <mergeCell ref="H711:I711"/>
    <mergeCell ref="J711:K711"/>
    <mergeCell ref="L711:M711"/>
    <mergeCell ref="N711:O711"/>
    <mergeCell ref="H712:I712"/>
    <mergeCell ref="J712:K712"/>
    <mergeCell ref="L712:M712"/>
    <mergeCell ref="N712:O712"/>
    <mergeCell ref="H713:I713"/>
    <mergeCell ref="J713:K713"/>
    <mergeCell ref="L713:M713"/>
    <mergeCell ref="N713:O713"/>
    <mergeCell ref="H714:I714"/>
    <mergeCell ref="J714:K714"/>
    <mergeCell ref="L714:M714"/>
    <mergeCell ref="N714:O714"/>
    <mergeCell ref="H695:I695"/>
    <mergeCell ref="J695:K695"/>
    <mergeCell ref="L695:M695"/>
    <mergeCell ref="N695:O695"/>
    <mergeCell ref="H696:I696"/>
    <mergeCell ref="J696:K696"/>
    <mergeCell ref="L696:M696"/>
    <mergeCell ref="N696:O696"/>
    <mergeCell ref="H697:I697"/>
    <mergeCell ref="J697:K697"/>
    <mergeCell ref="L697:M697"/>
    <mergeCell ref="N697:O697"/>
    <mergeCell ref="H698:I698"/>
    <mergeCell ref="J698:K698"/>
    <mergeCell ref="L698:M698"/>
    <mergeCell ref="N698:O698"/>
    <mergeCell ref="H699:I699"/>
    <mergeCell ref="J699:K699"/>
    <mergeCell ref="L699:M699"/>
    <mergeCell ref="N699:O699"/>
    <mergeCell ref="H700:I700"/>
    <mergeCell ref="J700:K700"/>
    <mergeCell ref="L700:M700"/>
    <mergeCell ref="N700:O700"/>
    <mergeCell ref="H701:I701"/>
    <mergeCell ref="J701:K701"/>
    <mergeCell ref="L701:M701"/>
    <mergeCell ref="N701:O701"/>
    <mergeCell ref="H704:I704"/>
    <mergeCell ref="J704:K704"/>
    <mergeCell ref="L704:M704"/>
    <mergeCell ref="N704:O704"/>
    <mergeCell ref="H751:I751"/>
    <mergeCell ref="J751:K751"/>
    <mergeCell ref="L751:M751"/>
    <mergeCell ref="N751:O751"/>
    <mergeCell ref="H752:I752"/>
    <mergeCell ref="J752:K752"/>
    <mergeCell ref="L752:M752"/>
    <mergeCell ref="N752:O752"/>
    <mergeCell ref="H729:I729"/>
    <mergeCell ref="J729:K729"/>
    <mergeCell ref="L729:M729"/>
    <mergeCell ref="N729:O729"/>
    <mergeCell ref="H730:I730"/>
    <mergeCell ref="J730:K730"/>
    <mergeCell ref="L730:M730"/>
    <mergeCell ref="N730:O730"/>
    <mergeCell ref="H731:I731"/>
    <mergeCell ref="J731:K731"/>
    <mergeCell ref="L731:M731"/>
    <mergeCell ref="N731:O731"/>
    <mergeCell ref="H732:I732"/>
    <mergeCell ref="J732:K732"/>
    <mergeCell ref="L732:M732"/>
    <mergeCell ref="N732:O732"/>
    <mergeCell ref="H733:I733"/>
    <mergeCell ref="J733:K733"/>
    <mergeCell ref="L733:M733"/>
    <mergeCell ref="N733:O733"/>
    <mergeCell ref="H734:I734"/>
    <mergeCell ref="J734:K734"/>
    <mergeCell ref="L734:M734"/>
    <mergeCell ref="N734:O734"/>
    <mergeCell ref="H735:I735"/>
    <mergeCell ref="J735:K735"/>
    <mergeCell ref="L735:M735"/>
    <mergeCell ref="N735:O735"/>
    <mergeCell ref="H736:I736"/>
    <mergeCell ref="J736:K736"/>
    <mergeCell ref="L736:M736"/>
    <mergeCell ref="N736:O736"/>
    <mergeCell ref="H737:I737"/>
    <mergeCell ref="J737:K737"/>
    <mergeCell ref="L737:M737"/>
    <mergeCell ref="N737:O737"/>
    <mergeCell ref="H738:I738"/>
    <mergeCell ref="J738:K738"/>
    <mergeCell ref="L738:M738"/>
    <mergeCell ref="N738:O738"/>
    <mergeCell ref="H739:I739"/>
    <mergeCell ref="J739:K739"/>
    <mergeCell ref="L739:M739"/>
    <mergeCell ref="N739:O739"/>
    <mergeCell ref="H740:I740"/>
    <mergeCell ref="J740:K740"/>
    <mergeCell ref="L740:M740"/>
    <mergeCell ref="N740:O740"/>
    <mergeCell ref="H741:I741"/>
    <mergeCell ref="J741:K741"/>
    <mergeCell ref="L741:M741"/>
    <mergeCell ref="N741:O741"/>
    <mergeCell ref="H742:I742"/>
    <mergeCell ref="J742:K742"/>
    <mergeCell ref="L742:M742"/>
    <mergeCell ref="N742:O742"/>
    <mergeCell ref="H773:I773"/>
    <mergeCell ref="J773:K773"/>
    <mergeCell ref="L773:M773"/>
    <mergeCell ref="N773:O773"/>
    <mergeCell ref="H774:I774"/>
    <mergeCell ref="J774:K774"/>
    <mergeCell ref="L774:M774"/>
    <mergeCell ref="N774:O774"/>
    <mergeCell ref="H757:I757"/>
    <mergeCell ref="J757:K757"/>
    <mergeCell ref="L757:M757"/>
    <mergeCell ref="N757:O757"/>
    <mergeCell ref="H758:I758"/>
    <mergeCell ref="J758:K758"/>
    <mergeCell ref="L758:M758"/>
    <mergeCell ref="N758:O758"/>
    <mergeCell ref="H759:I759"/>
    <mergeCell ref="J759:K759"/>
    <mergeCell ref="L759:M759"/>
    <mergeCell ref="N759:O759"/>
    <mergeCell ref="H760:I760"/>
    <mergeCell ref="J760:K760"/>
    <mergeCell ref="L760:M760"/>
    <mergeCell ref="N760:O760"/>
    <mergeCell ref="H761:I761"/>
    <mergeCell ref="J761:K761"/>
    <mergeCell ref="L761:M761"/>
    <mergeCell ref="N761:O761"/>
    <mergeCell ref="H762:I762"/>
    <mergeCell ref="J762:K762"/>
    <mergeCell ref="L762:M762"/>
    <mergeCell ref="N762:O762"/>
    <mergeCell ref="H743:I743"/>
    <mergeCell ref="J743:K743"/>
    <mergeCell ref="L743:M743"/>
    <mergeCell ref="N743:O743"/>
    <mergeCell ref="H744:I744"/>
    <mergeCell ref="J744:K744"/>
    <mergeCell ref="L744:M744"/>
    <mergeCell ref="N744:O744"/>
    <mergeCell ref="H745:I745"/>
    <mergeCell ref="J745:K745"/>
    <mergeCell ref="L745:M745"/>
    <mergeCell ref="N745:O745"/>
    <mergeCell ref="H746:I746"/>
    <mergeCell ref="J746:K746"/>
    <mergeCell ref="L746:M746"/>
    <mergeCell ref="N746:O746"/>
    <mergeCell ref="H747:I747"/>
    <mergeCell ref="J747:K747"/>
    <mergeCell ref="L747:M747"/>
    <mergeCell ref="N747:O747"/>
    <mergeCell ref="H748:I748"/>
    <mergeCell ref="J748:K748"/>
    <mergeCell ref="L748:M748"/>
    <mergeCell ref="N748:O748"/>
    <mergeCell ref="H749:I749"/>
    <mergeCell ref="J749:K749"/>
    <mergeCell ref="L749:M749"/>
    <mergeCell ref="N749:O749"/>
    <mergeCell ref="H750:I750"/>
    <mergeCell ref="J750:K750"/>
    <mergeCell ref="L750:M750"/>
    <mergeCell ref="N750:O750"/>
    <mergeCell ref="H805:I805"/>
    <mergeCell ref="J805:K805"/>
    <mergeCell ref="L805:M805"/>
    <mergeCell ref="N805:O805"/>
    <mergeCell ref="H806:I806"/>
    <mergeCell ref="J806:K806"/>
    <mergeCell ref="L806:M806"/>
    <mergeCell ref="N806:O806"/>
    <mergeCell ref="H807:I807"/>
    <mergeCell ref="J807:K807"/>
    <mergeCell ref="L807:M807"/>
    <mergeCell ref="N807:O807"/>
    <mergeCell ref="H808:I808"/>
    <mergeCell ref="J808:K808"/>
    <mergeCell ref="L808:M808"/>
    <mergeCell ref="N808:O808"/>
    <mergeCell ref="H809:I809"/>
    <mergeCell ref="J809:K809"/>
    <mergeCell ref="L809:M809"/>
    <mergeCell ref="N809:O809"/>
    <mergeCell ref="H810:I810"/>
    <mergeCell ref="J810:K810"/>
    <mergeCell ref="L810:M810"/>
    <mergeCell ref="N810:O810"/>
    <mergeCell ref="H791:I791"/>
    <mergeCell ref="J791:K791"/>
    <mergeCell ref="L791:M791"/>
    <mergeCell ref="N791:O791"/>
    <mergeCell ref="H792:I792"/>
    <mergeCell ref="J792:K792"/>
    <mergeCell ref="L792:M792"/>
    <mergeCell ref="N792:O792"/>
    <mergeCell ref="H793:I793"/>
    <mergeCell ref="J793:K793"/>
    <mergeCell ref="L793:M793"/>
    <mergeCell ref="N793:O793"/>
    <mergeCell ref="H794:I794"/>
    <mergeCell ref="J794:K794"/>
    <mergeCell ref="L794:M794"/>
    <mergeCell ref="N794:O794"/>
    <mergeCell ref="H795:I795"/>
    <mergeCell ref="J795:K795"/>
    <mergeCell ref="L795:M795"/>
    <mergeCell ref="N795:O795"/>
    <mergeCell ref="H796:I796"/>
    <mergeCell ref="J796:K796"/>
    <mergeCell ref="L796:M796"/>
    <mergeCell ref="N796:O796"/>
    <mergeCell ref="H797:I797"/>
    <mergeCell ref="J797:K797"/>
    <mergeCell ref="L797:M797"/>
    <mergeCell ref="N797:O797"/>
    <mergeCell ref="H803:I803"/>
    <mergeCell ref="J803:K803"/>
    <mergeCell ref="L803:M803"/>
    <mergeCell ref="N803:O803"/>
    <mergeCell ref="H804:I804"/>
    <mergeCell ref="J804:K804"/>
    <mergeCell ref="L804:M804"/>
    <mergeCell ref="N804:O804"/>
    <mergeCell ref="H811:I811"/>
    <mergeCell ref="J811:K811"/>
    <mergeCell ref="L811:M811"/>
    <mergeCell ref="N811:O811"/>
    <mergeCell ref="H812:I812"/>
    <mergeCell ref="J812:K812"/>
    <mergeCell ref="L812:M812"/>
    <mergeCell ref="N812:O812"/>
    <mergeCell ref="H813:I813"/>
    <mergeCell ref="J813:K813"/>
    <mergeCell ref="L813:M813"/>
    <mergeCell ref="N813:O813"/>
    <mergeCell ref="H814:I814"/>
    <mergeCell ref="J814:K814"/>
    <mergeCell ref="L814:M814"/>
    <mergeCell ref="N814:O814"/>
    <mergeCell ref="H815:I815"/>
    <mergeCell ref="J815:K815"/>
    <mergeCell ref="L815:M815"/>
    <mergeCell ref="N815:O815"/>
    <mergeCell ref="H816:I816"/>
    <mergeCell ref="J816:K816"/>
    <mergeCell ref="L816:M816"/>
    <mergeCell ref="N816:O816"/>
    <mergeCell ref="H817:I817"/>
    <mergeCell ref="J817:K817"/>
    <mergeCell ref="L817:M817"/>
    <mergeCell ref="N817:O817"/>
    <mergeCell ref="H818:I818"/>
    <mergeCell ref="J818:K818"/>
    <mergeCell ref="L818:M818"/>
    <mergeCell ref="N818:O818"/>
    <mergeCell ref="H819:I819"/>
    <mergeCell ref="J819:K819"/>
    <mergeCell ref="L819:M819"/>
    <mergeCell ref="N819:O819"/>
    <mergeCell ref="H849:I849"/>
    <mergeCell ref="J849:K849"/>
    <mergeCell ref="L849:M849"/>
    <mergeCell ref="N849:O849"/>
    <mergeCell ref="H850:I850"/>
    <mergeCell ref="J850:K850"/>
    <mergeCell ref="L850:M850"/>
    <mergeCell ref="N850:O850"/>
    <mergeCell ref="H825:I825"/>
    <mergeCell ref="J825:K825"/>
    <mergeCell ref="L825:M825"/>
    <mergeCell ref="N825:O825"/>
    <mergeCell ref="H826:I826"/>
    <mergeCell ref="J826:K826"/>
    <mergeCell ref="L826:M826"/>
    <mergeCell ref="N826:O826"/>
    <mergeCell ref="H827:I827"/>
    <mergeCell ref="J827:K827"/>
    <mergeCell ref="L827:M827"/>
    <mergeCell ref="N827:O827"/>
    <mergeCell ref="H828:I828"/>
    <mergeCell ref="J828:K828"/>
    <mergeCell ref="L828:M828"/>
    <mergeCell ref="N828:O828"/>
    <mergeCell ref="H829:I829"/>
    <mergeCell ref="J829:K829"/>
    <mergeCell ref="L829:M829"/>
    <mergeCell ref="N829:O829"/>
    <mergeCell ref="H830:I830"/>
    <mergeCell ref="J830:K830"/>
    <mergeCell ref="L830:M830"/>
    <mergeCell ref="N830:O830"/>
    <mergeCell ref="H831:I831"/>
    <mergeCell ref="J831:K831"/>
    <mergeCell ref="L831:M831"/>
    <mergeCell ref="N831:O831"/>
    <mergeCell ref="H834:I834"/>
    <mergeCell ref="J834:K834"/>
    <mergeCell ref="L834:M834"/>
    <mergeCell ref="N834:O834"/>
    <mergeCell ref="H835:I835"/>
    <mergeCell ref="J835:K835"/>
    <mergeCell ref="L835:M835"/>
    <mergeCell ref="N835:O835"/>
    <mergeCell ref="H836:I836"/>
    <mergeCell ref="J836:K836"/>
    <mergeCell ref="L836:M836"/>
    <mergeCell ref="N836:O836"/>
    <mergeCell ref="H837:I837"/>
    <mergeCell ref="J837:K837"/>
    <mergeCell ref="L837:M837"/>
    <mergeCell ref="N837:O837"/>
    <mergeCell ref="H838:I838"/>
    <mergeCell ref="J838:K838"/>
    <mergeCell ref="L838:M838"/>
    <mergeCell ref="N838:O838"/>
    <mergeCell ref="H846:I846"/>
    <mergeCell ref="J846:K846"/>
    <mergeCell ref="L846:M846"/>
    <mergeCell ref="N846:O846"/>
    <mergeCell ref="H847:I847"/>
    <mergeCell ref="J847:K847"/>
    <mergeCell ref="L847:M847"/>
    <mergeCell ref="N847:O847"/>
    <mergeCell ref="H871:I871"/>
    <mergeCell ref="J871:K871"/>
    <mergeCell ref="L871:M871"/>
    <mergeCell ref="N871:O871"/>
    <mergeCell ref="H872:I872"/>
    <mergeCell ref="J872:K872"/>
    <mergeCell ref="L872:M872"/>
    <mergeCell ref="N872:O872"/>
    <mergeCell ref="H853:I853"/>
    <mergeCell ref="J853:K853"/>
    <mergeCell ref="L853:M853"/>
    <mergeCell ref="N853:O853"/>
    <mergeCell ref="H854:I854"/>
    <mergeCell ref="J854:K854"/>
    <mergeCell ref="L854:M854"/>
    <mergeCell ref="N854:O854"/>
    <mergeCell ref="H855:I855"/>
    <mergeCell ref="J855:K855"/>
    <mergeCell ref="L855:M855"/>
    <mergeCell ref="N855:O855"/>
    <mergeCell ref="H856:I856"/>
    <mergeCell ref="J856:K856"/>
    <mergeCell ref="L856:M856"/>
    <mergeCell ref="N856:O856"/>
    <mergeCell ref="H857:I857"/>
    <mergeCell ref="J857:K857"/>
    <mergeCell ref="L857:M857"/>
    <mergeCell ref="N857:O857"/>
    <mergeCell ref="H858:I858"/>
    <mergeCell ref="J858:K858"/>
    <mergeCell ref="L858:M858"/>
    <mergeCell ref="N858:O858"/>
    <mergeCell ref="H839:I839"/>
    <mergeCell ref="J839:K839"/>
    <mergeCell ref="L839:M839"/>
    <mergeCell ref="N839:O839"/>
    <mergeCell ref="H840:I840"/>
    <mergeCell ref="J840:K840"/>
    <mergeCell ref="L840:M840"/>
    <mergeCell ref="N840:O840"/>
    <mergeCell ref="H841:I841"/>
    <mergeCell ref="J841:K841"/>
    <mergeCell ref="L841:M841"/>
    <mergeCell ref="N841:O841"/>
    <mergeCell ref="H842:I842"/>
    <mergeCell ref="J842:K842"/>
    <mergeCell ref="L842:M842"/>
    <mergeCell ref="N842:O842"/>
    <mergeCell ref="H843:I843"/>
    <mergeCell ref="J843:K843"/>
    <mergeCell ref="L843:M843"/>
    <mergeCell ref="N843:O843"/>
    <mergeCell ref="H844:I844"/>
    <mergeCell ref="J844:K844"/>
    <mergeCell ref="L844:M844"/>
    <mergeCell ref="N844:O844"/>
    <mergeCell ref="H845:I845"/>
    <mergeCell ref="J845:K845"/>
    <mergeCell ref="L845:M845"/>
    <mergeCell ref="N845:O845"/>
    <mergeCell ref="H848:I848"/>
    <mergeCell ref="J848:K848"/>
    <mergeCell ref="L848:M848"/>
    <mergeCell ref="N848:O848"/>
    <mergeCell ref="H895:I895"/>
    <mergeCell ref="J895:K895"/>
    <mergeCell ref="L895:M895"/>
    <mergeCell ref="N895:O895"/>
    <mergeCell ref="H896:I896"/>
    <mergeCell ref="J896:K896"/>
    <mergeCell ref="L896:M896"/>
    <mergeCell ref="N896:O896"/>
    <mergeCell ref="H873:I873"/>
    <mergeCell ref="J873:K873"/>
    <mergeCell ref="L873:M873"/>
    <mergeCell ref="N873:O873"/>
    <mergeCell ref="H874:I874"/>
    <mergeCell ref="J874:K874"/>
    <mergeCell ref="L874:M874"/>
    <mergeCell ref="N874:O874"/>
    <mergeCell ref="H875:I875"/>
    <mergeCell ref="J875:K875"/>
    <mergeCell ref="L875:M875"/>
    <mergeCell ref="N875:O875"/>
    <mergeCell ref="H876:I876"/>
    <mergeCell ref="J876:K876"/>
    <mergeCell ref="L876:M876"/>
    <mergeCell ref="N876:O876"/>
    <mergeCell ref="H877:I877"/>
    <mergeCell ref="J877:K877"/>
    <mergeCell ref="L877:M877"/>
    <mergeCell ref="N877:O877"/>
    <mergeCell ref="H878:I878"/>
    <mergeCell ref="J878:K878"/>
    <mergeCell ref="L878:M878"/>
    <mergeCell ref="N878:O878"/>
    <mergeCell ref="H879:I879"/>
    <mergeCell ref="J879:K879"/>
    <mergeCell ref="L879:M879"/>
    <mergeCell ref="N879:O879"/>
    <mergeCell ref="H880:I880"/>
    <mergeCell ref="J880:K880"/>
    <mergeCell ref="L880:M880"/>
    <mergeCell ref="N880:O880"/>
    <mergeCell ref="H881:I881"/>
    <mergeCell ref="J881:K881"/>
    <mergeCell ref="L881:M881"/>
    <mergeCell ref="N881:O881"/>
    <mergeCell ref="H882:I882"/>
    <mergeCell ref="J882:K882"/>
    <mergeCell ref="L882:M882"/>
    <mergeCell ref="N882:O882"/>
    <mergeCell ref="H883:I883"/>
    <mergeCell ref="J883:K883"/>
    <mergeCell ref="L883:M883"/>
    <mergeCell ref="N883:O883"/>
    <mergeCell ref="H884:I884"/>
    <mergeCell ref="J884:K884"/>
    <mergeCell ref="L884:M884"/>
    <mergeCell ref="N884:O884"/>
    <mergeCell ref="H885:I885"/>
    <mergeCell ref="J885:K885"/>
    <mergeCell ref="L885:M885"/>
    <mergeCell ref="N885:O885"/>
    <mergeCell ref="H886:I886"/>
    <mergeCell ref="J886:K886"/>
    <mergeCell ref="L886:M886"/>
    <mergeCell ref="N886:O886"/>
    <mergeCell ref="H917:I917"/>
    <mergeCell ref="J917:K917"/>
    <mergeCell ref="L917:M917"/>
    <mergeCell ref="N917:O917"/>
    <mergeCell ref="H918:I918"/>
    <mergeCell ref="J918:K918"/>
    <mergeCell ref="L918:M918"/>
    <mergeCell ref="N918:O918"/>
    <mergeCell ref="H901:I901"/>
    <mergeCell ref="J901:K901"/>
    <mergeCell ref="L901:M901"/>
    <mergeCell ref="N901:O901"/>
    <mergeCell ref="H902:I902"/>
    <mergeCell ref="J902:K902"/>
    <mergeCell ref="L902:M902"/>
    <mergeCell ref="N902:O902"/>
    <mergeCell ref="H903:I903"/>
    <mergeCell ref="J903:K903"/>
    <mergeCell ref="L903:M903"/>
    <mergeCell ref="N903:O903"/>
    <mergeCell ref="H904:I904"/>
    <mergeCell ref="J904:K904"/>
    <mergeCell ref="L904:M904"/>
    <mergeCell ref="N904:O904"/>
    <mergeCell ref="H905:I905"/>
    <mergeCell ref="J905:K905"/>
    <mergeCell ref="L905:M905"/>
    <mergeCell ref="N905:O905"/>
    <mergeCell ref="H906:I906"/>
    <mergeCell ref="J906:K906"/>
    <mergeCell ref="L906:M906"/>
    <mergeCell ref="N906:O906"/>
    <mergeCell ref="H887:I887"/>
    <mergeCell ref="J887:K887"/>
    <mergeCell ref="L887:M887"/>
    <mergeCell ref="N887:O887"/>
    <mergeCell ref="H888:I888"/>
    <mergeCell ref="J888:K888"/>
    <mergeCell ref="L888:M888"/>
    <mergeCell ref="N888:O888"/>
    <mergeCell ref="H889:I889"/>
    <mergeCell ref="J889:K889"/>
    <mergeCell ref="L889:M889"/>
    <mergeCell ref="N889:O889"/>
    <mergeCell ref="H890:I890"/>
    <mergeCell ref="J890:K890"/>
    <mergeCell ref="L890:M890"/>
    <mergeCell ref="N890:O890"/>
    <mergeCell ref="H891:I891"/>
    <mergeCell ref="J891:K891"/>
    <mergeCell ref="L891:M891"/>
    <mergeCell ref="N891:O891"/>
    <mergeCell ref="H892:I892"/>
    <mergeCell ref="J892:K892"/>
    <mergeCell ref="L892:M892"/>
    <mergeCell ref="N892:O892"/>
    <mergeCell ref="H893:I893"/>
    <mergeCell ref="J893:K893"/>
    <mergeCell ref="L893:M893"/>
    <mergeCell ref="N893:O893"/>
    <mergeCell ref="H894:I894"/>
    <mergeCell ref="J894:K894"/>
    <mergeCell ref="L894:M894"/>
    <mergeCell ref="N894:O894"/>
    <mergeCell ref="H949:I949"/>
    <mergeCell ref="J949:K949"/>
    <mergeCell ref="L949:M949"/>
    <mergeCell ref="N949:O949"/>
    <mergeCell ref="H950:I950"/>
    <mergeCell ref="J950:K950"/>
    <mergeCell ref="L950:M950"/>
    <mergeCell ref="N950:O950"/>
    <mergeCell ref="H951:I951"/>
    <mergeCell ref="J951:K951"/>
    <mergeCell ref="L951:M951"/>
    <mergeCell ref="N951:O951"/>
    <mergeCell ref="H952:I952"/>
    <mergeCell ref="J952:K952"/>
    <mergeCell ref="L952:M952"/>
    <mergeCell ref="N952:O952"/>
    <mergeCell ref="H953:I953"/>
    <mergeCell ref="J953:K953"/>
    <mergeCell ref="L953:M953"/>
    <mergeCell ref="N953:O953"/>
    <mergeCell ref="H954:I954"/>
    <mergeCell ref="J954:K954"/>
    <mergeCell ref="L954:M954"/>
    <mergeCell ref="N954:O954"/>
    <mergeCell ref="H935:I935"/>
    <mergeCell ref="J935:K935"/>
    <mergeCell ref="L935:M935"/>
    <mergeCell ref="N935:O935"/>
    <mergeCell ref="H936:I936"/>
    <mergeCell ref="J936:K936"/>
    <mergeCell ref="L936:M936"/>
    <mergeCell ref="N936:O936"/>
    <mergeCell ref="H937:I937"/>
    <mergeCell ref="J937:K937"/>
    <mergeCell ref="L937:M937"/>
    <mergeCell ref="N937:O937"/>
    <mergeCell ref="H938:I938"/>
    <mergeCell ref="J938:K938"/>
    <mergeCell ref="L938:M938"/>
    <mergeCell ref="N938:O938"/>
    <mergeCell ref="H939:I939"/>
    <mergeCell ref="J939:K939"/>
    <mergeCell ref="L939:M939"/>
    <mergeCell ref="N939:O939"/>
    <mergeCell ref="H940:I940"/>
    <mergeCell ref="J940:K940"/>
    <mergeCell ref="L940:M940"/>
    <mergeCell ref="N940:O940"/>
    <mergeCell ref="H941:I941"/>
    <mergeCell ref="J941:K941"/>
    <mergeCell ref="L941:M941"/>
    <mergeCell ref="N941:O941"/>
    <mergeCell ref="H947:I947"/>
    <mergeCell ref="J947:K947"/>
    <mergeCell ref="L947:M947"/>
    <mergeCell ref="N947:O947"/>
    <mergeCell ref="H948:I948"/>
    <mergeCell ref="J948:K948"/>
    <mergeCell ref="L948:M948"/>
    <mergeCell ref="N948:O948"/>
    <mergeCell ref="H955:I955"/>
    <mergeCell ref="J955:K955"/>
    <mergeCell ref="L955:M955"/>
    <mergeCell ref="N955:O955"/>
    <mergeCell ref="H956:I956"/>
    <mergeCell ref="J956:K956"/>
    <mergeCell ref="L956:M956"/>
    <mergeCell ref="N956:O956"/>
    <mergeCell ref="H957:I957"/>
    <mergeCell ref="J957:K957"/>
    <mergeCell ref="L957:M957"/>
    <mergeCell ref="N957:O957"/>
    <mergeCell ref="H958:I958"/>
    <mergeCell ref="J958:K958"/>
    <mergeCell ref="L958:M958"/>
    <mergeCell ref="N958:O958"/>
    <mergeCell ref="H959:I959"/>
    <mergeCell ref="J959:K959"/>
    <mergeCell ref="L959:M959"/>
    <mergeCell ref="N959:O959"/>
    <mergeCell ref="H960:I960"/>
    <mergeCell ref="J960:K960"/>
    <mergeCell ref="L960:M960"/>
    <mergeCell ref="N960:O960"/>
    <mergeCell ref="H961:I961"/>
    <mergeCell ref="J961:K961"/>
    <mergeCell ref="L961:M961"/>
    <mergeCell ref="N961:O961"/>
    <mergeCell ref="H962:I962"/>
    <mergeCell ref="J962:K962"/>
    <mergeCell ref="L962:M962"/>
    <mergeCell ref="N962:O962"/>
    <mergeCell ref="H963:I963"/>
    <mergeCell ref="J963:K963"/>
    <mergeCell ref="L963:M963"/>
    <mergeCell ref="N963:O963"/>
    <mergeCell ref="H993:I993"/>
    <mergeCell ref="J993:K993"/>
    <mergeCell ref="L993:M993"/>
    <mergeCell ref="N993:O993"/>
    <mergeCell ref="H994:I994"/>
    <mergeCell ref="J994:K994"/>
    <mergeCell ref="L994:M994"/>
    <mergeCell ref="N994:O994"/>
    <mergeCell ref="H969:I969"/>
    <mergeCell ref="J969:K969"/>
    <mergeCell ref="L969:M969"/>
    <mergeCell ref="N969:O969"/>
    <mergeCell ref="H970:I970"/>
    <mergeCell ref="J970:K970"/>
    <mergeCell ref="L970:M970"/>
    <mergeCell ref="N970:O970"/>
    <mergeCell ref="H971:I971"/>
    <mergeCell ref="J971:K971"/>
    <mergeCell ref="L971:M971"/>
    <mergeCell ref="N971:O971"/>
    <mergeCell ref="H972:I972"/>
    <mergeCell ref="J972:K972"/>
    <mergeCell ref="L972:M972"/>
    <mergeCell ref="N972:O972"/>
    <mergeCell ref="H973:I973"/>
    <mergeCell ref="J973:K973"/>
    <mergeCell ref="L973:M973"/>
    <mergeCell ref="N973:O973"/>
    <mergeCell ref="H974:I974"/>
    <mergeCell ref="J974:K974"/>
    <mergeCell ref="L974:M974"/>
    <mergeCell ref="N974:O974"/>
    <mergeCell ref="H975:I975"/>
    <mergeCell ref="J975:K975"/>
    <mergeCell ref="L975:M975"/>
    <mergeCell ref="N975:O975"/>
    <mergeCell ref="H978:I978"/>
    <mergeCell ref="J978:K978"/>
    <mergeCell ref="L978:M978"/>
    <mergeCell ref="N978:O978"/>
    <mergeCell ref="H979:I979"/>
    <mergeCell ref="J979:K979"/>
    <mergeCell ref="L979:M979"/>
    <mergeCell ref="N979:O979"/>
    <mergeCell ref="H980:I980"/>
    <mergeCell ref="J980:K980"/>
    <mergeCell ref="L980:M980"/>
    <mergeCell ref="N980:O980"/>
    <mergeCell ref="H981:I981"/>
    <mergeCell ref="J981:K981"/>
    <mergeCell ref="L981:M981"/>
    <mergeCell ref="N981:O981"/>
    <mergeCell ref="H982:I982"/>
    <mergeCell ref="J982:K982"/>
    <mergeCell ref="L982:M982"/>
    <mergeCell ref="N982:O982"/>
    <mergeCell ref="H990:I990"/>
    <mergeCell ref="J990:K990"/>
    <mergeCell ref="L990:M990"/>
    <mergeCell ref="N990:O990"/>
    <mergeCell ref="H991:I991"/>
    <mergeCell ref="J991:K991"/>
    <mergeCell ref="L991:M991"/>
    <mergeCell ref="N991:O991"/>
    <mergeCell ref="H1015:I1015"/>
    <mergeCell ref="J1015:K1015"/>
    <mergeCell ref="L1015:M1015"/>
    <mergeCell ref="N1015:O1015"/>
    <mergeCell ref="H1016:I1016"/>
    <mergeCell ref="J1016:K1016"/>
    <mergeCell ref="L1016:M1016"/>
    <mergeCell ref="N1016:O1016"/>
    <mergeCell ref="H997:I997"/>
    <mergeCell ref="J997:K997"/>
    <mergeCell ref="L997:M997"/>
    <mergeCell ref="N997:O997"/>
    <mergeCell ref="H998:I998"/>
    <mergeCell ref="J998:K998"/>
    <mergeCell ref="L998:M998"/>
    <mergeCell ref="N998:O998"/>
    <mergeCell ref="H999:I999"/>
    <mergeCell ref="J999:K999"/>
    <mergeCell ref="L999:M999"/>
    <mergeCell ref="N999:O999"/>
    <mergeCell ref="H1000:I1000"/>
    <mergeCell ref="J1000:K1000"/>
    <mergeCell ref="L1000:M1000"/>
    <mergeCell ref="N1000:O1000"/>
    <mergeCell ref="H1001:I1001"/>
    <mergeCell ref="J1001:K1001"/>
    <mergeCell ref="L1001:M1001"/>
    <mergeCell ref="N1001:O1001"/>
    <mergeCell ref="H1002:I1002"/>
    <mergeCell ref="J1002:K1002"/>
    <mergeCell ref="L1002:M1002"/>
    <mergeCell ref="N1002:O1002"/>
    <mergeCell ref="H983:I983"/>
    <mergeCell ref="J983:K983"/>
    <mergeCell ref="L983:M983"/>
    <mergeCell ref="N983:O983"/>
    <mergeCell ref="H984:I984"/>
    <mergeCell ref="J984:K984"/>
    <mergeCell ref="L984:M984"/>
    <mergeCell ref="N984:O984"/>
    <mergeCell ref="H985:I985"/>
    <mergeCell ref="J985:K985"/>
    <mergeCell ref="L985:M985"/>
    <mergeCell ref="N985:O985"/>
    <mergeCell ref="H986:I986"/>
    <mergeCell ref="J986:K986"/>
    <mergeCell ref="L986:M986"/>
    <mergeCell ref="N986:O986"/>
    <mergeCell ref="H987:I987"/>
    <mergeCell ref="J987:K987"/>
    <mergeCell ref="L987:M987"/>
    <mergeCell ref="N987:O987"/>
    <mergeCell ref="H988:I988"/>
    <mergeCell ref="J988:K988"/>
    <mergeCell ref="L988:M988"/>
    <mergeCell ref="N988:O988"/>
    <mergeCell ref="H989:I989"/>
    <mergeCell ref="J989:K989"/>
    <mergeCell ref="L989:M989"/>
    <mergeCell ref="N989:O989"/>
    <mergeCell ref="H992:I992"/>
    <mergeCell ref="J992:K992"/>
    <mergeCell ref="L992:M992"/>
    <mergeCell ref="N992:O992"/>
    <mergeCell ref="H1039:I1039"/>
    <mergeCell ref="J1039:K1039"/>
    <mergeCell ref="L1039:M1039"/>
    <mergeCell ref="N1039:O1039"/>
    <mergeCell ref="H1040:I1040"/>
    <mergeCell ref="J1040:K1040"/>
    <mergeCell ref="L1040:M1040"/>
    <mergeCell ref="N1040:O1040"/>
    <mergeCell ref="H1017:I1017"/>
    <mergeCell ref="J1017:K1017"/>
    <mergeCell ref="L1017:M1017"/>
    <mergeCell ref="N1017:O1017"/>
    <mergeCell ref="H1018:I1018"/>
    <mergeCell ref="J1018:K1018"/>
    <mergeCell ref="L1018:M1018"/>
    <mergeCell ref="N1018:O1018"/>
    <mergeCell ref="H1019:I1019"/>
    <mergeCell ref="J1019:K1019"/>
    <mergeCell ref="L1019:M1019"/>
    <mergeCell ref="N1019:O1019"/>
    <mergeCell ref="H1020:I1020"/>
    <mergeCell ref="J1020:K1020"/>
    <mergeCell ref="L1020:M1020"/>
    <mergeCell ref="N1020:O1020"/>
    <mergeCell ref="H1021:I1021"/>
    <mergeCell ref="J1021:K1021"/>
    <mergeCell ref="L1021:M1021"/>
    <mergeCell ref="N1021:O1021"/>
    <mergeCell ref="H1022:I1022"/>
    <mergeCell ref="J1022:K1022"/>
    <mergeCell ref="L1022:M1022"/>
    <mergeCell ref="N1022:O1022"/>
    <mergeCell ref="H1023:I1023"/>
    <mergeCell ref="J1023:K1023"/>
    <mergeCell ref="L1023:M1023"/>
    <mergeCell ref="N1023:O1023"/>
    <mergeCell ref="H1024:I1024"/>
    <mergeCell ref="J1024:K1024"/>
    <mergeCell ref="L1024:M1024"/>
    <mergeCell ref="N1024:O1024"/>
    <mergeCell ref="H1025:I1025"/>
    <mergeCell ref="J1025:K1025"/>
    <mergeCell ref="L1025:M1025"/>
    <mergeCell ref="N1025:O1025"/>
    <mergeCell ref="H1026:I1026"/>
    <mergeCell ref="J1026:K1026"/>
    <mergeCell ref="L1026:M1026"/>
    <mergeCell ref="N1026:O1026"/>
    <mergeCell ref="H1027:I1027"/>
    <mergeCell ref="J1027:K1027"/>
    <mergeCell ref="L1027:M1027"/>
    <mergeCell ref="N1027:O1027"/>
    <mergeCell ref="H1028:I1028"/>
    <mergeCell ref="J1028:K1028"/>
    <mergeCell ref="L1028:M1028"/>
    <mergeCell ref="N1028:O1028"/>
    <mergeCell ref="H1029:I1029"/>
    <mergeCell ref="J1029:K1029"/>
    <mergeCell ref="L1029:M1029"/>
    <mergeCell ref="N1029:O1029"/>
    <mergeCell ref="H1030:I1030"/>
    <mergeCell ref="J1030:K1030"/>
    <mergeCell ref="L1030:M1030"/>
    <mergeCell ref="N1030:O1030"/>
    <mergeCell ref="H1061:I1061"/>
    <mergeCell ref="J1061:K1061"/>
    <mergeCell ref="L1061:M1061"/>
    <mergeCell ref="N1061:O1061"/>
    <mergeCell ref="H1062:I1062"/>
    <mergeCell ref="J1062:K1062"/>
    <mergeCell ref="L1062:M1062"/>
    <mergeCell ref="N1062:O1062"/>
    <mergeCell ref="H1045:I1045"/>
    <mergeCell ref="J1045:K1045"/>
    <mergeCell ref="L1045:M1045"/>
    <mergeCell ref="N1045:O1045"/>
    <mergeCell ref="H1046:I1046"/>
    <mergeCell ref="J1046:K1046"/>
    <mergeCell ref="L1046:M1046"/>
    <mergeCell ref="N1046:O1046"/>
    <mergeCell ref="H1047:I1047"/>
    <mergeCell ref="J1047:K1047"/>
    <mergeCell ref="L1047:M1047"/>
    <mergeCell ref="N1047:O1047"/>
    <mergeCell ref="H1048:I1048"/>
    <mergeCell ref="J1048:K1048"/>
    <mergeCell ref="L1048:M1048"/>
    <mergeCell ref="N1048:O1048"/>
    <mergeCell ref="H1049:I1049"/>
    <mergeCell ref="J1049:K1049"/>
    <mergeCell ref="L1049:M1049"/>
    <mergeCell ref="N1049:O1049"/>
    <mergeCell ref="H1050:I1050"/>
    <mergeCell ref="J1050:K1050"/>
    <mergeCell ref="L1050:M1050"/>
    <mergeCell ref="N1050:O1050"/>
    <mergeCell ref="H1031:I1031"/>
    <mergeCell ref="J1031:K1031"/>
    <mergeCell ref="L1031:M1031"/>
    <mergeCell ref="N1031:O1031"/>
    <mergeCell ref="H1032:I1032"/>
    <mergeCell ref="J1032:K1032"/>
    <mergeCell ref="L1032:M1032"/>
    <mergeCell ref="N1032:O1032"/>
    <mergeCell ref="H1033:I1033"/>
    <mergeCell ref="J1033:K1033"/>
    <mergeCell ref="L1033:M1033"/>
    <mergeCell ref="N1033:O1033"/>
    <mergeCell ref="H1034:I1034"/>
    <mergeCell ref="J1034:K1034"/>
    <mergeCell ref="L1034:M1034"/>
    <mergeCell ref="N1034:O1034"/>
    <mergeCell ref="H1035:I1035"/>
    <mergeCell ref="J1035:K1035"/>
    <mergeCell ref="L1035:M1035"/>
    <mergeCell ref="N1035:O1035"/>
    <mergeCell ref="H1036:I1036"/>
    <mergeCell ref="J1036:K1036"/>
    <mergeCell ref="L1036:M1036"/>
    <mergeCell ref="N1036:O1036"/>
    <mergeCell ref="H1037:I1037"/>
    <mergeCell ref="J1037:K1037"/>
    <mergeCell ref="L1037:M1037"/>
    <mergeCell ref="N1037:O1037"/>
    <mergeCell ref="H1038:I1038"/>
    <mergeCell ref="J1038:K1038"/>
    <mergeCell ref="L1038:M1038"/>
    <mergeCell ref="N1038:O1038"/>
    <mergeCell ref="H1093:I1093"/>
    <mergeCell ref="J1093:K1093"/>
    <mergeCell ref="L1093:M1093"/>
    <mergeCell ref="N1093:O1093"/>
    <mergeCell ref="H1094:I1094"/>
    <mergeCell ref="J1094:K1094"/>
    <mergeCell ref="L1094:M1094"/>
    <mergeCell ref="N1094:O1094"/>
    <mergeCell ref="H1095:I1095"/>
    <mergeCell ref="J1095:K1095"/>
    <mergeCell ref="L1095:M1095"/>
    <mergeCell ref="N1095:O1095"/>
    <mergeCell ref="H1096:I1096"/>
    <mergeCell ref="J1096:K1096"/>
    <mergeCell ref="L1096:M1096"/>
    <mergeCell ref="N1096:O1096"/>
    <mergeCell ref="H1097:I1097"/>
    <mergeCell ref="J1097:K1097"/>
    <mergeCell ref="L1097:M1097"/>
    <mergeCell ref="N1097:O1097"/>
    <mergeCell ref="H1098:I1098"/>
    <mergeCell ref="J1098:K1098"/>
    <mergeCell ref="L1098:M1098"/>
    <mergeCell ref="N1098:O1098"/>
    <mergeCell ref="H1079:I1079"/>
    <mergeCell ref="J1079:K1079"/>
    <mergeCell ref="L1079:M1079"/>
    <mergeCell ref="N1079:O1079"/>
    <mergeCell ref="H1080:I1080"/>
    <mergeCell ref="J1080:K1080"/>
    <mergeCell ref="L1080:M1080"/>
    <mergeCell ref="N1080:O1080"/>
    <mergeCell ref="H1081:I1081"/>
    <mergeCell ref="J1081:K1081"/>
    <mergeCell ref="L1081:M1081"/>
    <mergeCell ref="N1081:O1081"/>
    <mergeCell ref="H1082:I1082"/>
    <mergeCell ref="J1082:K1082"/>
    <mergeCell ref="L1082:M1082"/>
    <mergeCell ref="N1082:O1082"/>
    <mergeCell ref="H1083:I1083"/>
    <mergeCell ref="J1083:K1083"/>
    <mergeCell ref="L1083:M1083"/>
    <mergeCell ref="N1083:O1083"/>
    <mergeCell ref="H1084:I1084"/>
    <mergeCell ref="J1084:K1084"/>
    <mergeCell ref="L1084:M1084"/>
    <mergeCell ref="N1084:O1084"/>
    <mergeCell ref="H1085:I1085"/>
    <mergeCell ref="J1085:K1085"/>
    <mergeCell ref="L1085:M1085"/>
    <mergeCell ref="N1085:O1085"/>
    <mergeCell ref="H1091:I1091"/>
    <mergeCell ref="J1091:K1091"/>
    <mergeCell ref="L1091:M1091"/>
    <mergeCell ref="N1091:O1091"/>
    <mergeCell ref="H1092:I1092"/>
    <mergeCell ref="J1092:K1092"/>
    <mergeCell ref="L1092:M1092"/>
    <mergeCell ref="N1092:O1092"/>
    <mergeCell ref="H1099:I1099"/>
    <mergeCell ref="J1099:K1099"/>
    <mergeCell ref="L1099:M1099"/>
    <mergeCell ref="N1099:O1099"/>
    <mergeCell ref="H1100:I1100"/>
    <mergeCell ref="J1100:K1100"/>
    <mergeCell ref="L1100:M1100"/>
    <mergeCell ref="N1100:O1100"/>
    <mergeCell ref="H1101:I1101"/>
    <mergeCell ref="J1101:K1101"/>
    <mergeCell ref="L1101:M1101"/>
    <mergeCell ref="N1101:O1101"/>
    <mergeCell ref="H1102:I1102"/>
    <mergeCell ref="J1102:K1102"/>
    <mergeCell ref="L1102:M1102"/>
    <mergeCell ref="N1102:O1102"/>
    <mergeCell ref="H1103:I1103"/>
    <mergeCell ref="J1103:K1103"/>
    <mergeCell ref="L1103:M1103"/>
    <mergeCell ref="N1103:O1103"/>
    <mergeCell ref="H1104:I1104"/>
    <mergeCell ref="J1104:K1104"/>
    <mergeCell ref="L1104:M1104"/>
    <mergeCell ref="N1104:O1104"/>
    <mergeCell ref="H1105:I1105"/>
    <mergeCell ref="J1105:K1105"/>
    <mergeCell ref="L1105:M1105"/>
    <mergeCell ref="N1105:O1105"/>
    <mergeCell ref="H1106:I1106"/>
    <mergeCell ref="J1106:K1106"/>
    <mergeCell ref="L1106:M1106"/>
    <mergeCell ref="N1106:O1106"/>
    <mergeCell ref="H1107:I1107"/>
    <mergeCell ref="J1107:K1107"/>
    <mergeCell ref="L1107:M1107"/>
    <mergeCell ref="N1107:O1107"/>
    <mergeCell ref="H1137:I1137"/>
    <mergeCell ref="J1137:K1137"/>
    <mergeCell ref="L1137:M1137"/>
    <mergeCell ref="N1137:O1137"/>
    <mergeCell ref="H1138:I1138"/>
    <mergeCell ref="J1138:K1138"/>
    <mergeCell ref="L1138:M1138"/>
    <mergeCell ref="N1138:O1138"/>
    <mergeCell ref="H1113:I1113"/>
    <mergeCell ref="J1113:K1113"/>
    <mergeCell ref="L1113:M1113"/>
    <mergeCell ref="N1113:O1113"/>
    <mergeCell ref="H1114:I1114"/>
    <mergeCell ref="J1114:K1114"/>
    <mergeCell ref="L1114:M1114"/>
    <mergeCell ref="N1114:O1114"/>
    <mergeCell ref="H1115:I1115"/>
    <mergeCell ref="J1115:K1115"/>
    <mergeCell ref="L1115:M1115"/>
    <mergeCell ref="N1115:O1115"/>
    <mergeCell ref="H1116:I1116"/>
    <mergeCell ref="J1116:K1116"/>
    <mergeCell ref="L1116:M1116"/>
    <mergeCell ref="N1116:O1116"/>
    <mergeCell ref="H1117:I1117"/>
    <mergeCell ref="J1117:K1117"/>
    <mergeCell ref="L1117:M1117"/>
    <mergeCell ref="N1117:O1117"/>
    <mergeCell ref="H1118:I1118"/>
    <mergeCell ref="J1118:K1118"/>
    <mergeCell ref="L1118:M1118"/>
    <mergeCell ref="N1118:O1118"/>
    <mergeCell ref="H1119:I1119"/>
    <mergeCell ref="J1119:K1119"/>
    <mergeCell ref="L1119:M1119"/>
    <mergeCell ref="N1119:O1119"/>
    <mergeCell ref="H1122:I1122"/>
    <mergeCell ref="J1122:K1122"/>
    <mergeCell ref="L1122:M1122"/>
    <mergeCell ref="N1122:O1122"/>
    <mergeCell ref="H1123:I1123"/>
    <mergeCell ref="J1123:K1123"/>
    <mergeCell ref="L1123:M1123"/>
    <mergeCell ref="N1123:O1123"/>
    <mergeCell ref="H1124:I1124"/>
    <mergeCell ref="J1124:K1124"/>
    <mergeCell ref="L1124:M1124"/>
    <mergeCell ref="N1124:O1124"/>
    <mergeCell ref="H1125:I1125"/>
    <mergeCell ref="J1125:K1125"/>
    <mergeCell ref="L1125:M1125"/>
    <mergeCell ref="N1125:O1125"/>
    <mergeCell ref="H1126:I1126"/>
    <mergeCell ref="J1126:K1126"/>
    <mergeCell ref="L1126:M1126"/>
    <mergeCell ref="N1126:O1126"/>
    <mergeCell ref="H1134:I1134"/>
    <mergeCell ref="J1134:K1134"/>
    <mergeCell ref="L1134:M1134"/>
    <mergeCell ref="N1134:O1134"/>
    <mergeCell ref="H1135:I1135"/>
    <mergeCell ref="J1135:K1135"/>
    <mergeCell ref="L1135:M1135"/>
    <mergeCell ref="N1135:O1135"/>
    <mergeCell ref="H1159:I1159"/>
    <mergeCell ref="J1159:K1159"/>
    <mergeCell ref="L1159:M1159"/>
    <mergeCell ref="N1159:O1159"/>
    <mergeCell ref="H1160:I1160"/>
    <mergeCell ref="J1160:K1160"/>
    <mergeCell ref="L1160:M1160"/>
    <mergeCell ref="N1160:O1160"/>
    <mergeCell ref="H1141:I1141"/>
    <mergeCell ref="J1141:K1141"/>
    <mergeCell ref="L1141:M1141"/>
    <mergeCell ref="N1141:O1141"/>
    <mergeCell ref="H1142:I1142"/>
    <mergeCell ref="J1142:K1142"/>
    <mergeCell ref="L1142:M1142"/>
    <mergeCell ref="N1142:O1142"/>
    <mergeCell ref="H1143:I1143"/>
    <mergeCell ref="J1143:K1143"/>
    <mergeCell ref="L1143:M1143"/>
    <mergeCell ref="N1143:O1143"/>
    <mergeCell ref="H1144:I1144"/>
    <mergeCell ref="J1144:K1144"/>
    <mergeCell ref="L1144:M1144"/>
    <mergeCell ref="N1144:O1144"/>
    <mergeCell ref="H1145:I1145"/>
    <mergeCell ref="J1145:K1145"/>
    <mergeCell ref="L1145:M1145"/>
    <mergeCell ref="N1145:O1145"/>
    <mergeCell ref="H1146:I1146"/>
    <mergeCell ref="J1146:K1146"/>
    <mergeCell ref="L1146:M1146"/>
    <mergeCell ref="N1146:O1146"/>
    <mergeCell ref="H1127:I1127"/>
    <mergeCell ref="J1127:K1127"/>
    <mergeCell ref="L1127:M1127"/>
    <mergeCell ref="N1127:O1127"/>
    <mergeCell ref="H1128:I1128"/>
    <mergeCell ref="J1128:K1128"/>
    <mergeCell ref="L1128:M1128"/>
    <mergeCell ref="N1128:O1128"/>
    <mergeCell ref="H1129:I1129"/>
    <mergeCell ref="J1129:K1129"/>
    <mergeCell ref="L1129:M1129"/>
    <mergeCell ref="N1129:O1129"/>
    <mergeCell ref="H1130:I1130"/>
    <mergeCell ref="J1130:K1130"/>
    <mergeCell ref="L1130:M1130"/>
    <mergeCell ref="N1130:O1130"/>
    <mergeCell ref="H1131:I1131"/>
    <mergeCell ref="J1131:K1131"/>
    <mergeCell ref="L1131:M1131"/>
    <mergeCell ref="N1131:O1131"/>
    <mergeCell ref="H1132:I1132"/>
    <mergeCell ref="J1132:K1132"/>
    <mergeCell ref="L1132:M1132"/>
    <mergeCell ref="N1132:O1132"/>
    <mergeCell ref="H1133:I1133"/>
    <mergeCell ref="J1133:K1133"/>
    <mergeCell ref="L1133:M1133"/>
    <mergeCell ref="N1133:O1133"/>
    <mergeCell ref="H1136:I1136"/>
    <mergeCell ref="J1136:K1136"/>
    <mergeCell ref="L1136:M1136"/>
    <mergeCell ref="N1136:O1136"/>
    <mergeCell ref="H1183:I1183"/>
    <mergeCell ref="J1183:K1183"/>
    <mergeCell ref="L1183:M1183"/>
    <mergeCell ref="N1183:O1183"/>
    <mergeCell ref="H1184:I1184"/>
    <mergeCell ref="J1184:K1184"/>
    <mergeCell ref="L1184:M1184"/>
    <mergeCell ref="N1184:O1184"/>
    <mergeCell ref="H1161:I1161"/>
    <mergeCell ref="J1161:K1161"/>
    <mergeCell ref="L1161:M1161"/>
    <mergeCell ref="N1161:O1161"/>
    <mergeCell ref="H1162:I1162"/>
    <mergeCell ref="J1162:K1162"/>
    <mergeCell ref="L1162:M1162"/>
    <mergeCell ref="N1162:O1162"/>
    <mergeCell ref="H1163:I1163"/>
    <mergeCell ref="J1163:K1163"/>
    <mergeCell ref="L1163:M1163"/>
    <mergeCell ref="N1163:O1163"/>
    <mergeCell ref="H1164:I1164"/>
    <mergeCell ref="J1164:K1164"/>
    <mergeCell ref="L1164:M1164"/>
    <mergeCell ref="N1164:O1164"/>
    <mergeCell ref="H1165:I1165"/>
    <mergeCell ref="J1165:K1165"/>
    <mergeCell ref="L1165:M1165"/>
    <mergeCell ref="N1165:O1165"/>
    <mergeCell ref="H1166:I1166"/>
    <mergeCell ref="J1166:K1166"/>
    <mergeCell ref="L1166:M1166"/>
    <mergeCell ref="N1166:O1166"/>
    <mergeCell ref="H1167:I1167"/>
    <mergeCell ref="J1167:K1167"/>
    <mergeCell ref="L1167:M1167"/>
    <mergeCell ref="N1167:O1167"/>
    <mergeCell ref="H1168:I1168"/>
    <mergeCell ref="J1168:K1168"/>
    <mergeCell ref="L1168:M1168"/>
    <mergeCell ref="N1168:O1168"/>
    <mergeCell ref="H1169:I1169"/>
    <mergeCell ref="J1169:K1169"/>
    <mergeCell ref="L1169:M1169"/>
    <mergeCell ref="N1169:O1169"/>
    <mergeCell ref="H1170:I1170"/>
    <mergeCell ref="J1170:K1170"/>
    <mergeCell ref="L1170:M1170"/>
    <mergeCell ref="N1170:O1170"/>
    <mergeCell ref="H1171:I1171"/>
    <mergeCell ref="J1171:K1171"/>
    <mergeCell ref="L1171:M1171"/>
    <mergeCell ref="N1171:O1171"/>
    <mergeCell ref="H1172:I1172"/>
    <mergeCell ref="J1172:K1172"/>
    <mergeCell ref="L1172:M1172"/>
    <mergeCell ref="N1172:O1172"/>
    <mergeCell ref="H1173:I1173"/>
    <mergeCell ref="J1173:K1173"/>
    <mergeCell ref="L1173:M1173"/>
    <mergeCell ref="N1173:O1173"/>
    <mergeCell ref="H1174:I1174"/>
    <mergeCell ref="J1174:K1174"/>
    <mergeCell ref="L1174:M1174"/>
    <mergeCell ref="N1174:O1174"/>
    <mergeCell ref="H1205:I1205"/>
    <mergeCell ref="J1205:K1205"/>
    <mergeCell ref="L1205:M1205"/>
    <mergeCell ref="N1205:O1205"/>
    <mergeCell ref="H1206:I1206"/>
    <mergeCell ref="J1206:K1206"/>
    <mergeCell ref="L1206:M1206"/>
    <mergeCell ref="N1206:O1206"/>
    <mergeCell ref="H1189:I1189"/>
    <mergeCell ref="J1189:K1189"/>
    <mergeCell ref="L1189:M1189"/>
    <mergeCell ref="N1189:O1189"/>
    <mergeCell ref="H1190:I1190"/>
    <mergeCell ref="J1190:K1190"/>
    <mergeCell ref="L1190:M1190"/>
    <mergeCell ref="N1190:O1190"/>
    <mergeCell ref="H1191:I1191"/>
    <mergeCell ref="J1191:K1191"/>
    <mergeCell ref="L1191:M1191"/>
    <mergeCell ref="N1191:O1191"/>
    <mergeCell ref="H1192:I1192"/>
    <mergeCell ref="J1192:K1192"/>
    <mergeCell ref="L1192:M1192"/>
    <mergeCell ref="N1192:O1192"/>
    <mergeCell ref="H1193:I1193"/>
    <mergeCell ref="J1193:K1193"/>
    <mergeCell ref="L1193:M1193"/>
    <mergeCell ref="N1193:O1193"/>
    <mergeCell ref="H1194:I1194"/>
    <mergeCell ref="J1194:K1194"/>
    <mergeCell ref="L1194:M1194"/>
    <mergeCell ref="N1194:O1194"/>
    <mergeCell ref="H1175:I1175"/>
    <mergeCell ref="J1175:K1175"/>
    <mergeCell ref="L1175:M1175"/>
    <mergeCell ref="N1175:O1175"/>
    <mergeCell ref="H1176:I1176"/>
    <mergeCell ref="J1176:K1176"/>
    <mergeCell ref="L1176:M1176"/>
    <mergeCell ref="N1176:O1176"/>
    <mergeCell ref="H1177:I1177"/>
    <mergeCell ref="J1177:K1177"/>
    <mergeCell ref="L1177:M1177"/>
    <mergeCell ref="N1177:O1177"/>
    <mergeCell ref="H1178:I1178"/>
    <mergeCell ref="J1178:K1178"/>
    <mergeCell ref="L1178:M1178"/>
    <mergeCell ref="N1178:O1178"/>
    <mergeCell ref="H1179:I1179"/>
    <mergeCell ref="J1179:K1179"/>
    <mergeCell ref="L1179:M1179"/>
    <mergeCell ref="N1179:O1179"/>
    <mergeCell ref="H1180:I1180"/>
    <mergeCell ref="J1180:K1180"/>
    <mergeCell ref="L1180:M1180"/>
    <mergeCell ref="N1180:O1180"/>
    <mergeCell ref="H1181:I1181"/>
    <mergeCell ref="J1181:K1181"/>
    <mergeCell ref="L1181:M1181"/>
    <mergeCell ref="N1181:O1181"/>
    <mergeCell ref="H1182:I1182"/>
    <mergeCell ref="J1182:K1182"/>
    <mergeCell ref="L1182:M1182"/>
    <mergeCell ref="N1182:O1182"/>
    <mergeCell ref="H1237:I1237"/>
    <mergeCell ref="J1237:K1237"/>
    <mergeCell ref="L1237:M1237"/>
    <mergeCell ref="N1237:O1237"/>
    <mergeCell ref="H1238:I1238"/>
    <mergeCell ref="J1238:K1238"/>
    <mergeCell ref="L1238:M1238"/>
    <mergeCell ref="N1238:O1238"/>
    <mergeCell ref="H1239:I1239"/>
    <mergeCell ref="J1239:K1239"/>
    <mergeCell ref="L1239:M1239"/>
    <mergeCell ref="N1239:O1239"/>
    <mergeCell ref="H1240:I1240"/>
    <mergeCell ref="J1240:K1240"/>
    <mergeCell ref="L1240:M1240"/>
    <mergeCell ref="N1240:O1240"/>
    <mergeCell ref="H1241:I1241"/>
    <mergeCell ref="J1241:K1241"/>
    <mergeCell ref="L1241:M1241"/>
    <mergeCell ref="N1241:O1241"/>
    <mergeCell ref="H1242:I1242"/>
    <mergeCell ref="J1242:K1242"/>
    <mergeCell ref="L1242:M1242"/>
    <mergeCell ref="N1242:O1242"/>
    <mergeCell ref="H1223:I1223"/>
    <mergeCell ref="J1223:K1223"/>
    <mergeCell ref="L1223:M1223"/>
    <mergeCell ref="N1223:O1223"/>
    <mergeCell ref="H1224:I1224"/>
    <mergeCell ref="J1224:K1224"/>
    <mergeCell ref="L1224:M1224"/>
    <mergeCell ref="N1224:O1224"/>
    <mergeCell ref="H1225:I1225"/>
    <mergeCell ref="J1225:K1225"/>
    <mergeCell ref="L1225:M1225"/>
    <mergeCell ref="N1225:O1225"/>
    <mergeCell ref="H1226:I1226"/>
    <mergeCell ref="J1226:K1226"/>
    <mergeCell ref="L1226:M1226"/>
    <mergeCell ref="N1226:O1226"/>
    <mergeCell ref="H1227:I1227"/>
    <mergeCell ref="J1227:K1227"/>
    <mergeCell ref="L1227:M1227"/>
    <mergeCell ref="N1227:O1227"/>
    <mergeCell ref="H1228:I1228"/>
    <mergeCell ref="J1228:K1228"/>
    <mergeCell ref="L1228:M1228"/>
    <mergeCell ref="N1228:O1228"/>
    <mergeCell ref="H1229:I1229"/>
    <mergeCell ref="J1229:K1229"/>
    <mergeCell ref="L1229:M1229"/>
    <mergeCell ref="N1229:O1229"/>
    <mergeCell ref="H1235:I1235"/>
    <mergeCell ref="J1235:K1235"/>
    <mergeCell ref="L1235:M1235"/>
    <mergeCell ref="N1235:O1235"/>
    <mergeCell ref="H1236:I1236"/>
    <mergeCell ref="J1236:K1236"/>
    <mergeCell ref="L1236:M1236"/>
    <mergeCell ref="N1236:O1236"/>
    <mergeCell ref="H1243:I1243"/>
    <mergeCell ref="J1243:K1243"/>
    <mergeCell ref="L1243:M1243"/>
    <mergeCell ref="N1243:O1243"/>
    <mergeCell ref="H1244:I1244"/>
    <mergeCell ref="J1244:K1244"/>
    <mergeCell ref="L1244:M1244"/>
    <mergeCell ref="N1244:O1244"/>
    <mergeCell ref="H1245:I1245"/>
    <mergeCell ref="J1245:K1245"/>
    <mergeCell ref="L1245:M1245"/>
    <mergeCell ref="N1245:O1245"/>
    <mergeCell ref="H1246:I1246"/>
    <mergeCell ref="J1246:K1246"/>
    <mergeCell ref="L1246:M1246"/>
    <mergeCell ref="N1246:O1246"/>
    <mergeCell ref="H1247:I1247"/>
    <mergeCell ref="J1247:K1247"/>
    <mergeCell ref="L1247:M1247"/>
    <mergeCell ref="N1247:O1247"/>
    <mergeCell ref="H1248:I1248"/>
    <mergeCell ref="J1248:K1248"/>
    <mergeCell ref="L1248:M1248"/>
    <mergeCell ref="N1248:O1248"/>
    <mergeCell ref="H1249:I1249"/>
    <mergeCell ref="J1249:K1249"/>
    <mergeCell ref="L1249:M1249"/>
    <mergeCell ref="N1249:O1249"/>
    <mergeCell ref="H1250:I1250"/>
    <mergeCell ref="J1250:K1250"/>
    <mergeCell ref="L1250:M1250"/>
    <mergeCell ref="N1250:O1250"/>
    <mergeCell ref="H1251:I1251"/>
    <mergeCell ref="J1251:K1251"/>
    <mergeCell ref="L1251:M1251"/>
    <mergeCell ref="N1251:O1251"/>
    <mergeCell ref="H1281:I1281"/>
    <mergeCell ref="J1281:K1281"/>
    <mergeCell ref="L1281:M1281"/>
    <mergeCell ref="N1281:O1281"/>
    <mergeCell ref="H1282:I1282"/>
    <mergeCell ref="J1282:K1282"/>
    <mergeCell ref="L1282:M1282"/>
    <mergeCell ref="N1282:O1282"/>
    <mergeCell ref="H1257:I1257"/>
    <mergeCell ref="J1257:K1257"/>
    <mergeCell ref="L1257:M1257"/>
    <mergeCell ref="N1257:O1257"/>
    <mergeCell ref="H1258:I1258"/>
    <mergeCell ref="J1258:K1258"/>
    <mergeCell ref="L1258:M1258"/>
    <mergeCell ref="N1258:O1258"/>
    <mergeCell ref="H1259:I1259"/>
    <mergeCell ref="J1259:K1259"/>
    <mergeCell ref="L1259:M1259"/>
    <mergeCell ref="N1259:O1259"/>
    <mergeCell ref="H1260:I1260"/>
    <mergeCell ref="J1260:K1260"/>
    <mergeCell ref="L1260:M1260"/>
    <mergeCell ref="N1260:O1260"/>
    <mergeCell ref="H1261:I1261"/>
    <mergeCell ref="J1261:K1261"/>
    <mergeCell ref="L1261:M1261"/>
    <mergeCell ref="N1261:O1261"/>
    <mergeCell ref="H1262:I1262"/>
    <mergeCell ref="J1262:K1262"/>
    <mergeCell ref="L1262:M1262"/>
    <mergeCell ref="N1262:O1262"/>
    <mergeCell ref="H1263:I1263"/>
    <mergeCell ref="J1263:K1263"/>
    <mergeCell ref="L1263:M1263"/>
    <mergeCell ref="N1263:O1263"/>
    <mergeCell ref="H1266:I1266"/>
    <mergeCell ref="J1266:K1266"/>
    <mergeCell ref="L1266:M1266"/>
    <mergeCell ref="N1266:O1266"/>
    <mergeCell ref="H1267:I1267"/>
    <mergeCell ref="J1267:K1267"/>
    <mergeCell ref="L1267:M1267"/>
    <mergeCell ref="N1267:O1267"/>
    <mergeCell ref="H1268:I1268"/>
    <mergeCell ref="J1268:K1268"/>
    <mergeCell ref="L1268:M1268"/>
    <mergeCell ref="N1268:O1268"/>
    <mergeCell ref="H1269:I1269"/>
    <mergeCell ref="J1269:K1269"/>
    <mergeCell ref="L1269:M1269"/>
    <mergeCell ref="N1269:O1269"/>
    <mergeCell ref="H1270:I1270"/>
    <mergeCell ref="J1270:K1270"/>
    <mergeCell ref="L1270:M1270"/>
    <mergeCell ref="N1270:O1270"/>
    <mergeCell ref="H1278:I1278"/>
    <mergeCell ref="J1278:K1278"/>
    <mergeCell ref="L1278:M1278"/>
    <mergeCell ref="N1278:O1278"/>
    <mergeCell ref="H1279:I1279"/>
    <mergeCell ref="J1279:K1279"/>
    <mergeCell ref="L1279:M1279"/>
    <mergeCell ref="N1279:O1279"/>
    <mergeCell ref="H1303:I1303"/>
    <mergeCell ref="J1303:K1303"/>
    <mergeCell ref="L1303:M1303"/>
    <mergeCell ref="N1303:O1303"/>
    <mergeCell ref="H1304:I1304"/>
    <mergeCell ref="J1304:K1304"/>
    <mergeCell ref="L1304:M1304"/>
    <mergeCell ref="N1304:O1304"/>
    <mergeCell ref="H1285:I1285"/>
    <mergeCell ref="J1285:K1285"/>
    <mergeCell ref="L1285:M1285"/>
    <mergeCell ref="N1285:O1285"/>
    <mergeCell ref="H1286:I1286"/>
    <mergeCell ref="J1286:K1286"/>
    <mergeCell ref="L1286:M1286"/>
    <mergeCell ref="N1286:O1286"/>
    <mergeCell ref="H1287:I1287"/>
    <mergeCell ref="J1287:K1287"/>
    <mergeCell ref="L1287:M1287"/>
    <mergeCell ref="N1287:O1287"/>
    <mergeCell ref="H1288:I1288"/>
    <mergeCell ref="J1288:K1288"/>
    <mergeCell ref="L1288:M1288"/>
    <mergeCell ref="N1288:O1288"/>
    <mergeCell ref="H1289:I1289"/>
    <mergeCell ref="J1289:K1289"/>
    <mergeCell ref="L1289:M1289"/>
    <mergeCell ref="N1289:O1289"/>
    <mergeCell ref="H1290:I1290"/>
    <mergeCell ref="J1290:K1290"/>
    <mergeCell ref="L1290:M1290"/>
    <mergeCell ref="N1290:O1290"/>
    <mergeCell ref="H1271:I1271"/>
    <mergeCell ref="J1271:K1271"/>
    <mergeCell ref="L1271:M1271"/>
    <mergeCell ref="N1271:O1271"/>
    <mergeCell ref="H1272:I1272"/>
    <mergeCell ref="J1272:K1272"/>
    <mergeCell ref="L1272:M1272"/>
    <mergeCell ref="N1272:O1272"/>
    <mergeCell ref="H1273:I1273"/>
    <mergeCell ref="J1273:K1273"/>
    <mergeCell ref="L1273:M1273"/>
    <mergeCell ref="N1273:O1273"/>
    <mergeCell ref="H1274:I1274"/>
    <mergeCell ref="J1274:K1274"/>
    <mergeCell ref="L1274:M1274"/>
    <mergeCell ref="N1274:O1274"/>
    <mergeCell ref="H1275:I1275"/>
    <mergeCell ref="J1275:K1275"/>
    <mergeCell ref="L1275:M1275"/>
    <mergeCell ref="N1275:O1275"/>
    <mergeCell ref="H1276:I1276"/>
    <mergeCell ref="J1276:K1276"/>
    <mergeCell ref="L1276:M1276"/>
    <mergeCell ref="N1276:O1276"/>
    <mergeCell ref="H1277:I1277"/>
    <mergeCell ref="J1277:K1277"/>
    <mergeCell ref="L1277:M1277"/>
    <mergeCell ref="N1277:O1277"/>
    <mergeCell ref="H1280:I1280"/>
    <mergeCell ref="J1280:K1280"/>
    <mergeCell ref="L1280:M1280"/>
    <mergeCell ref="N1280:O1280"/>
    <mergeCell ref="H1327:I1327"/>
    <mergeCell ref="J1327:K1327"/>
    <mergeCell ref="L1327:M1327"/>
    <mergeCell ref="N1327:O1327"/>
    <mergeCell ref="H1328:I1328"/>
    <mergeCell ref="J1328:K1328"/>
    <mergeCell ref="L1328:M1328"/>
    <mergeCell ref="N1328:O1328"/>
    <mergeCell ref="H1305:I1305"/>
    <mergeCell ref="J1305:K1305"/>
    <mergeCell ref="L1305:M1305"/>
    <mergeCell ref="N1305:O1305"/>
    <mergeCell ref="H1306:I1306"/>
    <mergeCell ref="J1306:K1306"/>
    <mergeCell ref="L1306:M1306"/>
    <mergeCell ref="N1306:O1306"/>
    <mergeCell ref="H1307:I1307"/>
    <mergeCell ref="J1307:K1307"/>
    <mergeCell ref="L1307:M1307"/>
    <mergeCell ref="N1307:O1307"/>
    <mergeCell ref="H1308:I1308"/>
    <mergeCell ref="J1308:K1308"/>
    <mergeCell ref="L1308:M1308"/>
    <mergeCell ref="N1308:O1308"/>
    <mergeCell ref="H1309:I1309"/>
    <mergeCell ref="J1309:K1309"/>
    <mergeCell ref="L1309:M1309"/>
    <mergeCell ref="N1309:O1309"/>
    <mergeCell ref="H1310:I1310"/>
    <mergeCell ref="J1310:K1310"/>
    <mergeCell ref="L1310:M1310"/>
    <mergeCell ref="N1310:O1310"/>
    <mergeCell ref="H1311:I1311"/>
    <mergeCell ref="J1311:K1311"/>
    <mergeCell ref="L1311:M1311"/>
    <mergeCell ref="N1311:O1311"/>
    <mergeCell ref="H1312:I1312"/>
    <mergeCell ref="J1312:K1312"/>
    <mergeCell ref="L1312:M1312"/>
    <mergeCell ref="N1312:O1312"/>
    <mergeCell ref="H1313:I1313"/>
    <mergeCell ref="J1313:K1313"/>
    <mergeCell ref="L1313:M1313"/>
    <mergeCell ref="N1313:O1313"/>
    <mergeCell ref="H1314:I1314"/>
    <mergeCell ref="J1314:K1314"/>
    <mergeCell ref="L1314:M1314"/>
    <mergeCell ref="N1314:O1314"/>
    <mergeCell ref="H1315:I1315"/>
    <mergeCell ref="J1315:K1315"/>
    <mergeCell ref="L1315:M1315"/>
    <mergeCell ref="N1315:O1315"/>
    <mergeCell ref="H1316:I1316"/>
    <mergeCell ref="J1316:K1316"/>
    <mergeCell ref="L1316:M1316"/>
    <mergeCell ref="N1316:O1316"/>
    <mergeCell ref="H1317:I1317"/>
    <mergeCell ref="J1317:K1317"/>
    <mergeCell ref="L1317:M1317"/>
    <mergeCell ref="N1317:O1317"/>
    <mergeCell ref="H1318:I1318"/>
    <mergeCell ref="J1318:K1318"/>
    <mergeCell ref="L1318:M1318"/>
    <mergeCell ref="N1318:O1318"/>
    <mergeCell ref="H1349:I1349"/>
    <mergeCell ref="J1349:K1349"/>
    <mergeCell ref="L1349:M1349"/>
    <mergeCell ref="N1349:O1349"/>
    <mergeCell ref="H1350:I1350"/>
    <mergeCell ref="J1350:K1350"/>
    <mergeCell ref="L1350:M1350"/>
    <mergeCell ref="N1350:O1350"/>
    <mergeCell ref="H1333:I1333"/>
    <mergeCell ref="J1333:K1333"/>
    <mergeCell ref="L1333:M1333"/>
    <mergeCell ref="N1333:O1333"/>
    <mergeCell ref="H1334:I1334"/>
    <mergeCell ref="J1334:K1334"/>
    <mergeCell ref="L1334:M1334"/>
    <mergeCell ref="N1334:O1334"/>
    <mergeCell ref="H1335:I1335"/>
    <mergeCell ref="J1335:K1335"/>
    <mergeCell ref="L1335:M1335"/>
    <mergeCell ref="N1335:O1335"/>
    <mergeCell ref="H1336:I1336"/>
    <mergeCell ref="J1336:K1336"/>
    <mergeCell ref="L1336:M1336"/>
    <mergeCell ref="N1336:O1336"/>
    <mergeCell ref="H1337:I1337"/>
    <mergeCell ref="J1337:K1337"/>
    <mergeCell ref="L1337:M1337"/>
    <mergeCell ref="N1337:O1337"/>
    <mergeCell ref="H1338:I1338"/>
    <mergeCell ref="J1338:K1338"/>
    <mergeCell ref="L1338:M1338"/>
    <mergeCell ref="N1338:O1338"/>
    <mergeCell ref="H1319:I1319"/>
    <mergeCell ref="J1319:K1319"/>
    <mergeCell ref="L1319:M1319"/>
    <mergeCell ref="N1319:O1319"/>
    <mergeCell ref="H1320:I1320"/>
    <mergeCell ref="J1320:K1320"/>
    <mergeCell ref="L1320:M1320"/>
    <mergeCell ref="N1320:O1320"/>
    <mergeCell ref="H1321:I1321"/>
    <mergeCell ref="J1321:K1321"/>
    <mergeCell ref="L1321:M1321"/>
    <mergeCell ref="N1321:O1321"/>
    <mergeCell ref="H1322:I1322"/>
    <mergeCell ref="J1322:K1322"/>
    <mergeCell ref="L1322:M1322"/>
    <mergeCell ref="N1322:O1322"/>
    <mergeCell ref="H1323:I1323"/>
    <mergeCell ref="J1323:K1323"/>
    <mergeCell ref="L1323:M1323"/>
    <mergeCell ref="N1323:O1323"/>
    <mergeCell ref="H1324:I1324"/>
    <mergeCell ref="J1324:K1324"/>
    <mergeCell ref="L1324:M1324"/>
    <mergeCell ref="N1324:O1324"/>
    <mergeCell ref="H1325:I1325"/>
    <mergeCell ref="J1325:K1325"/>
    <mergeCell ref="L1325:M1325"/>
    <mergeCell ref="N1325:O1325"/>
    <mergeCell ref="H1326:I1326"/>
    <mergeCell ref="J1326:K1326"/>
    <mergeCell ref="L1326:M1326"/>
    <mergeCell ref="N1326:O1326"/>
    <mergeCell ref="H1381:I1381"/>
    <mergeCell ref="J1381:K1381"/>
    <mergeCell ref="L1381:M1381"/>
    <mergeCell ref="N1381:O1381"/>
    <mergeCell ref="H1382:I1382"/>
    <mergeCell ref="J1382:K1382"/>
    <mergeCell ref="L1382:M1382"/>
    <mergeCell ref="N1382:O1382"/>
    <mergeCell ref="H1383:I1383"/>
    <mergeCell ref="J1383:K1383"/>
    <mergeCell ref="L1383:M1383"/>
    <mergeCell ref="N1383:O1383"/>
    <mergeCell ref="H1384:I1384"/>
    <mergeCell ref="J1384:K1384"/>
    <mergeCell ref="L1384:M1384"/>
    <mergeCell ref="N1384:O1384"/>
    <mergeCell ref="H1385:I1385"/>
    <mergeCell ref="J1385:K1385"/>
    <mergeCell ref="L1385:M1385"/>
    <mergeCell ref="N1385:O1385"/>
    <mergeCell ref="H1386:I1386"/>
    <mergeCell ref="J1386:K1386"/>
    <mergeCell ref="L1386:M1386"/>
    <mergeCell ref="N1386:O1386"/>
    <mergeCell ref="H1367:I1367"/>
    <mergeCell ref="J1367:K1367"/>
    <mergeCell ref="L1367:M1367"/>
    <mergeCell ref="N1367:O1367"/>
    <mergeCell ref="H1368:I1368"/>
    <mergeCell ref="J1368:K1368"/>
    <mergeCell ref="L1368:M1368"/>
    <mergeCell ref="N1368:O1368"/>
    <mergeCell ref="H1369:I1369"/>
    <mergeCell ref="J1369:K1369"/>
    <mergeCell ref="L1369:M1369"/>
    <mergeCell ref="N1369:O1369"/>
    <mergeCell ref="H1370:I1370"/>
    <mergeCell ref="J1370:K1370"/>
    <mergeCell ref="L1370:M1370"/>
    <mergeCell ref="N1370:O1370"/>
    <mergeCell ref="H1371:I1371"/>
    <mergeCell ref="J1371:K1371"/>
    <mergeCell ref="L1371:M1371"/>
    <mergeCell ref="N1371:O1371"/>
    <mergeCell ref="H1372:I1372"/>
    <mergeCell ref="J1372:K1372"/>
    <mergeCell ref="L1372:M1372"/>
    <mergeCell ref="N1372:O1372"/>
    <mergeCell ref="H1373:I1373"/>
    <mergeCell ref="J1373:K1373"/>
    <mergeCell ref="L1373:M1373"/>
    <mergeCell ref="N1373:O1373"/>
    <mergeCell ref="H1379:I1379"/>
    <mergeCell ref="J1379:K1379"/>
    <mergeCell ref="L1379:M1379"/>
    <mergeCell ref="N1379:O1379"/>
    <mergeCell ref="H1380:I1380"/>
    <mergeCell ref="J1380:K1380"/>
    <mergeCell ref="L1380:M1380"/>
    <mergeCell ref="N1380:O1380"/>
    <mergeCell ref="H1387:I1387"/>
    <mergeCell ref="J1387:K1387"/>
    <mergeCell ref="L1387:M1387"/>
    <mergeCell ref="N1387:O1387"/>
    <mergeCell ref="H1388:I1388"/>
    <mergeCell ref="J1388:K1388"/>
    <mergeCell ref="L1388:M1388"/>
    <mergeCell ref="N1388:O1388"/>
    <mergeCell ref="H1389:I1389"/>
    <mergeCell ref="J1389:K1389"/>
    <mergeCell ref="L1389:M1389"/>
    <mergeCell ref="N1389:O1389"/>
    <mergeCell ref="H1390:I1390"/>
    <mergeCell ref="J1390:K1390"/>
    <mergeCell ref="L1390:M1390"/>
    <mergeCell ref="N1390:O1390"/>
    <mergeCell ref="H1391:I1391"/>
    <mergeCell ref="J1391:K1391"/>
    <mergeCell ref="L1391:M1391"/>
    <mergeCell ref="N1391:O1391"/>
    <mergeCell ref="H1392:I1392"/>
    <mergeCell ref="J1392:K1392"/>
    <mergeCell ref="L1392:M1392"/>
    <mergeCell ref="N1392:O1392"/>
    <mergeCell ref="H1393:I1393"/>
    <mergeCell ref="J1393:K1393"/>
    <mergeCell ref="L1393:M1393"/>
    <mergeCell ref="N1393:O1393"/>
    <mergeCell ref="H1394:I1394"/>
    <mergeCell ref="J1394:K1394"/>
    <mergeCell ref="L1394:M1394"/>
    <mergeCell ref="N1394:O1394"/>
    <mergeCell ref="H1395:I1395"/>
    <mergeCell ref="J1395:K1395"/>
    <mergeCell ref="L1395:M1395"/>
    <mergeCell ref="N1395:O1395"/>
    <mergeCell ref="H1425:I1425"/>
    <mergeCell ref="J1425:K1425"/>
    <mergeCell ref="L1425:M1425"/>
    <mergeCell ref="N1425:O1425"/>
    <mergeCell ref="H1426:I1426"/>
    <mergeCell ref="J1426:K1426"/>
    <mergeCell ref="L1426:M1426"/>
    <mergeCell ref="N1426:O1426"/>
    <mergeCell ref="H1401:I1401"/>
    <mergeCell ref="J1401:K1401"/>
    <mergeCell ref="L1401:M1401"/>
    <mergeCell ref="N1401:O1401"/>
    <mergeCell ref="H1402:I1402"/>
    <mergeCell ref="J1402:K1402"/>
    <mergeCell ref="L1402:M1402"/>
    <mergeCell ref="N1402:O1402"/>
    <mergeCell ref="H1403:I1403"/>
    <mergeCell ref="J1403:K1403"/>
    <mergeCell ref="L1403:M1403"/>
    <mergeCell ref="N1403:O1403"/>
    <mergeCell ref="H1404:I1404"/>
    <mergeCell ref="J1404:K1404"/>
    <mergeCell ref="L1404:M1404"/>
    <mergeCell ref="N1404:O1404"/>
    <mergeCell ref="H1405:I1405"/>
    <mergeCell ref="J1405:K1405"/>
    <mergeCell ref="L1405:M1405"/>
    <mergeCell ref="N1405:O1405"/>
    <mergeCell ref="H1406:I1406"/>
    <mergeCell ref="J1406:K1406"/>
    <mergeCell ref="L1406:M1406"/>
    <mergeCell ref="N1406:O1406"/>
    <mergeCell ref="H1407:I1407"/>
    <mergeCell ref="J1407:K1407"/>
    <mergeCell ref="L1407:M1407"/>
    <mergeCell ref="N1407:O1407"/>
    <mergeCell ref="H1410:I1410"/>
    <mergeCell ref="J1410:K1410"/>
    <mergeCell ref="L1410:M1410"/>
    <mergeCell ref="N1410:O1410"/>
    <mergeCell ref="H1411:I1411"/>
    <mergeCell ref="J1411:K1411"/>
    <mergeCell ref="L1411:M1411"/>
    <mergeCell ref="N1411:O1411"/>
    <mergeCell ref="H1412:I1412"/>
    <mergeCell ref="J1412:K1412"/>
    <mergeCell ref="L1412:M1412"/>
    <mergeCell ref="N1412:O1412"/>
    <mergeCell ref="H1413:I1413"/>
    <mergeCell ref="J1413:K1413"/>
    <mergeCell ref="L1413:M1413"/>
    <mergeCell ref="N1413:O1413"/>
    <mergeCell ref="H1414:I1414"/>
    <mergeCell ref="J1414:K1414"/>
    <mergeCell ref="L1414:M1414"/>
    <mergeCell ref="N1414:O1414"/>
    <mergeCell ref="H1422:I1422"/>
    <mergeCell ref="J1422:K1422"/>
    <mergeCell ref="L1422:M1422"/>
    <mergeCell ref="N1422:O1422"/>
    <mergeCell ref="H1423:I1423"/>
    <mergeCell ref="J1423:K1423"/>
    <mergeCell ref="L1423:M1423"/>
    <mergeCell ref="N1423:O1423"/>
    <mergeCell ref="H1447:I1447"/>
    <mergeCell ref="J1447:K1447"/>
    <mergeCell ref="L1447:M1447"/>
    <mergeCell ref="N1447:O1447"/>
    <mergeCell ref="H1448:I1448"/>
    <mergeCell ref="J1448:K1448"/>
    <mergeCell ref="L1448:M1448"/>
    <mergeCell ref="N1448:O1448"/>
    <mergeCell ref="H1429:I1429"/>
    <mergeCell ref="J1429:K1429"/>
    <mergeCell ref="L1429:M1429"/>
    <mergeCell ref="N1429:O1429"/>
    <mergeCell ref="H1430:I1430"/>
    <mergeCell ref="J1430:K1430"/>
    <mergeCell ref="L1430:M1430"/>
    <mergeCell ref="N1430:O1430"/>
    <mergeCell ref="H1431:I1431"/>
    <mergeCell ref="J1431:K1431"/>
    <mergeCell ref="L1431:M1431"/>
    <mergeCell ref="N1431:O1431"/>
    <mergeCell ref="H1432:I1432"/>
    <mergeCell ref="J1432:K1432"/>
    <mergeCell ref="L1432:M1432"/>
    <mergeCell ref="N1432:O1432"/>
    <mergeCell ref="H1433:I1433"/>
    <mergeCell ref="J1433:K1433"/>
    <mergeCell ref="L1433:M1433"/>
    <mergeCell ref="N1433:O1433"/>
    <mergeCell ref="H1434:I1434"/>
    <mergeCell ref="J1434:K1434"/>
    <mergeCell ref="L1434:M1434"/>
    <mergeCell ref="N1434:O1434"/>
    <mergeCell ref="H1415:I1415"/>
    <mergeCell ref="J1415:K1415"/>
    <mergeCell ref="L1415:M1415"/>
    <mergeCell ref="N1415:O1415"/>
    <mergeCell ref="H1416:I1416"/>
    <mergeCell ref="J1416:K1416"/>
    <mergeCell ref="L1416:M1416"/>
    <mergeCell ref="N1416:O1416"/>
    <mergeCell ref="H1417:I1417"/>
    <mergeCell ref="J1417:K1417"/>
    <mergeCell ref="L1417:M1417"/>
    <mergeCell ref="N1417:O1417"/>
    <mergeCell ref="H1418:I1418"/>
    <mergeCell ref="J1418:K1418"/>
    <mergeCell ref="L1418:M1418"/>
    <mergeCell ref="N1418:O1418"/>
    <mergeCell ref="H1419:I1419"/>
    <mergeCell ref="J1419:K1419"/>
    <mergeCell ref="L1419:M1419"/>
    <mergeCell ref="N1419:O1419"/>
    <mergeCell ref="H1420:I1420"/>
    <mergeCell ref="J1420:K1420"/>
    <mergeCell ref="L1420:M1420"/>
    <mergeCell ref="N1420:O1420"/>
    <mergeCell ref="H1421:I1421"/>
    <mergeCell ref="J1421:K1421"/>
    <mergeCell ref="L1421:M1421"/>
    <mergeCell ref="N1421:O1421"/>
    <mergeCell ref="H1424:I1424"/>
    <mergeCell ref="J1424:K1424"/>
    <mergeCell ref="L1424:M1424"/>
    <mergeCell ref="N1424:O1424"/>
    <mergeCell ref="H1471:I1471"/>
    <mergeCell ref="J1471:K1471"/>
    <mergeCell ref="L1471:M1471"/>
    <mergeCell ref="N1471:O1471"/>
    <mergeCell ref="H1472:I1472"/>
    <mergeCell ref="J1472:K1472"/>
    <mergeCell ref="L1472:M1472"/>
    <mergeCell ref="N1472:O1472"/>
    <mergeCell ref="H1449:I1449"/>
    <mergeCell ref="J1449:K1449"/>
    <mergeCell ref="L1449:M1449"/>
    <mergeCell ref="N1449:O1449"/>
    <mergeCell ref="H1450:I1450"/>
    <mergeCell ref="J1450:K1450"/>
    <mergeCell ref="L1450:M1450"/>
    <mergeCell ref="N1450:O1450"/>
    <mergeCell ref="H1451:I1451"/>
    <mergeCell ref="J1451:K1451"/>
    <mergeCell ref="L1451:M1451"/>
    <mergeCell ref="N1451:O1451"/>
    <mergeCell ref="H1452:I1452"/>
    <mergeCell ref="J1452:K1452"/>
    <mergeCell ref="L1452:M1452"/>
    <mergeCell ref="N1452:O1452"/>
    <mergeCell ref="H1453:I1453"/>
    <mergeCell ref="J1453:K1453"/>
    <mergeCell ref="L1453:M1453"/>
    <mergeCell ref="N1453:O1453"/>
    <mergeCell ref="H1454:I1454"/>
    <mergeCell ref="J1454:K1454"/>
    <mergeCell ref="L1454:M1454"/>
    <mergeCell ref="N1454:O1454"/>
    <mergeCell ref="H1455:I1455"/>
    <mergeCell ref="J1455:K1455"/>
    <mergeCell ref="L1455:M1455"/>
    <mergeCell ref="N1455:O1455"/>
    <mergeCell ref="H1456:I1456"/>
    <mergeCell ref="J1456:K1456"/>
    <mergeCell ref="L1456:M1456"/>
    <mergeCell ref="N1456:O1456"/>
    <mergeCell ref="H1457:I1457"/>
    <mergeCell ref="J1457:K1457"/>
    <mergeCell ref="L1457:M1457"/>
    <mergeCell ref="N1457:O1457"/>
    <mergeCell ref="H1458:I1458"/>
    <mergeCell ref="J1458:K1458"/>
    <mergeCell ref="L1458:M1458"/>
    <mergeCell ref="N1458:O1458"/>
    <mergeCell ref="H1459:I1459"/>
    <mergeCell ref="J1459:K1459"/>
    <mergeCell ref="L1459:M1459"/>
    <mergeCell ref="N1459:O1459"/>
    <mergeCell ref="H1460:I1460"/>
    <mergeCell ref="J1460:K1460"/>
    <mergeCell ref="L1460:M1460"/>
    <mergeCell ref="N1460:O1460"/>
    <mergeCell ref="H1461:I1461"/>
    <mergeCell ref="J1461:K1461"/>
    <mergeCell ref="L1461:M1461"/>
    <mergeCell ref="N1461:O1461"/>
    <mergeCell ref="H1462:I1462"/>
    <mergeCell ref="J1462:K1462"/>
    <mergeCell ref="L1462:M1462"/>
    <mergeCell ref="N1462:O1462"/>
    <mergeCell ref="H1493:I1493"/>
    <mergeCell ref="J1493:K1493"/>
    <mergeCell ref="L1493:M1493"/>
    <mergeCell ref="N1493:O1493"/>
    <mergeCell ref="H1494:I1494"/>
    <mergeCell ref="J1494:K1494"/>
    <mergeCell ref="L1494:M1494"/>
    <mergeCell ref="N1494:O1494"/>
    <mergeCell ref="H1477:I1477"/>
    <mergeCell ref="J1477:K1477"/>
    <mergeCell ref="L1477:M1477"/>
    <mergeCell ref="N1477:O1477"/>
    <mergeCell ref="H1478:I1478"/>
    <mergeCell ref="J1478:K1478"/>
    <mergeCell ref="L1478:M1478"/>
    <mergeCell ref="N1478:O1478"/>
    <mergeCell ref="H1479:I1479"/>
    <mergeCell ref="J1479:K1479"/>
    <mergeCell ref="L1479:M1479"/>
    <mergeCell ref="N1479:O1479"/>
    <mergeCell ref="H1480:I1480"/>
    <mergeCell ref="J1480:K1480"/>
    <mergeCell ref="L1480:M1480"/>
    <mergeCell ref="N1480:O1480"/>
    <mergeCell ref="H1481:I1481"/>
    <mergeCell ref="J1481:K1481"/>
    <mergeCell ref="L1481:M1481"/>
    <mergeCell ref="N1481:O1481"/>
    <mergeCell ref="H1482:I1482"/>
    <mergeCell ref="J1482:K1482"/>
    <mergeCell ref="L1482:M1482"/>
    <mergeCell ref="N1482:O1482"/>
    <mergeCell ref="H1463:I1463"/>
    <mergeCell ref="J1463:K1463"/>
    <mergeCell ref="L1463:M1463"/>
    <mergeCell ref="N1463:O1463"/>
    <mergeCell ref="H1464:I1464"/>
    <mergeCell ref="J1464:K1464"/>
    <mergeCell ref="L1464:M1464"/>
    <mergeCell ref="N1464:O1464"/>
    <mergeCell ref="H1465:I1465"/>
    <mergeCell ref="J1465:K1465"/>
    <mergeCell ref="L1465:M1465"/>
    <mergeCell ref="N1465:O1465"/>
    <mergeCell ref="H1466:I1466"/>
    <mergeCell ref="J1466:K1466"/>
    <mergeCell ref="L1466:M1466"/>
    <mergeCell ref="N1466:O1466"/>
    <mergeCell ref="H1467:I1467"/>
    <mergeCell ref="J1467:K1467"/>
    <mergeCell ref="L1467:M1467"/>
    <mergeCell ref="N1467:O1467"/>
    <mergeCell ref="H1468:I1468"/>
    <mergeCell ref="J1468:K1468"/>
    <mergeCell ref="L1468:M1468"/>
    <mergeCell ref="N1468:O1468"/>
    <mergeCell ref="H1469:I1469"/>
    <mergeCell ref="J1469:K1469"/>
    <mergeCell ref="L1469:M1469"/>
    <mergeCell ref="N1469:O1469"/>
    <mergeCell ref="H1470:I1470"/>
    <mergeCell ref="J1470:K1470"/>
    <mergeCell ref="L1470:M1470"/>
    <mergeCell ref="N1470:O1470"/>
    <mergeCell ref="H1525:I1525"/>
    <mergeCell ref="J1525:K1525"/>
    <mergeCell ref="L1525:M1525"/>
    <mergeCell ref="N1525:O1525"/>
    <mergeCell ref="H1526:I1526"/>
    <mergeCell ref="J1526:K1526"/>
    <mergeCell ref="L1526:M1526"/>
    <mergeCell ref="N1526:O1526"/>
    <mergeCell ref="H1527:I1527"/>
    <mergeCell ref="J1527:K1527"/>
    <mergeCell ref="L1527:M1527"/>
    <mergeCell ref="N1527:O1527"/>
    <mergeCell ref="H1528:I1528"/>
    <mergeCell ref="J1528:K1528"/>
    <mergeCell ref="L1528:M1528"/>
    <mergeCell ref="N1528:O1528"/>
    <mergeCell ref="H1529:I1529"/>
    <mergeCell ref="J1529:K1529"/>
    <mergeCell ref="L1529:M1529"/>
    <mergeCell ref="N1529:O1529"/>
    <mergeCell ref="H1530:I1530"/>
    <mergeCell ref="J1530:K1530"/>
    <mergeCell ref="L1530:M1530"/>
    <mergeCell ref="N1530:O1530"/>
    <mergeCell ref="H1511:I1511"/>
    <mergeCell ref="J1511:K1511"/>
    <mergeCell ref="L1511:M1511"/>
    <mergeCell ref="N1511:O1511"/>
    <mergeCell ref="H1512:I1512"/>
    <mergeCell ref="J1512:K1512"/>
    <mergeCell ref="L1512:M1512"/>
    <mergeCell ref="N1512:O1512"/>
    <mergeCell ref="H1513:I1513"/>
    <mergeCell ref="J1513:K1513"/>
    <mergeCell ref="L1513:M1513"/>
    <mergeCell ref="N1513:O1513"/>
    <mergeCell ref="H1514:I1514"/>
    <mergeCell ref="J1514:K1514"/>
    <mergeCell ref="L1514:M1514"/>
    <mergeCell ref="N1514:O1514"/>
    <mergeCell ref="H1515:I1515"/>
    <mergeCell ref="J1515:K1515"/>
    <mergeCell ref="L1515:M1515"/>
    <mergeCell ref="N1515:O1515"/>
    <mergeCell ref="H1516:I1516"/>
    <mergeCell ref="J1516:K1516"/>
    <mergeCell ref="L1516:M1516"/>
    <mergeCell ref="N1516:O1516"/>
    <mergeCell ref="H1517:I1517"/>
    <mergeCell ref="J1517:K1517"/>
    <mergeCell ref="L1517:M1517"/>
    <mergeCell ref="N1517:O1517"/>
    <mergeCell ref="H1523:I1523"/>
    <mergeCell ref="J1523:K1523"/>
    <mergeCell ref="L1523:M1523"/>
    <mergeCell ref="N1523:O1523"/>
    <mergeCell ref="H1524:I1524"/>
    <mergeCell ref="J1524:K1524"/>
    <mergeCell ref="L1524:M1524"/>
    <mergeCell ref="N1524:O1524"/>
    <mergeCell ref="H1531:I1531"/>
    <mergeCell ref="J1531:K1531"/>
    <mergeCell ref="L1531:M1531"/>
    <mergeCell ref="N1531:O1531"/>
    <mergeCell ref="H1532:I1532"/>
    <mergeCell ref="J1532:K1532"/>
    <mergeCell ref="L1532:M1532"/>
    <mergeCell ref="N1532:O1532"/>
    <mergeCell ref="H1533:I1533"/>
    <mergeCell ref="J1533:K1533"/>
    <mergeCell ref="L1533:M1533"/>
    <mergeCell ref="N1533:O1533"/>
    <mergeCell ref="H1534:I1534"/>
    <mergeCell ref="J1534:K1534"/>
    <mergeCell ref="L1534:M1534"/>
    <mergeCell ref="N1534:O1534"/>
    <mergeCell ref="H1535:I1535"/>
    <mergeCell ref="J1535:K1535"/>
    <mergeCell ref="L1535:M1535"/>
    <mergeCell ref="N1535:O1535"/>
    <mergeCell ref="H1536:I1536"/>
    <mergeCell ref="J1536:K1536"/>
    <mergeCell ref="L1536:M1536"/>
    <mergeCell ref="N1536:O1536"/>
    <mergeCell ref="H1537:I1537"/>
    <mergeCell ref="J1537:K1537"/>
    <mergeCell ref="L1537:M1537"/>
    <mergeCell ref="N1537:O1537"/>
    <mergeCell ref="H1538:I1538"/>
    <mergeCell ref="J1538:K1538"/>
    <mergeCell ref="L1538:M1538"/>
    <mergeCell ref="N1538:O1538"/>
    <mergeCell ref="H1539:I1539"/>
    <mergeCell ref="J1539:K1539"/>
    <mergeCell ref="L1539:M1539"/>
    <mergeCell ref="N1539:O1539"/>
    <mergeCell ref="H1569:I1569"/>
    <mergeCell ref="J1569:K1569"/>
    <mergeCell ref="L1569:M1569"/>
    <mergeCell ref="N1569:O1569"/>
    <mergeCell ref="H1570:I1570"/>
    <mergeCell ref="J1570:K1570"/>
    <mergeCell ref="L1570:M1570"/>
    <mergeCell ref="N1570:O1570"/>
    <mergeCell ref="H1545:I1545"/>
    <mergeCell ref="J1545:K1545"/>
    <mergeCell ref="L1545:M1545"/>
    <mergeCell ref="N1545:O1545"/>
    <mergeCell ref="H1546:I1546"/>
    <mergeCell ref="J1546:K1546"/>
    <mergeCell ref="L1546:M1546"/>
    <mergeCell ref="N1546:O1546"/>
    <mergeCell ref="H1547:I1547"/>
    <mergeCell ref="J1547:K1547"/>
    <mergeCell ref="L1547:M1547"/>
    <mergeCell ref="N1547:O1547"/>
    <mergeCell ref="H1548:I1548"/>
    <mergeCell ref="J1548:K1548"/>
    <mergeCell ref="L1548:M1548"/>
    <mergeCell ref="N1548:O1548"/>
    <mergeCell ref="H1549:I1549"/>
    <mergeCell ref="J1549:K1549"/>
    <mergeCell ref="L1549:M1549"/>
    <mergeCell ref="N1549:O1549"/>
    <mergeCell ref="H1550:I1550"/>
    <mergeCell ref="J1550:K1550"/>
    <mergeCell ref="L1550:M1550"/>
    <mergeCell ref="N1550:O1550"/>
    <mergeCell ref="H1551:I1551"/>
    <mergeCell ref="J1551:K1551"/>
    <mergeCell ref="L1551:M1551"/>
    <mergeCell ref="N1551:O1551"/>
    <mergeCell ref="H1554:I1554"/>
    <mergeCell ref="J1554:K1554"/>
    <mergeCell ref="L1554:M1554"/>
    <mergeCell ref="N1554:O1554"/>
    <mergeCell ref="H1555:I1555"/>
    <mergeCell ref="J1555:K1555"/>
    <mergeCell ref="L1555:M1555"/>
    <mergeCell ref="N1555:O1555"/>
    <mergeCell ref="H1556:I1556"/>
    <mergeCell ref="J1556:K1556"/>
    <mergeCell ref="L1556:M1556"/>
    <mergeCell ref="N1556:O1556"/>
    <mergeCell ref="H1557:I1557"/>
    <mergeCell ref="J1557:K1557"/>
    <mergeCell ref="L1557:M1557"/>
    <mergeCell ref="N1557:O1557"/>
    <mergeCell ref="H1558:I1558"/>
    <mergeCell ref="J1558:K1558"/>
    <mergeCell ref="L1558:M1558"/>
    <mergeCell ref="N1558:O1558"/>
    <mergeCell ref="H1566:I1566"/>
    <mergeCell ref="J1566:K1566"/>
    <mergeCell ref="L1566:M1566"/>
    <mergeCell ref="N1566:O1566"/>
    <mergeCell ref="H1567:I1567"/>
    <mergeCell ref="J1567:K1567"/>
    <mergeCell ref="L1567:M1567"/>
    <mergeCell ref="N1567:O1567"/>
    <mergeCell ref="H1591:I1591"/>
    <mergeCell ref="J1591:K1591"/>
    <mergeCell ref="L1591:M1591"/>
    <mergeCell ref="N1591:O1591"/>
    <mergeCell ref="H1592:I1592"/>
    <mergeCell ref="J1592:K1592"/>
    <mergeCell ref="L1592:M1592"/>
    <mergeCell ref="N1592:O1592"/>
    <mergeCell ref="H1573:I1573"/>
    <mergeCell ref="J1573:K1573"/>
    <mergeCell ref="L1573:M1573"/>
    <mergeCell ref="N1573:O1573"/>
    <mergeCell ref="H1574:I1574"/>
    <mergeCell ref="J1574:K1574"/>
    <mergeCell ref="L1574:M1574"/>
    <mergeCell ref="N1574:O1574"/>
    <mergeCell ref="H1575:I1575"/>
    <mergeCell ref="J1575:K1575"/>
    <mergeCell ref="L1575:M1575"/>
    <mergeCell ref="N1575:O1575"/>
    <mergeCell ref="H1576:I1576"/>
    <mergeCell ref="J1576:K1576"/>
    <mergeCell ref="L1576:M1576"/>
    <mergeCell ref="N1576:O1576"/>
    <mergeCell ref="H1577:I1577"/>
    <mergeCell ref="J1577:K1577"/>
    <mergeCell ref="L1577:M1577"/>
    <mergeCell ref="N1577:O1577"/>
    <mergeCell ref="H1578:I1578"/>
    <mergeCell ref="J1578:K1578"/>
    <mergeCell ref="L1578:M1578"/>
    <mergeCell ref="N1578:O1578"/>
    <mergeCell ref="H1559:I1559"/>
    <mergeCell ref="J1559:K1559"/>
    <mergeCell ref="L1559:M1559"/>
    <mergeCell ref="N1559:O1559"/>
    <mergeCell ref="H1560:I1560"/>
    <mergeCell ref="J1560:K1560"/>
    <mergeCell ref="L1560:M1560"/>
    <mergeCell ref="N1560:O1560"/>
    <mergeCell ref="H1561:I1561"/>
    <mergeCell ref="J1561:K1561"/>
    <mergeCell ref="L1561:M1561"/>
    <mergeCell ref="N1561:O1561"/>
    <mergeCell ref="H1562:I1562"/>
    <mergeCell ref="J1562:K1562"/>
    <mergeCell ref="L1562:M1562"/>
    <mergeCell ref="N1562:O1562"/>
    <mergeCell ref="H1563:I1563"/>
    <mergeCell ref="J1563:K1563"/>
    <mergeCell ref="L1563:M1563"/>
    <mergeCell ref="N1563:O1563"/>
    <mergeCell ref="H1564:I1564"/>
    <mergeCell ref="J1564:K1564"/>
    <mergeCell ref="L1564:M1564"/>
    <mergeCell ref="N1564:O1564"/>
    <mergeCell ref="H1565:I1565"/>
    <mergeCell ref="J1565:K1565"/>
    <mergeCell ref="L1565:M1565"/>
    <mergeCell ref="N1565:O1565"/>
    <mergeCell ref="H1568:I1568"/>
    <mergeCell ref="J1568:K1568"/>
    <mergeCell ref="L1568:M1568"/>
    <mergeCell ref="N1568:O1568"/>
    <mergeCell ref="H1615:I1615"/>
    <mergeCell ref="J1615:K1615"/>
    <mergeCell ref="L1615:M1615"/>
    <mergeCell ref="N1615:O1615"/>
    <mergeCell ref="H1616:I1616"/>
    <mergeCell ref="J1616:K1616"/>
    <mergeCell ref="L1616:M1616"/>
    <mergeCell ref="N1616:O1616"/>
    <mergeCell ref="H1593:I1593"/>
    <mergeCell ref="J1593:K1593"/>
    <mergeCell ref="L1593:M1593"/>
    <mergeCell ref="N1593:O1593"/>
    <mergeCell ref="H1594:I1594"/>
    <mergeCell ref="J1594:K1594"/>
    <mergeCell ref="L1594:M1594"/>
    <mergeCell ref="N1594:O1594"/>
    <mergeCell ref="H1595:I1595"/>
    <mergeCell ref="J1595:K1595"/>
    <mergeCell ref="L1595:M1595"/>
    <mergeCell ref="N1595:O1595"/>
    <mergeCell ref="H1596:I1596"/>
    <mergeCell ref="J1596:K1596"/>
    <mergeCell ref="L1596:M1596"/>
    <mergeCell ref="N1596:O1596"/>
    <mergeCell ref="H1597:I1597"/>
    <mergeCell ref="J1597:K1597"/>
    <mergeCell ref="L1597:M1597"/>
    <mergeCell ref="N1597:O1597"/>
    <mergeCell ref="H1598:I1598"/>
    <mergeCell ref="J1598:K1598"/>
    <mergeCell ref="L1598:M1598"/>
    <mergeCell ref="N1598:O1598"/>
    <mergeCell ref="H1599:I1599"/>
    <mergeCell ref="J1599:K1599"/>
    <mergeCell ref="L1599:M1599"/>
    <mergeCell ref="N1599:O1599"/>
    <mergeCell ref="H1600:I1600"/>
    <mergeCell ref="J1600:K1600"/>
    <mergeCell ref="L1600:M1600"/>
    <mergeCell ref="N1600:O1600"/>
    <mergeCell ref="H1601:I1601"/>
    <mergeCell ref="J1601:K1601"/>
    <mergeCell ref="L1601:M1601"/>
    <mergeCell ref="N1601:O1601"/>
    <mergeCell ref="H1602:I1602"/>
    <mergeCell ref="J1602:K1602"/>
    <mergeCell ref="L1602:M1602"/>
    <mergeCell ref="N1602:O1602"/>
    <mergeCell ref="H1603:I1603"/>
    <mergeCell ref="J1603:K1603"/>
    <mergeCell ref="L1603:M1603"/>
    <mergeCell ref="N1603:O1603"/>
    <mergeCell ref="H1604:I1604"/>
    <mergeCell ref="J1604:K1604"/>
    <mergeCell ref="L1604:M1604"/>
    <mergeCell ref="N1604:O1604"/>
    <mergeCell ref="H1605:I1605"/>
    <mergeCell ref="J1605:K1605"/>
    <mergeCell ref="L1605:M1605"/>
    <mergeCell ref="N1605:O1605"/>
    <mergeCell ref="H1606:I1606"/>
    <mergeCell ref="J1606:K1606"/>
    <mergeCell ref="L1606:M1606"/>
    <mergeCell ref="N1606:O1606"/>
    <mergeCell ref="H1637:I1637"/>
    <mergeCell ref="J1637:K1637"/>
    <mergeCell ref="L1637:M1637"/>
    <mergeCell ref="N1637:O1637"/>
    <mergeCell ref="H1638:I1638"/>
    <mergeCell ref="J1638:K1638"/>
    <mergeCell ref="L1638:M1638"/>
    <mergeCell ref="N1638:O1638"/>
    <mergeCell ref="H1621:I1621"/>
    <mergeCell ref="J1621:K1621"/>
    <mergeCell ref="L1621:M1621"/>
    <mergeCell ref="N1621:O1621"/>
    <mergeCell ref="H1622:I1622"/>
    <mergeCell ref="J1622:K1622"/>
    <mergeCell ref="L1622:M1622"/>
    <mergeCell ref="N1622:O1622"/>
    <mergeCell ref="H1623:I1623"/>
    <mergeCell ref="J1623:K1623"/>
    <mergeCell ref="L1623:M1623"/>
    <mergeCell ref="N1623:O1623"/>
    <mergeCell ref="H1624:I1624"/>
    <mergeCell ref="J1624:K1624"/>
    <mergeCell ref="L1624:M1624"/>
    <mergeCell ref="N1624:O1624"/>
    <mergeCell ref="H1625:I1625"/>
    <mergeCell ref="J1625:K1625"/>
    <mergeCell ref="L1625:M1625"/>
    <mergeCell ref="N1625:O1625"/>
    <mergeCell ref="H1626:I1626"/>
    <mergeCell ref="J1626:K1626"/>
    <mergeCell ref="L1626:M1626"/>
    <mergeCell ref="N1626:O1626"/>
    <mergeCell ref="H1607:I1607"/>
    <mergeCell ref="J1607:K1607"/>
    <mergeCell ref="L1607:M1607"/>
    <mergeCell ref="N1607:O1607"/>
    <mergeCell ref="H1608:I1608"/>
    <mergeCell ref="J1608:K1608"/>
    <mergeCell ref="L1608:M1608"/>
    <mergeCell ref="N1608:O1608"/>
    <mergeCell ref="H1609:I1609"/>
    <mergeCell ref="J1609:K1609"/>
    <mergeCell ref="L1609:M1609"/>
    <mergeCell ref="N1609:O1609"/>
    <mergeCell ref="H1610:I1610"/>
    <mergeCell ref="J1610:K1610"/>
    <mergeCell ref="L1610:M1610"/>
    <mergeCell ref="N1610:O1610"/>
    <mergeCell ref="H1611:I1611"/>
    <mergeCell ref="J1611:K1611"/>
    <mergeCell ref="L1611:M1611"/>
    <mergeCell ref="N1611:O1611"/>
    <mergeCell ref="H1612:I1612"/>
    <mergeCell ref="J1612:K1612"/>
    <mergeCell ref="L1612:M1612"/>
    <mergeCell ref="N1612:O1612"/>
    <mergeCell ref="H1613:I1613"/>
    <mergeCell ref="J1613:K1613"/>
    <mergeCell ref="L1613:M1613"/>
    <mergeCell ref="N1613:O1613"/>
    <mergeCell ref="H1614:I1614"/>
    <mergeCell ref="J1614:K1614"/>
    <mergeCell ref="L1614:M1614"/>
    <mergeCell ref="N1614:O1614"/>
    <mergeCell ref="H1669:I1669"/>
    <mergeCell ref="J1669:K1669"/>
    <mergeCell ref="L1669:M1669"/>
    <mergeCell ref="N1669:O1669"/>
    <mergeCell ref="H1670:I1670"/>
    <mergeCell ref="J1670:K1670"/>
    <mergeCell ref="L1670:M1670"/>
    <mergeCell ref="N1670:O1670"/>
    <mergeCell ref="H1671:I1671"/>
    <mergeCell ref="J1671:K1671"/>
    <mergeCell ref="L1671:M1671"/>
    <mergeCell ref="N1671:O1671"/>
    <mergeCell ref="H1672:I1672"/>
    <mergeCell ref="J1672:K1672"/>
    <mergeCell ref="L1672:M1672"/>
    <mergeCell ref="N1672:O1672"/>
    <mergeCell ref="H1673:I1673"/>
    <mergeCell ref="J1673:K1673"/>
    <mergeCell ref="L1673:M1673"/>
    <mergeCell ref="N1673:O1673"/>
    <mergeCell ref="H1674:I1674"/>
    <mergeCell ref="J1674:K1674"/>
    <mergeCell ref="L1674:M1674"/>
    <mergeCell ref="N1674:O1674"/>
    <mergeCell ref="H1655:I1655"/>
    <mergeCell ref="J1655:K1655"/>
    <mergeCell ref="L1655:M1655"/>
    <mergeCell ref="N1655:O1655"/>
    <mergeCell ref="H1656:I1656"/>
    <mergeCell ref="J1656:K1656"/>
    <mergeCell ref="L1656:M1656"/>
    <mergeCell ref="N1656:O1656"/>
    <mergeCell ref="H1657:I1657"/>
    <mergeCell ref="J1657:K1657"/>
    <mergeCell ref="L1657:M1657"/>
    <mergeCell ref="N1657:O1657"/>
    <mergeCell ref="H1658:I1658"/>
    <mergeCell ref="J1658:K1658"/>
    <mergeCell ref="L1658:M1658"/>
    <mergeCell ref="N1658:O1658"/>
    <mergeCell ref="H1659:I1659"/>
    <mergeCell ref="J1659:K1659"/>
    <mergeCell ref="L1659:M1659"/>
    <mergeCell ref="N1659:O1659"/>
    <mergeCell ref="H1660:I1660"/>
    <mergeCell ref="J1660:K1660"/>
    <mergeCell ref="L1660:M1660"/>
    <mergeCell ref="N1660:O1660"/>
    <mergeCell ref="H1661:I1661"/>
    <mergeCell ref="J1661:K1661"/>
    <mergeCell ref="L1661:M1661"/>
    <mergeCell ref="N1661:O1661"/>
    <mergeCell ref="H1667:I1667"/>
    <mergeCell ref="J1667:K1667"/>
    <mergeCell ref="L1667:M1667"/>
    <mergeCell ref="N1667:O1667"/>
    <mergeCell ref="H1668:I1668"/>
    <mergeCell ref="J1668:K1668"/>
    <mergeCell ref="L1668:M1668"/>
    <mergeCell ref="N1668:O1668"/>
    <mergeCell ref="H1675:I1675"/>
    <mergeCell ref="J1675:K1675"/>
    <mergeCell ref="L1675:M1675"/>
    <mergeCell ref="N1675:O1675"/>
    <mergeCell ref="H1676:I1676"/>
    <mergeCell ref="J1676:K1676"/>
    <mergeCell ref="L1676:M1676"/>
    <mergeCell ref="N1676:O1676"/>
    <mergeCell ref="H1677:I1677"/>
    <mergeCell ref="J1677:K1677"/>
    <mergeCell ref="L1677:M1677"/>
    <mergeCell ref="N1677:O1677"/>
    <mergeCell ref="H1678:I1678"/>
    <mergeCell ref="J1678:K1678"/>
    <mergeCell ref="L1678:M1678"/>
    <mergeCell ref="N1678:O1678"/>
    <mergeCell ref="H1679:I1679"/>
    <mergeCell ref="J1679:K1679"/>
    <mergeCell ref="L1679:M1679"/>
    <mergeCell ref="N1679:O1679"/>
    <mergeCell ref="H1680:I1680"/>
    <mergeCell ref="J1680:K1680"/>
    <mergeCell ref="L1680:M1680"/>
    <mergeCell ref="N1680:O1680"/>
    <mergeCell ref="H1681:I1681"/>
    <mergeCell ref="J1681:K1681"/>
    <mergeCell ref="L1681:M1681"/>
    <mergeCell ref="N1681:O1681"/>
    <mergeCell ref="H1682:I1682"/>
    <mergeCell ref="J1682:K1682"/>
    <mergeCell ref="L1682:M1682"/>
    <mergeCell ref="N1682:O1682"/>
    <mergeCell ref="H1683:I1683"/>
    <mergeCell ref="J1683:K1683"/>
    <mergeCell ref="L1683:M1683"/>
    <mergeCell ref="N1683:O1683"/>
    <mergeCell ref="H1713:I1713"/>
    <mergeCell ref="J1713:K1713"/>
    <mergeCell ref="L1713:M1713"/>
    <mergeCell ref="N1713:O1713"/>
    <mergeCell ref="H1714:I1714"/>
    <mergeCell ref="J1714:K1714"/>
    <mergeCell ref="L1714:M1714"/>
    <mergeCell ref="N1714:O1714"/>
    <mergeCell ref="H1689:I1689"/>
    <mergeCell ref="J1689:K1689"/>
    <mergeCell ref="L1689:M1689"/>
    <mergeCell ref="N1689:O1689"/>
    <mergeCell ref="H1690:I1690"/>
    <mergeCell ref="J1690:K1690"/>
    <mergeCell ref="L1690:M1690"/>
    <mergeCell ref="N1690:O1690"/>
    <mergeCell ref="H1691:I1691"/>
    <mergeCell ref="J1691:K1691"/>
    <mergeCell ref="L1691:M1691"/>
    <mergeCell ref="N1691:O1691"/>
    <mergeCell ref="H1692:I1692"/>
    <mergeCell ref="J1692:K1692"/>
    <mergeCell ref="L1692:M1692"/>
    <mergeCell ref="N1692:O1692"/>
    <mergeCell ref="H1693:I1693"/>
    <mergeCell ref="J1693:K1693"/>
    <mergeCell ref="L1693:M1693"/>
    <mergeCell ref="N1693:O1693"/>
    <mergeCell ref="H1694:I1694"/>
    <mergeCell ref="J1694:K1694"/>
    <mergeCell ref="L1694:M1694"/>
    <mergeCell ref="N1694:O1694"/>
    <mergeCell ref="H1695:I1695"/>
    <mergeCell ref="J1695:K1695"/>
    <mergeCell ref="L1695:M1695"/>
    <mergeCell ref="N1695:O1695"/>
    <mergeCell ref="H1698:I1698"/>
    <mergeCell ref="J1698:K1698"/>
    <mergeCell ref="L1698:M1698"/>
    <mergeCell ref="N1698:O1698"/>
    <mergeCell ref="H1699:I1699"/>
    <mergeCell ref="J1699:K1699"/>
    <mergeCell ref="L1699:M1699"/>
    <mergeCell ref="N1699:O1699"/>
    <mergeCell ref="H1700:I1700"/>
    <mergeCell ref="J1700:K1700"/>
    <mergeCell ref="L1700:M1700"/>
    <mergeCell ref="N1700:O1700"/>
    <mergeCell ref="H1701:I1701"/>
    <mergeCell ref="J1701:K1701"/>
    <mergeCell ref="L1701:M1701"/>
    <mergeCell ref="N1701:O1701"/>
    <mergeCell ref="H1702:I1702"/>
    <mergeCell ref="J1702:K1702"/>
    <mergeCell ref="L1702:M1702"/>
    <mergeCell ref="N1702:O1702"/>
    <mergeCell ref="H1710:I1710"/>
    <mergeCell ref="J1710:K1710"/>
    <mergeCell ref="L1710:M1710"/>
    <mergeCell ref="N1710:O1710"/>
    <mergeCell ref="H1711:I1711"/>
    <mergeCell ref="J1711:K1711"/>
    <mergeCell ref="L1711:M1711"/>
    <mergeCell ref="N1711:O1711"/>
    <mergeCell ref="H1735:I1735"/>
    <mergeCell ref="J1735:K1735"/>
    <mergeCell ref="L1735:M1735"/>
    <mergeCell ref="N1735:O1735"/>
    <mergeCell ref="H1736:I1736"/>
    <mergeCell ref="J1736:K1736"/>
    <mergeCell ref="L1736:M1736"/>
    <mergeCell ref="N1736:O1736"/>
    <mergeCell ref="H1717:I1717"/>
    <mergeCell ref="J1717:K1717"/>
    <mergeCell ref="L1717:M1717"/>
    <mergeCell ref="N1717:O1717"/>
    <mergeCell ref="H1718:I1718"/>
    <mergeCell ref="J1718:K1718"/>
    <mergeCell ref="L1718:M1718"/>
    <mergeCell ref="N1718:O1718"/>
    <mergeCell ref="H1719:I1719"/>
    <mergeCell ref="J1719:K1719"/>
    <mergeCell ref="L1719:M1719"/>
    <mergeCell ref="N1719:O1719"/>
    <mergeCell ref="H1720:I1720"/>
    <mergeCell ref="J1720:K1720"/>
    <mergeCell ref="L1720:M1720"/>
    <mergeCell ref="N1720:O1720"/>
    <mergeCell ref="H1721:I1721"/>
    <mergeCell ref="J1721:K1721"/>
    <mergeCell ref="L1721:M1721"/>
    <mergeCell ref="N1721:O1721"/>
    <mergeCell ref="H1722:I1722"/>
    <mergeCell ref="J1722:K1722"/>
    <mergeCell ref="L1722:M1722"/>
    <mergeCell ref="N1722:O1722"/>
    <mergeCell ref="H1703:I1703"/>
    <mergeCell ref="J1703:K1703"/>
    <mergeCell ref="L1703:M1703"/>
    <mergeCell ref="N1703:O1703"/>
    <mergeCell ref="H1704:I1704"/>
    <mergeCell ref="J1704:K1704"/>
    <mergeCell ref="L1704:M1704"/>
    <mergeCell ref="N1704:O1704"/>
    <mergeCell ref="H1705:I1705"/>
    <mergeCell ref="J1705:K1705"/>
    <mergeCell ref="L1705:M1705"/>
    <mergeCell ref="N1705:O1705"/>
    <mergeCell ref="H1706:I1706"/>
    <mergeCell ref="J1706:K1706"/>
    <mergeCell ref="L1706:M1706"/>
    <mergeCell ref="N1706:O1706"/>
    <mergeCell ref="H1707:I1707"/>
    <mergeCell ref="J1707:K1707"/>
    <mergeCell ref="L1707:M1707"/>
    <mergeCell ref="N1707:O1707"/>
    <mergeCell ref="H1708:I1708"/>
    <mergeCell ref="J1708:K1708"/>
    <mergeCell ref="L1708:M1708"/>
    <mergeCell ref="N1708:O1708"/>
    <mergeCell ref="H1709:I1709"/>
    <mergeCell ref="J1709:K1709"/>
    <mergeCell ref="L1709:M1709"/>
    <mergeCell ref="N1709:O1709"/>
    <mergeCell ref="H1712:I1712"/>
    <mergeCell ref="J1712:K1712"/>
    <mergeCell ref="L1712:M1712"/>
    <mergeCell ref="N1712:O1712"/>
    <mergeCell ref="H1759:I1759"/>
    <mergeCell ref="J1759:K1759"/>
    <mergeCell ref="L1759:M1759"/>
    <mergeCell ref="N1759:O1759"/>
    <mergeCell ref="H1760:I1760"/>
    <mergeCell ref="J1760:K1760"/>
    <mergeCell ref="L1760:M1760"/>
    <mergeCell ref="N1760:O1760"/>
    <mergeCell ref="H1737:I1737"/>
    <mergeCell ref="J1737:K1737"/>
    <mergeCell ref="L1737:M1737"/>
    <mergeCell ref="N1737:O1737"/>
    <mergeCell ref="H1738:I1738"/>
    <mergeCell ref="J1738:K1738"/>
    <mergeCell ref="L1738:M1738"/>
    <mergeCell ref="N1738:O1738"/>
    <mergeCell ref="H1739:I1739"/>
    <mergeCell ref="J1739:K1739"/>
    <mergeCell ref="L1739:M1739"/>
    <mergeCell ref="N1739:O1739"/>
    <mergeCell ref="H1740:I1740"/>
    <mergeCell ref="J1740:K1740"/>
    <mergeCell ref="L1740:M1740"/>
    <mergeCell ref="N1740:O1740"/>
    <mergeCell ref="H1741:I1741"/>
    <mergeCell ref="J1741:K1741"/>
    <mergeCell ref="L1741:M1741"/>
    <mergeCell ref="N1741:O1741"/>
    <mergeCell ref="H1742:I1742"/>
    <mergeCell ref="J1742:K1742"/>
    <mergeCell ref="L1742:M1742"/>
    <mergeCell ref="N1742:O1742"/>
    <mergeCell ref="H1743:I1743"/>
    <mergeCell ref="J1743:K1743"/>
    <mergeCell ref="L1743:M1743"/>
    <mergeCell ref="N1743:O1743"/>
    <mergeCell ref="H1744:I1744"/>
    <mergeCell ref="J1744:K1744"/>
    <mergeCell ref="L1744:M1744"/>
    <mergeCell ref="N1744:O1744"/>
    <mergeCell ref="H1745:I1745"/>
    <mergeCell ref="J1745:K1745"/>
    <mergeCell ref="L1745:M1745"/>
    <mergeCell ref="N1745:O1745"/>
    <mergeCell ref="H1746:I1746"/>
    <mergeCell ref="J1746:K1746"/>
    <mergeCell ref="L1746:M1746"/>
    <mergeCell ref="N1746:O1746"/>
    <mergeCell ref="H1747:I1747"/>
    <mergeCell ref="J1747:K1747"/>
    <mergeCell ref="L1747:M1747"/>
    <mergeCell ref="N1747:O1747"/>
    <mergeCell ref="H1748:I1748"/>
    <mergeCell ref="J1748:K1748"/>
    <mergeCell ref="L1748:M1748"/>
    <mergeCell ref="N1748:O1748"/>
    <mergeCell ref="H1749:I1749"/>
    <mergeCell ref="J1749:K1749"/>
    <mergeCell ref="L1749:M1749"/>
    <mergeCell ref="N1749:O1749"/>
    <mergeCell ref="H1750:I1750"/>
    <mergeCell ref="J1750:K1750"/>
    <mergeCell ref="L1750:M1750"/>
    <mergeCell ref="N1750:O1750"/>
    <mergeCell ref="H1781:I1781"/>
    <mergeCell ref="J1781:K1781"/>
    <mergeCell ref="L1781:M1781"/>
    <mergeCell ref="N1781:O1781"/>
    <mergeCell ref="H1782:I1782"/>
    <mergeCell ref="J1782:K1782"/>
    <mergeCell ref="L1782:M1782"/>
    <mergeCell ref="N1782:O1782"/>
    <mergeCell ref="H1765:I1765"/>
    <mergeCell ref="J1765:K1765"/>
    <mergeCell ref="L1765:M1765"/>
    <mergeCell ref="N1765:O1765"/>
    <mergeCell ref="H1766:I1766"/>
    <mergeCell ref="J1766:K1766"/>
    <mergeCell ref="L1766:M1766"/>
    <mergeCell ref="N1766:O1766"/>
    <mergeCell ref="H1767:I1767"/>
    <mergeCell ref="J1767:K1767"/>
    <mergeCell ref="L1767:M1767"/>
    <mergeCell ref="N1767:O1767"/>
    <mergeCell ref="H1768:I1768"/>
    <mergeCell ref="J1768:K1768"/>
    <mergeCell ref="L1768:M1768"/>
    <mergeCell ref="N1768:O1768"/>
    <mergeCell ref="H1769:I1769"/>
    <mergeCell ref="J1769:K1769"/>
    <mergeCell ref="L1769:M1769"/>
    <mergeCell ref="N1769:O1769"/>
    <mergeCell ref="H1770:I1770"/>
    <mergeCell ref="J1770:K1770"/>
    <mergeCell ref="L1770:M1770"/>
    <mergeCell ref="N1770:O1770"/>
    <mergeCell ref="H1751:I1751"/>
    <mergeCell ref="J1751:K1751"/>
    <mergeCell ref="L1751:M1751"/>
    <mergeCell ref="N1751:O1751"/>
    <mergeCell ref="H1752:I1752"/>
    <mergeCell ref="J1752:K1752"/>
    <mergeCell ref="L1752:M1752"/>
    <mergeCell ref="N1752:O1752"/>
    <mergeCell ref="H1753:I1753"/>
    <mergeCell ref="J1753:K1753"/>
    <mergeCell ref="L1753:M1753"/>
    <mergeCell ref="N1753:O1753"/>
    <mergeCell ref="H1754:I1754"/>
    <mergeCell ref="J1754:K1754"/>
    <mergeCell ref="L1754:M1754"/>
    <mergeCell ref="N1754:O1754"/>
    <mergeCell ref="H1755:I1755"/>
    <mergeCell ref="J1755:K1755"/>
    <mergeCell ref="L1755:M1755"/>
    <mergeCell ref="N1755:O1755"/>
    <mergeCell ref="H1756:I1756"/>
    <mergeCell ref="J1756:K1756"/>
    <mergeCell ref="L1756:M1756"/>
    <mergeCell ref="N1756:O1756"/>
    <mergeCell ref="H1757:I1757"/>
    <mergeCell ref="J1757:K1757"/>
    <mergeCell ref="L1757:M1757"/>
    <mergeCell ref="N1757:O1757"/>
    <mergeCell ref="H1758:I1758"/>
    <mergeCell ref="J1758:K1758"/>
    <mergeCell ref="L1758:M1758"/>
    <mergeCell ref="N1758:O1758"/>
    <mergeCell ref="H1813:I1813"/>
    <mergeCell ref="J1813:K1813"/>
    <mergeCell ref="L1813:M1813"/>
    <mergeCell ref="N1813:O1813"/>
    <mergeCell ref="H1814:I1814"/>
    <mergeCell ref="J1814:K1814"/>
    <mergeCell ref="L1814:M1814"/>
    <mergeCell ref="N1814:O1814"/>
    <mergeCell ref="H1815:I1815"/>
    <mergeCell ref="J1815:K1815"/>
    <mergeCell ref="L1815:M1815"/>
    <mergeCell ref="N1815:O1815"/>
    <mergeCell ref="H1816:I1816"/>
    <mergeCell ref="J1816:K1816"/>
    <mergeCell ref="L1816:M1816"/>
    <mergeCell ref="N1816:O1816"/>
    <mergeCell ref="H1817:I1817"/>
    <mergeCell ref="J1817:K1817"/>
    <mergeCell ref="L1817:M1817"/>
    <mergeCell ref="N1817:O1817"/>
    <mergeCell ref="H1818:I1818"/>
    <mergeCell ref="J1818:K1818"/>
    <mergeCell ref="L1818:M1818"/>
    <mergeCell ref="N1818:O1818"/>
    <mergeCell ref="H1799:I1799"/>
    <mergeCell ref="J1799:K1799"/>
    <mergeCell ref="L1799:M1799"/>
    <mergeCell ref="N1799:O1799"/>
    <mergeCell ref="H1800:I1800"/>
    <mergeCell ref="J1800:K1800"/>
    <mergeCell ref="L1800:M1800"/>
    <mergeCell ref="N1800:O1800"/>
    <mergeCell ref="H1801:I1801"/>
    <mergeCell ref="J1801:K1801"/>
    <mergeCell ref="L1801:M1801"/>
    <mergeCell ref="N1801:O1801"/>
    <mergeCell ref="H1802:I1802"/>
    <mergeCell ref="J1802:K1802"/>
    <mergeCell ref="L1802:M1802"/>
    <mergeCell ref="N1802:O1802"/>
    <mergeCell ref="H1803:I1803"/>
    <mergeCell ref="J1803:K1803"/>
    <mergeCell ref="L1803:M1803"/>
    <mergeCell ref="N1803:O1803"/>
    <mergeCell ref="H1804:I1804"/>
    <mergeCell ref="J1804:K1804"/>
    <mergeCell ref="L1804:M1804"/>
    <mergeCell ref="N1804:O1804"/>
    <mergeCell ref="H1805:I1805"/>
    <mergeCell ref="J1805:K1805"/>
    <mergeCell ref="L1805:M1805"/>
    <mergeCell ref="N1805:O1805"/>
    <mergeCell ref="H1811:I1811"/>
    <mergeCell ref="J1811:K1811"/>
    <mergeCell ref="L1811:M1811"/>
    <mergeCell ref="N1811:O1811"/>
    <mergeCell ref="H1812:I1812"/>
    <mergeCell ref="J1812:K1812"/>
    <mergeCell ref="L1812:M1812"/>
    <mergeCell ref="N1812:O1812"/>
    <mergeCell ref="H1819:I1819"/>
    <mergeCell ref="J1819:K1819"/>
    <mergeCell ref="L1819:M1819"/>
    <mergeCell ref="N1819:O1819"/>
    <mergeCell ref="H1820:I1820"/>
    <mergeCell ref="J1820:K1820"/>
    <mergeCell ref="L1820:M1820"/>
    <mergeCell ref="N1820:O1820"/>
    <mergeCell ref="H1821:I1821"/>
    <mergeCell ref="J1821:K1821"/>
    <mergeCell ref="L1821:M1821"/>
    <mergeCell ref="N1821:O1821"/>
    <mergeCell ref="H1822:I1822"/>
    <mergeCell ref="J1822:K1822"/>
    <mergeCell ref="L1822:M1822"/>
    <mergeCell ref="N1822:O1822"/>
    <mergeCell ref="H1823:I1823"/>
    <mergeCell ref="J1823:K1823"/>
    <mergeCell ref="L1823:M1823"/>
    <mergeCell ref="N1823:O1823"/>
    <mergeCell ref="H1824:I1824"/>
    <mergeCell ref="J1824:K1824"/>
    <mergeCell ref="L1824:M1824"/>
    <mergeCell ref="N1824:O1824"/>
    <mergeCell ref="H1825:I1825"/>
    <mergeCell ref="J1825:K1825"/>
    <mergeCell ref="L1825:M1825"/>
    <mergeCell ref="N1825:O1825"/>
    <mergeCell ref="H1826:I1826"/>
    <mergeCell ref="J1826:K1826"/>
    <mergeCell ref="L1826:M1826"/>
    <mergeCell ref="N1826:O1826"/>
    <mergeCell ref="H1827:I1827"/>
    <mergeCell ref="J1827:K1827"/>
    <mergeCell ref="L1827:M1827"/>
    <mergeCell ref="N1827:O1827"/>
    <mergeCell ref="H1857:I1857"/>
    <mergeCell ref="J1857:K1857"/>
    <mergeCell ref="L1857:M1857"/>
    <mergeCell ref="N1857:O1857"/>
    <mergeCell ref="H1858:I1858"/>
    <mergeCell ref="J1858:K1858"/>
    <mergeCell ref="L1858:M1858"/>
    <mergeCell ref="N1858:O1858"/>
    <mergeCell ref="H1833:I1833"/>
    <mergeCell ref="J1833:K1833"/>
    <mergeCell ref="L1833:M1833"/>
    <mergeCell ref="N1833:O1833"/>
    <mergeCell ref="H1834:I1834"/>
    <mergeCell ref="J1834:K1834"/>
    <mergeCell ref="L1834:M1834"/>
    <mergeCell ref="N1834:O1834"/>
    <mergeCell ref="H1835:I1835"/>
    <mergeCell ref="J1835:K1835"/>
    <mergeCell ref="L1835:M1835"/>
    <mergeCell ref="N1835:O1835"/>
    <mergeCell ref="H1836:I1836"/>
    <mergeCell ref="J1836:K1836"/>
    <mergeCell ref="L1836:M1836"/>
    <mergeCell ref="N1836:O1836"/>
    <mergeCell ref="H1837:I1837"/>
    <mergeCell ref="J1837:K1837"/>
    <mergeCell ref="L1837:M1837"/>
    <mergeCell ref="N1837:O1837"/>
    <mergeCell ref="H1838:I1838"/>
    <mergeCell ref="J1838:K1838"/>
    <mergeCell ref="L1838:M1838"/>
    <mergeCell ref="N1838:O1838"/>
    <mergeCell ref="H1839:I1839"/>
    <mergeCell ref="J1839:K1839"/>
    <mergeCell ref="L1839:M1839"/>
    <mergeCell ref="N1839:O1839"/>
    <mergeCell ref="H1842:I1842"/>
    <mergeCell ref="J1842:K1842"/>
    <mergeCell ref="L1842:M1842"/>
    <mergeCell ref="N1842:O1842"/>
    <mergeCell ref="H1843:I1843"/>
    <mergeCell ref="J1843:K1843"/>
    <mergeCell ref="L1843:M1843"/>
    <mergeCell ref="N1843:O1843"/>
    <mergeCell ref="H1844:I1844"/>
    <mergeCell ref="J1844:K1844"/>
    <mergeCell ref="L1844:M1844"/>
    <mergeCell ref="N1844:O1844"/>
    <mergeCell ref="H1845:I1845"/>
    <mergeCell ref="J1845:K1845"/>
    <mergeCell ref="L1845:M1845"/>
    <mergeCell ref="N1845:O1845"/>
    <mergeCell ref="H1846:I1846"/>
    <mergeCell ref="J1846:K1846"/>
    <mergeCell ref="L1846:M1846"/>
    <mergeCell ref="N1846:O1846"/>
    <mergeCell ref="H1854:I1854"/>
    <mergeCell ref="J1854:K1854"/>
    <mergeCell ref="L1854:M1854"/>
    <mergeCell ref="N1854:O1854"/>
    <mergeCell ref="H1855:I1855"/>
    <mergeCell ref="J1855:K1855"/>
    <mergeCell ref="L1855:M1855"/>
    <mergeCell ref="N1855:O1855"/>
    <mergeCell ref="H1879:I1879"/>
    <mergeCell ref="J1879:K1879"/>
    <mergeCell ref="L1879:M1879"/>
    <mergeCell ref="N1879:O1879"/>
    <mergeCell ref="H1880:I1880"/>
    <mergeCell ref="J1880:K1880"/>
    <mergeCell ref="L1880:M1880"/>
    <mergeCell ref="N1880:O1880"/>
    <mergeCell ref="H1861:I1861"/>
    <mergeCell ref="J1861:K1861"/>
    <mergeCell ref="L1861:M1861"/>
    <mergeCell ref="N1861:O1861"/>
    <mergeCell ref="H1862:I1862"/>
    <mergeCell ref="J1862:K1862"/>
    <mergeCell ref="L1862:M1862"/>
    <mergeCell ref="N1862:O1862"/>
    <mergeCell ref="H1863:I1863"/>
    <mergeCell ref="J1863:K1863"/>
    <mergeCell ref="L1863:M1863"/>
    <mergeCell ref="N1863:O1863"/>
    <mergeCell ref="H1864:I1864"/>
    <mergeCell ref="J1864:K1864"/>
    <mergeCell ref="L1864:M1864"/>
    <mergeCell ref="N1864:O1864"/>
    <mergeCell ref="H1865:I1865"/>
    <mergeCell ref="J1865:K1865"/>
    <mergeCell ref="L1865:M1865"/>
    <mergeCell ref="N1865:O1865"/>
    <mergeCell ref="H1866:I1866"/>
    <mergeCell ref="J1866:K1866"/>
    <mergeCell ref="L1866:M1866"/>
    <mergeCell ref="N1866:O1866"/>
    <mergeCell ref="H1847:I1847"/>
    <mergeCell ref="J1847:K1847"/>
    <mergeCell ref="L1847:M1847"/>
    <mergeCell ref="N1847:O1847"/>
    <mergeCell ref="H1848:I1848"/>
    <mergeCell ref="J1848:K1848"/>
    <mergeCell ref="L1848:M1848"/>
    <mergeCell ref="N1848:O1848"/>
    <mergeCell ref="H1849:I1849"/>
    <mergeCell ref="J1849:K1849"/>
    <mergeCell ref="L1849:M1849"/>
    <mergeCell ref="N1849:O1849"/>
    <mergeCell ref="H1850:I1850"/>
    <mergeCell ref="J1850:K1850"/>
    <mergeCell ref="L1850:M1850"/>
    <mergeCell ref="N1850:O1850"/>
    <mergeCell ref="H1851:I1851"/>
    <mergeCell ref="J1851:K1851"/>
    <mergeCell ref="L1851:M1851"/>
    <mergeCell ref="N1851:O1851"/>
    <mergeCell ref="H1852:I1852"/>
    <mergeCell ref="J1852:K1852"/>
    <mergeCell ref="L1852:M1852"/>
    <mergeCell ref="N1852:O1852"/>
    <mergeCell ref="H1853:I1853"/>
    <mergeCell ref="J1853:K1853"/>
    <mergeCell ref="L1853:M1853"/>
    <mergeCell ref="N1853:O1853"/>
    <mergeCell ref="H1856:I1856"/>
    <mergeCell ref="J1856:K1856"/>
    <mergeCell ref="L1856:M1856"/>
    <mergeCell ref="N1856:O1856"/>
    <mergeCell ref="H1903:I1903"/>
    <mergeCell ref="J1903:K1903"/>
    <mergeCell ref="L1903:M1903"/>
    <mergeCell ref="N1903:O1903"/>
    <mergeCell ref="H1904:I1904"/>
    <mergeCell ref="J1904:K1904"/>
    <mergeCell ref="L1904:M1904"/>
    <mergeCell ref="N1904:O1904"/>
    <mergeCell ref="H1881:I1881"/>
    <mergeCell ref="J1881:K1881"/>
    <mergeCell ref="L1881:M1881"/>
    <mergeCell ref="N1881:O1881"/>
    <mergeCell ref="H1882:I1882"/>
    <mergeCell ref="J1882:K1882"/>
    <mergeCell ref="L1882:M1882"/>
    <mergeCell ref="N1882:O1882"/>
    <mergeCell ref="H1883:I1883"/>
    <mergeCell ref="J1883:K1883"/>
    <mergeCell ref="L1883:M1883"/>
    <mergeCell ref="N1883:O1883"/>
    <mergeCell ref="H1884:I1884"/>
    <mergeCell ref="J1884:K1884"/>
    <mergeCell ref="L1884:M1884"/>
    <mergeCell ref="N1884:O1884"/>
    <mergeCell ref="H1885:I1885"/>
    <mergeCell ref="J1885:K1885"/>
    <mergeCell ref="L1885:M1885"/>
    <mergeCell ref="N1885:O1885"/>
    <mergeCell ref="H1886:I1886"/>
    <mergeCell ref="J1886:K1886"/>
    <mergeCell ref="L1886:M1886"/>
    <mergeCell ref="N1886:O1886"/>
    <mergeCell ref="H1887:I1887"/>
    <mergeCell ref="J1887:K1887"/>
    <mergeCell ref="L1887:M1887"/>
    <mergeCell ref="N1887:O1887"/>
    <mergeCell ref="H1888:I1888"/>
    <mergeCell ref="J1888:K1888"/>
    <mergeCell ref="L1888:M1888"/>
    <mergeCell ref="N1888:O1888"/>
    <mergeCell ref="H1889:I1889"/>
    <mergeCell ref="J1889:K1889"/>
    <mergeCell ref="L1889:M1889"/>
    <mergeCell ref="N1889:O1889"/>
    <mergeCell ref="H1890:I1890"/>
    <mergeCell ref="J1890:K1890"/>
    <mergeCell ref="L1890:M1890"/>
    <mergeCell ref="N1890:O1890"/>
    <mergeCell ref="H1891:I1891"/>
    <mergeCell ref="J1891:K1891"/>
    <mergeCell ref="L1891:M1891"/>
    <mergeCell ref="N1891:O1891"/>
    <mergeCell ref="H1892:I1892"/>
    <mergeCell ref="J1892:K1892"/>
    <mergeCell ref="L1892:M1892"/>
    <mergeCell ref="N1892:O1892"/>
    <mergeCell ref="H1893:I1893"/>
    <mergeCell ref="J1893:K1893"/>
    <mergeCell ref="L1893:M1893"/>
    <mergeCell ref="N1893:O1893"/>
    <mergeCell ref="H1894:I1894"/>
    <mergeCell ref="J1894:K1894"/>
    <mergeCell ref="L1894:M1894"/>
    <mergeCell ref="N1894:O1894"/>
    <mergeCell ref="H1925:I1925"/>
    <mergeCell ref="J1925:K1925"/>
    <mergeCell ref="L1925:M1925"/>
    <mergeCell ref="N1925:O1925"/>
    <mergeCell ref="H1926:I1926"/>
    <mergeCell ref="J1926:K1926"/>
    <mergeCell ref="L1926:M1926"/>
    <mergeCell ref="N1926:O1926"/>
    <mergeCell ref="H1909:I1909"/>
    <mergeCell ref="J1909:K1909"/>
    <mergeCell ref="L1909:M1909"/>
    <mergeCell ref="N1909:O1909"/>
    <mergeCell ref="H1910:I1910"/>
    <mergeCell ref="J1910:K1910"/>
    <mergeCell ref="L1910:M1910"/>
    <mergeCell ref="N1910:O1910"/>
    <mergeCell ref="H1911:I1911"/>
    <mergeCell ref="J1911:K1911"/>
    <mergeCell ref="L1911:M1911"/>
    <mergeCell ref="N1911:O1911"/>
    <mergeCell ref="H1912:I1912"/>
    <mergeCell ref="J1912:K1912"/>
    <mergeCell ref="L1912:M1912"/>
    <mergeCell ref="N1912:O1912"/>
    <mergeCell ref="H1913:I1913"/>
    <mergeCell ref="J1913:K1913"/>
    <mergeCell ref="L1913:M1913"/>
    <mergeCell ref="N1913:O1913"/>
    <mergeCell ref="H1914:I1914"/>
    <mergeCell ref="J1914:K1914"/>
    <mergeCell ref="L1914:M1914"/>
    <mergeCell ref="N1914:O1914"/>
    <mergeCell ref="H1895:I1895"/>
    <mergeCell ref="J1895:K1895"/>
    <mergeCell ref="L1895:M1895"/>
    <mergeCell ref="N1895:O1895"/>
    <mergeCell ref="H1896:I1896"/>
    <mergeCell ref="J1896:K1896"/>
    <mergeCell ref="L1896:M1896"/>
    <mergeCell ref="N1896:O1896"/>
    <mergeCell ref="H1897:I1897"/>
    <mergeCell ref="J1897:K1897"/>
    <mergeCell ref="L1897:M1897"/>
    <mergeCell ref="N1897:O1897"/>
    <mergeCell ref="H1898:I1898"/>
    <mergeCell ref="J1898:K1898"/>
    <mergeCell ref="L1898:M1898"/>
    <mergeCell ref="N1898:O1898"/>
    <mergeCell ref="H1899:I1899"/>
    <mergeCell ref="J1899:K1899"/>
    <mergeCell ref="L1899:M1899"/>
    <mergeCell ref="N1899:O1899"/>
    <mergeCell ref="H1900:I1900"/>
    <mergeCell ref="J1900:K1900"/>
    <mergeCell ref="L1900:M1900"/>
    <mergeCell ref="N1900:O1900"/>
    <mergeCell ref="H1901:I1901"/>
    <mergeCell ref="J1901:K1901"/>
    <mergeCell ref="L1901:M1901"/>
    <mergeCell ref="N1901:O1901"/>
    <mergeCell ref="H1902:I1902"/>
    <mergeCell ref="J1902:K1902"/>
    <mergeCell ref="L1902:M1902"/>
    <mergeCell ref="N1902:O1902"/>
    <mergeCell ref="H1957:I1957"/>
    <mergeCell ref="J1957:K1957"/>
    <mergeCell ref="L1957:M1957"/>
    <mergeCell ref="N1957:O1957"/>
    <mergeCell ref="H1958:I1958"/>
    <mergeCell ref="J1958:K1958"/>
    <mergeCell ref="L1958:M1958"/>
    <mergeCell ref="N1958:O1958"/>
    <mergeCell ref="H1959:I1959"/>
    <mergeCell ref="J1959:K1959"/>
    <mergeCell ref="L1959:M1959"/>
    <mergeCell ref="N1959:O1959"/>
    <mergeCell ref="H1960:I1960"/>
    <mergeCell ref="J1960:K1960"/>
    <mergeCell ref="L1960:M1960"/>
    <mergeCell ref="N1960:O1960"/>
    <mergeCell ref="H1961:I1961"/>
    <mergeCell ref="J1961:K1961"/>
    <mergeCell ref="L1961:M1961"/>
    <mergeCell ref="N1961:O1961"/>
    <mergeCell ref="H1962:I1962"/>
    <mergeCell ref="J1962:K1962"/>
    <mergeCell ref="L1962:M1962"/>
    <mergeCell ref="N1962:O1962"/>
    <mergeCell ref="H1943:I1943"/>
    <mergeCell ref="J1943:K1943"/>
    <mergeCell ref="L1943:M1943"/>
    <mergeCell ref="N1943:O1943"/>
    <mergeCell ref="H1944:I1944"/>
    <mergeCell ref="J1944:K1944"/>
    <mergeCell ref="L1944:M1944"/>
    <mergeCell ref="N1944:O1944"/>
    <mergeCell ref="H1945:I1945"/>
    <mergeCell ref="J1945:K1945"/>
    <mergeCell ref="L1945:M1945"/>
    <mergeCell ref="N1945:O1945"/>
    <mergeCell ref="H1946:I1946"/>
    <mergeCell ref="J1946:K1946"/>
    <mergeCell ref="L1946:M1946"/>
    <mergeCell ref="N1946:O1946"/>
    <mergeCell ref="H1947:I1947"/>
    <mergeCell ref="J1947:K1947"/>
    <mergeCell ref="L1947:M1947"/>
    <mergeCell ref="N1947:O1947"/>
    <mergeCell ref="H1948:I1948"/>
    <mergeCell ref="J1948:K1948"/>
    <mergeCell ref="L1948:M1948"/>
    <mergeCell ref="N1948:O1948"/>
    <mergeCell ref="H1949:I1949"/>
    <mergeCell ref="J1949:K1949"/>
    <mergeCell ref="L1949:M1949"/>
    <mergeCell ref="N1949:O1949"/>
    <mergeCell ref="H1955:I1955"/>
    <mergeCell ref="J1955:K1955"/>
    <mergeCell ref="L1955:M1955"/>
    <mergeCell ref="N1955:O1955"/>
    <mergeCell ref="H1956:I1956"/>
    <mergeCell ref="J1956:K1956"/>
    <mergeCell ref="L1956:M1956"/>
    <mergeCell ref="N1956:O1956"/>
    <mergeCell ref="H1963:I1963"/>
    <mergeCell ref="J1963:K1963"/>
    <mergeCell ref="L1963:M1963"/>
    <mergeCell ref="N1963:O1963"/>
    <mergeCell ref="H1964:I1964"/>
    <mergeCell ref="J1964:K1964"/>
    <mergeCell ref="L1964:M1964"/>
    <mergeCell ref="N1964:O1964"/>
    <mergeCell ref="H1965:I1965"/>
    <mergeCell ref="J1965:K1965"/>
    <mergeCell ref="L1965:M1965"/>
    <mergeCell ref="N1965:O1965"/>
    <mergeCell ref="H1966:I1966"/>
    <mergeCell ref="J1966:K1966"/>
    <mergeCell ref="L1966:M1966"/>
    <mergeCell ref="N1966:O1966"/>
    <mergeCell ref="H1967:I1967"/>
    <mergeCell ref="J1967:K1967"/>
    <mergeCell ref="L1967:M1967"/>
    <mergeCell ref="N1967:O1967"/>
    <mergeCell ref="H1968:I1968"/>
    <mergeCell ref="J1968:K1968"/>
    <mergeCell ref="L1968:M1968"/>
    <mergeCell ref="N1968:O1968"/>
    <mergeCell ref="H1969:I1969"/>
    <mergeCell ref="J1969:K1969"/>
    <mergeCell ref="L1969:M1969"/>
    <mergeCell ref="N1969:O1969"/>
    <mergeCell ref="H1970:I1970"/>
    <mergeCell ref="J1970:K1970"/>
    <mergeCell ref="L1970:M1970"/>
    <mergeCell ref="N1970:O1970"/>
    <mergeCell ref="H1971:I1971"/>
    <mergeCell ref="J1971:K1971"/>
    <mergeCell ref="L1971:M1971"/>
    <mergeCell ref="N1971:O1971"/>
    <mergeCell ref="H2001:I2001"/>
    <mergeCell ref="J2001:K2001"/>
    <mergeCell ref="L2001:M2001"/>
    <mergeCell ref="N2001:O2001"/>
    <mergeCell ref="H2002:I2002"/>
    <mergeCell ref="J2002:K2002"/>
    <mergeCell ref="L2002:M2002"/>
    <mergeCell ref="N2002:O2002"/>
    <mergeCell ref="H1977:I1977"/>
    <mergeCell ref="J1977:K1977"/>
    <mergeCell ref="L1977:M1977"/>
    <mergeCell ref="N1977:O1977"/>
    <mergeCell ref="H1978:I1978"/>
    <mergeCell ref="J1978:K1978"/>
    <mergeCell ref="L1978:M1978"/>
    <mergeCell ref="N1978:O1978"/>
    <mergeCell ref="H1979:I1979"/>
    <mergeCell ref="J1979:K1979"/>
    <mergeCell ref="L1979:M1979"/>
    <mergeCell ref="N1979:O1979"/>
    <mergeCell ref="H1980:I1980"/>
    <mergeCell ref="J1980:K1980"/>
    <mergeCell ref="L1980:M1980"/>
    <mergeCell ref="N1980:O1980"/>
    <mergeCell ref="H1981:I1981"/>
    <mergeCell ref="J1981:K1981"/>
    <mergeCell ref="L1981:M1981"/>
    <mergeCell ref="N1981:O1981"/>
    <mergeCell ref="H1982:I1982"/>
    <mergeCell ref="J1982:K1982"/>
    <mergeCell ref="L1982:M1982"/>
    <mergeCell ref="N1982:O1982"/>
    <mergeCell ref="H1983:I1983"/>
    <mergeCell ref="J1983:K1983"/>
    <mergeCell ref="L1983:M1983"/>
    <mergeCell ref="N1983:O1983"/>
    <mergeCell ref="H1986:I1986"/>
    <mergeCell ref="J1986:K1986"/>
    <mergeCell ref="L1986:M1986"/>
    <mergeCell ref="N1986:O1986"/>
    <mergeCell ref="H1987:I1987"/>
    <mergeCell ref="J1987:K1987"/>
    <mergeCell ref="L1987:M1987"/>
    <mergeCell ref="N1987:O1987"/>
    <mergeCell ref="H1988:I1988"/>
    <mergeCell ref="J1988:K1988"/>
    <mergeCell ref="L1988:M1988"/>
    <mergeCell ref="N1988:O1988"/>
    <mergeCell ref="H1989:I1989"/>
    <mergeCell ref="J1989:K1989"/>
    <mergeCell ref="L1989:M1989"/>
    <mergeCell ref="N1989:O1989"/>
    <mergeCell ref="H1990:I1990"/>
    <mergeCell ref="J1990:K1990"/>
    <mergeCell ref="L1990:M1990"/>
    <mergeCell ref="N1990:O1990"/>
    <mergeCell ref="H1998:I1998"/>
    <mergeCell ref="J1998:K1998"/>
    <mergeCell ref="L1998:M1998"/>
    <mergeCell ref="N1998:O1998"/>
    <mergeCell ref="H1999:I1999"/>
    <mergeCell ref="J1999:K1999"/>
    <mergeCell ref="L1999:M1999"/>
    <mergeCell ref="N1999:O1999"/>
    <mergeCell ref="H2023:I2023"/>
    <mergeCell ref="J2023:K2023"/>
    <mergeCell ref="L2023:M2023"/>
    <mergeCell ref="N2023:O2023"/>
    <mergeCell ref="H2024:I2024"/>
    <mergeCell ref="J2024:K2024"/>
    <mergeCell ref="L2024:M2024"/>
    <mergeCell ref="N2024:O2024"/>
    <mergeCell ref="H2005:I2005"/>
    <mergeCell ref="J2005:K2005"/>
    <mergeCell ref="L2005:M2005"/>
    <mergeCell ref="N2005:O2005"/>
    <mergeCell ref="H2006:I2006"/>
    <mergeCell ref="J2006:K2006"/>
    <mergeCell ref="L2006:M2006"/>
    <mergeCell ref="N2006:O2006"/>
    <mergeCell ref="H2007:I2007"/>
    <mergeCell ref="J2007:K2007"/>
    <mergeCell ref="L2007:M2007"/>
    <mergeCell ref="N2007:O2007"/>
    <mergeCell ref="H2008:I2008"/>
    <mergeCell ref="J2008:K2008"/>
    <mergeCell ref="L2008:M2008"/>
    <mergeCell ref="N2008:O2008"/>
    <mergeCell ref="H2009:I2009"/>
    <mergeCell ref="J2009:K2009"/>
    <mergeCell ref="L2009:M2009"/>
    <mergeCell ref="N2009:O2009"/>
    <mergeCell ref="H2010:I2010"/>
    <mergeCell ref="J2010:K2010"/>
    <mergeCell ref="L2010:M2010"/>
    <mergeCell ref="N2010:O2010"/>
    <mergeCell ref="H1991:I1991"/>
    <mergeCell ref="J1991:K1991"/>
    <mergeCell ref="L1991:M1991"/>
    <mergeCell ref="N1991:O1991"/>
    <mergeCell ref="H1992:I1992"/>
    <mergeCell ref="J1992:K1992"/>
    <mergeCell ref="L1992:M1992"/>
    <mergeCell ref="N1992:O1992"/>
    <mergeCell ref="H1993:I1993"/>
    <mergeCell ref="J1993:K1993"/>
    <mergeCell ref="L1993:M1993"/>
    <mergeCell ref="N1993:O1993"/>
    <mergeCell ref="H1994:I1994"/>
    <mergeCell ref="J1994:K1994"/>
    <mergeCell ref="L1994:M1994"/>
    <mergeCell ref="N1994:O1994"/>
    <mergeCell ref="H1995:I1995"/>
    <mergeCell ref="J1995:K1995"/>
    <mergeCell ref="L1995:M1995"/>
    <mergeCell ref="N1995:O1995"/>
    <mergeCell ref="H1996:I1996"/>
    <mergeCell ref="J1996:K1996"/>
    <mergeCell ref="L1996:M1996"/>
    <mergeCell ref="N1996:O1996"/>
    <mergeCell ref="H1997:I1997"/>
    <mergeCell ref="J1997:K1997"/>
    <mergeCell ref="L1997:M1997"/>
    <mergeCell ref="N1997:O1997"/>
    <mergeCell ref="H2000:I2000"/>
    <mergeCell ref="J2000:K2000"/>
    <mergeCell ref="L2000:M2000"/>
    <mergeCell ref="N2000:O2000"/>
    <mergeCell ref="H2047:I2047"/>
    <mergeCell ref="J2047:K2047"/>
    <mergeCell ref="L2047:M2047"/>
    <mergeCell ref="N2047:O2047"/>
    <mergeCell ref="H2048:I2048"/>
    <mergeCell ref="J2048:K2048"/>
    <mergeCell ref="L2048:M2048"/>
    <mergeCell ref="N2048:O2048"/>
    <mergeCell ref="H2025:I2025"/>
    <mergeCell ref="J2025:K2025"/>
    <mergeCell ref="L2025:M2025"/>
    <mergeCell ref="N2025:O2025"/>
    <mergeCell ref="H2026:I2026"/>
    <mergeCell ref="J2026:K2026"/>
    <mergeCell ref="L2026:M2026"/>
    <mergeCell ref="N2026:O2026"/>
    <mergeCell ref="H2027:I2027"/>
    <mergeCell ref="J2027:K2027"/>
    <mergeCell ref="L2027:M2027"/>
    <mergeCell ref="N2027:O2027"/>
    <mergeCell ref="H2028:I2028"/>
    <mergeCell ref="J2028:K2028"/>
    <mergeCell ref="L2028:M2028"/>
    <mergeCell ref="N2028:O2028"/>
    <mergeCell ref="H2029:I2029"/>
    <mergeCell ref="J2029:K2029"/>
    <mergeCell ref="L2029:M2029"/>
    <mergeCell ref="N2029:O2029"/>
    <mergeCell ref="H2030:I2030"/>
    <mergeCell ref="J2030:K2030"/>
    <mergeCell ref="L2030:M2030"/>
    <mergeCell ref="N2030:O2030"/>
    <mergeCell ref="H2031:I2031"/>
    <mergeCell ref="J2031:K2031"/>
    <mergeCell ref="L2031:M2031"/>
    <mergeCell ref="N2031:O2031"/>
    <mergeCell ref="H2032:I2032"/>
    <mergeCell ref="J2032:K2032"/>
    <mergeCell ref="L2032:M2032"/>
    <mergeCell ref="N2032:O2032"/>
    <mergeCell ref="H2033:I2033"/>
    <mergeCell ref="J2033:K2033"/>
    <mergeCell ref="L2033:M2033"/>
    <mergeCell ref="N2033:O2033"/>
    <mergeCell ref="H2034:I2034"/>
    <mergeCell ref="J2034:K2034"/>
    <mergeCell ref="L2034:M2034"/>
    <mergeCell ref="N2034:O2034"/>
    <mergeCell ref="H2035:I2035"/>
    <mergeCell ref="J2035:K2035"/>
    <mergeCell ref="L2035:M2035"/>
    <mergeCell ref="N2035:O2035"/>
    <mergeCell ref="H2036:I2036"/>
    <mergeCell ref="J2036:K2036"/>
    <mergeCell ref="L2036:M2036"/>
    <mergeCell ref="N2036:O2036"/>
    <mergeCell ref="H2037:I2037"/>
    <mergeCell ref="J2037:K2037"/>
    <mergeCell ref="L2037:M2037"/>
    <mergeCell ref="N2037:O2037"/>
    <mergeCell ref="H2038:I2038"/>
    <mergeCell ref="J2038:K2038"/>
    <mergeCell ref="L2038:M2038"/>
    <mergeCell ref="N2038:O2038"/>
    <mergeCell ref="H2069:I2069"/>
    <mergeCell ref="J2069:K2069"/>
    <mergeCell ref="L2069:M2069"/>
    <mergeCell ref="N2069:O2069"/>
    <mergeCell ref="H2070:I2070"/>
    <mergeCell ref="J2070:K2070"/>
    <mergeCell ref="L2070:M2070"/>
    <mergeCell ref="N2070:O2070"/>
    <mergeCell ref="H2053:I2053"/>
    <mergeCell ref="J2053:K2053"/>
    <mergeCell ref="L2053:M2053"/>
    <mergeCell ref="N2053:O2053"/>
    <mergeCell ref="H2054:I2054"/>
    <mergeCell ref="J2054:K2054"/>
    <mergeCell ref="L2054:M2054"/>
    <mergeCell ref="N2054:O2054"/>
    <mergeCell ref="H2055:I2055"/>
    <mergeCell ref="J2055:K2055"/>
    <mergeCell ref="L2055:M2055"/>
    <mergeCell ref="N2055:O2055"/>
    <mergeCell ref="H2056:I2056"/>
    <mergeCell ref="J2056:K2056"/>
    <mergeCell ref="L2056:M2056"/>
    <mergeCell ref="N2056:O2056"/>
    <mergeCell ref="H2057:I2057"/>
    <mergeCell ref="J2057:K2057"/>
    <mergeCell ref="L2057:M2057"/>
    <mergeCell ref="N2057:O2057"/>
    <mergeCell ref="H2058:I2058"/>
    <mergeCell ref="J2058:K2058"/>
    <mergeCell ref="L2058:M2058"/>
    <mergeCell ref="N2058:O2058"/>
    <mergeCell ref="H2039:I2039"/>
    <mergeCell ref="J2039:K2039"/>
    <mergeCell ref="L2039:M2039"/>
    <mergeCell ref="N2039:O2039"/>
    <mergeCell ref="H2040:I2040"/>
    <mergeCell ref="J2040:K2040"/>
    <mergeCell ref="L2040:M2040"/>
    <mergeCell ref="N2040:O2040"/>
    <mergeCell ref="H2041:I2041"/>
    <mergeCell ref="J2041:K2041"/>
    <mergeCell ref="L2041:M2041"/>
    <mergeCell ref="N2041:O2041"/>
    <mergeCell ref="H2042:I2042"/>
    <mergeCell ref="J2042:K2042"/>
    <mergeCell ref="L2042:M2042"/>
    <mergeCell ref="N2042:O2042"/>
    <mergeCell ref="H2043:I2043"/>
    <mergeCell ref="J2043:K2043"/>
    <mergeCell ref="L2043:M2043"/>
    <mergeCell ref="N2043:O2043"/>
    <mergeCell ref="H2044:I2044"/>
    <mergeCell ref="J2044:K2044"/>
    <mergeCell ref="L2044:M2044"/>
    <mergeCell ref="N2044:O2044"/>
    <mergeCell ref="H2045:I2045"/>
    <mergeCell ref="J2045:K2045"/>
    <mergeCell ref="L2045:M2045"/>
    <mergeCell ref="N2045:O2045"/>
    <mergeCell ref="H2046:I2046"/>
    <mergeCell ref="J2046:K2046"/>
    <mergeCell ref="L2046:M2046"/>
    <mergeCell ref="N2046:O2046"/>
    <mergeCell ref="H2101:I2101"/>
    <mergeCell ref="J2101:K2101"/>
    <mergeCell ref="L2101:M2101"/>
    <mergeCell ref="N2101:O2101"/>
    <mergeCell ref="H2102:I2102"/>
    <mergeCell ref="J2102:K2102"/>
    <mergeCell ref="L2102:M2102"/>
    <mergeCell ref="N2102:O2102"/>
    <mergeCell ref="H2103:I2103"/>
    <mergeCell ref="J2103:K2103"/>
    <mergeCell ref="L2103:M2103"/>
    <mergeCell ref="N2103:O2103"/>
    <mergeCell ref="H2104:I2104"/>
    <mergeCell ref="J2104:K2104"/>
    <mergeCell ref="L2104:M2104"/>
    <mergeCell ref="N2104:O2104"/>
    <mergeCell ref="H2105:I2105"/>
    <mergeCell ref="J2105:K2105"/>
    <mergeCell ref="L2105:M2105"/>
    <mergeCell ref="N2105:O2105"/>
    <mergeCell ref="H2106:I2106"/>
    <mergeCell ref="J2106:K2106"/>
    <mergeCell ref="L2106:M2106"/>
    <mergeCell ref="N2106:O2106"/>
    <mergeCell ref="H2087:I2087"/>
    <mergeCell ref="J2087:K2087"/>
    <mergeCell ref="L2087:M2087"/>
    <mergeCell ref="N2087:O2087"/>
    <mergeCell ref="H2088:I2088"/>
    <mergeCell ref="J2088:K2088"/>
    <mergeCell ref="L2088:M2088"/>
    <mergeCell ref="N2088:O2088"/>
    <mergeCell ref="H2089:I2089"/>
    <mergeCell ref="J2089:K2089"/>
    <mergeCell ref="L2089:M2089"/>
    <mergeCell ref="N2089:O2089"/>
    <mergeCell ref="H2090:I2090"/>
    <mergeCell ref="J2090:K2090"/>
    <mergeCell ref="L2090:M2090"/>
    <mergeCell ref="N2090:O2090"/>
    <mergeCell ref="H2091:I2091"/>
    <mergeCell ref="J2091:K2091"/>
    <mergeCell ref="L2091:M2091"/>
    <mergeCell ref="N2091:O2091"/>
    <mergeCell ref="H2092:I2092"/>
    <mergeCell ref="J2092:K2092"/>
    <mergeCell ref="L2092:M2092"/>
    <mergeCell ref="N2092:O2092"/>
    <mergeCell ref="H2093:I2093"/>
    <mergeCell ref="J2093:K2093"/>
    <mergeCell ref="L2093:M2093"/>
    <mergeCell ref="N2093:O2093"/>
    <mergeCell ref="H2099:I2099"/>
    <mergeCell ref="J2099:K2099"/>
    <mergeCell ref="L2099:M2099"/>
    <mergeCell ref="N2099:O2099"/>
    <mergeCell ref="H2100:I2100"/>
    <mergeCell ref="J2100:K2100"/>
    <mergeCell ref="L2100:M2100"/>
    <mergeCell ref="N2100:O2100"/>
    <mergeCell ref="H2107:I2107"/>
    <mergeCell ref="J2107:K2107"/>
    <mergeCell ref="L2107:M2107"/>
    <mergeCell ref="N2107:O2107"/>
    <mergeCell ref="H2108:I2108"/>
    <mergeCell ref="J2108:K2108"/>
    <mergeCell ref="L2108:M2108"/>
    <mergeCell ref="N2108:O2108"/>
    <mergeCell ref="H2109:I2109"/>
    <mergeCell ref="J2109:K2109"/>
    <mergeCell ref="L2109:M2109"/>
    <mergeCell ref="N2109:O2109"/>
    <mergeCell ref="H2110:I2110"/>
    <mergeCell ref="J2110:K2110"/>
    <mergeCell ref="L2110:M2110"/>
    <mergeCell ref="N2110:O2110"/>
    <mergeCell ref="H2111:I2111"/>
    <mergeCell ref="J2111:K2111"/>
    <mergeCell ref="L2111:M2111"/>
    <mergeCell ref="N2111:O2111"/>
    <mergeCell ref="H2112:I2112"/>
    <mergeCell ref="J2112:K2112"/>
    <mergeCell ref="L2112:M2112"/>
    <mergeCell ref="N2112:O2112"/>
    <mergeCell ref="H2113:I2113"/>
    <mergeCell ref="J2113:K2113"/>
    <mergeCell ref="L2113:M2113"/>
    <mergeCell ref="N2113:O2113"/>
    <mergeCell ref="H2114:I2114"/>
    <mergeCell ref="J2114:K2114"/>
    <mergeCell ref="L2114:M2114"/>
    <mergeCell ref="N2114:O2114"/>
    <mergeCell ref="H2115:I2115"/>
    <mergeCell ref="J2115:K2115"/>
    <mergeCell ref="L2115:M2115"/>
    <mergeCell ref="N2115:O2115"/>
    <mergeCell ref="H2145:I2145"/>
    <mergeCell ref="J2145:K2145"/>
    <mergeCell ref="L2145:M2145"/>
    <mergeCell ref="N2145:O2145"/>
    <mergeCell ref="H2146:I2146"/>
    <mergeCell ref="J2146:K2146"/>
    <mergeCell ref="L2146:M2146"/>
    <mergeCell ref="N2146:O2146"/>
    <mergeCell ref="H2121:I2121"/>
    <mergeCell ref="J2121:K2121"/>
    <mergeCell ref="L2121:M2121"/>
    <mergeCell ref="N2121:O2121"/>
    <mergeCell ref="H2122:I2122"/>
    <mergeCell ref="J2122:K2122"/>
    <mergeCell ref="L2122:M2122"/>
    <mergeCell ref="N2122:O2122"/>
    <mergeCell ref="H2123:I2123"/>
    <mergeCell ref="J2123:K2123"/>
    <mergeCell ref="L2123:M2123"/>
    <mergeCell ref="N2123:O2123"/>
    <mergeCell ref="H2124:I2124"/>
    <mergeCell ref="J2124:K2124"/>
    <mergeCell ref="L2124:M2124"/>
    <mergeCell ref="N2124:O2124"/>
    <mergeCell ref="H2125:I2125"/>
    <mergeCell ref="J2125:K2125"/>
    <mergeCell ref="L2125:M2125"/>
    <mergeCell ref="N2125:O2125"/>
    <mergeCell ref="H2126:I2126"/>
    <mergeCell ref="J2126:K2126"/>
    <mergeCell ref="L2126:M2126"/>
    <mergeCell ref="N2126:O2126"/>
    <mergeCell ref="H2127:I2127"/>
    <mergeCell ref="J2127:K2127"/>
    <mergeCell ref="L2127:M2127"/>
    <mergeCell ref="N2127:O2127"/>
    <mergeCell ref="H2130:I2130"/>
    <mergeCell ref="J2130:K2130"/>
    <mergeCell ref="L2130:M2130"/>
    <mergeCell ref="N2130:O2130"/>
    <mergeCell ref="H2131:I2131"/>
    <mergeCell ref="J2131:K2131"/>
    <mergeCell ref="L2131:M2131"/>
    <mergeCell ref="N2131:O2131"/>
    <mergeCell ref="H2132:I2132"/>
    <mergeCell ref="J2132:K2132"/>
    <mergeCell ref="L2132:M2132"/>
    <mergeCell ref="N2132:O2132"/>
    <mergeCell ref="H2133:I2133"/>
    <mergeCell ref="J2133:K2133"/>
    <mergeCell ref="L2133:M2133"/>
    <mergeCell ref="N2133:O2133"/>
    <mergeCell ref="H2134:I2134"/>
    <mergeCell ref="J2134:K2134"/>
    <mergeCell ref="L2134:M2134"/>
    <mergeCell ref="N2134:O2134"/>
    <mergeCell ref="H2142:I2142"/>
    <mergeCell ref="J2142:K2142"/>
    <mergeCell ref="L2142:M2142"/>
    <mergeCell ref="N2142:O2142"/>
    <mergeCell ref="H2143:I2143"/>
    <mergeCell ref="J2143:K2143"/>
    <mergeCell ref="L2143:M2143"/>
    <mergeCell ref="N2143:O2143"/>
    <mergeCell ref="H2167:I2167"/>
    <mergeCell ref="J2167:K2167"/>
    <mergeCell ref="L2167:M2167"/>
    <mergeCell ref="N2167:O2167"/>
    <mergeCell ref="H2168:I2168"/>
    <mergeCell ref="J2168:K2168"/>
    <mergeCell ref="L2168:M2168"/>
    <mergeCell ref="N2168:O2168"/>
    <mergeCell ref="H2149:I2149"/>
    <mergeCell ref="J2149:K2149"/>
    <mergeCell ref="L2149:M2149"/>
    <mergeCell ref="N2149:O2149"/>
    <mergeCell ref="H2150:I2150"/>
    <mergeCell ref="J2150:K2150"/>
    <mergeCell ref="L2150:M2150"/>
    <mergeCell ref="N2150:O2150"/>
    <mergeCell ref="H2151:I2151"/>
    <mergeCell ref="J2151:K2151"/>
    <mergeCell ref="L2151:M2151"/>
    <mergeCell ref="N2151:O2151"/>
    <mergeCell ref="H2152:I2152"/>
    <mergeCell ref="J2152:K2152"/>
    <mergeCell ref="L2152:M2152"/>
    <mergeCell ref="N2152:O2152"/>
    <mergeCell ref="H2153:I2153"/>
    <mergeCell ref="J2153:K2153"/>
    <mergeCell ref="L2153:M2153"/>
    <mergeCell ref="N2153:O2153"/>
    <mergeCell ref="H2154:I2154"/>
    <mergeCell ref="J2154:K2154"/>
    <mergeCell ref="L2154:M2154"/>
    <mergeCell ref="N2154:O2154"/>
    <mergeCell ref="H2135:I2135"/>
    <mergeCell ref="J2135:K2135"/>
    <mergeCell ref="L2135:M2135"/>
    <mergeCell ref="N2135:O2135"/>
    <mergeCell ref="H2136:I2136"/>
    <mergeCell ref="J2136:K2136"/>
    <mergeCell ref="L2136:M2136"/>
    <mergeCell ref="N2136:O2136"/>
    <mergeCell ref="H2137:I2137"/>
    <mergeCell ref="J2137:K2137"/>
    <mergeCell ref="L2137:M2137"/>
    <mergeCell ref="N2137:O2137"/>
    <mergeCell ref="H2138:I2138"/>
    <mergeCell ref="J2138:K2138"/>
    <mergeCell ref="L2138:M2138"/>
    <mergeCell ref="N2138:O2138"/>
    <mergeCell ref="H2139:I2139"/>
    <mergeCell ref="J2139:K2139"/>
    <mergeCell ref="L2139:M2139"/>
    <mergeCell ref="N2139:O2139"/>
    <mergeCell ref="H2140:I2140"/>
    <mergeCell ref="J2140:K2140"/>
    <mergeCell ref="L2140:M2140"/>
    <mergeCell ref="N2140:O2140"/>
    <mergeCell ref="H2141:I2141"/>
    <mergeCell ref="J2141:K2141"/>
    <mergeCell ref="L2141:M2141"/>
    <mergeCell ref="N2141:O2141"/>
    <mergeCell ref="H2144:I2144"/>
    <mergeCell ref="J2144:K2144"/>
    <mergeCell ref="L2144:M2144"/>
    <mergeCell ref="N2144:O2144"/>
    <mergeCell ref="H2191:I2191"/>
    <mergeCell ref="J2191:K2191"/>
    <mergeCell ref="L2191:M2191"/>
    <mergeCell ref="N2191:O2191"/>
    <mergeCell ref="H2192:I2192"/>
    <mergeCell ref="J2192:K2192"/>
    <mergeCell ref="L2192:M2192"/>
    <mergeCell ref="N2192:O2192"/>
    <mergeCell ref="H2169:I2169"/>
    <mergeCell ref="J2169:K2169"/>
    <mergeCell ref="L2169:M2169"/>
    <mergeCell ref="N2169:O2169"/>
    <mergeCell ref="H2170:I2170"/>
    <mergeCell ref="J2170:K2170"/>
    <mergeCell ref="L2170:M2170"/>
    <mergeCell ref="N2170:O2170"/>
    <mergeCell ref="H2171:I2171"/>
    <mergeCell ref="J2171:K2171"/>
    <mergeCell ref="L2171:M2171"/>
    <mergeCell ref="N2171:O2171"/>
    <mergeCell ref="H2172:I2172"/>
    <mergeCell ref="J2172:K2172"/>
    <mergeCell ref="L2172:M2172"/>
    <mergeCell ref="N2172:O2172"/>
    <mergeCell ref="H2173:I2173"/>
    <mergeCell ref="J2173:K2173"/>
    <mergeCell ref="L2173:M2173"/>
    <mergeCell ref="N2173:O2173"/>
    <mergeCell ref="H2174:I2174"/>
    <mergeCell ref="J2174:K2174"/>
    <mergeCell ref="L2174:M2174"/>
    <mergeCell ref="N2174:O2174"/>
    <mergeCell ref="H2175:I2175"/>
    <mergeCell ref="J2175:K2175"/>
    <mergeCell ref="L2175:M2175"/>
    <mergeCell ref="N2175:O2175"/>
    <mergeCell ref="H2176:I2176"/>
    <mergeCell ref="J2176:K2176"/>
    <mergeCell ref="L2176:M2176"/>
    <mergeCell ref="N2176:O2176"/>
    <mergeCell ref="H2177:I2177"/>
    <mergeCell ref="J2177:K2177"/>
    <mergeCell ref="L2177:M2177"/>
    <mergeCell ref="N2177:O2177"/>
    <mergeCell ref="H2178:I2178"/>
    <mergeCell ref="J2178:K2178"/>
    <mergeCell ref="L2178:M2178"/>
    <mergeCell ref="N2178:O2178"/>
    <mergeCell ref="H2179:I2179"/>
    <mergeCell ref="J2179:K2179"/>
    <mergeCell ref="L2179:M2179"/>
    <mergeCell ref="N2179:O2179"/>
    <mergeCell ref="H2180:I2180"/>
    <mergeCell ref="J2180:K2180"/>
    <mergeCell ref="L2180:M2180"/>
    <mergeCell ref="N2180:O2180"/>
    <mergeCell ref="H2181:I2181"/>
    <mergeCell ref="J2181:K2181"/>
    <mergeCell ref="L2181:M2181"/>
    <mergeCell ref="N2181:O2181"/>
    <mergeCell ref="H2182:I2182"/>
    <mergeCell ref="J2182:K2182"/>
    <mergeCell ref="L2182:M2182"/>
    <mergeCell ref="N2182:O2182"/>
    <mergeCell ref="H2213:I2213"/>
    <mergeCell ref="J2213:K2213"/>
    <mergeCell ref="L2213:M2213"/>
    <mergeCell ref="N2213:O2213"/>
    <mergeCell ref="H2214:I2214"/>
    <mergeCell ref="J2214:K2214"/>
    <mergeCell ref="L2214:M2214"/>
    <mergeCell ref="N2214:O2214"/>
    <mergeCell ref="H2197:I2197"/>
    <mergeCell ref="J2197:K2197"/>
    <mergeCell ref="L2197:M2197"/>
    <mergeCell ref="N2197:O2197"/>
    <mergeCell ref="H2198:I2198"/>
    <mergeCell ref="J2198:K2198"/>
    <mergeCell ref="L2198:M2198"/>
    <mergeCell ref="N2198:O2198"/>
    <mergeCell ref="H2199:I2199"/>
    <mergeCell ref="J2199:K2199"/>
    <mergeCell ref="L2199:M2199"/>
    <mergeCell ref="N2199:O2199"/>
    <mergeCell ref="H2200:I2200"/>
    <mergeCell ref="J2200:K2200"/>
    <mergeCell ref="L2200:M2200"/>
    <mergeCell ref="N2200:O2200"/>
    <mergeCell ref="H2201:I2201"/>
    <mergeCell ref="J2201:K2201"/>
    <mergeCell ref="L2201:M2201"/>
    <mergeCell ref="N2201:O2201"/>
    <mergeCell ref="H2202:I2202"/>
    <mergeCell ref="J2202:K2202"/>
    <mergeCell ref="L2202:M2202"/>
    <mergeCell ref="N2202:O2202"/>
    <mergeCell ref="H2183:I2183"/>
    <mergeCell ref="J2183:K2183"/>
    <mergeCell ref="L2183:M2183"/>
    <mergeCell ref="N2183:O2183"/>
    <mergeCell ref="H2184:I2184"/>
    <mergeCell ref="J2184:K2184"/>
    <mergeCell ref="L2184:M2184"/>
    <mergeCell ref="N2184:O2184"/>
    <mergeCell ref="H2185:I2185"/>
    <mergeCell ref="J2185:K2185"/>
    <mergeCell ref="L2185:M2185"/>
    <mergeCell ref="N2185:O2185"/>
    <mergeCell ref="H2186:I2186"/>
    <mergeCell ref="J2186:K2186"/>
    <mergeCell ref="L2186:M2186"/>
    <mergeCell ref="N2186:O2186"/>
    <mergeCell ref="H2187:I2187"/>
    <mergeCell ref="J2187:K2187"/>
    <mergeCell ref="L2187:M2187"/>
    <mergeCell ref="N2187:O2187"/>
    <mergeCell ref="H2188:I2188"/>
    <mergeCell ref="J2188:K2188"/>
    <mergeCell ref="L2188:M2188"/>
    <mergeCell ref="N2188:O2188"/>
    <mergeCell ref="H2189:I2189"/>
    <mergeCell ref="J2189:K2189"/>
    <mergeCell ref="L2189:M2189"/>
    <mergeCell ref="N2189:O2189"/>
    <mergeCell ref="H2190:I2190"/>
    <mergeCell ref="J2190:K2190"/>
    <mergeCell ref="L2190:M2190"/>
    <mergeCell ref="N2190:O2190"/>
    <mergeCell ref="H2245:I2245"/>
    <mergeCell ref="J2245:K2245"/>
    <mergeCell ref="L2245:M2245"/>
    <mergeCell ref="N2245:O2245"/>
    <mergeCell ref="H2246:I2246"/>
    <mergeCell ref="J2246:K2246"/>
    <mergeCell ref="L2246:M2246"/>
    <mergeCell ref="N2246:O2246"/>
    <mergeCell ref="H2247:I2247"/>
    <mergeCell ref="J2247:K2247"/>
    <mergeCell ref="L2247:M2247"/>
    <mergeCell ref="N2247:O2247"/>
    <mergeCell ref="H2248:I2248"/>
    <mergeCell ref="J2248:K2248"/>
    <mergeCell ref="L2248:M2248"/>
    <mergeCell ref="N2248:O2248"/>
    <mergeCell ref="H2249:I2249"/>
    <mergeCell ref="J2249:K2249"/>
    <mergeCell ref="L2249:M2249"/>
    <mergeCell ref="N2249:O2249"/>
    <mergeCell ref="H2250:I2250"/>
    <mergeCell ref="J2250:K2250"/>
    <mergeCell ref="L2250:M2250"/>
    <mergeCell ref="N2250:O2250"/>
    <mergeCell ref="H2231:I2231"/>
    <mergeCell ref="J2231:K2231"/>
    <mergeCell ref="L2231:M2231"/>
    <mergeCell ref="N2231:O2231"/>
    <mergeCell ref="H2232:I2232"/>
    <mergeCell ref="J2232:K2232"/>
    <mergeCell ref="L2232:M2232"/>
    <mergeCell ref="N2232:O2232"/>
    <mergeCell ref="H2233:I2233"/>
    <mergeCell ref="J2233:K2233"/>
    <mergeCell ref="L2233:M2233"/>
    <mergeCell ref="N2233:O2233"/>
    <mergeCell ref="H2234:I2234"/>
    <mergeCell ref="J2234:K2234"/>
    <mergeCell ref="L2234:M2234"/>
    <mergeCell ref="N2234:O2234"/>
    <mergeCell ref="H2235:I2235"/>
    <mergeCell ref="J2235:K2235"/>
    <mergeCell ref="L2235:M2235"/>
    <mergeCell ref="N2235:O2235"/>
    <mergeCell ref="H2236:I2236"/>
    <mergeCell ref="J2236:K2236"/>
    <mergeCell ref="L2236:M2236"/>
    <mergeCell ref="N2236:O2236"/>
    <mergeCell ref="H2237:I2237"/>
    <mergeCell ref="J2237:K2237"/>
    <mergeCell ref="L2237:M2237"/>
    <mergeCell ref="N2237:O2237"/>
    <mergeCell ref="H2243:I2243"/>
    <mergeCell ref="J2243:K2243"/>
    <mergeCell ref="L2243:M2243"/>
    <mergeCell ref="N2243:O2243"/>
    <mergeCell ref="H2244:I2244"/>
    <mergeCell ref="J2244:K2244"/>
    <mergeCell ref="L2244:M2244"/>
    <mergeCell ref="N2244:O2244"/>
    <mergeCell ref="H2251:I2251"/>
    <mergeCell ref="J2251:K2251"/>
    <mergeCell ref="L2251:M2251"/>
    <mergeCell ref="N2251:O2251"/>
    <mergeCell ref="H2252:I2252"/>
    <mergeCell ref="J2252:K2252"/>
    <mergeCell ref="L2252:M2252"/>
    <mergeCell ref="N2252:O2252"/>
    <mergeCell ref="H2253:I2253"/>
    <mergeCell ref="J2253:K2253"/>
    <mergeCell ref="L2253:M2253"/>
    <mergeCell ref="N2253:O2253"/>
    <mergeCell ref="H2254:I2254"/>
    <mergeCell ref="J2254:K2254"/>
    <mergeCell ref="L2254:M2254"/>
    <mergeCell ref="N2254:O2254"/>
    <mergeCell ref="H2255:I2255"/>
    <mergeCell ref="J2255:K2255"/>
    <mergeCell ref="L2255:M2255"/>
    <mergeCell ref="N2255:O2255"/>
    <mergeCell ref="H2256:I2256"/>
    <mergeCell ref="J2256:K2256"/>
    <mergeCell ref="L2256:M2256"/>
    <mergeCell ref="N2256:O2256"/>
    <mergeCell ref="H2257:I2257"/>
    <mergeCell ref="J2257:K2257"/>
    <mergeCell ref="L2257:M2257"/>
    <mergeCell ref="N2257:O2257"/>
    <mergeCell ref="H2258:I2258"/>
    <mergeCell ref="J2258:K2258"/>
    <mergeCell ref="L2258:M2258"/>
    <mergeCell ref="N2258:O2258"/>
    <mergeCell ref="H2259:I2259"/>
    <mergeCell ref="J2259:K2259"/>
    <mergeCell ref="L2259:M2259"/>
    <mergeCell ref="N2259:O2259"/>
    <mergeCell ref="H2289:I2289"/>
    <mergeCell ref="J2289:K2289"/>
    <mergeCell ref="L2289:M2289"/>
    <mergeCell ref="N2289:O2289"/>
    <mergeCell ref="H2290:I2290"/>
    <mergeCell ref="J2290:K2290"/>
    <mergeCell ref="L2290:M2290"/>
    <mergeCell ref="N2290:O2290"/>
    <mergeCell ref="H2265:I2265"/>
    <mergeCell ref="J2265:K2265"/>
    <mergeCell ref="L2265:M2265"/>
    <mergeCell ref="N2265:O2265"/>
    <mergeCell ref="H2266:I2266"/>
    <mergeCell ref="J2266:K2266"/>
    <mergeCell ref="L2266:M2266"/>
    <mergeCell ref="N2266:O2266"/>
    <mergeCell ref="H2267:I2267"/>
    <mergeCell ref="J2267:K2267"/>
    <mergeCell ref="L2267:M2267"/>
    <mergeCell ref="N2267:O2267"/>
    <mergeCell ref="H2268:I2268"/>
    <mergeCell ref="J2268:K2268"/>
    <mergeCell ref="L2268:M2268"/>
    <mergeCell ref="N2268:O2268"/>
    <mergeCell ref="H2269:I2269"/>
    <mergeCell ref="J2269:K2269"/>
    <mergeCell ref="L2269:M2269"/>
    <mergeCell ref="N2269:O2269"/>
    <mergeCell ref="H2270:I2270"/>
    <mergeCell ref="J2270:K2270"/>
    <mergeCell ref="L2270:M2270"/>
    <mergeCell ref="N2270:O2270"/>
    <mergeCell ref="H2271:I2271"/>
    <mergeCell ref="J2271:K2271"/>
    <mergeCell ref="L2271:M2271"/>
    <mergeCell ref="N2271:O2271"/>
    <mergeCell ref="H2274:I2274"/>
    <mergeCell ref="J2274:K2274"/>
    <mergeCell ref="L2274:M2274"/>
    <mergeCell ref="N2274:O2274"/>
    <mergeCell ref="H2275:I2275"/>
    <mergeCell ref="J2275:K2275"/>
    <mergeCell ref="L2275:M2275"/>
    <mergeCell ref="N2275:O2275"/>
    <mergeCell ref="H2276:I2276"/>
    <mergeCell ref="J2276:K2276"/>
    <mergeCell ref="L2276:M2276"/>
    <mergeCell ref="N2276:O2276"/>
    <mergeCell ref="H2277:I2277"/>
    <mergeCell ref="J2277:K2277"/>
    <mergeCell ref="L2277:M2277"/>
    <mergeCell ref="N2277:O2277"/>
    <mergeCell ref="H2278:I2278"/>
    <mergeCell ref="J2278:K2278"/>
    <mergeCell ref="L2278:M2278"/>
    <mergeCell ref="N2278:O2278"/>
    <mergeCell ref="H2286:I2286"/>
    <mergeCell ref="J2286:K2286"/>
    <mergeCell ref="L2286:M2286"/>
    <mergeCell ref="N2286:O2286"/>
    <mergeCell ref="H2287:I2287"/>
    <mergeCell ref="J2287:K2287"/>
    <mergeCell ref="L2287:M2287"/>
    <mergeCell ref="N2287:O2287"/>
    <mergeCell ref="H2311:I2311"/>
    <mergeCell ref="J2311:K2311"/>
    <mergeCell ref="L2311:M2311"/>
    <mergeCell ref="N2311:O2311"/>
    <mergeCell ref="H2312:I2312"/>
    <mergeCell ref="J2312:K2312"/>
    <mergeCell ref="L2312:M2312"/>
    <mergeCell ref="N2312:O2312"/>
    <mergeCell ref="H2293:I2293"/>
    <mergeCell ref="J2293:K2293"/>
    <mergeCell ref="L2293:M2293"/>
    <mergeCell ref="N2293:O2293"/>
    <mergeCell ref="H2294:I2294"/>
    <mergeCell ref="J2294:K2294"/>
    <mergeCell ref="L2294:M2294"/>
    <mergeCell ref="N2294:O2294"/>
    <mergeCell ref="H2295:I2295"/>
    <mergeCell ref="J2295:K2295"/>
    <mergeCell ref="L2295:M2295"/>
    <mergeCell ref="N2295:O2295"/>
    <mergeCell ref="H2296:I2296"/>
    <mergeCell ref="J2296:K2296"/>
    <mergeCell ref="L2296:M2296"/>
    <mergeCell ref="N2296:O2296"/>
    <mergeCell ref="H2297:I2297"/>
    <mergeCell ref="J2297:K2297"/>
    <mergeCell ref="L2297:M2297"/>
    <mergeCell ref="N2297:O2297"/>
    <mergeCell ref="H2298:I2298"/>
    <mergeCell ref="J2298:K2298"/>
    <mergeCell ref="L2298:M2298"/>
    <mergeCell ref="N2298:O2298"/>
    <mergeCell ref="H2279:I2279"/>
    <mergeCell ref="J2279:K2279"/>
    <mergeCell ref="L2279:M2279"/>
    <mergeCell ref="N2279:O2279"/>
    <mergeCell ref="H2280:I2280"/>
    <mergeCell ref="J2280:K2280"/>
    <mergeCell ref="L2280:M2280"/>
    <mergeCell ref="N2280:O2280"/>
    <mergeCell ref="H2281:I2281"/>
    <mergeCell ref="J2281:K2281"/>
    <mergeCell ref="L2281:M2281"/>
    <mergeCell ref="N2281:O2281"/>
    <mergeCell ref="H2282:I2282"/>
    <mergeCell ref="J2282:K2282"/>
    <mergeCell ref="L2282:M2282"/>
    <mergeCell ref="N2282:O2282"/>
    <mergeCell ref="H2283:I2283"/>
    <mergeCell ref="J2283:K2283"/>
    <mergeCell ref="L2283:M2283"/>
    <mergeCell ref="N2283:O2283"/>
    <mergeCell ref="H2284:I2284"/>
    <mergeCell ref="J2284:K2284"/>
    <mergeCell ref="L2284:M2284"/>
    <mergeCell ref="N2284:O2284"/>
    <mergeCell ref="H2285:I2285"/>
    <mergeCell ref="J2285:K2285"/>
    <mergeCell ref="L2285:M2285"/>
    <mergeCell ref="N2285:O2285"/>
    <mergeCell ref="H2288:I2288"/>
    <mergeCell ref="J2288:K2288"/>
    <mergeCell ref="L2288:M2288"/>
    <mergeCell ref="N2288:O2288"/>
    <mergeCell ref="H2335:I2335"/>
    <mergeCell ref="J2335:K2335"/>
    <mergeCell ref="L2335:M2335"/>
    <mergeCell ref="N2335:O2335"/>
    <mergeCell ref="H2336:I2336"/>
    <mergeCell ref="J2336:K2336"/>
    <mergeCell ref="L2336:M2336"/>
    <mergeCell ref="N2336:O2336"/>
    <mergeCell ref="H2313:I2313"/>
    <mergeCell ref="J2313:K2313"/>
    <mergeCell ref="L2313:M2313"/>
    <mergeCell ref="N2313:O2313"/>
    <mergeCell ref="H2314:I2314"/>
    <mergeCell ref="J2314:K2314"/>
    <mergeCell ref="L2314:M2314"/>
    <mergeCell ref="N2314:O2314"/>
    <mergeCell ref="H2315:I2315"/>
    <mergeCell ref="J2315:K2315"/>
    <mergeCell ref="L2315:M2315"/>
    <mergeCell ref="N2315:O2315"/>
    <mergeCell ref="H2316:I2316"/>
    <mergeCell ref="J2316:K2316"/>
    <mergeCell ref="L2316:M2316"/>
    <mergeCell ref="N2316:O2316"/>
    <mergeCell ref="H2317:I2317"/>
    <mergeCell ref="J2317:K2317"/>
    <mergeCell ref="L2317:M2317"/>
    <mergeCell ref="N2317:O2317"/>
    <mergeCell ref="H2318:I2318"/>
    <mergeCell ref="J2318:K2318"/>
    <mergeCell ref="L2318:M2318"/>
    <mergeCell ref="N2318:O2318"/>
    <mergeCell ref="H2319:I2319"/>
    <mergeCell ref="J2319:K2319"/>
    <mergeCell ref="L2319:M2319"/>
    <mergeCell ref="N2319:O2319"/>
    <mergeCell ref="H2320:I2320"/>
    <mergeCell ref="J2320:K2320"/>
    <mergeCell ref="L2320:M2320"/>
    <mergeCell ref="N2320:O2320"/>
    <mergeCell ref="H2321:I2321"/>
    <mergeCell ref="J2321:K2321"/>
    <mergeCell ref="L2321:M2321"/>
    <mergeCell ref="N2321:O2321"/>
    <mergeCell ref="H2322:I2322"/>
    <mergeCell ref="J2322:K2322"/>
    <mergeCell ref="L2322:M2322"/>
    <mergeCell ref="N2322:O2322"/>
    <mergeCell ref="H2323:I2323"/>
    <mergeCell ref="J2323:K2323"/>
    <mergeCell ref="L2323:M2323"/>
    <mergeCell ref="N2323:O2323"/>
    <mergeCell ref="H2324:I2324"/>
    <mergeCell ref="J2324:K2324"/>
    <mergeCell ref="L2324:M2324"/>
    <mergeCell ref="N2324:O2324"/>
    <mergeCell ref="H2325:I2325"/>
    <mergeCell ref="J2325:K2325"/>
    <mergeCell ref="L2325:M2325"/>
    <mergeCell ref="N2325:O2325"/>
    <mergeCell ref="H2326:I2326"/>
    <mergeCell ref="J2326:K2326"/>
    <mergeCell ref="L2326:M2326"/>
    <mergeCell ref="N2326:O2326"/>
    <mergeCell ref="H2357:I2357"/>
    <mergeCell ref="J2357:K2357"/>
    <mergeCell ref="L2357:M2357"/>
    <mergeCell ref="N2357:O2357"/>
    <mergeCell ref="H2358:I2358"/>
    <mergeCell ref="J2358:K2358"/>
    <mergeCell ref="L2358:M2358"/>
    <mergeCell ref="N2358:O2358"/>
    <mergeCell ref="H2341:I2341"/>
    <mergeCell ref="J2341:K2341"/>
    <mergeCell ref="L2341:M2341"/>
    <mergeCell ref="N2341:O2341"/>
    <mergeCell ref="H2342:I2342"/>
    <mergeCell ref="J2342:K2342"/>
    <mergeCell ref="L2342:M2342"/>
    <mergeCell ref="N2342:O2342"/>
    <mergeCell ref="H2343:I2343"/>
    <mergeCell ref="J2343:K2343"/>
    <mergeCell ref="L2343:M2343"/>
    <mergeCell ref="N2343:O2343"/>
    <mergeCell ref="H2344:I2344"/>
    <mergeCell ref="J2344:K2344"/>
    <mergeCell ref="L2344:M2344"/>
    <mergeCell ref="N2344:O2344"/>
    <mergeCell ref="H2345:I2345"/>
    <mergeCell ref="J2345:K2345"/>
    <mergeCell ref="L2345:M2345"/>
    <mergeCell ref="N2345:O2345"/>
    <mergeCell ref="H2346:I2346"/>
    <mergeCell ref="J2346:K2346"/>
    <mergeCell ref="L2346:M2346"/>
    <mergeCell ref="N2346:O2346"/>
    <mergeCell ref="H2327:I2327"/>
    <mergeCell ref="J2327:K2327"/>
    <mergeCell ref="L2327:M2327"/>
    <mergeCell ref="N2327:O2327"/>
    <mergeCell ref="H2328:I2328"/>
    <mergeCell ref="J2328:K2328"/>
    <mergeCell ref="L2328:M2328"/>
    <mergeCell ref="N2328:O2328"/>
    <mergeCell ref="H2329:I2329"/>
    <mergeCell ref="J2329:K2329"/>
    <mergeCell ref="L2329:M2329"/>
    <mergeCell ref="N2329:O2329"/>
    <mergeCell ref="H2330:I2330"/>
    <mergeCell ref="J2330:K2330"/>
    <mergeCell ref="L2330:M2330"/>
    <mergeCell ref="N2330:O2330"/>
    <mergeCell ref="H2331:I2331"/>
    <mergeCell ref="J2331:K2331"/>
    <mergeCell ref="L2331:M2331"/>
    <mergeCell ref="N2331:O2331"/>
    <mergeCell ref="H2332:I2332"/>
    <mergeCell ref="J2332:K2332"/>
    <mergeCell ref="L2332:M2332"/>
    <mergeCell ref="N2332:O2332"/>
    <mergeCell ref="H2333:I2333"/>
    <mergeCell ref="J2333:K2333"/>
    <mergeCell ref="L2333:M2333"/>
    <mergeCell ref="N2333:O2333"/>
    <mergeCell ref="H2334:I2334"/>
    <mergeCell ref="J2334:K2334"/>
    <mergeCell ref="L2334:M2334"/>
    <mergeCell ref="N2334:O2334"/>
    <mergeCell ref="H2389:I2389"/>
    <mergeCell ref="J2389:K2389"/>
    <mergeCell ref="L2389:M2389"/>
    <mergeCell ref="N2389:O2389"/>
    <mergeCell ref="H2390:I2390"/>
    <mergeCell ref="J2390:K2390"/>
    <mergeCell ref="L2390:M2390"/>
    <mergeCell ref="N2390:O2390"/>
    <mergeCell ref="H2391:I2391"/>
    <mergeCell ref="J2391:K2391"/>
    <mergeCell ref="L2391:M2391"/>
    <mergeCell ref="N2391:O2391"/>
    <mergeCell ref="H2392:I2392"/>
    <mergeCell ref="J2392:K2392"/>
    <mergeCell ref="L2392:M2392"/>
    <mergeCell ref="N2392:O2392"/>
    <mergeCell ref="H2393:I2393"/>
    <mergeCell ref="J2393:K2393"/>
    <mergeCell ref="L2393:M2393"/>
    <mergeCell ref="N2393:O2393"/>
    <mergeCell ref="H2394:I2394"/>
    <mergeCell ref="J2394:K2394"/>
    <mergeCell ref="L2394:M2394"/>
    <mergeCell ref="N2394:O2394"/>
    <mergeCell ref="H2375:I2375"/>
    <mergeCell ref="J2375:K2375"/>
    <mergeCell ref="L2375:M2375"/>
    <mergeCell ref="N2375:O2375"/>
    <mergeCell ref="H2376:I2376"/>
    <mergeCell ref="J2376:K2376"/>
    <mergeCell ref="L2376:M2376"/>
    <mergeCell ref="N2376:O2376"/>
    <mergeCell ref="H2377:I2377"/>
    <mergeCell ref="J2377:K2377"/>
    <mergeCell ref="L2377:M2377"/>
    <mergeCell ref="N2377:O2377"/>
    <mergeCell ref="H2378:I2378"/>
    <mergeCell ref="J2378:K2378"/>
    <mergeCell ref="L2378:M2378"/>
    <mergeCell ref="N2378:O2378"/>
    <mergeCell ref="H2379:I2379"/>
    <mergeCell ref="J2379:K2379"/>
    <mergeCell ref="L2379:M2379"/>
    <mergeCell ref="N2379:O2379"/>
    <mergeCell ref="H2380:I2380"/>
    <mergeCell ref="J2380:K2380"/>
    <mergeCell ref="L2380:M2380"/>
    <mergeCell ref="N2380:O2380"/>
    <mergeCell ref="H2381:I2381"/>
    <mergeCell ref="J2381:K2381"/>
    <mergeCell ref="L2381:M2381"/>
    <mergeCell ref="N2381:O2381"/>
    <mergeCell ref="H2387:I2387"/>
    <mergeCell ref="J2387:K2387"/>
    <mergeCell ref="L2387:M2387"/>
    <mergeCell ref="N2387:O2387"/>
    <mergeCell ref="H2388:I2388"/>
    <mergeCell ref="J2388:K2388"/>
    <mergeCell ref="L2388:M2388"/>
    <mergeCell ref="N2388:O2388"/>
    <mergeCell ref="H2395:I2395"/>
    <mergeCell ref="J2395:K2395"/>
    <mergeCell ref="L2395:M2395"/>
    <mergeCell ref="N2395:O2395"/>
    <mergeCell ref="H2396:I2396"/>
    <mergeCell ref="J2396:K2396"/>
    <mergeCell ref="L2396:M2396"/>
    <mergeCell ref="N2396:O2396"/>
    <mergeCell ref="H2397:I2397"/>
    <mergeCell ref="J2397:K2397"/>
    <mergeCell ref="L2397:M2397"/>
    <mergeCell ref="N2397:O2397"/>
    <mergeCell ref="H2398:I2398"/>
    <mergeCell ref="J2398:K2398"/>
    <mergeCell ref="L2398:M2398"/>
    <mergeCell ref="N2398:O2398"/>
    <mergeCell ref="H2399:I2399"/>
    <mergeCell ref="J2399:K2399"/>
    <mergeCell ref="L2399:M2399"/>
    <mergeCell ref="N2399:O2399"/>
    <mergeCell ref="H2400:I2400"/>
    <mergeCell ref="J2400:K2400"/>
    <mergeCell ref="L2400:M2400"/>
    <mergeCell ref="N2400:O2400"/>
    <mergeCell ref="H2401:I2401"/>
    <mergeCell ref="J2401:K2401"/>
    <mergeCell ref="L2401:M2401"/>
    <mergeCell ref="N2401:O2401"/>
    <mergeCell ref="H2402:I2402"/>
    <mergeCell ref="J2402:K2402"/>
    <mergeCell ref="L2402:M2402"/>
    <mergeCell ref="N2402:O2402"/>
    <mergeCell ref="H2403:I2403"/>
    <mergeCell ref="J2403:K2403"/>
    <mergeCell ref="L2403:M2403"/>
    <mergeCell ref="N2403:O2403"/>
    <mergeCell ref="H2433:I2433"/>
    <mergeCell ref="J2433:K2433"/>
    <mergeCell ref="L2433:M2433"/>
    <mergeCell ref="N2433:O2433"/>
    <mergeCell ref="H2434:I2434"/>
    <mergeCell ref="J2434:K2434"/>
    <mergeCell ref="L2434:M2434"/>
    <mergeCell ref="N2434:O2434"/>
    <mergeCell ref="H2409:I2409"/>
    <mergeCell ref="J2409:K2409"/>
    <mergeCell ref="L2409:M2409"/>
    <mergeCell ref="N2409:O2409"/>
    <mergeCell ref="H2410:I2410"/>
    <mergeCell ref="J2410:K2410"/>
    <mergeCell ref="L2410:M2410"/>
    <mergeCell ref="N2410:O2410"/>
    <mergeCell ref="H2411:I2411"/>
    <mergeCell ref="J2411:K2411"/>
    <mergeCell ref="L2411:M2411"/>
    <mergeCell ref="N2411:O2411"/>
    <mergeCell ref="H2412:I2412"/>
    <mergeCell ref="J2412:K2412"/>
    <mergeCell ref="L2412:M2412"/>
    <mergeCell ref="N2412:O2412"/>
    <mergeCell ref="H2413:I2413"/>
    <mergeCell ref="J2413:K2413"/>
    <mergeCell ref="L2413:M2413"/>
    <mergeCell ref="N2413:O2413"/>
    <mergeCell ref="H2414:I2414"/>
    <mergeCell ref="J2414:K2414"/>
    <mergeCell ref="L2414:M2414"/>
    <mergeCell ref="N2414:O2414"/>
    <mergeCell ref="H2415:I2415"/>
    <mergeCell ref="J2415:K2415"/>
    <mergeCell ref="L2415:M2415"/>
    <mergeCell ref="N2415:O2415"/>
    <mergeCell ref="H2418:I2418"/>
    <mergeCell ref="J2418:K2418"/>
    <mergeCell ref="L2418:M2418"/>
    <mergeCell ref="N2418:O2418"/>
    <mergeCell ref="H2419:I2419"/>
    <mergeCell ref="J2419:K2419"/>
    <mergeCell ref="L2419:M2419"/>
    <mergeCell ref="N2419:O2419"/>
    <mergeCell ref="H2420:I2420"/>
    <mergeCell ref="J2420:K2420"/>
    <mergeCell ref="L2420:M2420"/>
    <mergeCell ref="N2420:O2420"/>
    <mergeCell ref="H2421:I2421"/>
    <mergeCell ref="J2421:K2421"/>
    <mergeCell ref="L2421:M2421"/>
    <mergeCell ref="N2421:O2421"/>
    <mergeCell ref="H2422:I2422"/>
    <mergeCell ref="J2422:K2422"/>
    <mergeCell ref="L2422:M2422"/>
    <mergeCell ref="N2422:O2422"/>
    <mergeCell ref="H2430:I2430"/>
    <mergeCell ref="J2430:K2430"/>
    <mergeCell ref="L2430:M2430"/>
    <mergeCell ref="N2430:O2430"/>
    <mergeCell ref="H2431:I2431"/>
    <mergeCell ref="J2431:K2431"/>
    <mergeCell ref="L2431:M2431"/>
    <mergeCell ref="N2431:O2431"/>
    <mergeCell ref="H2455:I2455"/>
    <mergeCell ref="J2455:K2455"/>
    <mergeCell ref="L2455:M2455"/>
    <mergeCell ref="N2455:O2455"/>
    <mergeCell ref="H2456:I2456"/>
    <mergeCell ref="J2456:K2456"/>
    <mergeCell ref="L2456:M2456"/>
    <mergeCell ref="N2456:O2456"/>
    <mergeCell ref="H2437:I2437"/>
    <mergeCell ref="J2437:K2437"/>
    <mergeCell ref="L2437:M2437"/>
    <mergeCell ref="N2437:O2437"/>
    <mergeCell ref="H2438:I2438"/>
    <mergeCell ref="J2438:K2438"/>
    <mergeCell ref="L2438:M2438"/>
    <mergeCell ref="N2438:O2438"/>
    <mergeCell ref="H2439:I2439"/>
    <mergeCell ref="J2439:K2439"/>
    <mergeCell ref="L2439:M2439"/>
    <mergeCell ref="N2439:O2439"/>
    <mergeCell ref="H2440:I2440"/>
    <mergeCell ref="J2440:K2440"/>
    <mergeCell ref="L2440:M2440"/>
    <mergeCell ref="N2440:O2440"/>
    <mergeCell ref="H2441:I2441"/>
    <mergeCell ref="J2441:K2441"/>
    <mergeCell ref="L2441:M2441"/>
    <mergeCell ref="N2441:O2441"/>
    <mergeCell ref="H2442:I2442"/>
    <mergeCell ref="J2442:K2442"/>
    <mergeCell ref="L2442:M2442"/>
    <mergeCell ref="N2442:O2442"/>
    <mergeCell ref="H2423:I2423"/>
    <mergeCell ref="J2423:K2423"/>
    <mergeCell ref="L2423:M2423"/>
    <mergeCell ref="N2423:O2423"/>
    <mergeCell ref="H2424:I2424"/>
    <mergeCell ref="J2424:K2424"/>
    <mergeCell ref="L2424:M2424"/>
    <mergeCell ref="N2424:O2424"/>
    <mergeCell ref="H2425:I2425"/>
    <mergeCell ref="J2425:K2425"/>
    <mergeCell ref="L2425:M2425"/>
    <mergeCell ref="N2425:O2425"/>
    <mergeCell ref="H2426:I2426"/>
    <mergeCell ref="J2426:K2426"/>
    <mergeCell ref="L2426:M2426"/>
    <mergeCell ref="N2426:O2426"/>
    <mergeCell ref="H2427:I2427"/>
    <mergeCell ref="J2427:K2427"/>
    <mergeCell ref="L2427:M2427"/>
    <mergeCell ref="N2427:O2427"/>
    <mergeCell ref="H2428:I2428"/>
    <mergeCell ref="J2428:K2428"/>
    <mergeCell ref="L2428:M2428"/>
    <mergeCell ref="N2428:O2428"/>
    <mergeCell ref="H2429:I2429"/>
    <mergeCell ref="J2429:K2429"/>
    <mergeCell ref="L2429:M2429"/>
    <mergeCell ref="N2429:O2429"/>
    <mergeCell ref="H2432:I2432"/>
    <mergeCell ref="J2432:K2432"/>
    <mergeCell ref="L2432:M2432"/>
    <mergeCell ref="N2432:O2432"/>
    <mergeCell ref="H2479:I2479"/>
    <mergeCell ref="J2479:K2479"/>
    <mergeCell ref="L2479:M2479"/>
    <mergeCell ref="N2479:O2479"/>
    <mergeCell ref="H2480:I2480"/>
    <mergeCell ref="J2480:K2480"/>
    <mergeCell ref="L2480:M2480"/>
    <mergeCell ref="N2480:O2480"/>
    <mergeCell ref="H2457:I2457"/>
    <mergeCell ref="J2457:K2457"/>
    <mergeCell ref="L2457:M2457"/>
    <mergeCell ref="N2457:O2457"/>
    <mergeCell ref="H2458:I2458"/>
    <mergeCell ref="J2458:K2458"/>
    <mergeCell ref="L2458:M2458"/>
    <mergeCell ref="N2458:O2458"/>
    <mergeCell ref="H2459:I2459"/>
    <mergeCell ref="J2459:K2459"/>
    <mergeCell ref="L2459:M2459"/>
    <mergeCell ref="N2459:O2459"/>
    <mergeCell ref="H2460:I2460"/>
    <mergeCell ref="J2460:K2460"/>
    <mergeCell ref="L2460:M2460"/>
    <mergeCell ref="N2460:O2460"/>
    <mergeCell ref="H2461:I2461"/>
    <mergeCell ref="J2461:K2461"/>
    <mergeCell ref="L2461:M2461"/>
    <mergeCell ref="N2461:O2461"/>
    <mergeCell ref="H2462:I2462"/>
    <mergeCell ref="J2462:K2462"/>
    <mergeCell ref="L2462:M2462"/>
    <mergeCell ref="N2462:O2462"/>
    <mergeCell ref="H2463:I2463"/>
    <mergeCell ref="J2463:K2463"/>
    <mergeCell ref="L2463:M2463"/>
    <mergeCell ref="N2463:O2463"/>
    <mergeCell ref="H2464:I2464"/>
    <mergeCell ref="J2464:K2464"/>
    <mergeCell ref="L2464:M2464"/>
    <mergeCell ref="N2464:O2464"/>
    <mergeCell ref="H2465:I2465"/>
    <mergeCell ref="J2465:K2465"/>
    <mergeCell ref="L2465:M2465"/>
    <mergeCell ref="N2465:O2465"/>
    <mergeCell ref="H2466:I2466"/>
    <mergeCell ref="J2466:K2466"/>
    <mergeCell ref="L2466:M2466"/>
    <mergeCell ref="N2466:O2466"/>
    <mergeCell ref="H2467:I2467"/>
    <mergeCell ref="J2467:K2467"/>
    <mergeCell ref="L2467:M2467"/>
    <mergeCell ref="N2467:O2467"/>
    <mergeCell ref="H2468:I2468"/>
    <mergeCell ref="J2468:K2468"/>
    <mergeCell ref="L2468:M2468"/>
    <mergeCell ref="N2468:O2468"/>
    <mergeCell ref="H2469:I2469"/>
    <mergeCell ref="J2469:K2469"/>
    <mergeCell ref="L2469:M2469"/>
    <mergeCell ref="N2469:O2469"/>
    <mergeCell ref="H2470:I2470"/>
    <mergeCell ref="J2470:K2470"/>
    <mergeCell ref="L2470:M2470"/>
    <mergeCell ref="N2470:O2470"/>
    <mergeCell ref="H2501:I2501"/>
    <mergeCell ref="J2501:K2501"/>
    <mergeCell ref="L2501:M2501"/>
    <mergeCell ref="N2501:O2501"/>
    <mergeCell ref="H2502:I2502"/>
    <mergeCell ref="J2502:K2502"/>
    <mergeCell ref="L2502:M2502"/>
    <mergeCell ref="N2502:O2502"/>
    <mergeCell ref="H2485:I2485"/>
    <mergeCell ref="J2485:K2485"/>
    <mergeCell ref="L2485:M2485"/>
    <mergeCell ref="N2485:O2485"/>
    <mergeCell ref="H2486:I2486"/>
    <mergeCell ref="J2486:K2486"/>
    <mergeCell ref="L2486:M2486"/>
    <mergeCell ref="N2486:O2486"/>
    <mergeCell ref="H2487:I2487"/>
    <mergeCell ref="J2487:K2487"/>
    <mergeCell ref="L2487:M2487"/>
    <mergeCell ref="N2487:O2487"/>
    <mergeCell ref="H2488:I2488"/>
    <mergeCell ref="J2488:K2488"/>
    <mergeCell ref="L2488:M2488"/>
    <mergeCell ref="N2488:O2488"/>
    <mergeCell ref="H2489:I2489"/>
    <mergeCell ref="J2489:K2489"/>
    <mergeCell ref="L2489:M2489"/>
    <mergeCell ref="N2489:O2489"/>
    <mergeCell ref="H2490:I2490"/>
    <mergeCell ref="J2490:K2490"/>
    <mergeCell ref="L2490:M2490"/>
    <mergeCell ref="N2490:O2490"/>
    <mergeCell ref="H2471:I2471"/>
    <mergeCell ref="J2471:K2471"/>
    <mergeCell ref="L2471:M2471"/>
    <mergeCell ref="N2471:O2471"/>
    <mergeCell ref="H2472:I2472"/>
    <mergeCell ref="J2472:K2472"/>
    <mergeCell ref="L2472:M2472"/>
    <mergeCell ref="N2472:O2472"/>
    <mergeCell ref="H2473:I2473"/>
    <mergeCell ref="J2473:K2473"/>
    <mergeCell ref="L2473:M2473"/>
    <mergeCell ref="N2473:O2473"/>
    <mergeCell ref="H2474:I2474"/>
    <mergeCell ref="J2474:K2474"/>
    <mergeCell ref="L2474:M2474"/>
    <mergeCell ref="N2474:O2474"/>
    <mergeCell ref="H2475:I2475"/>
    <mergeCell ref="J2475:K2475"/>
    <mergeCell ref="L2475:M2475"/>
    <mergeCell ref="N2475:O2475"/>
    <mergeCell ref="H2476:I2476"/>
    <mergeCell ref="J2476:K2476"/>
    <mergeCell ref="L2476:M2476"/>
    <mergeCell ref="N2476:O2476"/>
    <mergeCell ref="H2477:I2477"/>
    <mergeCell ref="J2477:K2477"/>
    <mergeCell ref="L2477:M2477"/>
    <mergeCell ref="N2477:O2477"/>
    <mergeCell ref="H2478:I2478"/>
    <mergeCell ref="J2478:K2478"/>
    <mergeCell ref="L2478:M2478"/>
    <mergeCell ref="N2478:O2478"/>
    <mergeCell ref="H2533:I2533"/>
    <mergeCell ref="J2533:K2533"/>
    <mergeCell ref="L2533:M2533"/>
    <mergeCell ref="N2533:O2533"/>
    <mergeCell ref="H2534:I2534"/>
    <mergeCell ref="J2534:K2534"/>
    <mergeCell ref="L2534:M2534"/>
    <mergeCell ref="N2534:O2534"/>
    <mergeCell ref="H2535:I2535"/>
    <mergeCell ref="J2535:K2535"/>
    <mergeCell ref="L2535:M2535"/>
    <mergeCell ref="N2535:O2535"/>
    <mergeCell ref="H2536:I2536"/>
    <mergeCell ref="J2536:K2536"/>
    <mergeCell ref="L2536:M2536"/>
    <mergeCell ref="N2536:O2536"/>
    <mergeCell ref="H2537:I2537"/>
    <mergeCell ref="J2537:K2537"/>
    <mergeCell ref="L2537:M2537"/>
    <mergeCell ref="N2537:O2537"/>
    <mergeCell ref="H2538:I2538"/>
    <mergeCell ref="J2538:K2538"/>
    <mergeCell ref="L2538:M2538"/>
    <mergeCell ref="N2538:O2538"/>
    <mergeCell ref="H2519:I2519"/>
    <mergeCell ref="J2519:K2519"/>
    <mergeCell ref="L2519:M2519"/>
    <mergeCell ref="N2519:O2519"/>
    <mergeCell ref="H2520:I2520"/>
    <mergeCell ref="J2520:K2520"/>
    <mergeCell ref="L2520:M2520"/>
    <mergeCell ref="N2520:O2520"/>
    <mergeCell ref="H2521:I2521"/>
    <mergeCell ref="J2521:K2521"/>
    <mergeCell ref="L2521:M2521"/>
    <mergeCell ref="N2521:O2521"/>
    <mergeCell ref="H2522:I2522"/>
    <mergeCell ref="J2522:K2522"/>
    <mergeCell ref="L2522:M2522"/>
    <mergeCell ref="N2522:O2522"/>
    <mergeCell ref="H2523:I2523"/>
    <mergeCell ref="J2523:K2523"/>
    <mergeCell ref="L2523:M2523"/>
    <mergeCell ref="N2523:O2523"/>
    <mergeCell ref="H2524:I2524"/>
    <mergeCell ref="J2524:K2524"/>
    <mergeCell ref="L2524:M2524"/>
    <mergeCell ref="N2524:O2524"/>
    <mergeCell ref="H2525:I2525"/>
    <mergeCell ref="J2525:K2525"/>
    <mergeCell ref="L2525:M2525"/>
    <mergeCell ref="N2525:O2525"/>
    <mergeCell ref="H2531:I2531"/>
    <mergeCell ref="J2531:K2531"/>
    <mergeCell ref="L2531:M2531"/>
    <mergeCell ref="N2531:O2531"/>
    <mergeCell ref="H2532:I2532"/>
    <mergeCell ref="J2532:K2532"/>
    <mergeCell ref="L2532:M2532"/>
    <mergeCell ref="N2532:O2532"/>
    <mergeCell ref="H2539:I2539"/>
    <mergeCell ref="J2539:K2539"/>
    <mergeCell ref="L2539:M2539"/>
    <mergeCell ref="N2539:O2539"/>
    <mergeCell ref="H2540:I2540"/>
    <mergeCell ref="J2540:K2540"/>
    <mergeCell ref="L2540:M2540"/>
    <mergeCell ref="N2540:O2540"/>
    <mergeCell ref="H2541:I2541"/>
    <mergeCell ref="J2541:K2541"/>
    <mergeCell ref="L2541:M2541"/>
    <mergeCell ref="N2541:O2541"/>
    <mergeCell ref="H2542:I2542"/>
    <mergeCell ref="J2542:K2542"/>
    <mergeCell ref="L2542:M2542"/>
    <mergeCell ref="N2542:O2542"/>
    <mergeCell ref="H2543:I2543"/>
    <mergeCell ref="J2543:K2543"/>
    <mergeCell ref="L2543:M2543"/>
    <mergeCell ref="N2543:O2543"/>
    <mergeCell ref="H2544:I2544"/>
    <mergeCell ref="J2544:K2544"/>
    <mergeCell ref="L2544:M2544"/>
    <mergeCell ref="N2544:O2544"/>
    <mergeCell ref="H2545:I2545"/>
    <mergeCell ref="J2545:K2545"/>
    <mergeCell ref="L2545:M2545"/>
    <mergeCell ref="N2545:O2545"/>
    <mergeCell ref="H2546:I2546"/>
    <mergeCell ref="J2546:K2546"/>
    <mergeCell ref="L2546:M2546"/>
    <mergeCell ref="N2546:O2546"/>
    <mergeCell ref="H2547:I2547"/>
    <mergeCell ref="J2547:K2547"/>
    <mergeCell ref="L2547:M2547"/>
    <mergeCell ref="N2547:O2547"/>
    <mergeCell ref="H2577:I2577"/>
    <mergeCell ref="J2577:K2577"/>
    <mergeCell ref="L2577:M2577"/>
    <mergeCell ref="N2577:O2577"/>
    <mergeCell ref="H2578:I2578"/>
    <mergeCell ref="J2578:K2578"/>
    <mergeCell ref="L2578:M2578"/>
    <mergeCell ref="N2578:O2578"/>
    <mergeCell ref="H2553:I2553"/>
    <mergeCell ref="J2553:K2553"/>
    <mergeCell ref="L2553:M2553"/>
    <mergeCell ref="N2553:O2553"/>
    <mergeCell ref="H2554:I2554"/>
    <mergeCell ref="J2554:K2554"/>
    <mergeCell ref="L2554:M2554"/>
    <mergeCell ref="N2554:O2554"/>
    <mergeCell ref="H2555:I2555"/>
    <mergeCell ref="J2555:K2555"/>
    <mergeCell ref="L2555:M2555"/>
    <mergeCell ref="N2555:O2555"/>
    <mergeCell ref="H2556:I2556"/>
    <mergeCell ref="J2556:K2556"/>
    <mergeCell ref="L2556:M2556"/>
    <mergeCell ref="N2556:O2556"/>
    <mergeCell ref="H2557:I2557"/>
    <mergeCell ref="J2557:K2557"/>
    <mergeCell ref="L2557:M2557"/>
    <mergeCell ref="N2557:O2557"/>
    <mergeCell ref="H2558:I2558"/>
    <mergeCell ref="J2558:K2558"/>
    <mergeCell ref="L2558:M2558"/>
    <mergeCell ref="N2558:O2558"/>
    <mergeCell ref="H2559:I2559"/>
    <mergeCell ref="J2559:K2559"/>
    <mergeCell ref="L2559:M2559"/>
    <mergeCell ref="N2559:O2559"/>
    <mergeCell ref="H2562:I2562"/>
    <mergeCell ref="J2562:K2562"/>
    <mergeCell ref="L2562:M2562"/>
    <mergeCell ref="N2562:O2562"/>
    <mergeCell ref="H2563:I2563"/>
    <mergeCell ref="J2563:K2563"/>
    <mergeCell ref="L2563:M2563"/>
    <mergeCell ref="N2563:O2563"/>
    <mergeCell ref="H2564:I2564"/>
    <mergeCell ref="J2564:K2564"/>
    <mergeCell ref="L2564:M2564"/>
    <mergeCell ref="N2564:O2564"/>
    <mergeCell ref="H2565:I2565"/>
    <mergeCell ref="J2565:K2565"/>
    <mergeCell ref="L2565:M2565"/>
    <mergeCell ref="N2565:O2565"/>
    <mergeCell ref="H2566:I2566"/>
    <mergeCell ref="J2566:K2566"/>
    <mergeCell ref="L2566:M2566"/>
    <mergeCell ref="N2566:O2566"/>
    <mergeCell ref="H2574:I2574"/>
    <mergeCell ref="J2574:K2574"/>
    <mergeCell ref="L2574:M2574"/>
    <mergeCell ref="N2574:O2574"/>
    <mergeCell ref="H2575:I2575"/>
    <mergeCell ref="J2575:K2575"/>
    <mergeCell ref="L2575:M2575"/>
    <mergeCell ref="N2575:O2575"/>
    <mergeCell ref="H2599:I2599"/>
    <mergeCell ref="J2599:K2599"/>
    <mergeCell ref="L2599:M2599"/>
    <mergeCell ref="N2599:O2599"/>
    <mergeCell ref="H2600:I2600"/>
    <mergeCell ref="J2600:K2600"/>
    <mergeCell ref="L2600:M2600"/>
    <mergeCell ref="N2600:O2600"/>
    <mergeCell ref="H2581:I2581"/>
    <mergeCell ref="J2581:K2581"/>
    <mergeCell ref="L2581:M2581"/>
    <mergeCell ref="N2581:O2581"/>
    <mergeCell ref="H2582:I2582"/>
    <mergeCell ref="J2582:K2582"/>
    <mergeCell ref="L2582:M2582"/>
    <mergeCell ref="N2582:O2582"/>
    <mergeCell ref="H2583:I2583"/>
    <mergeCell ref="J2583:K2583"/>
    <mergeCell ref="L2583:M2583"/>
    <mergeCell ref="N2583:O2583"/>
    <mergeCell ref="H2584:I2584"/>
    <mergeCell ref="J2584:K2584"/>
    <mergeCell ref="L2584:M2584"/>
    <mergeCell ref="N2584:O2584"/>
    <mergeCell ref="H2585:I2585"/>
    <mergeCell ref="J2585:K2585"/>
    <mergeCell ref="L2585:M2585"/>
    <mergeCell ref="N2585:O2585"/>
    <mergeCell ref="H2586:I2586"/>
    <mergeCell ref="J2586:K2586"/>
    <mergeCell ref="L2586:M2586"/>
    <mergeCell ref="N2586:O2586"/>
    <mergeCell ref="H2567:I2567"/>
    <mergeCell ref="J2567:K2567"/>
    <mergeCell ref="L2567:M2567"/>
    <mergeCell ref="N2567:O2567"/>
    <mergeCell ref="H2568:I2568"/>
    <mergeCell ref="J2568:K2568"/>
    <mergeCell ref="L2568:M2568"/>
    <mergeCell ref="N2568:O2568"/>
    <mergeCell ref="H2569:I2569"/>
    <mergeCell ref="J2569:K2569"/>
    <mergeCell ref="L2569:M2569"/>
    <mergeCell ref="N2569:O2569"/>
    <mergeCell ref="H2570:I2570"/>
    <mergeCell ref="J2570:K2570"/>
    <mergeCell ref="L2570:M2570"/>
    <mergeCell ref="N2570:O2570"/>
    <mergeCell ref="H2571:I2571"/>
    <mergeCell ref="J2571:K2571"/>
    <mergeCell ref="L2571:M2571"/>
    <mergeCell ref="N2571:O2571"/>
    <mergeCell ref="H2572:I2572"/>
    <mergeCell ref="J2572:K2572"/>
    <mergeCell ref="L2572:M2572"/>
    <mergeCell ref="N2572:O2572"/>
    <mergeCell ref="H2573:I2573"/>
    <mergeCell ref="J2573:K2573"/>
    <mergeCell ref="L2573:M2573"/>
    <mergeCell ref="N2573:O2573"/>
    <mergeCell ref="H2576:I2576"/>
    <mergeCell ref="J2576:K2576"/>
    <mergeCell ref="L2576:M2576"/>
    <mergeCell ref="N2576:O2576"/>
    <mergeCell ref="H2623:I2623"/>
    <mergeCell ref="J2623:K2623"/>
    <mergeCell ref="L2623:M2623"/>
    <mergeCell ref="N2623:O2623"/>
    <mergeCell ref="H2624:I2624"/>
    <mergeCell ref="J2624:K2624"/>
    <mergeCell ref="L2624:M2624"/>
    <mergeCell ref="N2624:O2624"/>
    <mergeCell ref="H2601:I2601"/>
    <mergeCell ref="J2601:K2601"/>
    <mergeCell ref="L2601:M2601"/>
    <mergeCell ref="N2601:O2601"/>
    <mergeCell ref="H2602:I2602"/>
    <mergeCell ref="J2602:K2602"/>
    <mergeCell ref="L2602:M2602"/>
    <mergeCell ref="N2602:O2602"/>
    <mergeCell ref="H2603:I2603"/>
    <mergeCell ref="J2603:K2603"/>
    <mergeCell ref="L2603:M2603"/>
    <mergeCell ref="N2603:O2603"/>
    <mergeCell ref="H2604:I2604"/>
    <mergeCell ref="J2604:K2604"/>
    <mergeCell ref="L2604:M2604"/>
    <mergeCell ref="N2604:O2604"/>
    <mergeCell ref="H2605:I2605"/>
    <mergeCell ref="J2605:K2605"/>
    <mergeCell ref="L2605:M2605"/>
    <mergeCell ref="N2605:O2605"/>
    <mergeCell ref="H2606:I2606"/>
    <mergeCell ref="J2606:K2606"/>
    <mergeCell ref="L2606:M2606"/>
    <mergeCell ref="N2606:O2606"/>
    <mergeCell ref="H2607:I2607"/>
    <mergeCell ref="J2607:K2607"/>
    <mergeCell ref="L2607:M2607"/>
    <mergeCell ref="N2607:O2607"/>
    <mergeCell ref="H2608:I2608"/>
    <mergeCell ref="J2608:K2608"/>
    <mergeCell ref="L2608:M2608"/>
    <mergeCell ref="N2608:O2608"/>
    <mergeCell ref="H2609:I2609"/>
    <mergeCell ref="J2609:K2609"/>
    <mergeCell ref="L2609:M2609"/>
    <mergeCell ref="N2609:O2609"/>
    <mergeCell ref="H2610:I2610"/>
    <mergeCell ref="J2610:K2610"/>
    <mergeCell ref="L2610:M2610"/>
    <mergeCell ref="N2610:O2610"/>
    <mergeCell ref="H2611:I2611"/>
    <mergeCell ref="J2611:K2611"/>
    <mergeCell ref="L2611:M2611"/>
    <mergeCell ref="N2611:O2611"/>
    <mergeCell ref="H2612:I2612"/>
    <mergeCell ref="J2612:K2612"/>
    <mergeCell ref="L2612:M2612"/>
    <mergeCell ref="N2612:O2612"/>
    <mergeCell ref="H2613:I2613"/>
    <mergeCell ref="J2613:K2613"/>
    <mergeCell ref="L2613:M2613"/>
    <mergeCell ref="N2613:O2613"/>
    <mergeCell ref="H2614:I2614"/>
    <mergeCell ref="J2614:K2614"/>
    <mergeCell ref="L2614:M2614"/>
    <mergeCell ref="N2614:O2614"/>
    <mergeCell ref="H2645:I2645"/>
    <mergeCell ref="J2645:K2645"/>
    <mergeCell ref="L2645:M2645"/>
    <mergeCell ref="N2645:O2645"/>
    <mergeCell ref="H2646:I2646"/>
    <mergeCell ref="J2646:K2646"/>
    <mergeCell ref="L2646:M2646"/>
    <mergeCell ref="N2646:O2646"/>
    <mergeCell ref="H2629:I2629"/>
    <mergeCell ref="J2629:K2629"/>
    <mergeCell ref="L2629:M2629"/>
    <mergeCell ref="N2629:O2629"/>
    <mergeCell ref="H2630:I2630"/>
    <mergeCell ref="J2630:K2630"/>
    <mergeCell ref="L2630:M2630"/>
    <mergeCell ref="N2630:O2630"/>
    <mergeCell ref="H2631:I2631"/>
    <mergeCell ref="J2631:K2631"/>
    <mergeCell ref="L2631:M2631"/>
    <mergeCell ref="N2631:O2631"/>
    <mergeCell ref="H2632:I2632"/>
    <mergeCell ref="J2632:K2632"/>
    <mergeCell ref="L2632:M2632"/>
    <mergeCell ref="N2632:O2632"/>
    <mergeCell ref="H2633:I2633"/>
    <mergeCell ref="J2633:K2633"/>
    <mergeCell ref="L2633:M2633"/>
    <mergeCell ref="N2633:O2633"/>
    <mergeCell ref="H2634:I2634"/>
    <mergeCell ref="J2634:K2634"/>
    <mergeCell ref="L2634:M2634"/>
    <mergeCell ref="N2634:O2634"/>
    <mergeCell ref="H2615:I2615"/>
    <mergeCell ref="J2615:K2615"/>
    <mergeCell ref="L2615:M2615"/>
    <mergeCell ref="N2615:O2615"/>
    <mergeCell ref="H2616:I2616"/>
    <mergeCell ref="J2616:K2616"/>
    <mergeCell ref="L2616:M2616"/>
    <mergeCell ref="N2616:O2616"/>
    <mergeCell ref="H2617:I2617"/>
    <mergeCell ref="J2617:K2617"/>
    <mergeCell ref="L2617:M2617"/>
    <mergeCell ref="N2617:O2617"/>
    <mergeCell ref="H2618:I2618"/>
    <mergeCell ref="J2618:K2618"/>
    <mergeCell ref="L2618:M2618"/>
    <mergeCell ref="N2618:O2618"/>
    <mergeCell ref="H2619:I2619"/>
    <mergeCell ref="J2619:K2619"/>
    <mergeCell ref="L2619:M2619"/>
    <mergeCell ref="N2619:O2619"/>
    <mergeCell ref="H2620:I2620"/>
    <mergeCell ref="J2620:K2620"/>
    <mergeCell ref="L2620:M2620"/>
    <mergeCell ref="N2620:O2620"/>
    <mergeCell ref="H2621:I2621"/>
    <mergeCell ref="J2621:K2621"/>
    <mergeCell ref="L2621:M2621"/>
    <mergeCell ref="N2621:O2621"/>
    <mergeCell ref="H2622:I2622"/>
    <mergeCell ref="J2622:K2622"/>
    <mergeCell ref="L2622:M2622"/>
    <mergeCell ref="N2622:O2622"/>
    <mergeCell ref="H2677:I2677"/>
    <mergeCell ref="J2677:K2677"/>
    <mergeCell ref="L2677:M2677"/>
    <mergeCell ref="N2677:O2677"/>
    <mergeCell ref="H2678:I2678"/>
    <mergeCell ref="J2678:K2678"/>
    <mergeCell ref="L2678:M2678"/>
    <mergeCell ref="N2678:O2678"/>
    <mergeCell ref="H2679:I2679"/>
    <mergeCell ref="J2679:K2679"/>
    <mergeCell ref="L2679:M2679"/>
    <mergeCell ref="N2679:O2679"/>
    <mergeCell ref="H2680:I2680"/>
    <mergeCell ref="J2680:K2680"/>
    <mergeCell ref="L2680:M2680"/>
    <mergeCell ref="N2680:O2680"/>
    <mergeCell ref="H2681:I2681"/>
    <mergeCell ref="J2681:K2681"/>
    <mergeCell ref="L2681:M2681"/>
    <mergeCell ref="N2681:O2681"/>
    <mergeCell ref="H2682:I2682"/>
    <mergeCell ref="J2682:K2682"/>
    <mergeCell ref="L2682:M2682"/>
    <mergeCell ref="N2682:O2682"/>
    <mergeCell ref="H2663:I2663"/>
    <mergeCell ref="J2663:K2663"/>
    <mergeCell ref="L2663:M2663"/>
    <mergeCell ref="N2663:O2663"/>
    <mergeCell ref="H2664:I2664"/>
    <mergeCell ref="J2664:K2664"/>
    <mergeCell ref="L2664:M2664"/>
    <mergeCell ref="N2664:O2664"/>
    <mergeCell ref="H2665:I2665"/>
    <mergeCell ref="J2665:K2665"/>
    <mergeCell ref="L2665:M2665"/>
    <mergeCell ref="N2665:O2665"/>
    <mergeCell ref="H2666:I2666"/>
    <mergeCell ref="J2666:K2666"/>
    <mergeCell ref="L2666:M2666"/>
    <mergeCell ref="N2666:O2666"/>
    <mergeCell ref="H2667:I2667"/>
    <mergeCell ref="J2667:K2667"/>
    <mergeCell ref="L2667:M2667"/>
    <mergeCell ref="N2667:O2667"/>
    <mergeCell ref="H2668:I2668"/>
    <mergeCell ref="J2668:K2668"/>
    <mergeCell ref="L2668:M2668"/>
    <mergeCell ref="N2668:O2668"/>
    <mergeCell ref="H2669:I2669"/>
    <mergeCell ref="J2669:K2669"/>
    <mergeCell ref="L2669:M2669"/>
    <mergeCell ref="N2669:O2669"/>
    <mergeCell ref="H2675:I2675"/>
    <mergeCell ref="J2675:K2675"/>
    <mergeCell ref="L2675:M2675"/>
    <mergeCell ref="N2675:O2675"/>
    <mergeCell ref="H2676:I2676"/>
    <mergeCell ref="J2676:K2676"/>
    <mergeCell ref="L2676:M2676"/>
    <mergeCell ref="N2676:O2676"/>
    <mergeCell ref="H2706:I2706"/>
    <mergeCell ref="J2706:K2706"/>
    <mergeCell ref="L2706:M2706"/>
    <mergeCell ref="N2706:O2706"/>
    <mergeCell ref="H2707:I2707"/>
    <mergeCell ref="J2707:K2707"/>
    <mergeCell ref="L2707:M2707"/>
    <mergeCell ref="N2707:O2707"/>
    <mergeCell ref="H2708:I2708"/>
    <mergeCell ref="J2708:K2708"/>
    <mergeCell ref="L2708:M2708"/>
    <mergeCell ref="N2708:O2708"/>
    <mergeCell ref="H2709:I2709"/>
    <mergeCell ref="J2709:K2709"/>
    <mergeCell ref="L2709:M2709"/>
    <mergeCell ref="N2709:O2709"/>
    <mergeCell ref="H2710:I2710"/>
    <mergeCell ref="J2710:K2710"/>
    <mergeCell ref="L2710:M2710"/>
    <mergeCell ref="N2710:O2710"/>
    <mergeCell ref="H2718:I2718"/>
    <mergeCell ref="J2718:K2718"/>
    <mergeCell ref="L2718:M2718"/>
    <mergeCell ref="N2718:O2718"/>
    <mergeCell ref="H2683:I2683"/>
    <mergeCell ref="J2683:K2683"/>
    <mergeCell ref="L2683:M2683"/>
    <mergeCell ref="N2683:O2683"/>
    <mergeCell ref="H2684:I2684"/>
    <mergeCell ref="J2684:K2684"/>
    <mergeCell ref="L2684:M2684"/>
    <mergeCell ref="N2684:O2684"/>
    <mergeCell ref="H2685:I2685"/>
    <mergeCell ref="J2685:K2685"/>
    <mergeCell ref="L2685:M2685"/>
    <mergeCell ref="N2685:O2685"/>
    <mergeCell ref="H2686:I2686"/>
    <mergeCell ref="J2686:K2686"/>
    <mergeCell ref="L2686:M2686"/>
    <mergeCell ref="N2686:O2686"/>
    <mergeCell ref="H2687:I2687"/>
    <mergeCell ref="J2687:K2687"/>
    <mergeCell ref="L2687:M2687"/>
    <mergeCell ref="N2687:O2687"/>
    <mergeCell ref="H2688:I2688"/>
    <mergeCell ref="J2688:K2688"/>
    <mergeCell ref="L2688:M2688"/>
    <mergeCell ref="N2688:O2688"/>
    <mergeCell ref="H2689:I2689"/>
    <mergeCell ref="J2689:K2689"/>
    <mergeCell ref="L2689:M2689"/>
    <mergeCell ref="N2689:O2689"/>
    <mergeCell ref="H2690:I2690"/>
    <mergeCell ref="J2690:K2690"/>
    <mergeCell ref="L2690:M2690"/>
    <mergeCell ref="N2690:O2690"/>
    <mergeCell ref="H2691:I2691"/>
    <mergeCell ref="J2691:K2691"/>
    <mergeCell ref="L2691:M2691"/>
    <mergeCell ref="N2691:O2691"/>
    <mergeCell ref="H2692:I2692"/>
    <mergeCell ref="J2692:K2692"/>
    <mergeCell ref="L2692:M2692"/>
    <mergeCell ref="N2692:O2692"/>
    <mergeCell ref="L2727:M2727"/>
    <mergeCell ref="N2727:O2727"/>
    <mergeCell ref="H2728:I2728"/>
    <mergeCell ref="J2728:K2728"/>
    <mergeCell ref="L2728:M2728"/>
    <mergeCell ref="N2728:O2728"/>
    <mergeCell ref="H2729:I2729"/>
    <mergeCell ref="J2729:K2729"/>
    <mergeCell ref="L2729:M2729"/>
    <mergeCell ref="N2729:O2729"/>
    <mergeCell ref="H2730:I2730"/>
    <mergeCell ref="J2730:K2730"/>
    <mergeCell ref="L2730:M2730"/>
    <mergeCell ref="N2730:O2730"/>
    <mergeCell ref="H2720:I2720"/>
    <mergeCell ref="J2720:K2720"/>
    <mergeCell ref="L2720:M2720"/>
    <mergeCell ref="N2720:O2720"/>
    <mergeCell ref="H2721:I2721"/>
    <mergeCell ref="J2721:K2721"/>
    <mergeCell ref="L2721:M2721"/>
    <mergeCell ref="N2721:O2721"/>
    <mergeCell ref="H2722:I2722"/>
    <mergeCell ref="J2722:K2722"/>
    <mergeCell ref="L2722:M2722"/>
    <mergeCell ref="N2722:O2722"/>
    <mergeCell ref="H2723:I2723"/>
    <mergeCell ref="J2723:K2723"/>
    <mergeCell ref="L2723:M2723"/>
    <mergeCell ref="N2723:O2723"/>
    <mergeCell ref="H2724:I2724"/>
    <mergeCell ref="J2724:K2724"/>
    <mergeCell ref="L2724:M2724"/>
    <mergeCell ref="N2724:O2724"/>
    <mergeCell ref="H2754:I2754"/>
    <mergeCell ref="J2754:K2754"/>
    <mergeCell ref="L2754:M2754"/>
    <mergeCell ref="N2754:O2754"/>
    <mergeCell ref="H2755:I2755"/>
    <mergeCell ref="J2755:K2755"/>
    <mergeCell ref="L2755:M2755"/>
    <mergeCell ref="N2755:O2755"/>
    <mergeCell ref="H2756:I2756"/>
    <mergeCell ref="J2756:K2756"/>
    <mergeCell ref="L2756:M2756"/>
    <mergeCell ref="N2756:O2756"/>
    <mergeCell ref="H2757:I2757"/>
    <mergeCell ref="J2757:K2757"/>
    <mergeCell ref="L2757:M2757"/>
    <mergeCell ref="N2757:O2757"/>
    <mergeCell ref="H2735:I2735"/>
    <mergeCell ref="J2735:K2735"/>
    <mergeCell ref="L2735:M2735"/>
    <mergeCell ref="N2735:O2735"/>
    <mergeCell ref="H2736:I2736"/>
    <mergeCell ref="J2736:K2736"/>
    <mergeCell ref="L2736:M2736"/>
    <mergeCell ref="N2736:O2736"/>
    <mergeCell ref="H2737:I2737"/>
    <mergeCell ref="J2737:K2737"/>
    <mergeCell ref="L2737:M2737"/>
    <mergeCell ref="N2737:O2737"/>
    <mergeCell ref="H2743:I2743"/>
    <mergeCell ref="J2743:K2743"/>
    <mergeCell ref="L2743:M2743"/>
    <mergeCell ref="N2743:O2743"/>
    <mergeCell ref="H2744:I2744"/>
    <mergeCell ref="J2744:K2744"/>
    <mergeCell ref="L2744:M2744"/>
    <mergeCell ref="N2744:O2744"/>
    <mergeCell ref="H2745:I2745"/>
    <mergeCell ref="J2745:K2745"/>
    <mergeCell ref="L2745:M2745"/>
    <mergeCell ref="N2745:O2745"/>
    <mergeCell ref="H2746:I2746"/>
    <mergeCell ref="J2746:K2746"/>
    <mergeCell ref="L2746:M2746"/>
    <mergeCell ref="N2746:O2746"/>
    <mergeCell ref="H2747:I2747"/>
    <mergeCell ref="J2747:K2747"/>
    <mergeCell ref="L2747:M2747"/>
    <mergeCell ref="N2747:O2747"/>
    <mergeCell ref="H2748:I2748"/>
    <mergeCell ref="J2748:K2748"/>
    <mergeCell ref="L2748:M2748"/>
    <mergeCell ref="N2748:O2748"/>
    <mergeCell ref="H2749:I2749"/>
    <mergeCell ref="J2749:K2749"/>
    <mergeCell ref="L2749:M2749"/>
    <mergeCell ref="N2749:O2749"/>
    <mergeCell ref="H2750:I2750"/>
    <mergeCell ref="J2750:K2750"/>
    <mergeCell ref="L2750:M2750"/>
    <mergeCell ref="N2750:O2750"/>
    <mergeCell ref="H2751:I2751"/>
    <mergeCell ref="J2751:K2751"/>
    <mergeCell ref="L2751:M2751"/>
    <mergeCell ref="N2751:O2751"/>
    <mergeCell ref="H2752:I2752"/>
    <mergeCell ref="J2752:K2752"/>
    <mergeCell ref="L2752:M2752"/>
    <mergeCell ref="N2752:O2752"/>
    <mergeCell ref="H2753:I2753"/>
    <mergeCell ref="J2753:K2753"/>
    <mergeCell ref="L2753:M2753"/>
    <mergeCell ref="N2753:O2753"/>
    <mergeCell ref="H2789:I2789"/>
    <mergeCell ref="J2789:K2789"/>
    <mergeCell ref="L2789:M2789"/>
    <mergeCell ref="N2789:O2789"/>
    <mergeCell ref="H2790:I2790"/>
    <mergeCell ref="J2790:K2790"/>
    <mergeCell ref="L2790:M2790"/>
    <mergeCell ref="N2790:O2790"/>
    <mergeCell ref="H2773:I2773"/>
    <mergeCell ref="J2773:K2773"/>
    <mergeCell ref="L2773:M2773"/>
    <mergeCell ref="N2773:O2773"/>
    <mergeCell ref="H2774:I2774"/>
    <mergeCell ref="J2774:K2774"/>
    <mergeCell ref="L2774:M2774"/>
    <mergeCell ref="N2774:O2774"/>
    <mergeCell ref="H2775:I2775"/>
    <mergeCell ref="J2775:K2775"/>
    <mergeCell ref="L2775:M2775"/>
    <mergeCell ref="N2775:O2775"/>
    <mergeCell ref="H2776:I2776"/>
    <mergeCell ref="J2776:K2776"/>
    <mergeCell ref="L2776:M2776"/>
    <mergeCell ref="N2776:O2776"/>
    <mergeCell ref="H2777:I2777"/>
    <mergeCell ref="J2777:K2777"/>
    <mergeCell ref="L2777:M2777"/>
    <mergeCell ref="N2777:O2777"/>
    <mergeCell ref="H2778:I2778"/>
    <mergeCell ref="J2778:K2778"/>
    <mergeCell ref="L2778:M2778"/>
    <mergeCell ref="N2778:O2778"/>
    <mergeCell ref="H2759:I2759"/>
    <mergeCell ref="J2759:K2759"/>
    <mergeCell ref="L2759:M2759"/>
    <mergeCell ref="N2759:O2759"/>
    <mergeCell ref="H2760:I2760"/>
    <mergeCell ref="J2760:K2760"/>
    <mergeCell ref="L2760:M2760"/>
    <mergeCell ref="N2760:O2760"/>
    <mergeCell ref="H2761:I2761"/>
    <mergeCell ref="J2761:K2761"/>
    <mergeCell ref="L2761:M2761"/>
    <mergeCell ref="N2761:O2761"/>
    <mergeCell ref="H2762:I2762"/>
    <mergeCell ref="J2762:K2762"/>
    <mergeCell ref="L2762:M2762"/>
    <mergeCell ref="N2762:O2762"/>
    <mergeCell ref="H2763:I2763"/>
    <mergeCell ref="J2763:K2763"/>
    <mergeCell ref="L2763:M2763"/>
    <mergeCell ref="N2763:O2763"/>
    <mergeCell ref="H2764:I2764"/>
    <mergeCell ref="J2764:K2764"/>
    <mergeCell ref="L2764:M2764"/>
    <mergeCell ref="N2764:O2764"/>
    <mergeCell ref="L2796:M2796"/>
    <mergeCell ref="N2796:O2796"/>
    <mergeCell ref="H2797:I2797"/>
    <mergeCell ref="J2797:K2797"/>
    <mergeCell ref="L2797:M2797"/>
    <mergeCell ref="N2797:O2797"/>
    <mergeCell ref="H2798:I2798"/>
    <mergeCell ref="J2798:K2798"/>
    <mergeCell ref="L2798:M2798"/>
    <mergeCell ref="N2798:O2798"/>
    <mergeCell ref="H2799:I2799"/>
    <mergeCell ref="J2799:K2799"/>
    <mergeCell ref="L2799:M2799"/>
    <mergeCell ref="N2799:O2799"/>
    <mergeCell ref="H2805:I2805"/>
    <mergeCell ref="J2805:K2805"/>
    <mergeCell ref="L2805:M2805"/>
    <mergeCell ref="N2805:O2805"/>
    <mergeCell ref="H2806:I2806"/>
    <mergeCell ref="J2806:K2806"/>
    <mergeCell ref="L2806:M2806"/>
    <mergeCell ref="N2806:O2806"/>
    <mergeCell ref="H2814:I2814"/>
    <mergeCell ref="J2814:K2814"/>
    <mergeCell ref="L2814:M2814"/>
    <mergeCell ref="N2814:O2814"/>
    <mergeCell ref="H2815:I2815"/>
    <mergeCell ref="J2815:K2815"/>
    <mergeCell ref="L2815:M2815"/>
    <mergeCell ref="N2815:O2815"/>
    <mergeCell ref="H2817:I2817"/>
    <mergeCell ref="J2817:K2817"/>
    <mergeCell ref="L2817:M2817"/>
    <mergeCell ref="N2817:O2817"/>
    <mergeCell ref="J2846:K2846"/>
    <mergeCell ref="L2846:M2846"/>
    <mergeCell ref="N2846:O2846"/>
    <mergeCell ref="H2847:I2847"/>
    <mergeCell ref="J2847:K2847"/>
    <mergeCell ref="H2827:I2827"/>
    <mergeCell ref="J2827:K2827"/>
    <mergeCell ref="L2827:M2827"/>
    <mergeCell ref="N2827:O2827"/>
    <mergeCell ref="H2828:I2828"/>
    <mergeCell ref="J2828:K2828"/>
    <mergeCell ref="L2828:M2828"/>
    <mergeCell ref="N2828:O2828"/>
    <mergeCell ref="H2829:I2829"/>
    <mergeCell ref="J2829:K2829"/>
    <mergeCell ref="L2829:M2829"/>
    <mergeCell ref="N2829:O2829"/>
    <mergeCell ref="H2830:I2830"/>
    <mergeCell ref="J2830:K2830"/>
    <mergeCell ref="L2830:M2830"/>
    <mergeCell ref="N2830:O2830"/>
    <mergeCell ref="H2831:I2831"/>
    <mergeCell ref="J2831:K2831"/>
    <mergeCell ref="L2831:M2831"/>
    <mergeCell ref="N2831:O2831"/>
    <mergeCell ref="H2832:I2832"/>
    <mergeCell ref="J2832:K2832"/>
    <mergeCell ref="L2832:M2832"/>
    <mergeCell ref="N2832:O2832"/>
    <mergeCell ref="H2833:I2833"/>
    <mergeCell ref="J2833:K2833"/>
    <mergeCell ref="L2833:M2833"/>
    <mergeCell ref="N2833:O2833"/>
    <mergeCell ref="H2834:I2834"/>
    <mergeCell ref="J2834:K2834"/>
    <mergeCell ref="L2834:M2834"/>
    <mergeCell ref="N2834:O2834"/>
    <mergeCell ref="H2835:I2835"/>
    <mergeCell ref="J2835:K2835"/>
    <mergeCell ref="L2835:M2835"/>
    <mergeCell ref="N2835:O2835"/>
    <mergeCell ref="H2836:I2836"/>
    <mergeCell ref="J2836:K2836"/>
    <mergeCell ref="L2836:M2836"/>
    <mergeCell ref="N2836:O2836"/>
    <mergeCell ref="H2838:I2838"/>
    <mergeCell ref="J2838:K2838"/>
    <mergeCell ref="L2838:M2838"/>
    <mergeCell ref="N2838:O2838"/>
    <mergeCell ref="P37:U37"/>
    <mergeCell ref="P38:U38"/>
    <mergeCell ref="P39:U39"/>
    <mergeCell ref="P40:U40"/>
    <mergeCell ref="P41:U41"/>
    <mergeCell ref="P42:U42"/>
    <mergeCell ref="P43:U43"/>
    <mergeCell ref="P44:U44"/>
    <mergeCell ref="P45:U45"/>
    <mergeCell ref="P46:U46"/>
    <mergeCell ref="P47:U47"/>
    <mergeCell ref="P48:U48"/>
    <mergeCell ref="P49:U49"/>
    <mergeCell ref="P57:U57"/>
    <mergeCell ref="P58:U58"/>
    <mergeCell ref="P59:U59"/>
    <mergeCell ref="P29:U29"/>
    <mergeCell ref="P30:U30"/>
    <mergeCell ref="P31:U31"/>
    <mergeCell ref="P53:U53"/>
    <mergeCell ref="P54:U54"/>
    <mergeCell ref="P83:U83"/>
    <mergeCell ref="P84:U84"/>
    <mergeCell ref="H2841:I2841"/>
    <mergeCell ref="J2841:K2841"/>
    <mergeCell ref="L2841:M2841"/>
    <mergeCell ref="N2841:O2841"/>
    <mergeCell ref="H2842:I2842"/>
    <mergeCell ref="J2842:K2842"/>
    <mergeCell ref="L2842:M2842"/>
    <mergeCell ref="N2842:O2842"/>
    <mergeCell ref="H2821:I2821"/>
    <mergeCell ref="J2821:K2821"/>
    <mergeCell ref="L2821:M2821"/>
    <mergeCell ref="N2821:O2821"/>
    <mergeCell ref="H2822:I2822"/>
    <mergeCell ref="J2822:K2822"/>
    <mergeCell ref="L2822:M2822"/>
    <mergeCell ref="N2822:O2822"/>
    <mergeCell ref="H2823:I2823"/>
    <mergeCell ref="J2823:K2823"/>
    <mergeCell ref="L2823:M2823"/>
    <mergeCell ref="N2823:O2823"/>
    <mergeCell ref="H2824:I2824"/>
    <mergeCell ref="J2824:K2824"/>
    <mergeCell ref="L2824:M2824"/>
    <mergeCell ref="N2824:O2824"/>
    <mergeCell ref="H2825:I2825"/>
    <mergeCell ref="J2825:K2825"/>
    <mergeCell ref="L2825:M2825"/>
    <mergeCell ref="N2825:O2825"/>
    <mergeCell ref="H2826:I2826"/>
    <mergeCell ref="J2826:K2826"/>
    <mergeCell ref="L2826:M2826"/>
    <mergeCell ref="N2826:O2826"/>
    <mergeCell ref="H2807:I2807"/>
    <mergeCell ref="J2807:K2807"/>
    <mergeCell ref="L2807:M2807"/>
    <mergeCell ref="N2807:O2807"/>
    <mergeCell ref="P96:U96"/>
    <mergeCell ref="P97:U97"/>
    <mergeCell ref="P105:U105"/>
    <mergeCell ref="P106:U106"/>
    <mergeCell ref="P107:U107"/>
    <mergeCell ref="P98:U98"/>
    <mergeCell ref="P99:U99"/>
    <mergeCell ref="P128:U128"/>
    <mergeCell ref="P129:U129"/>
    <mergeCell ref="P130:U130"/>
    <mergeCell ref="P151:U151"/>
    <mergeCell ref="P152:U152"/>
    <mergeCell ref="P60:U60"/>
    <mergeCell ref="P61:U61"/>
    <mergeCell ref="P62:U62"/>
    <mergeCell ref="P63:U63"/>
    <mergeCell ref="P71:U71"/>
    <mergeCell ref="P72:U72"/>
    <mergeCell ref="P73:U73"/>
    <mergeCell ref="P74:U74"/>
    <mergeCell ref="P75:U75"/>
    <mergeCell ref="P76:U76"/>
    <mergeCell ref="P77:U77"/>
    <mergeCell ref="P85:U85"/>
    <mergeCell ref="P86:U86"/>
    <mergeCell ref="P87:U87"/>
    <mergeCell ref="P88:U88"/>
    <mergeCell ref="P89:U89"/>
    <mergeCell ref="P90:U90"/>
    <mergeCell ref="P91:U91"/>
    <mergeCell ref="P92:U92"/>
    <mergeCell ref="P93:U93"/>
    <mergeCell ref="P94:U94"/>
    <mergeCell ref="P95:U95"/>
    <mergeCell ref="P114:U114"/>
    <mergeCell ref="P115:U115"/>
    <mergeCell ref="P116:U116"/>
    <mergeCell ref="P117:U117"/>
    <mergeCell ref="P118:U118"/>
    <mergeCell ref="P126:U126"/>
    <mergeCell ref="P127:U127"/>
    <mergeCell ref="P134:U134"/>
    <mergeCell ref="P135:U135"/>
    <mergeCell ref="P136:U136"/>
    <mergeCell ref="P137:U137"/>
    <mergeCell ref="P138:U138"/>
    <mergeCell ref="P139:U139"/>
    <mergeCell ref="P140:U140"/>
    <mergeCell ref="P141:U141"/>
    <mergeCell ref="P142:U142"/>
    <mergeCell ref="P143:U143"/>
    <mergeCell ref="P144:U144"/>
    <mergeCell ref="P145:U145"/>
    <mergeCell ref="P153:U153"/>
    <mergeCell ref="P154:U154"/>
    <mergeCell ref="P155:U155"/>
    <mergeCell ref="P156:U156"/>
    <mergeCell ref="P157:U157"/>
    <mergeCell ref="P158:U158"/>
    <mergeCell ref="P159:U159"/>
    <mergeCell ref="P167:U167"/>
    <mergeCell ref="P160:U160"/>
    <mergeCell ref="P161:U161"/>
    <mergeCell ref="P162:U162"/>
    <mergeCell ref="P163:U163"/>
    <mergeCell ref="P164:U164"/>
    <mergeCell ref="P165:U165"/>
    <mergeCell ref="P166:U166"/>
    <mergeCell ref="P119:U119"/>
    <mergeCell ref="P120:U120"/>
    <mergeCell ref="P121:U121"/>
    <mergeCell ref="P122:U122"/>
    <mergeCell ref="P123:U123"/>
    <mergeCell ref="P124:U124"/>
    <mergeCell ref="P125:U125"/>
    <mergeCell ref="P205:U205"/>
    <mergeCell ref="P206:U206"/>
    <mergeCell ref="P207:U207"/>
    <mergeCell ref="P215:U215"/>
    <mergeCell ref="P216:U216"/>
    <mergeCell ref="P217:U217"/>
    <mergeCell ref="P218:U218"/>
    <mergeCell ref="P219:U219"/>
    <mergeCell ref="P220:U220"/>
    <mergeCell ref="P221:U221"/>
    <mergeCell ref="P229:U229"/>
    <mergeCell ref="P230:U230"/>
    <mergeCell ref="P231:U231"/>
    <mergeCell ref="P232:U232"/>
    <mergeCell ref="P233:U233"/>
    <mergeCell ref="P234:U234"/>
    <mergeCell ref="P235:U235"/>
    <mergeCell ref="P236:U236"/>
    <mergeCell ref="P237:U237"/>
    <mergeCell ref="P238:U238"/>
    <mergeCell ref="P239:U239"/>
    <mergeCell ref="P258:U258"/>
    <mergeCell ref="P259:U259"/>
    <mergeCell ref="P260:U260"/>
    <mergeCell ref="P261:U261"/>
    <mergeCell ref="P262:U262"/>
    <mergeCell ref="P270:U270"/>
    <mergeCell ref="P271:U271"/>
    <mergeCell ref="P168:U168"/>
    <mergeCell ref="P169:U169"/>
    <mergeCell ref="P170:U170"/>
    <mergeCell ref="P171:U171"/>
    <mergeCell ref="P172:U172"/>
    <mergeCell ref="P173:U173"/>
    <mergeCell ref="P181:U181"/>
    <mergeCell ref="P182:U182"/>
    <mergeCell ref="P183:U183"/>
    <mergeCell ref="P184:U184"/>
    <mergeCell ref="P185:U185"/>
    <mergeCell ref="P186:U186"/>
    <mergeCell ref="P187:U187"/>
    <mergeCell ref="P188:U188"/>
    <mergeCell ref="P189:U189"/>
    <mergeCell ref="P190:U190"/>
    <mergeCell ref="P191:U191"/>
    <mergeCell ref="P192:U192"/>
    <mergeCell ref="P193:U193"/>
    <mergeCell ref="P201:U201"/>
    <mergeCell ref="P202:U202"/>
    <mergeCell ref="P203:U203"/>
    <mergeCell ref="P174:U174"/>
    <mergeCell ref="P175:U175"/>
    <mergeCell ref="P176:U176"/>
    <mergeCell ref="P197:U197"/>
    <mergeCell ref="P198:U198"/>
    <mergeCell ref="P227:U227"/>
    <mergeCell ref="P228:U228"/>
    <mergeCell ref="P278:U278"/>
    <mergeCell ref="P279:U279"/>
    <mergeCell ref="P280:U280"/>
    <mergeCell ref="P281:U281"/>
    <mergeCell ref="P282:U282"/>
    <mergeCell ref="P283:U283"/>
    <mergeCell ref="P284:U284"/>
    <mergeCell ref="P285:U285"/>
    <mergeCell ref="P286:U286"/>
    <mergeCell ref="P287:U287"/>
    <mergeCell ref="P288:U288"/>
    <mergeCell ref="P289:U289"/>
    <mergeCell ref="P297:U297"/>
    <mergeCell ref="P298:U298"/>
    <mergeCell ref="P299:U299"/>
    <mergeCell ref="P300:U300"/>
    <mergeCell ref="P301:U301"/>
    <mergeCell ref="P302:U302"/>
    <mergeCell ref="P303:U303"/>
    <mergeCell ref="P311:U311"/>
    <mergeCell ref="P304:U304"/>
    <mergeCell ref="P305:U305"/>
    <mergeCell ref="P306:U306"/>
    <mergeCell ref="P307:U307"/>
    <mergeCell ref="P308:U308"/>
    <mergeCell ref="P309:U309"/>
    <mergeCell ref="P310:U310"/>
    <mergeCell ref="P240:U240"/>
    <mergeCell ref="P241:U241"/>
    <mergeCell ref="P249:U249"/>
    <mergeCell ref="P250:U250"/>
    <mergeCell ref="P251:U251"/>
    <mergeCell ref="P252:U252"/>
    <mergeCell ref="P253:U253"/>
    <mergeCell ref="P254:U254"/>
    <mergeCell ref="P255:U255"/>
    <mergeCell ref="P263:U263"/>
    <mergeCell ref="P264:U264"/>
    <mergeCell ref="P265:U265"/>
    <mergeCell ref="P266:U266"/>
    <mergeCell ref="P267:U267"/>
    <mergeCell ref="P268:U268"/>
    <mergeCell ref="P269:U269"/>
    <mergeCell ref="P242:U242"/>
    <mergeCell ref="P243:U243"/>
    <mergeCell ref="P272:U272"/>
    <mergeCell ref="P273:U273"/>
    <mergeCell ref="P274:U274"/>
    <mergeCell ref="P295:U295"/>
    <mergeCell ref="P296:U296"/>
    <mergeCell ref="P349:U349"/>
    <mergeCell ref="P350:U350"/>
    <mergeCell ref="P351:U351"/>
    <mergeCell ref="P359:U359"/>
    <mergeCell ref="P360:U360"/>
    <mergeCell ref="P361:U361"/>
    <mergeCell ref="P362:U362"/>
    <mergeCell ref="P363:U363"/>
    <mergeCell ref="P364:U364"/>
    <mergeCell ref="P365:U365"/>
    <mergeCell ref="P373:U373"/>
    <mergeCell ref="P374:U374"/>
    <mergeCell ref="P375:U375"/>
    <mergeCell ref="P376:U376"/>
    <mergeCell ref="P377:U377"/>
    <mergeCell ref="P378:U378"/>
    <mergeCell ref="P379:U379"/>
    <mergeCell ref="P380:U380"/>
    <mergeCell ref="P381:U381"/>
    <mergeCell ref="P382:U382"/>
    <mergeCell ref="P383:U383"/>
    <mergeCell ref="P402:U402"/>
    <mergeCell ref="P403:U403"/>
    <mergeCell ref="P404:U404"/>
    <mergeCell ref="P405:U405"/>
    <mergeCell ref="P406:U406"/>
    <mergeCell ref="P414:U414"/>
    <mergeCell ref="P415:U415"/>
    <mergeCell ref="P312:U312"/>
    <mergeCell ref="P313:U313"/>
    <mergeCell ref="P314:U314"/>
    <mergeCell ref="P315:U315"/>
    <mergeCell ref="P316:U316"/>
    <mergeCell ref="P317:U317"/>
    <mergeCell ref="P325:U325"/>
    <mergeCell ref="P326:U326"/>
    <mergeCell ref="P327:U327"/>
    <mergeCell ref="P328:U328"/>
    <mergeCell ref="P329:U329"/>
    <mergeCell ref="P330:U330"/>
    <mergeCell ref="P331:U331"/>
    <mergeCell ref="P332:U332"/>
    <mergeCell ref="P333:U333"/>
    <mergeCell ref="P334:U334"/>
    <mergeCell ref="P335:U335"/>
    <mergeCell ref="P336:U336"/>
    <mergeCell ref="P337:U337"/>
    <mergeCell ref="P345:U345"/>
    <mergeCell ref="P346:U346"/>
    <mergeCell ref="P347:U347"/>
    <mergeCell ref="P318:U318"/>
    <mergeCell ref="P319:U319"/>
    <mergeCell ref="P320:U320"/>
    <mergeCell ref="P341:U341"/>
    <mergeCell ref="P342:U342"/>
    <mergeCell ref="P371:U371"/>
    <mergeCell ref="P372:U372"/>
    <mergeCell ref="P422:U422"/>
    <mergeCell ref="P423:U423"/>
    <mergeCell ref="P424:U424"/>
    <mergeCell ref="P425:U425"/>
    <mergeCell ref="P426:U426"/>
    <mergeCell ref="P427:U427"/>
    <mergeCell ref="P428:U428"/>
    <mergeCell ref="P429:U429"/>
    <mergeCell ref="P430:U430"/>
    <mergeCell ref="P431:U431"/>
    <mergeCell ref="P432:U432"/>
    <mergeCell ref="P433:U433"/>
    <mergeCell ref="P441:U441"/>
    <mergeCell ref="P442:U442"/>
    <mergeCell ref="P443:U443"/>
    <mergeCell ref="P444:U444"/>
    <mergeCell ref="P445:U445"/>
    <mergeCell ref="P446:U446"/>
    <mergeCell ref="P447:U447"/>
    <mergeCell ref="P455:U455"/>
    <mergeCell ref="P448:U448"/>
    <mergeCell ref="P449:U449"/>
    <mergeCell ref="P450:U450"/>
    <mergeCell ref="P451:U451"/>
    <mergeCell ref="P452:U452"/>
    <mergeCell ref="P453:U453"/>
    <mergeCell ref="P454:U454"/>
    <mergeCell ref="P384:U384"/>
    <mergeCell ref="P385:U385"/>
    <mergeCell ref="P393:U393"/>
    <mergeCell ref="P394:U394"/>
    <mergeCell ref="P395:U395"/>
    <mergeCell ref="P396:U396"/>
    <mergeCell ref="P397:U397"/>
    <mergeCell ref="P398:U398"/>
    <mergeCell ref="P399:U399"/>
    <mergeCell ref="P407:U407"/>
    <mergeCell ref="P408:U408"/>
    <mergeCell ref="P409:U409"/>
    <mergeCell ref="P410:U410"/>
    <mergeCell ref="P411:U411"/>
    <mergeCell ref="P412:U412"/>
    <mergeCell ref="P413:U413"/>
    <mergeCell ref="P386:U386"/>
    <mergeCell ref="P387:U387"/>
    <mergeCell ref="P416:U416"/>
    <mergeCell ref="P417:U417"/>
    <mergeCell ref="P418:U418"/>
    <mergeCell ref="P439:U439"/>
    <mergeCell ref="P440:U440"/>
    <mergeCell ref="P493:U493"/>
    <mergeCell ref="P494:U494"/>
    <mergeCell ref="P495:U495"/>
    <mergeCell ref="P503:U503"/>
    <mergeCell ref="P504:U504"/>
    <mergeCell ref="P505:U505"/>
    <mergeCell ref="P506:U506"/>
    <mergeCell ref="P507:U507"/>
    <mergeCell ref="P508:U508"/>
    <mergeCell ref="P509:U509"/>
    <mergeCell ref="P517:U517"/>
    <mergeCell ref="P518:U518"/>
    <mergeCell ref="P519:U519"/>
    <mergeCell ref="P520:U520"/>
    <mergeCell ref="P521:U521"/>
    <mergeCell ref="P522:U522"/>
    <mergeCell ref="P523:U523"/>
    <mergeCell ref="P524:U524"/>
    <mergeCell ref="P525:U525"/>
    <mergeCell ref="P526:U526"/>
    <mergeCell ref="P527:U527"/>
    <mergeCell ref="P546:U546"/>
    <mergeCell ref="P547:U547"/>
    <mergeCell ref="P548:U548"/>
    <mergeCell ref="P549:U549"/>
    <mergeCell ref="P550:U550"/>
    <mergeCell ref="P558:U558"/>
    <mergeCell ref="P559:U559"/>
    <mergeCell ref="P456:U456"/>
    <mergeCell ref="P457:U457"/>
    <mergeCell ref="P458:U458"/>
    <mergeCell ref="P459:U459"/>
    <mergeCell ref="P460:U460"/>
    <mergeCell ref="P461:U461"/>
    <mergeCell ref="P469:U469"/>
    <mergeCell ref="P470:U470"/>
    <mergeCell ref="P471:U471"/>
    <mergeCell ref="P472:U472"/>
    <mergeCell ref="P473:U473"/>
    <mergeCell ref="P474:U474"/>
    <mergeCell ref="P475:U475"/>
    <mergeCell ref="P476:U476"/>
    <mergeCell ref="P477:U477"/>
    <mergeCell ref="P478:U478"/>
    <mergeCell ref="P479:U479"/>
    <mergeCell ref="P480:U480"/>
    <mergeCell ref="P481:U481"/>
    <mergeCell ref="P489:U489"/>
    <mergeCell ref="P490:U490"/>
    <mergeCell ref="P491:U491"/>
    <mergeCell ref="P462:U462"/>
    <mergeCell ref="P463:U463"/>
    <mergeCell ref="P464:U464"/>
    <mergeCell ref="P485:U485"/>
    <mergeCell ref="P486:U486"/>
    <mergeCell ref="P515:U515"/>
    <mergeCell ref="P516:U516"/>
    <mergeCell ref="P566:U566"/>
    <mergeCell ref="P567:U567"/>
    <mergeCell ref="P568:U568"/>
    <mergeCell ref="P569:U569"/>
    <mergeCell ref="P570:U570"/>
    <mergeCell ref="P571:U571"/>
    <mergeCell ref="P572:U572"/>
    <mergeCell ref="P573:U573"/>
    <mergeCell ref="P574:U574"/>
    <mergeCell ref="P575:U575"/>
    <mergeCell ref="P576:U576"/>
    <mergeCell ref="P577:U577"/>
    <mergeCell ref="P585:U585"/>
    <mergeCell ref="P586:U586"/>
    <mergeCell ref="P587:U587"/>
    <mergeCell ref="P588:U588"/>
    <mergeCell ref="P589:U589"/>
    <mergeCell ref="P590:U590"/>
    <mergeCell ref="P591:U591"/>
    <mergeCell ref="P599:U599"/>
    <mergeCell ref="P592:U592"/>
    <mergeCell ref="P593:U593"/>
    <mergeCell ref="P594:U594"/>
    <mergeCell ref="P595:U595"/>
    <mergeCell ref="P596:U596"/>
    <mergeCell ref="P597:U597"/>
    <mergeCell ref="P598:U598"/>
    <mergeCell ref="P528:U528"/>
    <mergeCell ref="P529:U529"/>
    <mergeCell ref="P537:U537"/>
    <mergeCell ref="P538:U538"/>
    <mergeCell ref="P539:U539"/>
    <mergeCell ref="P540:U540"/>
    <mergeCell ref="P541:U541"/>
    <mergeCell ref="P542:U542"/>
    <mergeCell ref="P543:U543"/>
    <mergeCell ref="P551:U551"/>
    <mergeCell ref="P552:U552"/>
    <mergeCell ref="P553:U553"/>
    <mergeCell ref="P554:U554"/>
    <mergeCell ref="P555:U555"/>
    <mergeCell ref="P556:U556"/>
    <mergeCell ref="P557:U557"/>
    <mergeCell ref="P530:U530"/>
    <mergeCell ref="P531:U531"/>
    <mergeCell ref="P560:U560"/>
    <mergeCell ref="P561:U561"/>
    <mergeCell ref="P562:U562"/>
    <mergeCell ref="P583:U583"/>
    <mergeCell ref="P584:U584"/>
    <mergeCell ref="P637:U637"/>
    <mergeCell ref="P638:U638"/>
    <mergeCell ref="P639:U639"/>
    <mergeCell ref="P647:U647"/>
    <mergeCell ref="P648:U648"/>
    <mergeCell ref="P649:U649"/>
    <mergeCell ref="P650:U650"/>
    <mergeCell ref="P651:U651"/>
    <mergeCell ref="P652:U652"/>
    <mergeCell ref="P653:U653"/>
    <mergeCell ref="P661:U661"/>
    <mergeCell ref="P662:U662"/>
    <mergeCell ref="P663:U663"/>
    <mergeCell ref="P664:U664"/>
    <mergeCell ref="P665:U665"/>
    <mergeCell ref="P666:U666"/>
    <mergeCell ref="P667:U667"/>
    <mergeCell ref="P668:U668"/>
    <mergeCell ref="P669:U669"/>
    <mergeCell ref="P670:U670"/>
    <mergeCell ref="P671:U671"/>
    <mergeCell ref="P690:U690"/>
    <mergeCell ref="P691:U691"/>
    <mergeCell ref="P692:U692"/>
    <mergeCell ref="P693:U693"/>
    <mergeCell ref="P694:U694"/>
    <mergeCell ref="P702:U702"/>
    <mergeCell ref="P703:U703"/>
    <mergeCell ref="P600:U600"/>
    <mergeCell ref="P601:U601"/>
    <mergeCell ref="P602:U602"/>
    <mergeCell ref="P603:U603"/>
    <mergeCell ref="P604:U604"/>
    <mergeCell ref="P605:U605"/>
    <mergeCell ref="P613:U613"/>
    <mergeCell ref="P614:U614"/>
    <mergeCell ref="P615:U615"/>
    <mergeCell ref="P616:U616"/>
    <mergeCell ref="P617:U617"/>
    <mergeCell ref="P618:U618"/>
    <mergeCell ref="P619:U619"/>
    <mergeCell ref="P620:U620"/>
    <mergeCell ref="P621:U621"/>
    <mergeCell ref="P622:U622"/>
    <mergeCell ref="P623:U623"/>
    <mergeCell ref="P624:U624"/>
    <mergeCell ref="P625:U625"/>
    <mergeCell ref="P633:U633"/>
    <mergeCell ref="P634:U634"/>
    <mergeCell ref="P635:U635"/>
    <mergeCell ref="P606:U606"/>
    <mergeCell ref="P607:U607"/>
    <mergeCell ref="P608:U608"/>
    <mergeCell ref="P629:U629"/>
    <mergeCell ref="P630:U630"/>
    <mergeCell ref="P659:U659"/>
    <mergeCell ref="P660:U660"/>
    <mergeCell ref="P710:U710"/>
    <mergeCell ref="P711:U711"/>
    <mergeCell ref="P712:U712"/>
    <mergeCell ref="P713:U713"/>
    <mergeCell ref="P714:U714"/>
    <mergeCell ref="P715:U715"/>
    <mergeCell ref="P716:U716"/>
    <mergeCell ref="P717:U717"/>
    <mergeCell ref="P718:U718"/>
    <mergeCell ref="P719:U719"/>
    <mergeCell ref="P720:U720"/>
    <mergeCell ref="P721:U721"/>
    <mergeCell ref="P729:U729"/>
    <mergeCell ref="P730:U730"/>
    <mergeCell ref="P731:U731"/>
    <mergeCell ref="P732:U732"/>
    <mergeCell ref="P733:U733"/>
    <mergeCell ref="P734:U734"/>
    <mergeCell ref="P735:U735"/>
    <mergeCell ref="P743:U743"/>
    <mergeCell ref="P736:U736"/>
    <mergeCell ref="P737:U737"/>
    <mergeCell ref="P738:U738"/>
    <mergeCell ref="P739:U739"/>
    <mergeCell ref="P740:U740"/>
    <mergeCell ref="P741:U741"/>
    <mergeCell ref="P742:U742"/>
    <mergeCell ref="P672:U672"/>
    <mergeCell ref="P673:U673"/>
    <mergeCell ref="P681:U681"/>
    <mergeCell ref="P682:U682"/>
    <mergeCell ref="P683:U683"/>
    <mergeCell ref="P684:U684"/>
    <mergeCell ref="P685:U685"/>
    <mergeCell ref="P686:U686"/>
    <mergeCell ref="P687:U687"/>
    <mergeCell ref="P695:U695"/>
    <mergeCell ref="P696:U696"/>
    <mergeCell ref="P697:U697"/>
    <mergeCell ref="P698:U698"/>
    <mergeCell ref="P699:U699"/>
    <mergeCell ref="P700:U700"/>
    <mergeCell ref="P701:U701"/>
    <mergeCell ref="P674:U674"/>
    <mergeCell ref="P675:U675"/>
    <mergeCell ref="P704:U704"/>
    <mergeCell ref="P705:U705"/>
    <mergeCell ref="P706:U706"/>
    <mergeCell ref="P727:U727"/>
    <mergeCell ref="P728:U728"/>
    <mergeCell ref="P781:U781"/>
    <mergeCell ref="P782:U782"/>
    <mergeCell ref="P783:U783"/>
    <mergeCell ref="P791:U791"/>
    <mergeCell ref="P792:U792"/>
    <mergeCell ref="P793:U793"/>
    <mergeCell ref="P794:U794"/>
    <mergeCell ref="P795:U795"/>
    <mergeCell ref="P796:U796"/>
    <mergeCell ref="P797:U797"/>
    <mergeCell ref="P805:U805"/>
    <mergeCell ref="P806:U806"/>
    <mergeCell ref="P807:U807"/>
    <mergeCell ref="P808:U808"/>
    <mergeCell ref="P809:U809"/>
    <mergeCell ref="P810:U810"/>
    <mergeCell ref="P811:U811"/>
    <mergeCell ref="P812:U812"/>
    <mergeCell ref="P813:U813"/>
    <mergeCell ref="P814:U814"/>
    <mergeCell ref="P815:U815"/>
    <mergeCell ref="P834:U834"/>
    <mergeCell ref="P835:U835"/>
    <mergeCell ref="P836:U836"/>
    <mergeCell ref="P837:U837"/>
    <mergeCell ref="P838:U838"/>
    <mergeCell ref="P846:U846"/>
    <mergeCell ref="P847:U847"/>
    <mergeCell ref="P744:U744"/>
    <mergeCell ref="P745:U745"/>
    <mergeCell ref="P746:U746"/>
    <mergeCell ref="P747:U747"/>
    <mergeCell ref="P748:U748"/>
    <mergeCell ref="P749:U749"/>
    <mergeCell ref="P757:U757"/>
    <mergeCell ref="P758:U758"/>
    <mergeCell ref="P759:U759"/>
    <mergeCell ref="P760:U760"/>
    <mergeCell ref="P761:U761"/>
    <mergeCell ref="P762:U762"/>
    <mergeCell ref="P763:U763"/>
    <mergeCell ref="P764:U764"/>
    <mergeCell ref="P765:U765"/>
    <mergeCell ref="P766:U766"/>
    <mergeCell ref="P767:U767"/>
    <mergeCell ref="P768:U768"/>
    <mergeCell ref="P769:U769"/>
    <mergeCell ref="P777:U777"/>
    <mergeCell ref="P778:U778"/>
    <mergeCell ref="P779:U779"/>
    <mergeCell ref="P750:U750"/>
    <mergeCell ref="P751:U751"/>
    <mergeCell ref="P752:U752"/>
    <mergeCell ref="P773:U773"/>
    <mergeCell ref="P774:U774"/>
    <mergeCell ref="P803:U803"/>
    <mergeCell ref="P804:U804"/>
    <mergeCell ref="P854:U854"/>
    <mergeCell ref="P855:U855"/>
    <mergeCell ref="P856:U856"/>
    <mergeCell ref="P857:U857"/>
    <mergeCell ref="P858:U858"/>
    <mergeCell ref="P859:U859"/>
    <mergeCell ref="P860:U860"/>
    <mergeCell ref="P861:U861"/>
    <mergeCell ref="P862:U862"/>
    <mergeCell ref="P863:U863"/>
    <mergeCell ref="P864:U864"/>
    <mergeCell ref="P865:U865"/>
    <mergeCell ref="P873:U873"/>
    <mergeCell ref="P874:U874"/>
    <mergeCell ref="P875:U875"/>
    <mergeCell ref="P876:U876"/>
    <mergeCell ref="P877:U877"/>
    <mergeCell ref="P878:U878"/>
    <mergeCell ref="P879:U879"/>
    <mergeCell ref="P887:U887"/>
    <mergeCell ref="P880:U880"/>
    <mergeCell ref="P881:U881"/>
    <mergeCell ref="P882:U882"/>
    <mergeCell ref="P883:U883"/>
    <mergeCell ref="P884:U884"/>
    <mergeCell ref="P885:U885"/>
    <mergeCell ref="P886:U886"/>
    <mergeCell ref="P816:U816"/>
    <mergeCell ref="P817:U817"/>
    <mergeCell ref="P825:U825"/>
    <mergeCell ref="P826:U826"/>
    <mergeCell ref="P827:U827"/>
    <mergeCell ref="P828:U828"/>
    <mergeCell ref="P829:U829"/>
    <mergeCell ref="P830:U830"/>
    <mergeCell ref="P831:U831"/>
    <mergeCell ref="P839:U839"/>
    <mergeCell ref="P840:U840"/>
    <mergeCell ref="P841:U841"/>
    <mergeCell ref="P842:U842"/>
    <mergeCell ref="P843:U843"/>
    <mergeCell ref="P844:U844"/>
    <mergeCell ref="P845:U845"/>
    <mergeCell ref="P818:U818"/>
    <mergeCell ref="P819:U819"/>
    <mergeCell ref="P848:U848"/>
    <mergeCell ref="P849:U849"/>
    <mergeCell ref="P850:U850"/>
    <mergeCell ref="P871:U871"/>
    <mergeCell ref="P872:U872"/>
    <mergeCell ref="P925:U925"/>
    <mergeCell ref="P926:U926"/>
    <mergeCell ref="P927:U927"/>
    <mergeCell ref="P935:U935"/>
    <mergeCell ref="P936:U936"/>
    <mergeCell ref="P937:U937"/>
    <mergeCell ref="P938:U938"/>
    <mergeCell ref="P939:U939"/>
    <mergeCell ref="P940:U940"/>
    <mergeCell ref="P941:U941"/>
    <mergeCell ref="P949:U949"/>
    <mergeCell ref="P950:U950"/>
    <mergeCell ref="P951:U951"/>
    <mergeCell ref="P952:U952"/>
    <mergeCell ref="P953:U953"/>
    <mergeCell ref="P954:U954"/>
    <mergeCell ref="P955:U955"/>
    <mergeCell ref="P956:U956"/>
    <mergeCell ref="P957:U957"/>
    <mergeCell ref="P958:U958"/>
    <mergeCell ref="P959:U959"/>
    <mergeCell ref="P978:U978"/>
    <mergeCell ref="P979:U979"/>
    <mergeCell ref="P980:U980"/>
    <mergeCell ref="P981:U981"/>
    <mergeCell ref="P982:U982"/>
    <mergeCell ref="P990:U990"/>
    <mergeCell ref="P991:U991"/>
    <mergeCell ref="P888:U888"/>
    <mergeCell ref="P889:U889"/>
    <mergeCell ref="P890:U890"/>
    <mergeCell ref="P891:U891"/>
    <mergeCell ref="P892:U892"/>
    <mergeCell ref="P893:U893"/>
    <mergeCell ref="P901:U901"/>
    <mergeCell ref="P902:U902"/>
    <mergeCell ref="P903:U903"/>
    <mergeCell ref="P904:U904"/>
    <mergeCell ref="P905:U905"/>
    <mergeCell ref="P906:U906"/>
    <mergeCell ref="P907:U907"/>
    <mergeCell ref="P908:U908"/>
    <mergeCell ref="P909:U909"/>
    <mergeCell ref="P910:U910"/>
    <mergeCell ref="P911:U911"/>
    <mergeCell ref="P912:U912"/>
    <mergeCell ref="P913:U913"/>
    <mergeCell ref="P921:U921"/>
    <mergeCell ref="P922:U922"/>
    <mergeCell ref="P923:U923"/>
    <mergeCell ref="P894:U894"/>
    <mergeCell ref="P895:U895"/>
    <mergeCell ref="P896:U896"/>
    <mergeCell ref="P917:U917"/>
    <mergeCell ref="P918:U918"/>
    <mergeCell ref="P947:U947"/>
    <mergeCell ref="P948:U948"/>
    <mergeCell ref="P998:U998"/>
    <mergeCell ref="P999:U999"/>
    <mergeCell ref="P1000:U1000"/>
    <mergeCell ref="P1001:U1001"/>
    <mergeCell ref="P1002:U1002"/>
    <mergeCell ref="P1003:U1003"/>
    <mergeCell ref="P1004:U1004"/>
    <mergeCell ref="P1005:U1005"/>
    <mergeCell ref="P1006:U1006"/>
    <mergeCell ref="P1007:U1007"/>
    <mergeCell ref="P1008:U1008"/>
    <mergeCell ref="P1009:U1009"/>
    <mergeCell ref="P1017:U1017"/>
    <mergeCell ref="P1018:U1018"/>
    <mergeCell ref="P1019:U1019"/>
    <mergeCell ref="P1020:U1020"/>
    <mergeCell ref="P1021:U1021"/>
    <mergeCell ref="P1022:U1022"/>
    <mergeCell ref="P1023:U1023"/>
    <mergeCell ref="P1031:U1031"/>
    <mergeCell ref="P1024:U1024"/>
    <mergeCell ref="P1025:U1025"/>
    <mergeCell ref="P1026:U1026"/>
    <mergeCell ref="P1027:U1027"/>
    <mergeCell ref="P1028:U1028"/>
    <mergeCell ref="P1029:U1029"/>
    <mergeCell ref="P1030:U1030"/>
    <mergeCell ref="P960:U960"/>
    <mergeCell ref="P961:U961"/>
    <mergeCell ref="P969:U969"/>
    <mergeCell ref="P970:U970"/>
    <mergeCell ref="P971:U971"/>
    <mergeCell ref="P972:U972"/>
    <mergeCell ref="P973:U973"/>
    <mergeCell ref="P974:U974"/>
    <mergeCell ref="P975:U975"/>
    <mergeCell ref="P983:U983"/>
    <mergeCell ref="P984:U984"/>
    <mergeCell ref="P985:U985"/>
    <mergeCell ref="P986:U986"/>
    <mergeCell ref="P987:U987"/>
    <mergeCell ref="P988:U988"/>
    <mergeCell ref="P989:U989"/>
    <mergeCell ref="P962:U962"/>
    <mergeCell ref="P963:U963"/>
    <mergeCell ref="P992:U992"/>
    <mergeCell ref="P993:U993"/>
    <mergeCell ref="P994:U994"/>
    <mergeCell ref="P1015:U1015"/>
    <mergeCell ref="P1016:U1016"/>
    <mergeCell ref="P1069:U1069"/>
    <mergeCell ref="P1070:U1070"/>
    <mergeCell ref="P1071:U1071"/>
    <mergeCell ref="P1079:U1079"/>
    <mergeCell ref="P1080:U1080"/>
    <mergeCell ref="P1081:U1081"/>
    <mergeCell ref="P1082:U1082"/>
    <mergeCell ref="P1083:U1083"/>
    <mergeCell ref="P1084:U1084"/>
    <mergeCell ref="P1085:U1085"/>
    <mergeCell ref="P1093:U1093"/>
    <mergeCell ref="P1094:U1094"/>
    <mergeCell ref="P1095:U1095"/>
    <mergeCell ref="P1096:U1096"/>
    <mergeCell ref="P1097:U1097"/>
    <mergeCell ref="P1098:U1098"/>
    <mergeCell ref="P1099:U1099"/>
    <mergeCell ref="P1100:U1100"/>
    <mergeCell ref="P1101:U1101"/>
    <mergeCell ref="P1102:U1102"/>
    <mergeCell ref="P1103:U1103"/>
    <mergeCell ref="P1122:U1122"/>
    <mergeCell ref="P1123:U1123"/>
    <mergeCell ref="P1124:U1124"/>
    <mergeCell ref="P1125:U1125"/>
    <mergeCell ref="P1126:U1126"/>
    <mergeCell ref="P1134:U1134"/>
    <mergeCell ref="P1135:U1135"/>
    <mergeCell ref="P1032:U1032"/>
    <mergeCell ref="P1033:U1033"/>
    <mergeCell ref="P1034:U1034"/>
    <mergeCell ref="P1035:U1035"/>
    <mergeCell ref="P1036:U1036"/>
    <mergeCell ref="P1037:U1037"/>
    <mergeCell ref="P1045:U1045"/>
    <mergeCell ref="P1046:U1046"/>
    <mergeCell ref="P1047:U1047"/>
    <mergeCell ref="P1048:U1048"/>
    <mergeCell ref="P1049:U1049"/>
    <mergeCell ref="P1050:U1050"/>
    <mergeCell ref="P1051:U1051"/>
    <mergeCell ref="P1052:U1052"/>
    <mergeCell ref="P1053:U1053"/>
    <mergeCell ref="P1054:U1054"/>
    <mergeCell ref="P1055:U1055"/>
    <mergeCell ref="P1056:U1056"/>
    <mergeCell ref="P1057:U1057"/>
    <mergeCell ref="P1065:U1065"/>
    <mergeCell ref="P1066:U1066"/>
    <mergeCell ref="P1067:U1067"/>
    <mergeCell ref="P1038:U1038"/>
    <mergeCell ref="P1039:U1039"/>
    <mergeCell ref="P1040:U1040"/>
    <mergeCell ref="P1061:U1061"/>
    <mergeCell ref="P1062:U1062"/>
    <mergeCell ref="P1091:U1091"/>
    <mergeCell ref="P1092:U1092"/>
    <mergeCell ref="P1142:U1142"/>
    <mergeCell ref="P1143:U1143"/>
    <mergeCell ref="P1144:U1144"/>
    <mergeCell ref="P1145:U1145"/>
    <mergeCell ref="P1146:U1146"/>
    <mergeCell ref="P1147:U1147"/>
    <mergeCell ref="P1148:U1148"/>
    <mergeCell ref="P1149:U1149"/>
    <mergeCell ref="P1150:U1150"/>
    <mergeCell ref="P1151:U1151"/>
    <mergeCell ref="P1152:U1152"/>
    <mergeCell ref="P1153:U1153"/>
    <mergeCell ref="P1161:U1161"/>
    <mergeCell ref="P1162:U1162"/>
    <mergeCell ref="P1163:U1163"/>
    <mergeCell ref="P1164:U1164"/>
    <mergeCell ref="P1165:U1165"/>
    <mergeCell ref="P1166:U1166"/>
    <mergeCell ref="P1167:U1167"/>
    <mergeCell ref="P1175:U1175"/>
    <mergeCell ref="P1168:U1168"/>
    <mergeCell ref="P1169:U1169"/>
    <mergeCell ref="P1170:U1170"/>
    <mergeCell ref="P1171:U1171"/>
    <mergeCell ref="P1172:U1172"/>
    <mergeCell ref="P1173:U1173"/>
    <mergeCell ref="P1174:U1174"/>
    <mergeCell ref="P1104:U1104"/>
    <mergeCell ref="P1105:U1105"/>
    <mergeCell ref="P1113:U1113"/>
    <mergeCell ref="P1114:U1114"/>
    <mergeCell ref="P1115:U1115"/>
    <mergeCell ref="P1116:U1116"/>
    <mergeCell ref="P1117:U1117"/>
    <mergeCell ref="P1118:U1118"/>
    <mergeCell ref="P1119:U1119"/>
    <mergeCell ref="P1127:U1127"/>
    <mergeCell ref="P1128:U1128"/>
    <mergeCell ref="P1129:U1129"/>
    <mergeCell ref="P1130:U1130"/>
    <mergeCell ref="P1131:U1131"/>
    <mergeCell ref="P1132:U1132"/>
    <mergeCell ref="P1133:U1133"/>
    <mergeCell ref="P1106:U1106"/>
    <mergeCell ref="P1107:U1107"/>
    <mergeCell ref="P1136:U1136"/>
    <mergeCell ref="P1137:U1137"/>
    <mergeCell ref="P1138:U1138"/>
    <mergeCell ref="P1159:U1159"/>
    <mergeCell ref="P1160:U1160"/>
    <mergeCell ref="P1213:U1213"/>
    <mergeCell ref="P1214:U1214"/>
    <mergeCell ref="P1215:U1215"/>
    <mergeCell ref="P1223:U1223"/>
    <mergeCell ref="P1224:U1224"/>
    <mergeCell ref="P1225:U1225"/>
    <mergeCell ref="P1226:U1226"/>
    <mergeCell ref="P1227:U1227"/>
    <mergeCell ref="P1228:U1228"/>
    <mergeCell ref="P1229:U1229"/>
    <mergeCell ref="P1237:U1237"/>
    <mergeCell ref="P1238:U1238"/>
    <mergeCell ref="P1239:U1239"/>
    <mergeCell ref="P1240:U1240"/>
    <mergeCell ref="P1241:U1241"/>
    <mergeCell ref="P1242:U1242"/>
    <mergeCell ref="P1243:U1243"/>
    <mergeCell ref="P1244:U1244"/>
    <mergeCell ref="P1245:U1245"/>
    <mergeCell ref="P1246:U1246"/>
    <mergeCell ref="P1247:U1247"/>
    <mergeCell ref="P1266:U1266"/>
    <mergeCell ref="P1267:U1267"/>
    <mergeCell ref="P1268:U1268"/>
    <mergeCell ref="P1269:U1269"/>
    <mergeCell ref="P1270:U1270"/>
    <mergeCell ref="P1278:U1278"/>
    <mergeCell ref="P1279:U1279"/>
    <mergeCell ref="P1176:U1176"/>
    <mergeCell ref="P1177:U1177"/>
    <mergeCell ref="P1178:U1178"/>
    <mergeCell ref="P1179:U1179"/>
    <mergeCell ref="P1180:U1180"/>
    <mergeCell ref="P1181:U1181"/>
    <mergeCell ref="P1189:U1189"/>
    <mergeCell ref="P1190:U1190"/>
    <mergeCell ref="P1191:U1191"/>
    <mergeCell ref="P1192:U1192"/>
    <mergeCell ref="P1193:U1193"/>
    <mergeCell ref="P1194:U1194"/>
    <mergeCell ref="P1195:U1195"/>
    <mergeCell ref="P1196:U1196"/>
    <mergeCell ref="P1197:U1197"/>
    <mergeCell ref="P1198:U1198"/>
    <mergeCell ref="P1199:U1199"/>
    <mergeCell ref="P1200:U1200"/>
    <mergeCell ref="P1201:U1201"/>
    <mergeCell ref="P1209:U1209"/>
    <mergeCell ref="P1210:U1210"/>
    <mergeCell ref="P1211:U1211"/>
    <mergeCell ref="P1182:U1182"/>
    <mergeCell ref="P1183:U1183"/>
    <mergeCell ref="P1184:U1184"/>
    <mergeCell ref="P1205:U1205"/>
    <mergeCell ref="P1206:U1206"/>
    <mergeCell ref="P1235:U1235"/>
    <mergeCell ref="P1236:U1236"/>
    <mergeCell ref="P1286:U1286"/>
    <mergeCell ref="P1287:U1287"/>
    <mergeCell ref="P1288:U1288"/>
    <mergeCell ref="P1289:U1289"/>
    <mergeCell ref="P1290:U1290"/>
    <mergeCell ref="P1291:U1291"/>
    <mergeCell ref="P1292:U1292"/>
    <mergeCell ref="P1293:U1293"/>
    <mergeCell ref="P1294:U1294"/>
    <mergeCell ref="P1295:U1295"/>
    <mergeCell ref="P1296:U1296"/>
    <mergeCell ref="P1297:U1297"/>
    <mergeCell ref="P1305:U1305"/>
    <mergeCell ref="P1306:U1306"/>
    <mergeCell ref="P1307:U1307"/>
    <mergeCell ref="P1308:U1308"/>
    <mergeCell ref="P1309:U1309"/>
    <mergeCell ref="P1310:U1310"/>
    <mergeCell ref="P1311:U1311"/>
    <mergeCell ref="P1319:U1319"/>
    <mergeCell ref="P1312:U1312"/>
    <mergeCell ref="P1313:U1313"/>
    <mergeCell ref="P1314:U1314"/>
    <mergeCell ref="P1315:U1315"/>
    <mergeCell ref="P1316:U1316"/>
    <mergeCell ref="P1317:U1317"/>
    <mergeCell ref="P1318:U1318"/>
    <mergeCell ref="P1248:U1248"/>
    <mergeCell ref="P1249:U1249"/>
    <mergeCell ref="P1257:U1257"/>
    <mergeCell ref="P1258:U1258"/>
    <mergeCell ref="P1259:U1259"/>
    <mergeCell ref="P1260:U1260"/>
    <mergeCell ref="P1261:U1261"/>
    <mergeCell ref="P1262:U1262"/>
    <mergeCell ref="P1263:U1263"/>
    <mergeCell ref="P1271:U1271"/>
    <mergeCell ref="P1272:U1272"/>
    <mergeCell ref="P1273:U1273"/>
    <mergeCell ref="P1274:U1274"/>
    <mergeCell ref="P1275:U1275"/>
    <mergeCell ref="P1276:U1276"/>
    <mergeCell ref="P1277:U1277"/>
    <mergeCell ref="P1250:U1250"/>
    <mergeCell ref="P1251:U1251"/>
    <mergeCell ref="P1280:U1280"/>
    <mergeCell ref="P1281:U1281"/>
    <mergeCell ref="P1282:U1282"/>
    <mergeCell ref="P1303:U1303"/>
    <mergeCell ref="P1304:U1304"/>
    <mergeCell ref="P1357:U1357"/>
    <mergeCell ref="P1358:U1358"/>
    <mergeCell ref="P1359:U1359"/>
    <mergeCell ref="P1367:U1367"/>
    <mergeCell ref="P1368:U1368"/>
    <mergeCell ref="P1369:U1369"/>
    <mergeCell ref="P1370:U1370"/>
    <mergeCell ref="P1371:U1371"/>
    <mergeCell ref="P1372:U1372"/>
    <mergeCell ref="P1373:U1373"/>
    <mergeCell ref="P1381:U1381"/>
    <mergeCell ref="P1382:U1382"/>
    <mergeCell ref="P1383:U1383"/>
    <mergeCell ref="P1384:U1384"/>
    <mergeCell ref="P1385:U1385"/>
    <mergeCell ref="P1386:U1386"/>
    <mergeCell ref="P1387:U1387"/>
    <mergeCell ref="P1388:U1388"/>
    <mergeCell ref="P1389:U1389"/>
    <mergeCell ref="P1390:U1390"/>
    <mergeCell ref="P1391:U1391"/>
    <mergeCell ref="P1410:U1410"/>
    <mergeCell ref="P1411:U1411"/>
    <mergeCell ref="P1412:U1412"/>
    <mergeCell ref="P1413:U1413"/>
    <mergeCell ref="P1414:U1414"/>
    <mergeCell ref="P1422:U1422"/>
    <mergeCell ref="P1423:U1423"/>
    <mergeCell ref="P1320:U1320"/>
    <mergeCell ref="P1321:U1321"/>
    <mergeCell ref="P1322:U1322"/>
    <mergeCell ref="P1323:U1323"/>
    <mergeCell ref="P1324:U1324"/>
    <mergeCell ref="P1325:U1325"/>
    <mergeCell ref="P1333:U1333"/>
    <mergeCell ref="P1334:U1334"/>
    <mergeCell ref="P1335:U1335"/>
    <mergeCell ref="P1336:U1336"/>
    <mergeCell ref="P1337:U1337"/>
    <mergeCell ref="P1338:U1338"/>
    <mergeCell ref="P1339:U1339"/>
    <mergeCell ref="P1340:U1340"/>
    <mergeCell ref="P1341:U1341"/>
    <mergeCell ref="P1342:U1342"/>
    <mergeCell ref="P1343:U1343"/>
    <mergeCell ref="P1344:U1344"/>
    <mergeCell ref="P1345:U1345"/>
    <mergeCell ref="P1353:U1353"/>
    <mergeCell ref="P1354:U1354"/>
    <mergeCell ref="P1355:U1355"/>
    <mergeCell ref="P1326:U1326"/>
    <mergeCell ref="P1327:U1327"/>
    <mergeCell ref="P1328:U1328"/>
    <mergeCell ref="P1349:U1349"/>
    <mergeCell ref="P1350:U1350"/>
    <mergeCell ref="P1379:U1379"/>
    <mergeCell ref="P1380:U1380"/>
    <mergeCell ref="P1430:U1430"/>
    <mergeCell ref="P1431:U1431"/>
    <mergeCell ref="P1432:U1432"/>
    <mergeCell ref="P1433:U1433"/>
    <mergeCell ref="P1434:U1434"/>
    <mergeCell ref="P1435:U1435"/>
    <mergeCell ref="P1436:U1436"/>
    <mergeCell ref="P1437:U1437"/>
    <mergeCell ref="P1438:U1438"/>
    <mergeCell ref="P1439:U1439"/>
    <mergeCell ref="P1440:U1440"/>
    <mergeCell ref="P1441:U1441"/>
    <mergeCell ref="P1449:U1449"/>
    <mergeCell ref="P1450:U1450"/>
    <mergeCell ref="P1451:U1451"/>
    <mergeCell ref="P1452:U1452"/>
    <mergeCell ref="P1453:U1453"/>
    <mergeCell ref="P1454:U1454"/>
    <mergeCell ref="P1455:U1455"/>
    <mergeCell ref="P1463:U1463"/>
    <mergeCell ref="P1456:U1456"/>
    <mergeCell ref="P1457:U1457"/>
    <mergeCell ref="P1458:U1458"/>
    <mergeCell ref="P1459:U1459"/>
    <mergeCell ref="P1460:U1460"/>
    <mergeCell ref="P1461:U1461"/>
    <mergeCell ref="P1462:U1462"/>
    <mergeCell ref="P1392:U1392"/>
    <mergeCell ref="P1393:U1393"/>
    <mergeCell ref="P1401:U1401"/>
    <mergeCell ref="P1402:U1402"/>
    <mergeCell ref="P1403:U1403"/>
    <mergeCell ref="P1404:U1404"/>
    <mergeCell ref="P1405:U1405"/>
    <mergeCell ref="P1406:U1406"/>
    <mergeCell ref="P1407:U1407"/>
    <mergeCell ref="P1415:U1415"/>
    <mergeCell ref="P1416:U1416"/>
    <mergeCell ref="P1417:U1417"/>
    <mergeCell ref="P1418:U1418"/>
    <mergeCell ref="P1419:U1419"/>
    <mergeCell ref="P1420:U1420"/>
    <mergeCell ref="P1421:U1421"/>
    <mergeCell ref="P1394:U1394"/>
    <mergeCell ref="P1395:U1395"/>
    <mergeCell ref="P1424:U1424"/>
    <mergeCell ref="P1425:U1425"/>
    <mergeCell ref="P1426:U1426"/>
    <mergeCell ref="P1447:U1447"/>
    <mergeCell ref="P1448:U1448"/>
    <mergeCell ref="P1501:U1501"/>
    <mergeCell ref="P1502:U1502"/>
    <mergeCell ref="P1503:U1503"/>
    <mergeCell ref="P1511:U1511"/>
    <mergeCell ref="P1512:U1512"/>
    <mergeCell ref="P1513:U1513"/>
    <mergeCell ref="P1514:U1514"/>
    <mergeCell ref="P1515:U1515"/>
    <mergeCell ref="P1516:U1516"/>
    <mergeCell ref="P1517:U1517"/>
    <mergeCell ref="P1525:U1525"/>
    <mergeCell ref="P1526:U1526"/>
    <mergeCell ref="P1527:U1527"/>
    <mergeCell ref="P1528:U1528"/>
    <mergeCell ref="P1529:U1529"/>
    <mergeCell ref="P1530:U1530"/>
    <mergeCell ref="P1531:U1531"/>
    <mergeCell ref="P1532:U1532"/>
    <mergeCell ref="P1533:U1533"/>
    <mergeCell ref="P1534:U1534"/>
    <mergeCell ref="P1535:U1535"/>
    <mergeCell ref="P1554:U1554"/>
    <mergeCell ref="P1555:U1555"/>
    <mergeCell ref="P1556:U1556"/>
    <mergeCell ref="P1557:U1557"/>
    <mergeCell ref="P1558:U1558"/>
    <mergeCell ref="P1566:U1566"/>
    <mergeCell ref="P1567:U1567"/>
    <mergeCell ref="P1464:U1464"/>
    <mergeCell ref="P1465:U1465"/>
    <mergeCell ref="P1466:U1466"/>
    <mergeCell ref="P1467:U1467"/>
    <mergeCell ref="P1468:U1468"/>
    <mergeCell ref="P1469:U1469"/>
    <mergeCell ref="P1477:U1477"/>
    <mergeCell ref="P1478:U1478"/>
    <mergeCell ref="P1479:U1479"/>
    <mergeCell ref="P1480:U1480"/>
    <mergeCell ref="P1481:U1481"/>
    <mergeCell ref="P1482:U1482"/>
    <mergeCell ref="P1483:U1483"/>
    <mergeCell ref="P1484:U1484"/>
    <mergeCell ref="P1485:U1485"/>
    <mergeCell ref="P1486:U1486"/>
    <mergeCell ref="P1487:U1487"/>
    <mergeCell ref="P1488:U1488"/>
    <mergeCell ref="P1489:U1489"/>
    <mergeCell ref="P1497:U1497"/>
    <mergeCell ref="P1498:U1498"/>
    <mergeCell ref="P1499:U1499"/>
    <mergeCell ref="P1470:U1470"/>
    <mergeCell ref="P1471:U1471"/>
    <mergeCell ref="P1472:U1472"/>
    <mergeCell ref="P1493:U1493"/>
    <mergeCell ref="P1494:U1494"/>
    <mergeCell ref="P1523:U1523"/>
    <mergeCell ref="P1524:U1524"/>
    <mergeCell ref="P1574:U1574"/>
    <mergeCell ref="P1575:U1575"/>
    <mergeCell ref="P1576:U1576"/>
    <mergeCell ref="P1577:U1577"/>
    <mergeCell ref="P1578:U1578"/>
    <mergeCell ref="P1579:U1579"/>
    <mergeCell ref="P1580:U1580"/>
    <mergeCell ref="P1581:U1581"/>
    <mergeCell ref="P1582:U1582"/>
    <mergeCell ref="P1583:U1583"/>
    <mergeCell ref="P1584:U1584"/>
    <mergeCell ref="P1585:U1585"/>
    <mergeCell ref="P1593:U1593"/>
    <mergeCell ref="P1594:U1594"/>
    <mergeCell ref="P1595:U1595"/>
    <mergeCell ref="P1596:U1596"/>
    <mergeCell ref="P1597:U1597"/>
    <mergeCell ref="P1598:U1598"/>
    <mergeCell ref="P1599:U1599"/>
    <mergeCell ref="P1607:U1607"/>
    <mergeCell ref="P1600:U1600"/>
    <mergeCell ref="P1601:U1601"/>
    <mergeCell ref="P1602:U1602"/>
    <mergeCell ref="P1603:U1603"/>
    <mergeCell ref="P1604:U1604"/>
    <mergeCell ref="P1605:U1605"/>
    <mergeCell ref="P1606:U1606"/>
    <mergeCell ref="P1536:U1536"/>
    <mergeCell ref="P1537:U1537"/>
    <mergeCell ref="P1545:U1545"/>
    <mergeCell ref="P1546:U1546"/>
    <mergeCell ref="P1547:U1547"/>
    <mergeCell ref="P1548:U1548"/>
    <mergeCell ref="P1549:U1549"/>
    <mergeCell ref="P1550:U1550"/>
    <mergeCell ref="P1551:U1551"/>
    <mergeCell ref="P1559:U1559"/>
    <mergeCell ref="P1560:U1560"/>
    <mergeCell ref="P1561:U1561"/>
    <mergeCell ref="P1562:U1562"/>
    <mergeCell ref="P1563:U1563"/>
    <mergeCell ref="P1564:U1564"/>
    <mergeCell ref="P1565:U1565"/>
    <mergeCell ref="P1538:U1538"/>
    <mergeCell ref="P1539:U1539"/>
    <mergeCell ref="P1568:U1568"/>
    <mergeCell ref="P1569:U1569"/>
    <mergeCell ref="P1570:U1570"/>
    <mergeCell ref="P1591:U1591"/>
    <mergeCell ref="P1592:U1592"/>
    <mergeCell ref="P1645:U1645"/>
    <mergeCell ref="P1646:U1646"/>
    <mergeCell ref="P1647:U1647"/>
    <mergeCell ref="P1655:U1655"/>
    <mergeCell ref="P1656:U1656"/>
    <mergeCell ref="P1657:U1657"/>
    <mergeCell ref="P1658:U1658"/>
    <mergeCell ref="P1659:U1659"/>
    <mergeCell ref="P1660:U1660"/>
    <mergeCell ref="P1661:U1661"/>
    <mergeCell ref="P1669:U1669"/>
    <mergeCell ref="P1670:U1670"/>
    <mergeCell ref="P1671:U1671"/>
    <mergeCell ref="P1672:U1672"/>
    <mergeCell ref="P1673:U1673"/>
    <mergeCell ref="P1674:U1674"/>
    <mergeCell ref="P1675:U1675"/>
    <mergeCell ref="P1676:U1676"/>
    <mergeCell ref="P1677:U1677"/>
    <mergeCell ref="P1678:U1678"/>
    <mergeCell ref="P1679:U1679"/>
    <mergeCell ref="P1698:U1698"/>
    <mergeCell ref="P1699:U1699"/>
    <mergeCell ref="P1700:U1700"/>
    <mergeCell ref="P1701:U1701"/>
    <mergeCell ref="P1702:U1702"/>
    <mergeCell ref="P1710:U1710"/>
    <mergeCell ref="P1711:U1711"/>
    <mergeCell ref="P1608:U1608"/>
    <mergeCell ref="P1609:U1609"/>
    <mergeCell ref="P1610:U1610"/>
    <mergeCell ref="P1611:U1611"/>
    <mergeCell ref="P1612:U1612"/>
    <mergeCell ref="P1613:U1613"/>
    <mergeCell ref="P1621:U1621"/>
    <mergeCell ref="P1622:U1622"/>
    <mergeCell ref="P1623:U1623"/>
    <mergeCell ref="P1624:U1624"/>
    <mergeCell ref="P1625:U1625"/>
    <mergeCell ref="P1626:U1626"/>
    <mergeCell ref="P1627:U1627"/>
    <mergeCell ref="P1628:U1628"/>
    <mergeCell ref="P1629:U1629"/>
    <mergeCell ref="P1630:U1630"/>
    <mergeCell ref="P1631:U1631"/>
    <mergeCell ref="P1632:U1632"/>
    <mergeCell ref="P1633:U1633"/>
    <mergeCell ref="P1641:U1641"/>
    <mergeCell ref="P1642:U1642"/>
    <mergeCell ref="P1643:U1643"/>
    <mergeCell ref="P1614:U1614"/>
    <mergeCell ref="P1615:U1615"/>
    <mergeCell ref="P1616:U1616"/>
    <mergeCell ref="P1637:U1637"/>
    <mergeCell ref="P1638:U1638"/>
    <mergeCell ref="P1667:U1667"/>
    <mergeCell ref="P1668:U1668"/>
    <mergeCell ref="P1718:U1718"/>
    <mergeCell ref="P1719:U1719"/>
    <mergeCell ref="P1720:U1720"/>
    <mergeCell ref="P1721:U1721"/>
    <mergeCell ref="P1722:U1722"/>
    <mergeCell ref="P1723:U1723"/>
    <mergeCell ref="P1724:U1724"/>
    <mergeCell ref="P1725:U1725"/>
    <mergeCell ref="P1726:U1726"/>
    <mergeCell ref="P1727:U1727"/>
    <mergeCell ref="P1728:U1728"/>
    <mergeCell ref="P1729:U1729"/>
    <mergeCell ref="P1737:U1737"/>
    <mergeCell ref="P1738:U1738"/>
    <mergeCell ref="P1739:U1739"/>
    <mergeCell ref="P1740:U1740"/>
    <mergeCell ref="P1741:U1741"/>
    <mergeCell ref="P1742:U1742"/>
    <mergeCell ref="P1743:U1743"/>
    <mergeCell ref="P1751:U1751"/>
    <mergeCell ref="P1744:U1744"/>
    <mergeCell ref="P1745:U1745"/>
    <mergeCell ref="P1746:U1746"/>
    <mergeCell ref="P1747:U1747"/>
    <mergeCell ref="P1748:U1748"/>
    <mergeCell ref="P1749:U1749"/>
    <mergeCell ref="P1750:U1750"/>
    <mergeCell ref="P1680:U1680"/>
    <mergeCell ref="P1681:U1681"/>
    <mergeCell ref="P1689:U1689"/>
    <mergeCell ref="P1690:U1690"/>
    <mergeCell ref="P1691:U1691"/>
    <mergeCell ref="P1692:U1692"/>
    <mergeCell ref="P1693:U1693"/>
    <mergeCell ref="P1694:U1694"/>
    <mergeCell ref="P1695:U1695"/>
    <mergeCell ref="P1703:U1703"/>
    <mergeCell ref="P1704:U1704"/>
    <mergeCell ref="P1705:U1705"/>
    <mergeCell ref="P1706:U1706"/>
    <mergeCell ref="P1707:U1707"/>
    <mergeCell ref="P1708:U1708"/>
    <mergeCell ref="P1709:U1709"/>
    <mergeCell ref="P1682:U1682"/>
    <mergeCell ref="P1683:U1683"/>
    <mergeCell ref="P1712:U1712"/>
    <mergeCell ref="P1713:U1713"/>
    <mergeCell ref="P1714:U1714"/>
    <mergeCell ref="P1735:U1735"/>
    <mergeCell ref="P1736:U1736"/>
    <mergeCell ref="P1789:U1789"/>
    <mergeCell ref="P1790:U1790"/>
    <mergeCell ref="P1791:U1791"/>
    <mergeCell ref="P1799:U1799"/>
    <mergeCell ref="P1800:U1800"/>
    <mergeCell ref="P1801:U1801"/>
    <mergeCell ref="P1802:U1802"/>
    <mergeCell ref="P1803:U1803"/>
    <mergeCell ref="P1804:U1804"/>
    <mergeCell ref="P1805:U1805"/>
    <mergeCell ref="P1813:U1813"/>
    <mergeCell ref="P1814:U1814"/>
    <mergeCell ref="P1815:U1815"/>
    <mergeCell ref="P1816:U1816"/>
    <mergeCell ref="P1817:U1817"/>
    <mergeCell ref="P1818:U1818"/>
    <mergeCell ref="P1819:U1819"/>
    <mergeCell ref="P1820:U1820"/>
    <mergeCell ref="P1821:U1821"/>
    <mergeCell ref="P1822:U1822"/>
    <mergeCell ref="P1823:U1823"/>
    <mergeCell ref="P1842:U1842"/>
    <mergeCell ref="P1843:U1843"/>
    <mergeCell ref="P1844:U1844"/>
    <mergeCell ref="P1845:U1845"/>
    <mergeCell ref="P1846:U1846"/>
    <mergeCell ref="P1854:U1854"/>
    <mergeCell ref="P1855:U1855"/>
    <mergeCell ref="P1752:U1752"/>
    <mergeCell ref="P1753:U1753"/>
    <mergeCell ref="P1754:U1754"/>
    <mergeCell ref="P1755:U1755"/>
    <mergeCell ref="P1756:U1756"/>
    <mergeCell ref="P1757:U1757"/>
    <mergeCell ref="P1765:U1765"/>
    <mergeCell ref="P1766:U1766"/>
    <mergeCell ref="P1767:U1767"/>
    <mergeCell ref="P1768:U1768"/>
    <mergeCell ref="P1769:U1769"/>
    <mergeCell ref="P1770:U1770"/>
    <mergeCell ref="P1771:U1771"/>
    <mergeCell ref="P1772:U1772"/>
    <mergeCell ref="P1773:U1773"/>
    <mergeCell ref="P1774:U1774"/>
    <mergeCell ref="P1775:U1775"/>
    <mergeCell ref="P1776:U1776"/>
    <mergeCell ref="P1777:U1777"/>
    <mergeCell ref="P1785:U1785"/>
    <mergeCell ref="P1786:U1786"/>
    <mergeCell ref="P1787:U1787"/>
    <mergeCell ref="P1758:U1758"/>
    <mergeCell ref="P1759:U1759"/>
    <mergeCell ref="P1760:U1760"/>
    <mergeCell ref="P1781:U1781"/>
    <mergeCell ref="P1782:U1782"/>
    <mergeCell ref="P1811:U1811"/>
    <mergeCell ref="P1812:U1812"/>
    <mergeCell ref="P1862:U1862"/>
    <mergeCell ref="P1863:U1863"/>
    <mergeCell ref="P1864:U1864"/>
    <mergeCell ref="P1865:U1865"/>
    <mergeCell ref="P1866:U1866"/>
    <mergeCell ref="P1867:U1867"/>
    <mergeCell ref="P1868:U1868"/>
    <mergeCell ref="P1869:U1869"/>
    <mergeCell ref="P1870:U1870"/>
    <mergeCell ref="P1871:U1871"/>
    <mergeCell ref="P1872:U1872"/>
    <mergeCell ref="P1873:U1873"/>
    <mergeCell ref="P1881:U1881"/>
    <mergeCell ref="P1882:U1882"/>
    <mergeCell ref="P1883:U1883"/>
    <mergeCell ref="P1884:U1884"/>
    <mergeCell ref="P1885:U1885"/>
    <mergeCell ref="P1886:U1886"/>
    <mergeCell ref="P1887:U1887"/>
    <mergeCell ref="P1895:U1895"/>
    <mergeCell ref="P1888:U1888"/>
    <mergeCell ref="P1889:U1889"/>
    <mergeCell ref="P1890:U1890"/>
    <mergeCell ref="P1891:U1891"/>
    <mergeCell ref="P1892:U1892"/>
    <mergeCell ref="P1893:U1893"/>
    <mergeCell ref="P1894:U1894"/>
    <mergeCell ref="P1824:U1824"/>
    <mergeCell ref="P1825:U1825"/>
    <mergeCell ref="P1833:U1833"/>
    <mergeCell ref="P1834:U1834"/>
    <mergeCell ref="P1835:U1835"/>
    <mergeCell ref="P1836:U1836"/>
    <mergeCell ref="P1837:U1837"/>
    <mergeCell ref="P1838:U1838"/>
    <mergeCell ref="P1839:U1839"/>
    <mergeCell ref="P1847:U1847"/>
    <mergeCell ref="P1848:U1848"/>
    <mergeCell ref="P1849:U1849"/>
    <mergeCell ref="P1850:U1850"/>
    <mergeCell ref="P1851:U1851"/>
    <mergeCell ref="P1852:U1852"/>
    <mergeCell ref="P1853:U1853"/>
    <mergeCell ref="P1826:U1826"/>
    <mergeCell ref="P1827:U1827"/>
    <mergeCell ref="P1856:U1856"/>
    <mergeCell ref="P1857:U1857"/>
    <mergeCell ref="P1858:U1858"/>
    <mergeCell ref="P1879:U1879"/>
    <mergeCell ref="P1880:U1880"/>
    <mergeCell ref="P1933:U1933"/>
    <mergeCell ref="P1934:U1934"/>
    <mergeCell ref="P1935:U1935"/>
    <mergeCell ref="P1943:U1943"/>
    <mergeCell ref="P1944:U1944"/>
    <mergeCell ref="P1945:U1945"/>
    <mergeCell ref="P1946:U1946"/>
    <mergeCell ref="P1947:U1947"/>
    <mergeCell ref="P1948:U1948"/>
    <mergeCell ref="P1949:U1949"/>
    <mergeCell ref="P1957:U1957"/>
    <mergeCell ref="P1958:U1958"/>
    <mergeCell ref="P1959:U1959"/>
    <mergeCell ref="P1960:U1960"/>
    <mergeCell ref="P1961:U1961"/>
    <mergeCell ref="P1962:U1962"/>
    <mergeCell ref="P1963:U1963"/>
    <mergeCell ref="P1964:U1964"/>
    <mergeCell ref="P1965:U1965"/>
    <mergeCell ref="P1966:U1966"/>
    <mergeCell ref="P1967:U1967"/>
    <mergeCell ref="P1986:U1986"/>
    <mergeCell ref="P1987:U1987"/>
    <mergeCell ref="P1988:U1988"/>
    <mergeCell ref="P1989:U1989"/>
    <mergeCell ref="P1990:U1990"/>
    <mergeCell ref="P1998:U1998"/>
    <mergeCell ref="P1999:U1999"/>
    <mergeCell ref="P1896:U1896"/>
    <mergeCell ref="P1897:U1897"/>
    <mergeCell ref="P1898:U1898"/>
    <mergeCell ref="P1899:U1899"/>
    <mergeCell ref="P1900:U1900"/>
    <mergeCell ref="P1901:U1901"/>
    <mergeCell ref="P1909:U1909"/>
    <mergeCell ref="P1910:U1910"/>
    <mergeCell ref="P1911:U1911"/>
    <mergeCell ref="P1912:U1912"/>
    <mergeCell ref="P1913:U1913"/>
    <mergeCell ref="P1914:U1914"/>
    <mergeCell ref="P1915:U1915"/>
    <mergeCell ref="P1916:U1916"/>
    <mergeCell ref="P1917:U1917"/>
    <mergeCell ref="P1918:U1918"/>
    <mergeCell ref="P1919:U1919"/>
    <mergeCell ref="P1920:U1920"/>
    <mergeCell ref="P1921:U1921"/>
    <mergeCell ref="P1929:U1929"/>
    <mergeCell ref="P1930:U1930"/>
    <mergeCell ref="P1931:U1931"/>
    <mergeCell ref="P1902:U1902"/>
    <mergeCell ref="P1903:U1903"/>
    <mergeCell ref="P1904:U1904"/>
    <mergeCell ref="P1925:U1925"/>
    <mergeCell ref="P1926:U1926"/>
    <mergeCell ref="P1955:U1955"/>
    <mergeCell ref="P1956:U1956"/>
    <mergeCell ref="P2006:U2006"/>
    <mergeCell ref="P2007:U2007"/>
    <mergeCell ref="P2008:U2008"/>
    <mergeCell ref="P2009:U2009"/>
    <mergeCell ref="P2010:U2010"/>
    <mergeCell ref="P2011:U2011"/>
    <mergeCell ref="P2012:U2012"/>
    <mergeCell ref="P2013:U2013"/>
    <mergeCell ref="P2014:U2014"/>
    <mergeCell ref="P2015:U2015"/>
    <mergeCell ref="P2016:U2016"/>
    <mergeCell ref="P2017:U2017"/>
    <mergeCell ref="P2025:U2025"/>
    <mergeCell ref="P2026:U2026"/>
    <mergeCell ref="P2027:U2027"/>
    <mergeCell ref="P2028:U2028"/>
    <mergeCell ref="P2029:U2029"/>
    <mergeCell ref="P2030:U2030"/>
    <mergeCell ref="P2031:U2031"/>
    <mergeCell ref="P2039:U2039"/>
    <mergeCell ref="P2032:U2032"/>
    <mergeCell ref="P2033:U2033"/>
    <mergeCell ref="P2034:U2034"/>
    <mergeCell ref="P2035:U2035"/>
    <mergeCell ref="P2036:U2036"/>
    <mergeCell ref="P2037:U2037"/>
    <mergeCell ref="P2038:U2038"/>
    <mergeCell ref="P1968:U1968"/>
    <mergeCell ref="P1969:U1969"/>
    <mergeCell ref="P1977:U1977"/>
    <mergeCell ref="P1978:U1978"/>
    <mergeCell ref="P1979:U1979"/>
    <mergeCell ref="P1980:U1980"/>
    <mergeCell ref="P1981:U1981"/>
    <mergeCell ref="P1982:U1982"/>
    <mergeCell ref="P1983:U1983"/>
    <mergeCell ref="P1991:U1991"/>
    <mergeCell ref="P1992:U1992"/>
    <mergeCell ref="P1993:U1993"/>
    <mergeCell ref="P1994:U1994"/>
    <mergeCell ref="P1995:U1995"/>
    <mergeCell ref="P1996:U1996"/>
    <mergeCell ref="P1997:U1997"/>
    <mergeCell ref="P1970:U1970"/>
    <mergeCell ref="P1971:U1971"/>
    <mergeCell ref="P2000:U2000"/>
    <mergeCell ref="P2001:U2001"/>
    <mergeCell ref="P2002:U2002"/>
    <mergeCell ref="P2023:U2023"/>
    <mergeCell ref="P2024:U2024"/>
    <mergeCell ref="P2077:U2077"/>
    <mergeCell ref="P2078:U2078"/>
    <mergeCell ref="P2079:U2079"/>
    <mergeCell ref="P2087:U2087"/>
    <mergeCell ref="P2088:U2088"/>
    <mergeCell ref="P2089:U2089"/>
    <mergeCell ref="P2090:U2090"/>
    <mergeCell ref="P2091:U2091"/>
    <mergeCell ref="P2092:U2092"/>
    <mergeCell ref="P2093:U2093"/>
    <mergeCell ref="P2101:U2101"/>
    <mergeCell ref="P2102:U2102"/>
    <mergeCell ref="P2103:U2103"/>
    <mergeCell ref="P2104:U2104"/>
    <mergeCell ref="P2105:U2105"/>
    <mergeCell ref="P2106:U2106"/>
    <mergeCell ref="P2107:U2107"/>
    <mergeCell ref="P2108:U2108"/>
    <mergeCell ref="P2109:U2109"/>
    <mergeCell ref="P2110:U2110"/>
    <mergeCell ref="P2111:U2111"/>
    <mergeCell ref="P2130:U2130"/>
    <mergeCell ref="P2131:U2131"/>
    <mergeCell ref="P2132:U2132"/>
    <mergeCell ref="P2133:U2133"/>
    <mergeCell ref="P2134:U2134"/>
    <mergeCell ref="P2142:U2142"/>
    <mergeCell ref="P2143:U2143"/>
    <mergeCell ref="P2040:U2040"/>
    <mergeCell ref="P2041:U2041"/>
    <mergeCell ref="P2042:U2042"/>
    <mergeCell ref="P2043:U2043"/>
    <mergeCell ref="P2044:U2044"/>
    <mergeCell ref="P2045:U2045"/>
    <mergeCell ref="P2053:U2053"/>
    <mergeCell ref="P2054:U2054"/>
    <mergeCell ref="P2055:U2055"/>
    <mergeCell ref="P2056:U2056"/>
    <mergeCell ref="P2057:U2057"/>
    <mergeCell ref="P2058:U2058"/>
    <mergeCell ref="P2059:U2059"/>
    <mergeCell ref="P2060:U2060"/>
    <mergeCell ref="P2061:U2061"/>
    <mergeCell ref="P2062:U2062"/>
    <mergeCell ref="P2063:U2063"/>
    <mergeCell ref="P2064:U2064"/>
    <mergeCell ref="P2065:U2065"/>
    <mergeCell ref="P2073:U2073"/>
    <mergeCell ref="P2074:U2074"/>
    <mergeCell ref="P2075:U2075"/>
    <mergeCell ref="P2046:U2046"/>
    <mergeCell ref="P2047:U2047"/>
    <mergeCell ref="P2048:U2048"/>
    <mergeCell ref="P2069:U2069"/>
    <mergeCell ref="P2070:U2070"/>
    <mergeCell ref="P2099:U2099"/>
    <mergeCell ref="P2100:U2100"/>
    <mergeCell ref="P2150:U2150"/>
    <mergeCell ref="P2151:U2151"/>
    <mergeCell ref="P2152:U2152"/>
    <mergeCell ref="P2153:U2153"/>
    <mergeCell ref="P2154:U2154"/>
    <mergeCell ref="P2155:U2155"/>
    <mergeCell ref="P2156:U2156"/>
    <mergeCell ref="P2157:U2157"/>
    <mergeCell ref="P2158:U2158"/>
    <mergeCell ref="P2159:U2159"/>
    <mergeCell ref="P2160:U2160"/>
    <mergeCell ref="P2161:U2161"/>
    <mergeCell ref="P2169:U2169"/>
    <mergeCell ref="P2170:U2170"/>
    <mergeCell ref="P2171:U2171"/>
    <mergeCell ref="P2172:U2172"/>
    <mergeCell ref="P2173:U2173"/>
    <mergeCell ref="P2174:U2174"/>
    <mergeCell ref="P2175:U2175"/>
    <mergeCell ref="P2183:U2183"/>
    <mergeCell ref="P2176:U2176"/>
    <mergeCell ref="P2177:U2177"/>
    <mergeCell ref="P2178:U2178"/>
    <mergeCell ref="P2179:U2179"/>
    <mergeCell ref="P2180:U2180"/>
    <mergeCell ref="P2181:U2181"/>
    <mergeCell ref="P2182:U2182"/>
    <mergeCell ref="P2112:U2112"/>
    <mergeCell ref="P2113:U2113"/>
    <mergeCell ref="P2121:U2121"/>
    <mergeCell ref="P2122:U2122"/>
    <mergeCell ref="P2123:U2123"/>
    <mergeCell ref="P2124:U2124"/>
    <mergeCell ref="P2125:U2125"/>
    <mergeCell ref="P2126:U2126"/>
    <mergeCell ref="P2127:U2127"/>
    <mergeCell ref="P2135:U2135"/>
    <mergeCell ref="P2136:U2136"/>
    <mergeCell ref="P2137:U2137"/>
    <mergeCell ref="P2138:U2138"/>
    <mergeCell ref="P2139:U2139"/>
    <mergeCell ref="P2140:U2140"/>
    <mergeCell ref="P2141:U2141"/>
    <mergeCell ref="P2114:U2114"/>
    <mergeCell ref="P2115:U2115"/>
    <mergeCell ref="P2144:U2144"/>
    <mergeCell ref="P2145:U2145"/>
    <mergeCell ref="P2146:U2146"/>
    <mergeCell ref="P2167:U2167"/>
    <mergeCell ref="P2168:U2168"/>
    <mergeCell ref="P2221:U2221"/>
    <mergeCell ref="P2222:U2222"/>
    <mergeCell ref="P2223:U2223"/>
    <mergeCell ref="P2231:U2231"/>
    <mergeCell ref="P2232:U2232"/>
    <mergeCell ref="P2233:U2233"/>
    <mergeCell ref="P2234:U2234"/>
    <mergeCell ref="P2235:U2235"/>
    <mergeCell ref="P2236:U2236"/>
    <mergeCell ref="P2237:U2237"/>
    <mergeCell ref="P2245:U2245"/>
    <mergeCell ref="P2246:U2246"/>
    <mergeCell ref="P2247:U2247"/>
    <mergeCell ref="P2248:U2248"/>
    <mergeCell ref="P2249:U2249"/>
    <mergeCell ref="P2250:U2250"/>
    <mergeCell ref="P2251:U2251"/>
    <mergeCell ref="P2252:U2252"/>
    <mergeCell ref="P2253:U2253"/>
    <mergeCell ref="P2254:U2254"/>
    <mergeCell ref="P2255:U2255"/>
    <mergeCell ref="P2274:U2274"/>
    <mergeCell ref="P2275:U2275"/>
    <mergeCell ref="P2276:U2276"/>
    <mergeCell ref="P2277:U2277"/>
    <mergeCell ref="P2278:U2278"/>
    <mergeCell ref="P2286:U2286"/>
    <mergeCell ref="P2287:U2287"/>
    <mergeCell ref="P2184:U2184"/>
    <mergeCell ref="P2185:U2185"/>
    <mergeCell ref="P2186:U2186"/>
    <mergeCell ref="P2187:U2187"/>
    <mergeCell ref="P2188:U2188"/>
    <mergeCell ref="P2189:U2189"/>
    <mergeCell ref="P2197:U2197"/>
    <mergeCell ref="P2198:U2198"/>
    <mergeCell ref="P2199:U2199"/>
    <mergeCell ref="P2200:U2200"/>
    <mergeCell ref="P2201:U2201"/>
    <mergeCell ref="P2202:U2202"/>
    <mergeCell ref="P2203:U2203"/>
    <mergeCell ref="P2204:U2204"/>
    <mergeCell ref="P2205:U2205"/>
    <mergeCell ref="P2206:U2206"/>
    <mergeCell ref="P2207:U2207"/>
    <mergeCell ref="P2208:U2208"/>
    <mergeCell ref="P2209:U2209"/>
    <mergeCell ref="P2217:U2217"/>
    <mergeCell ref="P2218:U2218"/>
    <mergeCell ref="P2219:U2219"/>
    <mergeCell ref="P2190:U2190"/>
    <mergeCell ref="P2191:U2191"/>
    <mergeCell ref="P2192:U2192"/>
    <mergeCell ref="P2213:U2213"/>
    <mergeCell ref="P2214:U2214"/>
    <mergeCell ref="P2243:U2243"/>
    <mergeCell ref="P2244:U2244"/>
    <mergeCell ref="P2294:U2294"/>
    <mergeCell ref="P2295:U2295"/>
    <mergeCell ref="P2296:U2296"/>
    <mergeCell ref="P2297:U2297"/>
    <mergeCell ref="P2298:U2298"/>
    <mergeCell ref="P2299:U2299"/>
    <mergeCell ref="P2300:U2300"/>
    <mergeCell ref="P2301:U2301"/>
    <mergeCell ref="P2302:U2302"/>
    <mergeCell ref="P2303:U2303"/>
    <mergeCell ref="P2304:U2304"/>
    <mergeCell ref="P2305:U2305"/>
    <mergeCell ref="P2313:U2313"/>
    <mergeCell ref="P2314:U2314"/>
    <mergeCell ref="P2315:U2315"/>
    <mergeCell ref="P2316:U2316"/>
    <mergeCell ref="P2317:U2317"/>
    <mergeCell ref="P2318:U2318"/>
    <mergeCell ref="P2319:U2319"/>
    <mergeCell ref="P2327:U2327"/>
    <mergeCell ref="P2320:U2320"/>
    <mergeCell ref="P2321:U2321"/>
    <mergeCell ref="P2322:U2322"/>
    <mergeCell ref="P2323:U2323"/>
    <mergeCell ref="P2324:U2324"/>
    <mergeCell ref="P2325:U2325"/>
    <mergeCell ref="P2326:U2326"/>
    <mergeCell ref="P2256:U2256"/>
    <mergeCell ref="P2257:U2257"/>
    <mergeCell ref="P2265:U2265"/>
    <mergeCell ref="P2266:U2266"/>
    <mergeCell ref="P2267:U2267"/>
    <mergeCell ref="P2268:U2268"/>
    <mergeCell ref="P2269:U2269"/>
    <mergeCell ref="P2270:U2270"/>
    <mergeCell ref="P2271:U2271"/>
    <mergeCell ref="P2279:U2279"/>
    <mergeCell ref="P2280:U2280"/>
    <mergeCell ref="P2281:U2281"/>
    <mergeCell ref="P2282:U2282"/>
    <mergeCell ref="P2283:U2283"/>
    <mergeCell ref="P2284:U2284"/>
    <mergeCell ref="P2285:U2285"/>
    <mergeCell ref="P2258:U2258"/>
    <mergeCell ref="P2259:U2259"/>
    <mergeCell ref="P2288:U2288"/>
    <mergeCell ref="P2289:U2289"/>
    <mergeCell ref="P2290:U2290"/>
    <mergeCell ref="P2311:U2311"/>
    <mergeCell ref="P2312:U2312"/>
    <mergeCell ref="P2365:U2365"/>
    <mergeCell ref="P2366:U2366"/>
    <mergeCell ref="P2367:U2367"/>
    <mergeCell ref="P2375:U2375"/>
    <mergeCell ref="P2376:U2376"/>
    <mergeCell ref="P2377:U2377"/>
    <mergeCell ref="P2378:U2378"/>
    <mergeCell ref="P2379:U2379"/>
    <mergeCell ref="P2380:U2380"/>
    <mergeCell ref="P2381:U2381"/>
    <mergeCell ref="P2389:U2389"/>
    <mergeCell ref="P2390:U2390"/>
    <mergeCell ref="P2391:U2391"/>
    <mergeCell ref="P2392:U2392"/>
    <mergeCell ref="P2393:U2393"/>
    <mergeCell ref="P2394:U2394"/>
    <mergeCell ref="P2395:U2395"/>
    <mergeCell ref="P2396:U2396"/>
    <mergeCell ref="P2397:U2397"/>
    <mergeCell ref="P2398:U2398"/>
    <mergeCell ref="P2399:U2399"/>
    <mergeCell ref="P2418:U2418"/>
    <mergeCell ref="P2419:U2419"/>
    <mergeCell ref="P2420:U2420"/>
    <mergeCell ref="P2421:U2421"/>
    <mergeCell ref="P2422:U2422"/>
    <mergeCell ref="P2430:U2430"/>
    <mergeCell ref="P2431:U2431"/>
    <mergeCell ref="P2328:U2328"/>
    <mergeCell ref="P2329:U2329"/>
    <mergeCell ref="P2330:U2330"/>
    <mergeCell ref="P2331:U2331"/>
    <mergeCell ref="P2332:U2332"/>
    <mergeCell ref="P2333:U2333"/>
    <mergeCell ref="P2341:U2341"/>
    <mergeCell ref="P2342:U2342"/>
    <mergeCell ref="P2343:U2343"/>
    <mergeCell ref="P2344:U2344"/>
    <mergeCell ref="P2345:U2345"/>
    <mergeCell ref="P2346:U2346"/>
    <mergeCell ref="P2347:U2347"/>
    <mergeCell ref="P2348:U2348"/>
    <mergeCell ref="P2349:U2349"/>
    <mergeCell ref="P2350:U2350"/>
    <mergeCell ref="P2351:U2351"/>
    <mergeCell ref="P2352:U2352"/>
    <mergeCell ref="P2353:U2353"/>
    <mergeCell ref="P2361:U2361"/>
    <mergeCell ref="P2362:U2362"/>
    <mergeCell ref="P2363:U2363"/>
    <mergeCell ref="P2334:U2334"/>
    <mergeCell ref="P2335:U2335"/>
    <mergeCell ref="P2336:U2336"/>
    <mergeCell ref="P2357:U2357"/>
    <mergeCell ref="P2358:U2358"/>
    <mergeCell ref="P2387:U2387"/>
    <mergeCell ref="P2388:U2388"/>
    <mergeCell ref="P2438:U2438"/>
    <mergeCell ref="P2439:U2439"/>
    <mergeCell ref="P2440:U2440"/>
    <mergeCell ref="P2441:U2441"/>
    <mergeCell ref="P2442:U2442"/>
    <mergeCell ref="P2443:U2443"/>
    <mergeCell ref="P2444:U2444"/>
    <mergeCell ref="P2445:U2445"/>
    <mergeCell ref="P2446:U2446"/>
    <mergeCell ref="P2447:U2447"/>
    <mergeCell ref="P2448:U2448"/>
    <mergeCell ref="P2449:U2449"/>
    <mergeCell ref="P2457:U2457"/>
    <mergeCell ref="P2458:U2458"/>
    <mergeCell ref="P2459:U2459"/>
    <mergeCell ref="P2460:U2460"/>
    <mergeCell ref="P2461:U2461"/>
    <mergeCell ref="P2462:U2462"/>
    <mergeCell ref="P2463:U2463"/>
    <mergeCell ref="P2471:U2471"/>
    <mergeCell ref="P2464:U2464"/>
    <mergeCell ref="P2465:U2465"/>
    <mergeCell ref="P2466:U2466"/>
    <mergeCell ref="P2467:U2467"/>
    <mergeCell ref="P2468:U2468"/>
    <mergeCell ref="P2469:U2469"/>
    <mergeCell ref="P2470:U2470"/>
    <mergeCell ref="P2400:U2400"/>
    <mergeCell ref="P2401:U2401"/>
    <mergeCell ref="P2409:U2409"/>
    <mergeCell ref="P2410:U2410"/>
    <mergeCell ref="P2411:U2411"/>
    <mergeCell ref="P2412:U2412"/>
    <mergeCell ref="P2413:U2413"/>
    <mergeCell ref="P2414:U2414"/>
    <mergeCell ref="P2415:U2415"/>
    <mergeCell ref="P2423:U2423"/>
    <mergeCell ref="P2424:U2424"/>
    <mergeCell ref="P2425:U2425"/>
    <mergeCell ref="P2426:U2426"/>
    <mergeCell ref="P2427:U2427"/>
    <mergeCell ref="P2428:U2428"/>
    <mergeCell ref="P2429:U2429"/>
    <mergeCell ref="P2402:U2402"/>
    <mergeCell ref="P2403:U2403"/>
    <mergeCell ref="P2432:U2432"/>
    <mergeCell ref="P2433:U2433"/>
    <mergeCell ref="P2434:U2434"/>
    <mergeCell ref="P2455:U2455"/>
    <mergeCell ref="P2456:U2456"/>
    <mergeCell ref="P2509:U2509"/>
    <mergeCell ref="P2510:U2510"/>
    <mergeCell ref="P2511:U2511"/>
    <mergeCell ref="P2519:U2519"/>
    <mergeCell ref="P2520:U2520"/>
    <mergeCell ref="P2521:U2521"/>
    <mergeCell ref="P2522:U2522"/>
    <mergeCell ref="P2523:U2523"/>
    <mergeCell ref="P2524:U2524"/>
    <mergeCell ref="P2525:U2525"/>
    <mergeCell ref="P2533:U2533"/>
    <mergeCell ref="P2534:U2534"/>
    <mergeCell ref="P2535:U2535"/>
    <mergeCell ref="P2536:U2536"/>
    <mergeCell ref="P2537:U2537"/>
    <mergeCell ref="P2538:U2538"/>
    <mergeCell ref="P2539:U2539"/>
    <mergeCell ref="P2540:U2540"/>
    <mergeCell ref="P2541:U2541"/>
    <mergeCell ref="P2542:U2542"/>
    <mergeCell ref="P2543:U2543"/>
    <mergeCell ref="P2562:U2562"/>
    <mergeCell ref="P2563:U2563"/>
    <mergeCell ref="P2564:U2564"/>
    <mergeCell ref="P2565:U2565"/>
    <mergeCell ref="P2566:U2566"/>
    <mergeCell ref="P2574:U2574"/>
    <mergeCell ref="P2575:U2575"/>
    <mergeCell ref="P2472:U2472"/>
    <mergeCell ref="P2473:U2473"/>
    <mergeCell ref="P2474:U2474"/>
    <mergeCell ref="P2475:U2475"/>
    <mergeCell ref="P2476:U2476"/>
    <mergeCell ref="P2477:U2477"/>
    <mergeCell ref="P2485:U2485"/>
    <mergeCell ref="P2486:U2486"/>
    <mergeCell ref="P2487:U2487"/>
    <mergeCell ref="P2488:U2488"/>
    <mergeCell ref="P2489:U2489"/>
    <mergeCell ref="P2490:U2490"/>
    <mergeCell ref="P2491:U2491"/>
    <mergeCell ref="P2492:U2492"/>
    <mergeCell ref="P2493:U2493"/>
    <mergeCell ref="P2494:U2494"/>
    <mergeCell ref="P2495:U2495"/>
    <mergeCell ref="P2496:U2496"/>
    <mergeCell ref="P2497:U2497"/>
    <mergeCell ref="P2505:U2505"/>
    <mergeCell ref="P2506:U2506"/>
    <mergeCell ref="P2507:U2507"/>
    <mergeCell ref="P2478:U2478"/>
    <mergeCell ref="P2479:U2479"/>
    <mergeCell ref="P2480:U2480"/>
    <mergeCell ref="P2501:U2501"/>
    <mergeCell ref="P2502:U2502"/>
    <mergeCell ref="P2531:U2531"/>
    <mergeCell ref="P2532:U2532"/>
    <mergeCell ref="P2582:U2582"/>
    <mergeCell ref="P2583:U2583"/>
    <mergeCell ref="P2584:U2584"/>
    <mergeCell ref="P2585:U2585"/>
    <mergeCell ref="P2586:U2586"/>
    <mergeCell ref="P2587:U2587"/>
    <mergeCell ref="P2588:U2588"/>
    <mergeCell ref="P2589:U2589"/>
    <mergeCell ref="P2590:U2590"/>
    <mergeCell ref="P2591:U2591"/>
    <mergeCell ref="P2592:U2592"/>
    <mergeCell ref="P2593:U2593"/>
    <mergeCell ref="P2601:U2601"/>
    <mergeCell ref="P2602:U2602"/>
    <mergeCell ref="P2603:U2603"/>
    <mergeCell ref="P2604:U2604"/>
    <mergeCell ref="P2605:U2605"/>
    <mergeCell ref="P2606:U2606"/>
    <mergeCell ref="P2607:U2607"/>
    <mergeCell ref="P2615:U2615"/>
    <mergeCell ref="P2608:U2608"/>
    <mergeCell ref="P2609:U2609"/>
    <mergeCell ref="P2610:U2610"/>
    <mergeCell ref="P2611:U2611"/>
    <mergeCell ref="P2612:U2612"/>
    <mergeCell ref="P2613:U2613"/>
    <mergeCell ref="P2614:U2614"/>
    <mergeCell ref="P2544:U2544"/>
    <mergeCell ref="P2545:U2545"/>
    <mergeCell ref="P2553:U2553"/>
    <mergeCell ref="P2554:U2554"/>
    <mergeCell ref="P2555:U2555"/>
    <mergeCell ref="P2556:U2556"/>
    <mergeCell ref="P2557:U2557"/>
    <mergeCell ref="P2558:U2558"/>
    <mergeCell ref="P2559:U2559"/>
    <mergeCell ref="P2567:U2567"/>
    <mergeCell ref="P2568:U2568"/>
    <mergeCell ref="P2569:U2569"/>
    <mergeCell ref="P2570:U2570"/>
    <mergeCell ref="P2571:U2571"/>
    <mergeCell ref="P2572:U2572"/>
    <mergeCell ref="P2573:U2573"/>
    <mergeCell ref="P2546:U2546"/>
    <mergeCell ref="P2547:U2547"/>
    <mergeCell ref="P2576:U2576"/>
    <mergeCell ref="P2577:U2577"/>
    <mergeCell ref="P2578:U2578"/>
    <mergeCell ref="P2599:U2599"/>
    <mergeCell ref="P2600:U2600"/>
    <mergeCell ref="P2653:U2653"/>
    <mergeCell ref="P2654:U2654"/>
    <mergeCell ref="P2655:U2655"/>
    <mergeCell ref="P2663:U2663"/>
    <mergeCell ref="P2664:U2664"/>
    <mergeCell ref="P2665:U2665"/>
    <mergeCell ref="P2666:U2666"/>
    <mergeCell ref="P2667:U2667"/>
    <mergeCell ref="P2668:U2668"/>
    <mergeCell ref="P2669:U2669"/>
    <mergeCell ref="P2677:U2677"/>
    <mergeCell ref="P2678:U2678"/>
    <mergeCell ref="P2679:U2679"/>
    <mergeCell ref="P2680:U2680"/>
    <mergeCell ref="P2681:U2681"/>
    <mergeCell ref="P2682:U2682"/>
    <mergeCell ref="P2683:U2683"/>
    <mergeCell ref="P2684:U2684"/>
    <mergeCell ref="P2685:U2685"/>
    <mergeCell ref="P2686:U2686"/>
    <mergeCell ref="P2687:U2687"/>
    <mergeCell ref="P2706:U2706"/>
    <mergeCell ref="P2707:U2707"/>
    <mergeCell ref="P2708:U2708"/>
    <mergeCell ref="P2709:U2709"/>
    <mergeCell ref="P2710:U2710"/>
    <mergeCell ref="P2718:U2718"/>
    <mergeCell ref="P2752:U2752"/>
    <mergeCell ref="P2753:U2753"/>
    <mergeCell ref="P2754:U2754"/>
    <mergeCell ref="P2755:U2755"/>
    <mergeCell ref="P2756:U2756"/>
    <mergeCell ref="P2616:U2616"/>
    <mergeCell ref="P2617:U2617"/>
    <mergeCell ref="P2618:U2618"/>
    <mergeCell ref="P2619:U2619"/>
    <mergeCell ref="P2620:U2620"/>
    <mergeCell ref="P2621:U2621"/>
    <mergeCell ref="P2629:U2629"/>
    <mergeCell ref="P2630:U2630"/>
    <mergeCell ref="P2631:U2631"/>
    <mergeCell ref="P2632:U2632"/>
    <mergeCell ref="P2633:U2633"/>
    <mergeCell ref="P2634:U2634"/>
    <mergeCell ref="P2635:U2635"/>
    <mergeCell ref="P2636:U2636"/>
    <mergeCell ref="P2637:U2637"/>
    <mergeCell ref="P2638:U2638"/>
    <mergeCell ref="P2639:U2639"/>
    <mergeCell ref="P2640:U2640"/>
    <mergeCell ref="P2641:U2641"/>
    <mergeCell ref="P2649:U2649"/>
    <mergeCell ref="P2650:U2650"/>
    <mergeCell ref="P2651:U2651"/>
    <mergeCell ref="P2622:U2622"/>
    <mergeCell ref="P2623:U2623"/>
    <mergeCell ref="P2624:U2624"/>
    <mergeCell ref="P2645:U2645"/>
    <mergeCell ref="P2646:U2646"/>
    <mergeCell ref="P2675:U2675"/>
    <mergeCell ref="P2676:U2676"/>
    <mergeCell ref="P2766:U2766"/>
    <mergeCell ref="P2767:U2767"/>
    <mergeCell ref="P2768:U2768"/>
    <mergeCell ref="P2789:U2789"/>
    <mergeCell ref="P2790:U2790"/>
    <mergeCell ref="P2819:U2819"/>
    <mergeCell ref="P2820:U2820"/>
    <mergeCell ref="P2834:U2834"/>
    <mergeCell ref="P2835:U2835"/>
    <mergeCell ref="P2805:U2805"/>
    <mergeCell ref="P2806:U2806"/>
    <mergeCell ref="P2814:U2814"/>
    <mergeCell ref="P2745:U2745"/>
    <mergeCell ref="P2746:U2746"/>
    <mergeCell ref="P2747:U2747"/>
    <mergeCell ref="P2748:U2748"/>
    <mergeCell ref="P2749:U2749"/>
    <mergeCell ref="P2750:U2750"/>
    <mergeCell ref="P2751:U2751"/>
    <mergeCell ref="P2759:U2759"/>
    <mergeCell ref="P2688:U2688"/>
    <mergeCell ref="P2689:U2689"/>
    <mergeCell ref="P2697:U2697"/>
    <mergeCell ref="P2698:U2698"/>
    <mergeCell ref="P2699:U2699"/>
    <mergeCell ref="P2700:U2700"/>
    <mergeCell ref="P2701:U2701"/>
    <mergeCell ref="P2702:U2702"/>
    <mergeCell ref="P2703:U2703"/>
    <mergeCell ref="P2711:U2711"/>
    <mergeCell ref="P2712:U2712"/>
    <mergeCell ref="P2713:U2713"/>
    <mergeCell ref="P2714:U2714"/>
    <mergeCell ref="P2715:U2715"/>
    <mergeCell ref="P2716:U2716"/>
    <mergeCell ref="P2717:U2717"/>
    <mergeCell ref="P2690:U2690"/>
    <mergeCell ref="P2691:U2691"/>
    <mergeCell ref="P2720:U2720"/>
    <mergeCell ref="P2721:U2721"/>
    <mergeCell ref="P2722:U2722"/>
    <mergeCell ref="P2743:U2743"/>
    <mergeCell ref="P2744:U2744"/>
    <mergeCell ref="P2692:U2692"/>
    <mergeCell ref="P2723:U2723"/>
    <mergeCell ref="P2724:U2724"/>
    <mergeCell ref="P2757:U2757"/>
    <mergeCell ref="P2788:U2788"/>
    <mergeCell ref="P2817:U2817"/>
    <mergeCell ref="H15:I16"/>
    <mergeCell ref="J15:K16"/>
    <mergeCell ref="L15:M16"/>
    <mergeCell ref="N15:U15"/>
    <mergeCell ref="N16:O16"/>
    <mergeCell ref="P16:U16"/>
    <mergeCell ref="H17:I17"/>
    <mergeCell ref="J17:K17"/>
    <mergeCell ref="L17:M17"/>
    <mergeCell ref="N17:O17"/>
    <mergeCell ref="P17:U17"/>
    <mergeCell ref="H18:I18"/>
    <mergeCell ref="J18:K18"/>
    <mergeCell ref="L18:M18"/>
    <mergeCell ref="N18:O18"/>
    <mergeCell ref="P18:U18"/>
    <mergeCell ref="H19:I19"/>
    <mergeCell ref="J19:K19"/>
    <mergeCell ref="L19:M19"/>
    <mergeCell ref="N19:O19"/>
    <mergeCell ref="P19:U19"/>
    <mergeCell ref="H20:I20"/>
    <mergeCell ref="J20:K20"/>
    <mergeCell ref="L20:M20"/>
    <mergeCell ref="N20:O20"/>
    <mergeCell ref="P20:U20"/>
    <mergeCell ref="H21:I21"/>
    <mergeCell ref="J21:K21"/>
    <mergeCell ref="L21:M21"/>
    <mergeCell ref="N21:O21"/>
    <mergeCell ref="P21:U21"/>
    <mergeCell ref="H22:I22"/>
    <mergeCell ref="J22:K22"/>
    <mergeCell ref="L22:M22"/>
    <mergeCell ref="N22:O22"/>
    <mergeCell ref="P22:U22"/>
    <mergeCell ref="N32:O32"/>
    <mergeCell ref="P32:U32"/>
    <mergeCell ref="H33:I33"/>
    <mergeCell ref="J33:K33"/>
    <mergeCell ref="L33:M33"/>
    <mergeCell ref="N33:O33"/>
    <mergeCell ref="P33:U33"/>
    <mergeCell ref="H34:I34"/>
    <mergeCell ref="J34:K34"/>
    <mergeCell ref="L34:M34"/>
    <mergeCell ref="N34:O34"/>
    <mergeCell ref="P34:U34"/>
    <mergeCell ref="H35:I35"/>
    <mergeCell ref="J35:K35"/>
    <mergeCell ref="L35:M35"/>
    <mergeCell ref="N35:O35"/>
    <mergeCell ref="P35:U35"/>
    <mergeCell ref="H36:I36"/>
    <mergeCell ref="J36:K36"/>
    <mergeCell ref="L36:M36"/>
    <mergeCell ref="N36:O36"/>
    <mergeCell ref="P36:U36"/>
    <mergeCell ref="H50:I50"/>
    <mergeCell ref="J50:K50"/>
    <mergeCell ref="L50:M50"/>
    <mergeCell ref="N50:O50"/>
    <mergeCell ref="P50:U50"/>
    <mergeCell ref="H51:I51"/>
    <mergeCell ref="J51:K51"/>
    <mergeCell ref="L51:M51"/>
    <mergeCell ref="N51:O51"/>
    <mergeCell ref="P51:U51"/>
    <mergeCell ref="H52:I52"/>
    <mergeCell ref="J52:K52"/>
    <mergeCell ref="L52:M52"/>
    <mergeCell ref="N52:O52"/>
    <mergeCell ref="P52:U52"/>
    <mergeCell ref="H43:I43"/>
    <mergeCell ref="J43:K43"/>
    <mergeCell ref="L43:M43"/>
    <mergeCell ref="N43:O43"/>
    <mergeCell ref="H44:I44"/>
    <mergeCell ref="J44:K44"/>
    <mergeCell ref="L44:M44"/>
    <mergeCell ref="N44:O44"/>
    <mergeCell ref="H45:I45"/>
    <mergeCell ref="J45:K45"/>
    <mergeCell ref="L45:M45"/>
    <mergeCell ref="N45:O45"/>
    <mergeCell ref="H46:I46"/>
    <mergeCell ref="J46:K46"/>
    <mergeCell ref="L46:M46"/>
    <mergeCell ref="N46:O46"/>
    <mergeCell ref="H47:I47"/>
    <mergeCell ref="J47:K47"/>
    <mergeCell ref="L47:M47"/>
    <mergeCell ref="N47:O47"/>
    <mergeCell ref="H48:I48"/>
    <mergeCell ref="J48:K48"/>
    <mergeCell ref="L48:M48"/>
    <mergeCell ref="N48:O48"/>
    <mergeCell ref="H49:I49"/>
    <mergeCell ref="J49:K49"/>
    <mergeCell ref="L49:M49"/>
    <mergeCell ref="H55:I55"/>
    <mergeCell ref="J55:K55"/>
    <mergeCell ref="L55:M55"/>
    <mergeCell ref="N55:O55"/>
    <mergeCell ref="P55:U55"/>
    <mergeCell ref="H56:I56"/>
    <mergeCell ref="J56:K56"/>
    <mergeCell ref="L56:M56"/>
    <mergeCell ref="N56:O56"/>
    <mergeCell ref="P56:U56"/>
    <mergeCell ref="H64:I64"/>
    <mergeCell ref="J64:K64"/>
    <mergeCell ref="L64:M64"/>
    <mergeCell ref="N64:O64"/>
    <mergeCell ref="P64:U64"/>
    <mergeCell ref="H65:I65"/>
    <mergeCell ref="J65:K65"/>
    <mergeCell ref="L65:M65"/>
    <mergeCell ref="N65:O65"/>
    <mergeCell ref="P65:U65"/>
    <mergeCell ref="H66:I66"/>
    <mergeCell ref="J66:K66"/>
    <mergeCell ref="L66:M66"/>
    <mergeCell ref="N66:O66"/>
    <mergeCell ref="P66:U66"/>
    <mergeCell ref="H67:I67"/>
    <mergeCell ref="J67:K67"/>
    <mergeCell ref="L67:M67"/>
    <mergeCell ref="N67:O67"/>
    <mergeCell ref="P67:U67"/>
    <mergeCell ref="H68:I68"/>
    <mergeCell ref="J68:K68"/>
    <mergeCell ref="L68:M68"/>
    <mergeCell ref="N68:O68"/>
    <mergeCell ref="P68:U68"/>
    <mergeCell ref="H57:I57"/>
    <mergeCell ref="J57:K57"/>
    <mergeCell ref="L57:M57"/>
    <mergeCell ref="N57:O57"/>
    <mergeCell ref="H58:I58"/>
    <mergeCell ref="J58:K58"/>
    <mergeCell ref="L58:M58"/>
    <mergeCell ref="N58:O58"/>
    <mergeCell ref="H59:I59"/>
    <mergeCell ref="J59:K59"/>
    <mergeCell ref="L59:M59"/>
    <mergeCell ref="N59:O59"/>
    <mergeCell ref="H60:I60"/>
    <mergeCell ref="J60:K60"/>
    <mergeCell ref="L60:M60"/>
    <mergeCell ref="N60:O60"/>
    <mergeCell ref="H61:I61"/>
    <mergeCell ref="J61:K61"/>
    <mergeCell ref="L61:M61"/>
    <mergeCell ref="N61:O61"/>
    <mergeCell ref="H62:I62"/>
    <mergeCell ref="J62:K62"/>
    <mergeCell ref="L62:M62"/>
    <mergeCell ref="N62:O62"/>
    <mergeCell ref="H63:I63"/>
    <mergeCell ref="J63:K63"/>
    <mergeCell ref="L63:M63"/>
    <mergeCell ref="N63:O63"/>
    <mergeCell ref="H69:I69"/>
    <mergeCell ref="J69:K69"/>
    <mergeCell ref="L69:M69"/>
    <mergeCell ref="N69:O69"/>
    <mergeCell ref="P69:U69"/>
    <mergeCell ref="H70:I70"/>
    <mergeCell ref="J70:K70"/>
    <mergeCell ref="L70:M70"/>
    <mergeCell ref="N70:O70"/>
    <mergeCell ref="P70:U70"/>
    <mergeCell ref="H78:I78"/>
    <mergeCell ref="J78:K78"/>
    <mergeCell ref="L78:M78"/>
    <mergeCell ref="N78:O78"/>
    <mergeCell ref="P78:U78"/>
    <mergeCell ref="H79:I79"/>
    <mergeCell ref="J79:K79"/>
    <mergeCell ref="L79:M79"/>
    <mergeCell ref="N79:O79"/>
    <mergeCell ref="P79:U79"/>
    <mergeCell ref="H80:I80"/>
    <mergeCell ref="J80:K80"/>
    <mergeCell ref="L80:M80"/>
    <mergeCell ref="N80:O80"/>
    <mergeCell ref="P80:U80"/>
    <mergeCell ref="H81:I81"/>
    <mergeCell ref="J81:K81"/>
    <mergeCell ref="L81:M81"/>
    <mergeCell ref="N81:O81"/>
    <mergeCell ref="P81:U81"/>
    <mergeCell ref="H82:I82"/>
    <mergeCell ref="J82:K82"/>
    <mergeCell ref="L82:M82"/>
    <mergeCell ref="N82:O82"/>
    <mergeCell ref="P82:U82"/>
    <mergeCell ref="H100:I100"/>
    <mergeCell ref="J100:K100"/>
    <mergeCell ref="L100:M100"/>
    <mergeCell ref="N100:O100"/>
    <mergeCell ref="P100:U100"/>
    <mergeCell ref="H101:I101"/>
    <mergeCell ref="J101:K101"/>
    <mergeCell ref="L101:M101"/>
    <mergeCell ref="N101:O101"/>
    <mergeCell ref="P101:U101"/>
    <mergeCell ref="H102:I102"/>
    <mergeCell ref="J102:K102"/>
    <mergeCell ref="L102:M102"/>
    <mergeCell ref="N102:O102"/>
    <mergeCell ref="P102:U102"/>
    <mergeCell ref="H103:I103"/>
    <mergeCell ref="J103:K103"/>
    <mergeCell ref="L103:M103"/>
    <mergeCell ref="N103:O103"/>
    <mergeCell ref="P103:U103"/>
    <mergeCell ref="H104:I104"/>
    <mergeCell ref="J104:K104"/>
    <mergeCell ref="L104:M104"/>
    <mergeCell ref="N104:O104"/>
    <mergeCell ref="P104:U104"/>
    <mergeCell ref="H112:I112"/>
    <mergeCell ref="J112:K112"/>
    <mergeCell ref="L112:M112"/>
    <mergeCell ref="N112:O112"/>
    <mergeCell ref="P112:U112"/>
    <mergeCell ref="H113:I113"/>
    <mergeCell ref="J113:K113"/>
    <mergeCell ref="L113:M113"/>
    <mergeCell ref="N113:O113"/>
    <mergeCell ref="P113:U113"/>
    <mergeCell ref="P108:U108"/>
    <mergeCell ref="P109:U109"/>
    <mergeCell ref="P110:U110"/>
    <mergeCell ref="P111:U111"/>
    <mergeCell ref="H131:I131"/>
    <mergeCell ref="J131:K131"/>
    <mergeCell ref="L131:M131"/>
    <mergeCell ref="N131:O131"/>
    <mergeCell ref="P131:U131"/>
    <mergeCell ref="H132:I132"/>
    <mergeCell ref="J132:K132"/>
    <mergeCell ref="L132:M132"/>
    <mergeCell ref="N132:O132"/>
    <mergeCell ref="P132:U132"/>
    <mergeCell ref="H146:I146"/>
    <mergeCell ref="J146:K146"/>
    <mergeCell ref="L146:M146"/>
    <mergeCell ref="N146:O146"/>
    <mergeCell ref="P146:U146"/>
    <mergeCell ref="H147:I147"/>
    <mergeCell ref="J147:K147"/>
    <mergeCell ref="L147:M147"/>
    <mergeCell ref="N147:O147"/>
    <mergeCell ref="P147:U147"/>
    <mergeCell ref="H148:I148"/>
    <mergeCell ref="J148:K148"/>
    <mergeCell ref="L148:M148"/>
    <mergeCell ref="N148:O148"/>
    <mergeCell ref="P148:U148"/>
    <mergeCell ref="H149:I149"/>
    <mergeCell ref="J149:K149"/>
    <mergeCell ref="L149:M149"/>
    <mergeCell ref="N149:O149"/>
    <mergeCell ref="P149:U149"/>
    <mergeCell ref="H150:I150"/>
    <mergeCell ref="J150:K150"/>
    <mergeCell ref="L150:M150"/>
    <mergeCell ref="N150:O150"/>
    <mergeCell ref="P150:U150"/>
    <mergeCell ref="H139:I139"/>
    <mergeCell ref="J139:K139"/>
    <mergeCell ref="L139:M139"/>
    <mergeCell ref="N139:O139"/>
    <mergeCell ref="H140:I140"/>
    <mergeCell ref="J140:K140"/>
    <mergeCell ref="L140:M140"/>
    <mergeCell ref="N140:O140"/>
    <mergeCell ref="H141:I141"/>
    <mergeCell ref="J141:K141"/>
    <mergeCell ref="L141:M141"/>
    <mergeCell ref="N141:O141"/>
    <mergeCell ref="H142:I142"/>
    <mergeCell ref="J142:K142"/>
    <mergeCell ref="L142:M142"/>
    <mergeCell ref="N142:O142"/>
    <mergeCell ref="H143:I143"/>
    <mergeCell ref="J143:K143"/>
    <mergeCell ref="L143:M143"/>
    <mergeCell ref="N143:O143"/>
    <mergeCell ref="H144:I144"/>
    <mergeCell ref="J144:K144"/>
    <mergeCell ref="L144:M144"/>
    <mergeCell ref="N144:O144"/>
    <mergeCell ref="H145:I145"/>
    <mergeCell ref="J145:K145"/>
    <mergeCell ref="L145:M145"/>
    <mergeCell ref="N145:O145"/>
    <mergeCell ref="P133:U133"/>
    <mergeCell ref="H177:I177"/>
    <mergeCell ref="J177:K177"/>
    <mergeCell ref="L177:M177"/>
    <mergeCell ref="N177:O177"/>
    <mergeCell ref="P177:U177"/>
    <mergeCell ref="H178:I178"/>
    <mergeCell ref="J178:K178"/>
    <mergeCell ref="L178:M178"/>
    <mergeCell ref="N178:O178"/>
    <mergeCell ref="P178:U178"/>
    <mergeCell ref="H179:I179"/>
    <mergeCell ref="J179:K179"/>
    <mergeCell ref="L179:M179"/>
    <mergeCell ref="N179:O179"/>
    <mergeCell ref="P179:U179"/>
    <mergeCell ref="H180:I180"/>
    <mergeCell ref="J180:K180"/>
    <mergeCell ref="L180:M180"/>
    <mergeCell ref="N180:O180"/>
    <mergeCell ref="P180:U180"/>
    <mergeCell ref="H194:I194"/>
    <mergeCell ref="J194:K194"/>
    <mergeCell ref="L194:M194"/>
    <mergeCell ref="N194:O194"/>
    <mergeCell ref="P194:U194"/>
    <mergeCell ref="H195:I195"/>
    <mergeCell ref="J195:K195"/>
    <mergeCell ref="L195:M195"/>
    <mergeCell ref="N195:O195"/>
    <mergeCell ref="P195:U195"/>
    <mergeCell ref="H196:I196"/>
    <mergeCell ref="J196:K196"/>
    <mergeCell ref="L196:M196"/>
    <mergeCell ref="N196:O196"/>
    <mergeCell ref="P196:U196"/>
    <mergeCell ref="H187:I187"/>
    <mergeCell ref="J187:K187"/>
    <mergeCell ref="L187:M187"/>
    <mergeCell ref="N187:O187"/>
    <mergeCell ref="H188:I188"/>
    <mergeCell ref="J188:K188"/>
    <mergeCell ref="L188:M188"/>
    <mergeCell ref="N188:O188"/>
    <mergeCell ref="H189:I189"/>
    <mergeCell ref="J189:K189"/>
    <mergeCell ref="L189:M189"/>
    <mergeCell ref="N189:O189"/>
    <mergeCell ref="H190:I190"/>
    <mergeCell ref="J190:K190"/>
    <mergeCell ref="L190:M190"/>
    <mergeCell ref="N190:O190"/>
    <mergeCell ref="H191:I191"/>
    <mergeCell ref="J191:K191"/>
    <mergeCell ref="L191:M191"/>
    <mergeCell ref="N191:O191"/>
    <mergeCell ref="H192:I192"/>
    <mergeCell ref="J192:K192"/>
    <mergeCell ref="L192:M192"/>
    <mergeCell ref="N192:O192"/>
    <mergeCell ref="H193:I193"/>
    <mergeCell ref="J193:K193"/>
    <mergeCell ref="L193:M193"/>
    <mergeCell ref="N193:O193"/>
    <mergeCell ref="H199:I199"/>
    <mergeCell ref="J199:K199"/>
    <mergeCell ref="L199:M199"/>
    <mergeCell ref="N199:O199"/>
    <mergeCell ref="P199:U199"/>
    <mergeCell ref="H200:I200"/>
    <mergeCell ref="J200:K200"/>
    <mergeCell ref="L200:M200"/>
    <mergeCell ref="N200:O200"/>
    <mergeCell ref="P200:U200"/>
    <mergeCell ref="H208:I208"/>
    <mergeCell ref="J208:K208"/>
    <mergeCell ref="L208:M208"/>
    <mergeCell ref="N208:O208"/>
    <mergeCell ref="P208:U208"/>
    <mergeCell ref="H209:I209"/>
    <mergeCell ref="J209:K209"/>
    <mergeCell ref="L209:M209"/>
    <mergeCell ref="N209:O209"/>
    <mergeCell ref="P209:U209"/>
    <mergeCell ref="H210:I210"/>
    <mergeCell ref="J210:K210"/>
    <mergeCell ref="L210:M210"/>
    <mergeCell ref="N210:O210"/>
    <mergeCell ref="P210:U210"/>
    <mergeCell ref="H211:I211"/>
    <mergeCell ref="J211:K211"/>
    <mergeCell ref="L211:M211"/>
    <mergeCell ref="N211:O211"/>
    <mergeCell ref="P211:U211"/>
    <mergeCell ref="H212:I212"/>
    <mergeCell ref="J212:K212"/>
    <mergeCell ref="L212:M212"/>
    <mergeCell ref="N212:O212"/>
    <mergeCell ref="P212:U212"/>
    <mergeCell ref="H201:I201"/>
    <mergeCell ref="J201:K201"/>
    <mergeCell ref="L201:M201"/>
    <mergeCell ref="N201:O201"/>
    <mergeCell ref="H202:I202"/>
    <mergeCell ref="J202:K202"/>
    <mergeCell ref="L202:M202"/>
    <mergeCell ref="N202:O202"/>
    <mergeCell ref="H203:I203"/>
    <mergeCell ref="J203:K203"/>
    <mergeCell ref="L203:M203"/>
    <mergeCell ref="N203:O203"/>
    <mergeCell ref="H204:I204"/>
    <mergeCell ref="J204:K204"/>
    <mergeCell ref="L204:M204"/>
    <mergeCell ref="N204:O204"/>
    <mergeCell ref="H205:I205"/>
    <mergeCell ref="J205:K205"/>
    <mergeCell ref="L205:M205"/>
    <mergeCell ref="N205:O205"/>
    <mergeCell ref="H206:I206"/>
    <mergeCell ref="J206:K206"/>
    <mergeCell ref="L206:M206"/>
    <mergeCell ref="N206:O206"/>
    <mergeCell ref="H207:I207"/>
    <mergeCell ref="J207:K207"/>
    <mergeCell ref="L207:M207"/>
    <mergeCell ref="N207:O207"/>
    <mergeCell ref="P204:U204"/>
    <mergeCell ref="H213:I213"/>
    <mergeCell ref="J213:K213"/>
    <mergeCell ref="L213:M213"/>
    <mergeCell ref="N213:O213"/>
    <mergeCell ref="P213:U213"/>
    <mergeCell ref="H214:I214"/>
    <mergeCell ref="J214:K214"/>
    <mergeCell ref="L214:M214"/>
    <mergeCell ref="N214:O214"/>
    <mergeCell ref="P214:U214"/>
    <mergeCell ref="H222:I222"/>
    <mergeCell ref="J222:K222"/>
    <mergeCell ref="L222:M222"/>
    <mergeCell ref="N222:O222"/>
    <mergeCell ref="P222:U222"/>
    <mergeCell ref="H223:I223"/>
    <mergeCell ref="J223:K223"/>
    <mergeCell ref="L223:M223"/>
    <mergeCell ref="N223:O223"/>
    <mergeCell ref="P223:U223"/>
    <mergeCell ref="H224:I224"/>
    <mergeCell ref="J224:K224"/>
    <mergeCell ref="L224:M224"/>
    <mergeCell ref="N224:O224"/>
    <mergeCell ref="P224:U224"/>
    <mergeCell ref="H225:I225"/>
    <mergeCell ref="J225:K225"/>
    <mergeCell ref="L225:M225"/>
    <mergeCell ref="N225:O225"/>
    <mergeCell ref="P225:U225"/>
    <mergeCell ref="H226:I226"/>
    <mergeCell ref="J226:K226"/>
    <mergeCell ref="L226:M226"/>
    <mergeCell ref="N226:O226"/>
    <mergeCell ref="P226:U226"/>
    <mergeCell ref="H244:I244"/>
    <mergeCell ref="J244:K244"/>
    <mergeCell ref="L244:M244"/>
    <mergeCell ref="N244:O244"/>
    <mergeCell ref="P244:U244"/>
    <mergeCell ref="H245:I245"/>
    <mergeCell ref="J245:K245"/>
    <mergeCell ref="L245:M245"/>
    <mergeCell ref="N245:O245"/>
    <mergeCell ref="P245:U245"/>
    <mergeCell ref="H246:I246"/>
    <mergeCell ref="J246:K246"/>
    <mergeCell ref="L246:M246"/>
    <mergeCell ref="N246:O246"/>
    <mergeCell ref="P246:U246"/>
    <mergeCell ref="H247:I247"/>
    <mergeCell ref="J247:K247"/>
    <mergeCell ref="L247:M247"/>
    <mergeCell ref="N247:O247"/>
    <mergeCell ref="P247:U247"/>
    <mergeCell ref="H248:I248"/>
    <mergeCell ref="J248:K248"/>
    <mergeCell ref="L248:M248"/>
    <mergeCell ref="N248:O248"/>
    <mergeCell ref="P248:U248"/>
    <mergeCell ref="H256:I256"/>
    <mergeCell ref="J256:K256"/>
    <mergeCell ref="L256:M256"/>
    <mergeCell ref="N256:O256"/>
    <mergeCell ref="P256:U256"/>
    <mergeCell ref="H257:I257"/>
    <mergeCell ref="J257:K257"/>
    <mergeCell ref="L257:M257"/>
    <mergeCell ref="N257:O257"/>
    <mergeCell ref="P257:U257"/>
    <mergeCell ref="H275:I275"/>
    <mergeCell ref="J275:K275"/>
    <mergeCell ref="L275:M275"/>
    <mergeCell ref="N275:O275"/>
    <mergeCell ref="P275:U275"/>
    <mergeCell ref="H276:I276"/>
    <mergeCell ref="J276:K276"/>
    <mergeCell ref="L276:M276"/>
    <mergeCell ref="N276:O276"/>
    <mergeCell ref="P276:U276"/>
    <mergeCell ref="H290:I290"/>
    <mergeCell ref="J290:K290"/>
    <mergeCell ref="L290:M290"/>
    <mergeCell ref="N290:O290"/>
    <mergeCell ref="P290:U290"/>
    <mergeCell ref="H291:I291"/>
    <mergeCell ref="J291:K291"/>
    <mergeCell ref="L291:M291"/>
    <mergeCell ref="N291:O291"/>
    <mergeCell ref="P291:U291"/>
    <mergeCell ref="H292:I292"/>
    <mergeCell ref="J292:K292"/>
    <mergeCell ref="L292:M292"/>
    <mergeCell ref="N292:O292"/>
    <mergeCell ref="P292:U292"/>
    <mergeCell ref="H293:I293"/>
    <mergeCell ref="J293:K293"/>
    <mergeCell ref="L293:M293"/>
    <mergeCell ref="N293:O293"/>
    <mergeCell ref="P293:U293"/>
    <mergeCell ref="H294:I294"/>
    <mergeCell ref="J294:K294"/>
    <mergeCell ref="L294:M294"/>
    <mergeCell ref="N294:O294"/>
    <mergeCell ref="P294:U294"/>
    <mergeCell ref="H283:I283"/>
    <mergeCell ref="J283:K283"/>
    <mergeCell ref="L283:M283"/>
    <mergeCell ref="N283:O283"/>
    <mergeCell ref="H284:I284"/>
    <mergeCell ref="J284:K284"/>
    <mergeCell ref="L284:M284"/>
    <mergeCell ref="N284:O284"/>
    <mergeCell ref="H285:I285"/>
    <mergeCell ref="J285:K285"/>
    <mergeCell ref="L285:M285"/>
    <mergeCell ref="N285:O285"/>
    <mergeCell ref="H286:I286"/>
    <mergeCell ref="J286:K286"/>
    <mergeCell ref="L286:M286"/>
    <mergeCell ref="N286:O286"/>
    <mergeCell ref="H287:I287"/>
    <mergeCell ref="J287:K287"/>
    <mergeCell ref="L287:M287"/>
    <mergeCell ref="N287:O287"/>
    <mergeCell ref="H288:I288"/>
    <mergeCell ref="J288:K288"/>
    <mergeCell ref="L288:M288"/>
    <mergeCell ref="N288:O288"/>
    <mergeCell ref="H289:I289"/>
    <mergeCell ref="J289:K289"/>
    <mergeCell ref="L289:M289"/>
    <mergeCell ref="N289:O289"/>
    <mergeCell ref="P277:U277"/>
    <mergeCell ref="H321:I321"/>
    <mergeCell ref="J321:K321"/>
    <mergeCell ref="L321:M321"/>
    <mergeCell ref="N321:O321"/>
    <mergeCell ref="P321:U321"/>
    <mergeCell ref="H322:I322"/>
    <mergeCell ref="J322:K322"/>
    <mergeCell ref="L322:M322"/>
    <mergeCell ref="N322:O322"/>
    <mergeCell ref="P322:U322"/>
    <mergeCell ref="H323:I323"/>
    <mergeCell ref="J323:K323"/>
    <mergeCell ref="L323:M323"/>
    <mergeCell ref="N323:O323"/>
    <mergeCell ref="P323:U323"/>
    <mergeCell ref="H324:I324"/>
    <mergeCell ref="J324:K324"/>
    <mergeCell ref="L324:M324"/>
    <mergeCell ref="N324:O324"/>
    <mergeCell ref="P324:U324"/>
    <mergeCell ref="H338:I338"/>
    <mergeCell ref="J338:K338"/>
    <mergeCell ref="L338:M338"/>
    <mergeCell ref="N338:O338"/>
    <mergeCell ref="P338:U338"/>
    <mergeCell ref="H339:I339"/>
    <mergeCell ref="J339:K339"/>
    <mergeCell ref="L339:M339"/>
    <mergeCell ref="N339:O339"/>
    <mergeCell ref="P339:U339"/>
    <mergeCell ref="H340:I340"/>
    <mergeCell ref="J340:K340"/>
    <mergeCell ref="L340:M340"/>
    <mergeCell ref="N340:O340"/>
    <mergeCell ref="P340:U340"/>
    <mergeCell ref="H331:I331"/>
    <mergeCell ref="J331:K331"/>
    <mergeCell ref="L331:M331"/>
    <mergeCell ref="N331:O331"/>
    <mergeCell ref="H332:I332"/>
    <mergeCell ref="J332:K332"/>
    <mergeCell ref="L332:M332"/>
    <mergeCell ref="N332:O332"/>
    <mergeCell ref="H333:I333"/>
    <mergeCell ref="J333:K333"/>
    <mergeCell ref="L333:M333"/>
    <mergeCell ref="N333:O333"/>
    <mergeCell ref="H334:I334"/>
    <mergeCell ref="J334:K334"/>
    <mergeCell ref="L334:M334"/>
    <mergeCell ref="N334:O334"/>
    <mergeCell ref="H335:I335"/>
    <mergeCell ref="J335:K335"/>
    <mergeCell ref="L335:M335"/>
    <mergeCell ref="N335:O335"/>
    <mergeCell ref="H336:I336"/>
    <mergeCell ref="J336:K336"/>
    <mergeCell ref="L336:M336"/>
    <mergeCell ref="N336:O336"/>
    <mergeCell ref="H337:I337"/>
    <mergeCell ref="J337:K337"/>
    <mergeCell ref="L337:M337"/>
    <mergeCell ref="N337:O337"/>
    <mergeCell ref="H343:I343"/>
    <mergeCell ref="J343:K343"/>
    <mergeCell ref="L343:M343"/>
    <mergeCell ref="N343:O343"/>
    <mergeCell ref="P343:U343"/>
    <mergeCell ref="H344:I344"/>
    <mergeCell ref="J344:K344"/>
    <mergeCell ref="L344:M344"/>
    <mergeCell ref="N344:O344"/>
    <mergeCell ref="P344:U344"/>
    <mergeCell ref="H352:I352"/>
    <mergeCell ref="J352:K352"/>
    <mergeCell ref="L352:M352"/>
    <mergeCell ref="N352:O352"/>
    <mergeCell ref="P352:U352"/>
    <mergeCell ref="H353:I353"/>
    <mergeCell ref="J353:K353"/>
    <mergeCell ref="L353:M353"/>
    <mergeCell ref="N353:O353"/>
    <mergeCell ref="P353:U353"/>
    <mergeCell ref="H354:I354"/>
    <mergeCell ref="J354:K354"/>
    <mergeCell ref="L354:M354"/>
    <mergeCell ref="N354:O354"/>
    <mergeCell ref="P354:U354"/>
    <mergeCell ref="H355:I355"/>
    <mergeCell ref="J355:K355"/>
    <mergeCell ref="L355:M355"/>
    <mergeCell ref="N355:O355"/>
    <mergeCell ref="P355:U355"/>
    <mergeCell ref="H356:I356"/>
    <mergeCell ref="J356:K356"/>
    <mergeCell ref="L356:M356"/>
    <mergeCell ref="N356:O356"/>
    <mergeCell ref="P356:U356"/>
    <mergeCell ref="H345:I345"/>
    <mergeCell ref="J345:K345"/>
    <mergeCell ref="L345:M345"/>
    <mergeCell ref="N345:O345"/>
    <mergeCell ref="H346:I346"/>
    <mergeCell ref="J346:K346"/>
    <mergeCell ref="L346:M346"/>
    <mergeCell ref="N346:O346"/>
    <mergeCell ref="H347:I347"/>
    <mergeCell ref="J347:K347"/>
    <mergeCell ref="L347:M347"/>
    <mergeCell ref="N347:O347"/>
    <mergeCell ref="H348:I348"/>
    <mergeCell ref="J348:K348"/>
    <mergeCell ref="L348:M348"/>
    <mergeCell ref="N348:O348"/>
    <mergeCell ref="H349:I349"/>
    <mergeCell ref="J349:K349"/>
    <mergeCell ref="L349:M349"/>
    <mergeCell ref="N349:O349"/>
    <mergeCell ref="H350:I350"/>
    <mergeCell ref="J350:K350"/>
    <mergeCell ref="L350:M350"/>
    <mergeCell ref="N350:O350"/>
    <mergeCell ref="H351:I351"/>
    <mergeCell ref="J351:K351"/>
    <mergeCell ref="L351:M351"/>
    <mergeCell ref="N351:O351"/>
    <mergeCell ref="P348:U348"/>
    <mergeCell ref="H357:I357"/>
    <mergeCell ref="J357:K357"/>
    <mergeCell ref="L357:M357"/>
    <mergeCell ref="N357:O357"/>
    <mergeCell ref="P357:U357"/>
    <mergeCell ref="H358:I358"/>
    <mergeCell ref="J358:K358"/>
    <mergeCell ref="L358:M358"/>
    <mergeCell ref="N358:O358"/>
    <mergeCell ref="P358:U358"/>
    <mergeCell ref="H366:I366"/>
    <mergeCell ref="J366:K366"/>
    <mergeCell ref="L366:M366"/>
    <mergeCell ref="N366:O366"/>
    <mergeCell ref="P366:U366"/>
    <mergeCell ref="H367:I367"/>
    <mergeCell ref="J367:K367"/>
    <mergeCell ref="L367:M367"/>
    <mergeCell ref="N367:O367"/>
    <mergeCell ref="P367:U367"/>
    <mergeCell ref="H368:I368"/>
    <mergeCell ref="J368:K368"/>
    <mergeCell ref="L368:M368"/>
    <mergeCell ref="N368:O368"/>
    <mergeCell ref="P368:U368"/>
    <mergeCell ref="H369:I369"/>
    <mergeCell ref="J369:K369"/>
    <mergeCell ref="L369:M369"/>
    <mergeCell ref="N369:O369"/>
    <mergeCell ref="P369:U369"/>
    <mergeCell ref="H370:I370"/>
    <mergeCell ref="J370:K370"/>
    <mergeCell ref="L370:M370"/>
    <mergeCell ref="N370:O370"/>
    <mergeCell ref="P370:U370"/>
    <mergeCell ref="H388:I388"/>
    <mergeCell ref="J388:K388"/>
    <mergeCell ref="L388:M388"/>
    <mergeCell ref="N388:O388"/>
    <mergeCell ref="P388:U388"/>
    <mergeCell ref="H389:I389"/>
    <mergeCell ref="J389:K389"/>
    <mergeCell ref="L389:M389"/>
    <mergeCell ref="N389:O389"/>
    <mergeCell ref="P389:U389"/>
    <mergeCell ref="H390:I390"/>
    <mergeCell ref="J390:K390"/>
    <mergeCell ref="L390:M390"/>
    <mergeCell ref="N390:O390"/>
    <mergeCell ref="P390:U390"/>
    <mergeCell ref="H391:I391"/>
    <mergeCell ref="J391:K391"/>
    <mergeCell ref="L391:M391"/>
    <mergeCell ref="N391:O391"/>
    <mergeCell ref="P391:U391"/>
    <mergeCell ref="H392:I392"/>
    <mergeCell ref="J392:K392"/>
    <mergeCell ref="L392:M392"/>
    <mergeCell ref="N392:O392"/>
    <mergeCell ref="P392:U392"/>
    <mergeCell ref="H400:I400"/>
    <mergeCell ref="J400:K400"/>
    <mergeCell ref="L400:M400"/>
    <mergeCell ref="N400:O400"/>
    <mergeCell ref="P400:U400"/>
    <mergeCell ref="H401:I401"/>
    <mergeCell ref="J401:K401"/>
    <mergeCell ref="L401:M401"/>
    <mergeCell ref="N401:O401"/>
    <mergeCell ref="P401:U401"/>
    <mergeCell ref="H419:I419"/>
    <mergeCell ref="J419:K419"/>
    <mergeCell ref="L419:M419"/>
    <mergeCell ref="N419:O419"/>
    <mergeCell ref="P419:U419"/>
    <mergeCell ref="H420:I420"/>
    <mergeCell ref="J420:K420"/>
    <mergeCell ref="L420:M420"/>
    <mergeCell ref="N420:O420"/>
    <mergeCell ref="P420:U420"/>
    <mergeCell ref="H434:I434"/>
    <mergeCell ref="J434:K434"/>
    <mergeCell ref="L434:M434"/>
    <mergeCell ref="N434:O434"/>
    <mergeCell ref="P434:U434"/>
    <mergeCell ref="H435:I435"/>
    <mergeCell ref="J435:K435"/>
    <mergeCell ref="L435:M435"/>
    <mergeCell ref="N435:O435"/>
    <mergeCell ref="P435:U435"/>
    <mergeCell ref="H436:I436"/>
    <mergeCell ref="J436:K436"/>
    <mergeCell ref="L436:M436"/>
    <mergeCell ref="N436:O436"/>
    <mergeCell ref="P436:U436"/>
    <mergeCell ref="H437:I437"/>
    <mergeCell ref="J437:K437"/>
    <mergeCell ref="L437:M437"/>
    <mergeCell ref="N437:O437"/>
    <mergeCell ref="P437:U437"/>
    <mergeCell ref="H438:I438"/>
    <mergeCell ref="J438:K438"/>
    <mergeCell ref="L438:M438"/>
    <mergeCell ref="N438:O438"/>
    <mergeCell ref="P438:U438"/>
    <mergeCell ref="H427:I427"/>
    <mergeCell ref="J427:K427"/>
    <mergeCell ref="L427:M427"/>
    <mergeCell ref="N427:O427"/>
    <mergeCell ref="H428:I428"/>
    <mergeCell ref="J428:K428"/>
    <mergeCell ref="L428:M428"/>
    <mergeCell ref="N428:O428"/>
    <mergeCell ref="H429:I429"/>
    <mergeCell ref="J429:K429"/>
    <mergeCell ref="L429:M429"/>
    <mergeCell ref="N429:O429"/>
    <mergeCell ref="H430:I430"/>
    <mergeCell ref="J430:K430"/>
    <mergeCell ref="L430:M430"/>
    <mergeCell ref="N430:O430"/>
    <mergeCell ref="H431:I431"/>
    <mergeCell ref="J431:K431"/>
    <mergeCell ref="L431:M431"/>
    <mergeCell ref="N431:O431"/>
    <mergeCell ref="H432:I432"/>
    <mergeCell ref="J432:K432"/>
    <mergeCell ref="L432:M432"/>
    <mergeCell ref="N432:O432"/>
    <mergeCell ref="H433:I433"/>
    <mergeCell ref="J433:K433"/>
    <mergeCell ref="L433:M433"/>
    <mergeCell ref="N433:O433"/>
    <mergeCell ref="P421:U421"/>
    <mergeCell ref="H465:I465"/>
    <mergeCell ref="J465:K465"/>
    <mergeCell ref="L465:M465"/>
    <mergeCell ref="N465:O465"/>
    <mergeCell ref="P465:U465"/>
    <mergeCell ref="H466:I466"/>
    <mergeCell ref="J466:K466"/>
    <mergeCell ref="L466:M466"/>
    <mergeCell ref="N466:O466"/>
    <mergeCell ref="P466:U466"/>
    <mergeCell ref="H467:I467"/>
    <mergeCell ref="J467:K467"/>
    <mergeCell ref="L467:M467"/>
    <mergeCell ref="N467:O467"/>
    <mergeCell ref="P467:U467"/>
    <mergeCell ref="H468:I468"/>
    <mergeCell ref="J468:K468"/>
    <mergeCell ref="L468:M468"/>
    <mergeCell ref="N468:O468"/>
    <mergeCell ref="P468:U468"/>
    <mergeCell ref="H482:I482"/>
    <mergeCell ref="J482:K482"/>
    <mergeCell ref="L482:M482"/>
    <mergeCell ref="N482:O482"/>
    <mergeCell ref="P482:U482"/>
    <mergeCell ref="H483:I483"/>
    <mergeCell ref="J483:K483"/>
    <mergeCell ref="L483:M483"/>
    <mergeCell ref="N483:O483"/>
    <mergeCell ref="P483:U483"/>
    <mergeCell ref="H484:I484"/>
    <mergeCell ref="J484:K484"/>
    <mergeCell ref="L484:M484"/>
    <mergeCell ref="N484:O484"/>
    <mergeCell ref="P484:U484"/>
    <mergeCell ref="H475:I475"/>
    <mergeCell ref="J475:K475"/>
    <mergeCell ref="L475:M475"/>
    <mergeCell ref="N475:O475"/>
    <mergeCell ref="H476:I476"/>
    <mergeCell ref="J476:K476"/>
    <mergeCell ref="L476:M476"/>
    <mergeCell ref="N476:O476"/>
    <mergeCell ref="H477:I477"/>
    <mergeCell ref="J477:K477"/>
    <mergeCell ref="L477:M477"/>
    <mergeCell ref="N477:O477"/>
    <mergeCell ref="H478:I478"/>
    <mergeCell ref="J478:K478"/>
    <mergeCell ref="L478:M478"/>
    <mergeCell ref="N478:O478"/>
    <mergeCell ref="H479:I479"/>
    <mergeCell ref="J479:K479"/>
    <mergeCell ref="L479:M479"/>
    <mergeCell ref="N479:O479"/>
    <mergeCell ref="H480:I480"/>
    <mergeCell ref="J480:K480"/>
    <mergeCell ref="L480:M480"/>
    <mergeCell ref="N480:O480"/>
    <mergeCell ref="H481:I481"/>
    <mergeCell ref="J481:K481"/>
    <mergeCell ref="L481:M481"/>
    <mergeCell ref="N481:O481"/>
    <mergeCell ref="H487:I487"/>
    <mergeCell ref="J487:K487"/>
    <mergeCell ref="L487:M487"/>
    <mergeCell ref="N487:O487"/>
    <mergeCell ref="P487:U487"/>
    <mergeCell ref="H488:I488"/>
    <mergeCell ref="J488:K488"/>
    <mergeCell ref="L488:M488"/>
    <mergeCell ref="N488:O488"/>
    <mergeCell ref="P488:U488"/>
    <mergeCell ref="H496:I496"/>
    <mergeCell ref="J496:K496"/>
    <mergeCell ref="L496:M496"/>
    <mergeCell ref="N496:O496"/>
    <mergeCell ref="P496:U496"/>
    <mergeCell ref="H497:I497"/>
    <mergeCell ref="J497:K497"/>
    <mergeCell ref="L497:M497"/>
    <mergeCell ref="N497:O497"/>
    <mergeCell ref="P497:U497"/>
    <mergeCell ref="H498:I498"/>
    <mergeCell ref="J498:K498"/>
    <mergeCell ref="L498:M498"/>
    <mergeCell ref="N498:O498"/>
    <mergeCell ref="P498:U498"/>
    <mergeCell ref="H499:I499"/>
    <mergeCell ref="J499:K499"/>
    <mergeCell ref="L499:M499"/>
    <mergeCell ref="N499:O499"/>
    <mergeCell ref="P499:U499"/>
    <mergeCell ref="H500:I500"/>
    <mergeCell ref="J500:K500"/>
    <mergeCell ref="L500:M500"/>
    <mergeCell ref="N500:O500"/>
    <mergeCell ref="P500:U500"/>
    <mergeCell ref="H489:I489"/>
    <mergeCell ref="J489:K489"/>
    <mergeCell ref="L489:M489"/>
    <mergeCell ref="N489:O489"/>
    <mergeCell ref="H490:I490"/>
    <mergeCell ref="J490:K490"/>
    <mergeCell ref="L490:M490"/>
    <mergeCell ref="N490:O490"/>
    <mergeCell ref="H491:I491"/>
    <mergeCell ref="J491:K491"/>
    <mergeCell ref="L491:M491"/>
    <mergeCell ref="N491:O491"/>
    <mergeCell ref="H492:I492"/>
    <mergeCell ref="J492:K492"/>
    <mergeCell ref="L492:M492"/>
    <mergeCell ref="N492:O492"/>
    <mergeCell ref="H493:I493"/>
    <mergeCell ref="J493:K493"/>
    <mergeCell ref="L493:M493"/>
    <mergeCell ref="N493:O493"/>
    <mergeCell ref="H494:I494"/>
    <mergeCell ref="J494:K494"/>
    <mergeCell ref="L494:M494"/>
    <mergeCell ref="N494:O494"/>
    <mergeCell ref="H495:I495"/>
    <mergeCell ref="J495:K495"/>
    <mergeCell ref="L495:M495"/>
    <mergeCell ref="N495:O495"/>
    <mergeCell ref="P492:U492"/>
    <mergeCell ref="H501:I501"/>
    <mergeCell ref="J501:K501"/>
    <mergeCell ref="L501:M501"/>
    <mergeCell ref="N501:O501"/>
    <mergeCell ref="P501:U501"/>
    <mergeCell ref="H502:I502"/>
    <mergeCell ref="J502:K502"/>
    <mergeCell ref="L502:M502"/>
    <mergeCell ref="N502:O502"/>
    <mergeCell ref="P502:U502"/>
    <mergeCell ref="H510:I510"/>
    <mergeCell ref="J510:K510"/>
    <mergeCell ref="L510:M510"/>
    <mergeCell ref="N510:O510"/>
    <mergeCell ref="P510:U510"/>
    <mergeCell ref="H511:I511"/>
    <mergeCell ref="J511:K511"/>
    <mergeCell ref="L511:M511"/>
    <mergeCell ref="N511:O511"/>
    <mergeCell ref="P511:U511"/>
    <mergeCell ref="H512:I512"/>
    <mergeCell ref="J512:K512"/>
    <mergeCell ref="L512:M512"/>
    <mergeCell ref="N512:O512"/>
    <mergeCell ref="P512:U512"/>
    <mergeCell ref="H513:I513"/>
    <mergeCell ref="J513:K513"/>
    <mergeCell ref="L513:M513"/>
    <mergeCell ref="N513:O513"/>
    <mergeCell ref="P513:U513"/>
    <mergeCell ref="H514:I514"/>
    <mergeCell ref="J514:K514"/>
    <mergeCell ref="L514:M514"/>
    <mergeCell ref="N514:O514"/>
    <mergeCell ref="P514:U514"/>
    <mergeCell ref="H532:I532"/>
    <mergeCell ref="J532:K532"/>
    <mergeCell ref="L532:M532"/>
    <mergeCell ref="N532:O532"/>
    <mergeCell ref="P532:U532"/>
    <mergeCell ref="H533:I533"/>
    <mergeCell ref="J533:K533"/>
    <mergeCell ref="L533:M533"/>
    <mergeCell ref="N533:O533"/>
    <mergeCell ref="P533:U533"/>
    <mergeCell ref="H534:I534"/>
    <mergeCell ref="J534:K534"/>
    <mergeCell ref="L534:M534"/>
    <mergeCell ref="N534:O534"/>
    <mergeCell ref="P534:U534"/>
    <mergeCell ref="H535:I535"/>
    <mergeCell ref="J535:K535"/>
    <mergeCell ref="L535:M535"/>
    <mergeCell ref="N535:O535"/>
    <mergeCell ref="P535:U535"/>
    <mergeCell ref="H536:I536"/>
    <mergeCell ref="J536:K536"/>
    <mergeCell ref="L536:M536"/>
    <mergeCell ref="N536:O536"/>
    <mergeCell ref="P536:U536"/>
    <mergeCell ref="H544:I544"/>
    <mergeCell ref="J544:K544"/>
    <mergeCell ref="L544:M544"/>
    <mergeCell ref="N544:O544"/>
    <mergeCell ref="P544:U544"/>
    <mergeCell ref="H545:I545"/>
    <mergeCell ref="J545:K545"/>
    <mergeCell ref="L545:M545"/>
    <mergeCell ref="N545:O545"/>
    <mergeCell ref="P545:U545"/>
    <mergeCell ref="H563:I563"/>
    <mergeCell ref="J563:K563"/>
    <mergeCell ref="L563:M563"/>
    <mergeCell ref="N563:O563"/>
    <mergeCell ref="P563:U563"/>
    <mergeCell ref="H564:I564"/>
    <mergeCell ref="J564:K564"/>
    <mergeCell ref="L564:M564"/>
    <mergeCell ref="N564:O564"/>
    <mergeCell ref="P564:U564"/>
    <mergeCell ref="H578:I578"/>
    <mergeCell ref="J578:K578"/>
    <mergeCell ref="L578:M578"/>
    <mergeCell ref="N578:O578"/>
    <mergeCell ref="P578:U578"/>
    <mergeCell ref="H579:I579"/>
    <mergeCell ref="J579:K579"/>
    <mergeCell ref="L579:M579"/>
    <mergeCell ref="N579:O579"/>
    <mergeCell ref="P579:U579"/>
    <mergeCell ref="H580:I580"/>
    <mergeCell ref="J580:K580"/>
    <mergeCell ref="L580:M580"/>
    <mergeCell ref="N580:O580"/>
    <mergeCell ref="P580:U580"/>
    <mergeCell ref="H581:I581"/>
    <mergeCell ref="J581:K581"/>
    <mergeCell ref="L581:M581"/>
    <mergeCell ref="N581:O581"/>
    <mergeCell ref="P581:U581"/>
    <mergeCell ref="H582:I582"/>
    <mergeCell ref="J582:K582"/>
    <mergeCell ref="L582:M582"/>
    <mergeCell ref="N582:O582"/>
    <mergeCell ref="P582:U582"/>
    <mergeCell ref="H571:I571"/>
    <mergeCell ref="J571:K571"/>
    <mergeCell ref="L571:M571"/>
    <mergeCell ref="N571:O571"/>
    <mergeCell ref="H572:I572"/>
    <mergeCell ref="J572:K572"/>
    <mergeCell ref="L572:M572"/>
    <mergeCell ref="N572:O572"/>
    <mergeCell ref="H573:I573"/>
    <mergeCell ref="J573:K573"/>
    <mergeCell ref="L573:M573"/>
    <mergeCell ref="N573:O573"/>
    <mergeCell ref="H574:I574"/>
    <mergeCell ref="J574:K574"/>
    <mergeCell ref="L574:M574"/>
    <mergeCell ref="N574:O574"/>
    <mergeCell ref="H575:I575"/>
    <mergeCell ref="J575:K575"/>
    <mergeCell ref="L575:M575"/>
    <mergeCell ref="N575:O575"/>
    <mergeCell ref="H576:I576"/>
    <mergeCell ref="J576:K576"/>
    <mergeCell ref="L576:M576"/>
    <mergeCell ref="N576:O576"/>
    <mergeCell ref="H577:I577"/>
    <mergeCell ref="J577:K577"/>
    <mergeCell ref="L577:M577"/>
    <mergeCell ref="N577:O577"/>
    <mergeCell ref="P565:U565"/>
    <mergeCell ref="H609:I609"/>
    <mergeCell ref="J609:K609"/>
    <mergeCell ref="L609:M609"/>
    <mergeCell ref="N609:O609"/>
    <mergeCell ref="P609:U609"/>
    <mergeCell ref="H610:I610"/>
    <mergeCell ref="J610:K610"/>
    <mergeCell ref="L610:M610"/>
    <mergeCell ref="N610:O610"/>
    <mergeCell ref="P610:U610"/>
    <mergeCell ref="H611:I611"/>
    <mergeCell ref="J611:K611"/>
    <mergeCell ref="L611:M611"/>
    <mergeCell ref="N611:O611"/>
    <mergeCell ref="P611:U611"/>
    <mergeCell ref="H612:I612"/>
    <mergeCell ref="J612:K612"/>
    <mergeCell ref="L612:M612"/>
    <mergeCell ref="N612:O612"/>
    <mergeCell ref="P612:U612"/>
    <mergeCell ref="H626:I626"/>
    <mergeCell ref="J626:K626"/>
    <mergeCell ref="L626:M626"/>
    <mergeCell ref="N626:O626"/>
    <mergeCell ref="P626:U626"/>
    <mergeCell ref="H627:I627"/>
    <mergeCell ref="J627:K627"/>
    <mergeCell ref="L627:M627"/>
    <mergeCell ref="N627:O627"/>
    <mergeCell ref="P627:U627"/>
    <mergeCell ref="H628:I628"/>
    <mergeCell ref="J628:K628"/>
    <mergeCell ref="L628:M628"/>
    <mergeCell ref="N628:O628"/>
    <mergeCell ref="P628:U628"/>
    <mergeCell ref="H619:I619"/>
    <mergeCell ref="J619:K619"/>
    <mergeCell ref="L619:M619"/>
    <mergeCell ref="N619:O619"/>
    <mergeCell ref="H620:I620"/>
    <mergeCell ref="J620:K620"/>
    <mergeCell ref="L620:M620"/>
    <mergeCell ref="N620:O620"/>
    <mergeCell ref="H621:I621"/>
    <mergeCell ref="J621:K621"/>
    <mergeCell ref="L621:M621"/>
    <mergeCell ref="N621:O621"/>
    <mergeCell ref="H622:I622"/>
    <mergeCell ref="J622:K622"/>
    <mergeCell ref="L622:M622"/>
    <mergeCell ref="N622:O622"/>
    <mergeCell ref="H623:I623"/>
    <mergeCell ref="J623:K623"/>
    <mergeCell ref="L623:M623"/>
    <mergeCell ref="N623:O623"/>
    <mergeCell ref="H624:I624"/>
    <mergeCell ref="J624:K624"/>
    <mergeCell ref="L624:M624"/>
    <mergeCell ref="N624:O624"/>
    <mergeCell ref="H625:I625"/>
    <mergeCell ref="J625:K625"/>
    <mergeCell ref="L625:M625"/>
    <mergeCell ref="N625:O625"/>
    <mergeCell ref="H631:I631"/>
    <mergeCell ref="J631:K631"/>
    <mergeCell ref="L631:M631"/>
    <mergeCell ref="N631:O631"/>
    <mergeCell ref="P631:U631"/>
    <mergeCell ref="H632:I632"/>
    <mergeCell ref="J632:K632"/>
    <mergeCell ref="L632:M632"/>
    <mergeCell ref="N632:O632"/>
    <mergeCell ref="P632:U632"/>
    <mergeCell ref="H640:I640"/>
    <mergeCell ref="J640:K640"/>
    <mergeCell ref="L640:M640"/>
    <mergeCell ref="N640:O640"/>
    <mergeCell ref="P640:U640"/>
    <mergeCell ref="H641:I641"/>
    <mergeCell ref="J641:K641"/>
    <mergeCell ref="L641:M641"/>
    <mergeCell ref="N641:O641"/>
    <mergeCell ref="P641:U641"/>
    <mergeCell ref="H642:I642"/>
    <mergeCell ref="J642:K642"/>
    <mergeCell ref="L642:M642"/>
    <mergeCell ref="N642:O642"/>
    <mergeCell ref="P642:U642"/>
    <mergeCell ref="H643:I643"/>
    <mergeCell ref="J643:K643"/>
    <mergeCell ref="L643:M643"/>
    <mergeCell ref="N643:O643"/>
    <mergeCell ref="P643:U643"/>
    <mergeCell ref="H644:I644"/>
    <mergeCell ref="J644:K644"/>
    <mergeCell ref="L644:M644"/>
    <mergeCell ref="N644:O644"/>
    <mergeCell ref="P644:U644"/>
    <mergeCell ref="H633:I633"/>
    <mergeCell ref="J633:K633"/>
    <mergeCell ref="L633:M633"/>
    <mergeCell ref="N633:O633"/>
    <mergeCell ref="H634:I634"/>
    <mergeCell ref="J634:K634"/>
    <mergeCell ref="L634:M634"/>
    <mergeCell ref="N634:O634"/>
    <mergeCell ref="H635:I635"/>
    <mergeCell ref="J635:K635"/>
    <mergeCell ref="L635:M635"/>
    <mergeCell ref="N635:O635"/>
    <mergeCell ref="H636:I636"/>
    <mergeCell ref="J636:K636"/>
    <mergeCell ref="L636:M636"/>
    <mergeCell ref="N636:O636"/>
    <mergeCell ref="H637:I637"/>
    <mergeCell ref="J637:K637"/>
    <mergeCell ref="L637:M637"/>
    <mergeCell ref="N637:O637"/>
    <mergeCell ref="H638:I638"/>
    <mergeCell ref="J638:K638"/>
    <mergeCell ref="L638:M638"/>
    <mergeCell ref="N638:O638"/>
    <mergeCell ref="H639:I639"/>
    <mergeCell ref="J639:K639"/>
    <mergeCell ref="L639:M639"/>
    <mergeCell ref="N639:O639"/>
    <mergeCell ref="P636:U636"/>
    <mergeCell ref="H645:I645"/>
    <mergeCell ref="J645:K645"/>
    <mergeCell ref="L645:M645"/>
    <mergeCell ref="N645:O645"/>
    <mergeCell ref="P645:U645"/>
    <mergeCell ref="H646:I646"/>
    <mergeCell ref="J646:K646"/>
    <mergeCell ref="L646:M646"/>
    <mergeCell ref="N646:O646"/>
    <mergeCell ref="P646:U646"/>
    <mergeCell ref="H654:I654"/>
    <mergeCell ref="J654:K654"/>
    <mergeCell ref="L654:M654"/>
    <mergeCell ref="N654:O654"/>
    <mergeCell ref="P654:U654"/>
    <mergeCell ref="H655:I655"/>
    <mergeCell ref="J655:K655"/>
    <mergeCell ref="L655:M655"/>
    <mergeCell ref="N655:O655"/>
    <mergeCell ref="P655:U655"/>
    <mergeCell ref="H656:I656"/>
    <mergeCell ref="J656:K656"/>
    <mergeCell ref="L656:M656"/>
    <mergeCell ref="N656:O656"/>
    <mergeCell ref="P656:U656"/>
    <mergeCell ref="H657:I657"/>
    <mergeCell ref="J657:K657"/>
    <mergeCell ref="L657:M657"/>
    <mergeCell ref="N657:O657"/>
    <mergeCell ref="P657:U657"/>
    <mergeCell ref="H658:I658"/>
    <mergeCell ref="J658:K658"/>
    <mergeCell ref="L658:M658"/>
    <mergeCell ref="N658:O658"/>
    <mergeCell ref="P658:U658"/>
    <mergeCell ref="H676:I676"/>
    <mergeCell ref="J676:K676"/>
    <mergeCell ref="L676:M676"/>
    <mergeCell ref="N676:O676"/>
    <mergeCell ref="P676:U676"/>
    <mergeCell ref="H677:I677"/>
    <mergeCell ref="J677:K677"/>
    <mergeCell ref="L677:M677"/>
    <mergeCell ref="N677:O677"/>
    <mergeCell ref="P677:U677"/>
    <mergeCell ref="H678:I678"/>
    <mergeCell ref="J678:K678"/>
    <mergeCell ref="L678:M678"/>
    <mergeCell ref="N678:O678"/>
    <mergeCell ref="P678:U678"/>
    <mergeCell ref="H679:I679"/>
    <mergeCell ref="J679:K679"/>
    <mergeCell ref="L679:M679"/>
    <mergeCell ref="N679:O679"/>
    <mergeCell ref="P679:U679"/>
    <mergeCell ref="H680:I680"/>
    <mergeCell ref="J680:K680"/>
    <mergeCell ref="L680:M680"/>
    <mergeCell ref="N680:O680"/>
    <mergeCell ref="P680:U680"/>
    <mergeCell ref="H688:I688"/>
    <mergeCell ref="J688:K688"/>
    <mergeCell ref="L688:M688"/>
    <mergeCell ref="N688:O688"/>
    <mergeCell ref="P688:U688"/>
    <mergeCell ref="H689:I689"/>
    <mergeCell ref="J689:K689"/>
    <mergeCell ref="L689:M689"/>
    <mergeCell ref="N689:O689"/>
    <mergeCell ref="P689:U689"/>
    <mergeCell ref="H707:I707"/>
    <mergeCell ref="J707:K707"/>
    <mergeCell ref="L707:M707"/>
    <mergeCell ref="N707:O707"/>
    <mergeCell ref="P707:U707"/>
    <mergeCell ref="H708:I708"/>
    <mergeCell ref="J708:K708"/>
    <mergeCell ref="L708:M708"/>
    <mergeCell ref="N708:O708"/>
    <mergeCell ref="P708:U708"/>
    <mergeCell ref="H722:I722"/>
    <mergeCell ref="J722:K722"/>
    <mergeCell ref="L722:M722"/>
    <mergeCell ref="N722:O722"/>
    <mergeCell ref="P722:U722"/>
    <mergeCell ref="H723:I723"/>
    <mergeCell ref="J723:K723"/>
    <mergeCell ref="L723:M723"/>
    <mergeCell ref="N723:O723"/>
    <mergeCell ref="P723:U723"/>
    <mergeCell ref="H724:I724"/>
    <mergeCell ref="J724:K724"/>
    <mergeCell ref="L724:M724"/>
    <mergeCell ref="N724:O724"/>
    <mergeCell ref="P724:U724"/>
    <mergeCell ref="H725:I725"/>
    <mergeCell ref="J725:K725"/>
    <mergeCell ref="L725:M725"/>
    <mergeCell ref="N725:O725"/>
    <mergeCell ref="P725:U725"/>
    <mergeCell ref="H726:I726"/>
    <mergeCell ref="J726:K726"/>
    <mergeCell ref="L726:M726"/>
    <mergeCell ref="N726:O726"/>
    <mergeCell ref="P726:U726"/>
    <mergeCell ref="H715:I715"/>
    <mergeCell ref="J715:K715"/>
    <mergeCell ref="L715:M715"/>
    <mergeCell ref="N715:O715"/>
    <mergeCell ref="H716:I716"/>
    <mergeCell ref="J716:K716"/>
    <mergeCell ref="L716:M716"/>
    <mergeCell ref="N716:O716"/>
    <mergeCell ref="H717:I717"/>
    <mergeCell ref="J717:K717"/>
    <mergeCell ref="L717:M717"/>
    <mergeCell ref="N717:O717"/>
    <mergeCell ref="H718:I718"/>
    <mergeCell ref="J718:K718"/>
    <mergeCell ref="L718:M718"/>
    <mergeCell ref="N718:O718"/>
    <mergeCell ref="H719:I719"/>
    <mergeCell ref="J719:K719"/>
    <mergeCell ref="L719:M719"/>
    <mergeCell ref="N719:O719"/>
    <mergeCell ref="H720:I720"/>
    <mergeCell ref="J720:K720"/>
    <mergeCell ref="L720:M720"/>
    <mergeCell ref="N720:O720"/>
    <mergeCell ref="H721:I721"/>
    <mergeCell ref="J721:K721"/>
    <mergeCell ref="L721:M721"/>
    <mergeCell ref="N721:O721"/>
    <mergeCell ref="P709:U709"/>
    <mergeCell ref="H753:I753"/>
    <mergeCell ref="J753:K753"/>
    <mergeCell ref="L753:M753"/>
    <mergeCell ref="N753:O753"/>
    <mergeCell ref="P753:U753"/>
    <mergeCell ref="H754:I754"/>
    <mergeCell ref="J754:K754"/>
    <mergeCell ref="L754:M754"/>
    <mergeCell ref="N754:O754"/>
    <mergeCell ref="P754:U754"/>
    <mergeCell ref="H755:I755"/>
    <mergeCell ref="J755:K755"/>
    <mergeCell ref="L755:M755"/>
    <mergeCell ref="N755:O755"/>
    <mergeCell ref="P755:U755"/>
    <mergeCell ref="H756:I756"/>
    <mergeCell ref="J756:K756"/>
    <mergeCell ref="L756:M756"/>
    <mergeCell ref="N756:O756"/>
    <mergeCell ref="P756:U756"/>
    <mergeCell ref="H770:I770"/>
    <mergeCell ref="J770:K770"/>
    <mergeCell ref="L770:M770"/>
    <mergeCell ref="N770:O770"/>
    <mergeCell ref="P770:U770"/>
    <mergeCell ref="H771:I771"/>
    <mergeCell ref="J771:K771"/>
    <mergeCell ref="L771:M771"/>
    <mergeCell ref="N771:O771"/>
    <mergeCell ref="P771:U771"/>
    <mergeCell ref="H772:I772"/>
    <mergeCell ref="J772:K772"/>
    <mergeCell ref="L772:M772"/>
    <mergeCell ref="N772:O772"/>
    <mergeCell ref="P772:U772"/>
    <mergeCell ref="H763:I763"/>
    <mergeCell ref="J763:K763"/>
    <mergeCell ref="L763:M763"/>
    <mergeCell ref="N763:O763"/>
    <mergeCell ref="H764:I764"/>
    <mergeCell ref="J764:K764"/>
    <mergeCell ref="L764:M764"/>
    <mergeCell ref="N764:O764"/>
    <mergeCell ref="H765:I765"/>
    <mergeCell ref="J765:K765"/>
    <mergeCell ref="L765:M765"/>
    <mergeCell ref="N765:O765"/>
    <mergeCell ref="H766:I766"/>
    <mergeCell ref="J766:K766"/>
    <mergeCell ref="L766:M766"/>
    <mergeCell ref="N766:O766"/>
    <mergeCell ref="H767:I767"/>
    <mergeCell ref="J767:K767"/>
    <mergeCell ref="L767:M767"/>
    <mergeCell ref="N767:O767"/>
    <mergeCell ref="H768:I768"/>
    <mergeCell ref="J768:K768"/>
    <mergeCell ref="L768:M768"/>
    <mergeCell ref="N768:O768"/>
    <mergeCell ref="H769:I769"/>
    <mergeCell ref="J769:K769"/>
    <mergeCell ref="L769:M769"/>
    <mergeCell ref="N769:O769"/>
    <mergeCell ref="H775:I775"/>
    <mergeCell ref="J775:K775"/>
    <mergeCell ref="L775:M775"/>
    <mergeCell ref="N775:O775"/>
    <mergeCell ref="P775:U775"/>
    <mergeCell ref="H776:I776"/>
    <mergeCell ref="J776:K776"/>
    <mergeCell ref="L776:M776"/>
    <mergeCell ref="N776:O776"/>
    <mergeCell ref="P776:U776"/>
    <mergeCell ref="H784:I784"/>
    <mergeCell ref="J784:K784"/>
    <mergeCell ref="L784:M784"/>
    <mergeCell ref="N784:O784"/>
    <mergeCell ref="P784:U784"/>
    <mergeCell ref="H785:I785"/>
    <mergeCell ref="J785:K785"/>
    <mergeCell ref="L785:M785"/>
    <mergeCell ref="N785:O785"/>
    <mergeCell ref="P785:U785"/>
    <mergeCell ref="H786:I786"/>
    <mergeCell ref="J786:K786"/>
    <mergeCell ref="L786:M786"/>
    <mergeCell ref="N786:O786"/>
    <mergeCell ref="P786:U786"/>
    <mergeCell ref="H787:I787"/>
    <mergeCell ref="J787:K787"/>
    <mergeCell ref="L787:M787"/>
    <mergeCell ref="N787:O787"/>
    <mergeCell ref="P787:U787"/>
    <mergeCell ref="H788:I788"/>
    <mergeCell ref="J788:K788"/>
    <mergeCell ref="L788:M788"/>
    <mergeCell ref="N788:O788"/>
    <mergeCell ref="P788:U788"/>
    <mergeCell ref="H777:I777"/>
    <mergeCell ref="J777:K777"/>
    <mergeCell ref="L777:M777"/>
    <mergeCell ref="N777:O777"/>
    <mergeCell ref="H778:I778"/>
    <mergeCell ref="J778:K778"/>
    <mergeCell ref="L778:M778"/>
    <mergeCell ref="N778:O778"/>
    <mergeCell ref="H779:I779"/>
    <mergeCell ref="J779:K779"/>
    <mergeCell ref="L779:M779"/>
    <mergeCell ref="N779:O779"/>
    <mergeCell ref="H780:I780"/>
    <mergeCell ref="J780:K780"/>
    <mergeCell ref="L780:M780"/>
    <mergeCell ref="N780:O780"/>
    <mergeCell ref="H781:I781"/>
    <mergeCell ref="J781:K781"/>
    <mergeCell ref="L781:M781"/>
    <mergeCell ref="N781:O781"/>
    <mergeCell ref="H782:I782"/>
    <mergeCell ref="J782:K782"/>
    <mergeCell ref="L782:M782"/>
    <mergeCell ref="N782:O782"/>
    <mergeCell ref="H783:I783"/>
    <mergeCell ref="J783:K783"/>
    <mergeCell ref="L783:M783"/>
    <mergeCell ref="N783:O783"/>
    <mergeCell ref="P780:U780"/>
    <mergeCell ref="H789:I789"/>
    <mergeCell ref="J789:K789"/>
    <mergeCell ref="L789:M789"/>
    <mergeCell ref="N789:O789"/>
    <mergeCell ref="P789:U789"/>
    <mergeCell ref="H790:I790"/>
    <mergeCell ref="J790:K790"/>
    <mergeCell ref="L790:M790"/>
    <mergeCell ref="N790:O790"/>
    <mergeCell ref="P790:U790"/>
    <mergeCell ref="H798:I798"/>
    <mergeCell ref="J798:K798"/>
    <mergeCell ref="L798:M798"/>
    <mergeCell ref="N798:O798"/>
    <mergeCell ref="P798:U798"/>
    <mergeCell ref="H799:I799"/>
    <mergeCell ref="J799:K799"/>
    <mergeCell ref="L799:M799"/>
    <mergeCell ref="N799:O799"/>
    <mergeCell ref="P799:U799"/>
    <mergeCell ref="H800:I800"/>
    <mergeCell ref="J800:K800"/>
    <mergeCell ref="L800:M800"/>
    <mergeCell ref="N800:O800"/>
    <mergeCell ref="P800:U800"/>
    <mergeCell ref="H801:I801"/>
    <mergeCell ref="J801:K801"/>
    <mergeCell ref="L801:M801"/>
    <mergeCell ref="N801:O801"/>
    <mergeCell ref="P801:U801"/>
    <mergeCell ref="H802:I802"/>
    <mergeCell ref="J802:K802"/>
    <mergeCell ref="L802:M802"/>
    <mergeCell ref="N802:O802"/>
    <mergeCell ref="P802:U802"/>
    <mergeCell ref="H820:I820"/>
    <mergeCell ref="J820:K820"/>
    <mergeCell ref="L820:M820"/>
    <mergeCell ref="N820:O820"/>
    <mergeCell ref="P820:U820"/>
    <mergeCell ref="H821:I821"/>
    <mergeCell ref="J821:K821"/>
    <mergeCell ref="L821:M821"/>
    <mergeCell ref="N821:O821"/>
    <mergeCell ref="P821:U821"/>
    <mergeCell ref="H822:I822"/>
    <mergeCell ref="J822:K822"/>
    <mergeCell ref="L822:M822"/>
    <mergeCell ref="N822:O822"/>
    <mergeCell ref="P822:U822"/>
    <mergeCell ref="H823:I823"/>
    <mergeCell ref="J823:K823"/>
    <mergeCell ref="L823:M823"/>
    <mergeCell ref="N823:O823"/>
    <mergeCell ref="P823:U823"/>
    <mergeCell ref="H824:I824"/>
    <mergeCell ref="J824:K824"/>
    <mergeCell ref="L824:M824"/>
    <mergeCell ref="N824:O824"/>
    <mergeCell ref="P824:U824"/>
    <mergeCell ref="H832:I832"/>
    <mergeCell ref="J832:K832"/>
    <mergeCell ref="L832:M832"/>
    <mergeCell ref="N832:O832"/>
    <mergeCell ref="P832:U832"/>
    <mergeCell ref="H833:I833"/>
    <mergeCell ref="J833:K833"/>
    <mergeCell ref="L833:M833"/>
    <mergeCell ref="N833:O833"/>
    <mergeCell ref="P833:U833"/>
    <mergeCell ref="H851:I851"/>
    <mergeCell ref="J851:K851"/>
    <mergeCell ref="L851:M851"/>
    <mergeCell ref="N851:O851"/>
    <mergeCell ref="P851:U851"/>
    <mergeCell ref="H852:I852"/>
    <mergeCell ref="J852:K852"/>
    <mergeCell ref="L852:M852"/>
    <mergeCell ref="N852:O852"/>
    <mergeCell ref="P852:U852"/>
    <mergeCell ref="H866:I866"/>
    <mergeCell ref="J866:K866"/>
    <mergeCell ref="L866:M866"/>
    <mergeCell ref="N866:O866"/>
    <mergeCell ref="P866:U866"/>
    <mergeCell ref="H867:I867"/>
    <mergeCell ref="J867:K867"/>
    <mergeCell ref="L867:M867"/>
    <mergeCell ref="N867:O867"/>
    <mergeCell ref="P867:U867"/>
    <mergeCell ref="H868:I868"/>
    <mergeCell ref="J868:K868"/>
    <mergeCell ref="L868:M868"/>
    <mergeCell ref="N868:O868"/>
    <mergeCell ref="P868:U868"/>
    <mergeCell ref="H869:I869"/>
    <mergeCell ref="J869:K869"/>
    <mergeCell ref="L869:M869"/>
    <mergeCell ref="N869:O869"/>
    <mergeCell ref="P869:U869"/>
    <mergeCell ref="H870:I870"/>
    <mergeCell ref="J870:K870"/>
    <mergeCell ref="L870:M870"/>
    <mergeCell ref="N870:O870"/>
    <mergeCell ref="P870:U870"/>
    <mergeCell ref="H859:I859"/>
    <mergeCell ref="J859:K859"/>
    <mergeCell ref="L859:M859"/>
    <mergeCell ref="N859:O859"/>
    <mergeCell ref="H860:I860"/>
    <mergeCell ref="J860:K860"/>
    <mergeCell ref="L860:M860"/>
    <mergeCell ref="N860:O860"/>
    <mergeCell ref="H861:I861"/>
    <mergeCell ref="J861:K861"/>
    <mergeCell ref="L861:M861"/>
    <mergeCell ref="N861:O861"/>
    <mergeCell ref="H862:I862"/>
    <mergeCell ref="J862:K862"/>
    <mergeCell ref="L862:M862"/>
    <mergeCell ref="N862:O862"/>
    <mergeCell ref="H863:I863"/>
    <mergeCell ref="J863:K863"/>
    <mergeCell ref="L863:M863"/>
    <mergeCell ref="N863:O863"/>
    <mergeCell ref="H864:I864"/>
    <mergeCell ref="J864:K864"/>
    <mergeCell ref="L864:M864"/>
    <mergeCell ref="N864:O864"/>
    <mergeCell ref="H865:I865"/>
    <mergeCell ref="J865:K865"/>
    <mergeCell ref="L865:M865"/>
    <mergeCell ref="N865:O865"/>
    <mergeCell ref="P853:U853"/>
    <mergeCell ref="H897:I897"/>
    <mergeCell ref="J897:K897"/>
    <mergeCell ref="L897:M897"/>
    <mergeCell ref="N897:O897"/>
    <mergeCell ref="P897:U897"/>
    <mergeCell ref="H898:I898"/>
    <mergeCell ref="J898:K898"/>
    <mergeCell ref="L898:M898"/>
    <mergeCell ref="N898:O898"/>
    <mergeCell ref="P898:U898"/>
    <mergeCell ref="H899:I899"/>
    <mergeCell ref="J899:K899"/>
    <mergeCell ref="L899:M899"/>
    <mergeCell ref="N899:O899"/>
    <mergeCell ref="P899:U899"/>
    <mergeCell ref="H900:I900"/>
    <mergeCell ref="J900:K900"/>
    <mergeCell ref="L900:M900"/>
    <mergeCell ref="N900:O900"/>
    <mergeCell ref="P900:U900"/>
    <mergeCell ref="H914:I914"/>
    <mergeCell ref="J914:K914"/>
    <mergeCell ref="L914:M914"/>
    <mergeCell ref="N914:O914"/>
    <mergeCell ref="P914:U914"/>
    <mergeCell ref="H915:I915"/>
    <mergeCell ref="J915:K915"/>
    <mergeCell ref="L915:M915"/>
    <mergeCell ref="N915:O915"/>
    <mergeCell ref="P915:U915"/>
    <mergeCell ref="H916:I916"/>
    <mergeCell ref="J916:K916"/>
    <mergeCell ref="L916:M916"/>
    <mergeCell ref="N916:O916"/>
    <mergeCell ref="P916:U916"/>
    <mergeCell ref="H907:I907"/>
    <mergeCell ref="J907:K907"/>
    <mergeCell ref="L907:M907"/>
    <mergeCell ref="N907:O907"/>
    <mergeCell ref="H908:I908"/>
    <mergeCell ref="J908:K908"/>
    <mergeCell ref="L908:M908"/>
    <mergeCell ref="N908:O908"/>
    <mergeCell ref="H909:I909"/>
    <mergeCell ref="J909:K909"/>
    <mergeCell ref="L909:M909"/>
    <mergeCell ref="N909:O909"/>
    <mergeCell ref="H910:I910"/>
    <mergeCell ref="J910:K910"/>
    <mergeCell ref="L910:M910"/>
    <mergeCell ref="N910:O910"/>
    <mergeCell ref="H911:I911"/>
    <mergeCell ref="J911:K911"/>
    <mergeCell ref="L911:M911"/>
    <mergeCell ref="N911:O911"/>
    <mergeCell ref="H912:I912"/>
    <mergeCell ref="J912:K912"/>
    <mergeCell ref="L912:M912"/>
    <mergeCell ref="N912:O912"/>
    <mergeCell ref="H913:I913"/>
    <mergeCell ref="J913:K913"/>
    <mergeCell ref="L913:M913"/>
    <mergeCell ref="N913:O913"/>
    <mergeCell ref="H919:I919"/>
    <mergeCell ref="J919:K919"/>
    <mergeCell ref="L919:M919"/>
    <mergeCell ref="N919:O919"/>
    <mergeCell ref="P919:U919"/>
    <mergeCell ref="H920:I920"/>
    <mergeCell ref="J920:K920"/>
    <mergeCell ref="L920:M920"/>
    <mergeCell ref="N920:O920"/>
    <mergeCell ref="P920:U920"/>
    <mergeCell ref="H928:I928"/>
    <mergeCell ref="J928:K928"/>
    <mergeCell ref="L928:M928"/>
    <mergeCell ref="N928:O928"/>
    <mergeCell ref="P928:U928"/>
    <mergeCell ref="H929:I929"/>
    <mergeCell ref="J929:K929"/>
    <mergeCell ref="L929:M929"/>
    <mergeCell ref="N929:O929"/>
    <mergeCell ref="P929:U929"/>
    <mergeCell ref="H930:I930"/>
    <mergeCell ref="J930:K930"/>
    <mergeCell ref="L930:M930"/>
    <mergeCell ref="N930:O930"/>
    <mergeCell ref="P930:U930"/>
    <mergeCell ref="H931:I931"/>
    <mergeCell ref="J931:K931"/>
    <mergeCell ref="L931:M931"/>
    <mergeCell ref="N931:O931"/>
    <mergeCell ref="P931:U931"/>
    <mergeCell ref="H932:I932"/>
    <mergeCell ref="J932:K932"/>
    <mergeCell ref="L932:M932"/>
    <mergeCell ref="N932:O932"/>
    <mergeCell ref="P932:U932"/>
    <mergeCell ref="H921:I921"/>
    <mergeCell ref="J921:K921"/>
    <mergeCell ref="L921:M921"/>
    <mergeCell ref="N921:O921"/>
    <mergeCell ref="H922:I922"/>
    <mergeCell ref="J922:K922"/>
    <mergeCell ref="L922:M922"/>
    <mergeCell ref="N922:O922"/>
    <mergeCell ref="H923:I923"/>
    <mergeCell ref="J923:K923"/>
    <mergeCell ref="L923:M923"/>
    <mergeCell ref="N923:O923"/>
    <mergeCell ref="H924:I924"/>
    <mergeCell ref="J924:K924"/>
    <mergeCell ref="L924:M924"/>
    <mergeCell ref="N924:O924"/>
    <mergeCell ref="H925:I925"/>
    <mergeCell ref="J925:K925"/>
    <mergeCell ref="L925:M925"/>
    <mergeCell ref="N925:O925"/>
    <mergeCell ref="H926:I926"/>
    <mergeCell ref="J926:K926"/>
    <mergeCell ref="L926:M926"/>
    <mergeCell ref="N926:O926"/>
    <mergeCell ref="H927:I927"/>
    <mergeCell ref="J927:K927"/>
    <mergeCell ref="L927:M927"/>
    <mergeCell ref="N927:O927"/>
    <mergeCell ref="P924:U924"/>
    <mergeCell ref="H933:I933"/>
    <mergeCell ref="J933:K933"/>
    <mergeCell ref="L933:M933"/>
    <mergeCell ref="N933:O933"/>
    <mergeCell ref="P933:U933"/>
    <mergeCell ref="H934:I934"/>
    <mergeCell ref="J934:K934"/>
    <mergeCell ref="L934:M934"/>
    <mergeCell ref="N934:O934"/>
    <mergeCell ref="P934:U934"/>
    <mergeCell ref="H942:I942"/>
    <mergeCell ref="J942:K942"/>
    <mergeCell ref="L942:M942"/>
    <mergeCell ref="N942:O942"/>
    <mergeCell ref="P942:U942"/>
    <mergeCell ref="H943:I943"/>
    <mergeCell ref="J943:K943"/>
    <mergeCell ref="L943:M943"/>
    <mergeCell ref="N943:O943"/>
    <mergeCell ref="P943:U943"/>
    <mergeCell ref="H944:I944"/>
    <mergeCell ref="J944:K944"/>
    <mergeCell ref="L944:M944"/>
    <mergeCell ref="N944:O944"/>
    <mergeCell ref="P944:U944"/>
    <mergeCell ref="H945:I945"/>
    <mergeCell ref="J945:K945"/>
    <mergeCell ref="L945:M945"/>
    <mergeCell ref="N945:O945"/>
    <mergeCell ref="P945:U945"/>
    <mergeCell ref="H946:I946"/>
    <mergeCell ref="J946:K946"/>
    <mergeCell ref="L946:M946"/>
    <mergeCell ref="N946:O946"/>
    <mergeCell ref="P946:U946"/>
    <mergeCell ref="H964:I964"/>
    <mergeCell ref="J964:K964"/>
    <mergeCell ref="L964:M964"/>
    <mergeCell ref="N964:O964"/>
    <mergeCell ref="P964:U964"/>
    <mergeCell ref="H965:I965"/>
    <mergeCell ref="J965:K965"/>
    <mergeCell ref="L965:M965"/>
    <mergeCell ref="N965:O965"/>
    <mergeCell ref="P965:U965"/>
    <mergeCell ref="H966:I966"/>
    <mergeCell ref="J966:K966"/>
    <mergeCell ref="L966:M966"/>
    <mergeCell ref="N966:O966"/>
    <mergeCell ref="P966:U966"/>
    <mergeCell ref="H967:I967"/>
    <mergeCell ref="J967:K967"/>
    <mergeCell ref="L967:M967"/>
    <mergeCell ref="N967:O967"/>
    <mergeCell ref="P967:U967"/>
    <mergeCell ref="H968:I968"/>
    <mergeCell ref="J968:K968"/>
    <mergeCell ref="L968:M968"/>
    <mergeCell ref="N968:O968"/>
    <mergeCell ref="P968:U968"/>
    <mergeCell ref="H976:I976"/>
    <mergeCell ref="J976:K976"/>
    <mergeCell ref="L976:M976"/>
    <mergeCell ref="N976:O976"/>
    <mergeCell ref="P976:U976"/>
    <mergeCell ref="H977:I977"/>
    <mergeCell ref="J977:K977"/>
    <mergeCell ref="L977:M977"/>
    <mergeCell ref="N977:O977"/>
    <mergeCell ref="P977:U977"/>
    <mergeCell ref="H995:I995"/>
    <mergeCell ref="J995:K995"/>
    <mergeCell ref="L995:M995"/>
    <mergeCell ref="N995:O995"/>
    <mergeCell ref="P995:U995"/>
    <mergeCell ref="H996:I996"/>
    <mergeCell ref="J996:K996"/>
    <mergeCell ref="L996:M996"/>
    <mergeCell ref="N996:O996"/>
    <mergeCell ref="P996:U996"/>
    <mergeCell ref="H1010:I1010"/>
    <mergeCell ref="J1010:K1010"/>
    <mergeCell ref="L1010:M1010"/>
    <mergeCell ref="N1010:O1010"/>
    <mergeCell ref="P1010:U1010"/>
    <mergeCell ref="H1011:I1011"/>
    <mergeCell ref="J1011:K1011"/>
    <mergeCell ref="L1011:M1011"/>
    <mergeCell ref="N1011:O1011"/>
    <mergeCell ref="P1011:U1011"/>
    <mergeCell ref="H1012:I1012"/>
    <mergeCell ref="J1012:K1012"/>
    <mergeCell ref="L1012:M1012"/>
    <mergeCell ref="N1012:O1012"/>
    <mergeCell ref="P1012:U1012"/>
    <mergeCell ref="H1013:I1013"/>
    <mergeCell ref="J1013:K1013"/>
    <mergeCell ref="L1013:M1013"/>
    <mergeCell ref="N1013:O1013"/>
    <mergeCell ref="P1013:U1013"/>
    <mergeCell ref="H1014:I1014"/>
    <mergeCell ref="J1014:K1014"/>
    <mergeCell ref="L1014:M1014"/>
    <mergeCell ref="N1014:O1014"/>
    <mergeCell ref="P1014:U1014"/>
    <mergeCell ref="H1003:I1003"/>
    <mergeCell ref="J1003:K1003"/>
    <mergeCell ref="L1003:M1003"/>
    <mergeCell ref="N1003:O1003"/>
    <mergeCell ref="H1004:I1004"/>
    <mergeCell ref="J1004:K1004"/>
    <mergeCell ref="L1004:M1004"/>
    <mergeCell ref="N1004:O1004"/>
    <mergeCell ref="H1005:I1005"/>
    <mergeCell ref="J1005:K1005"/>
    <mergeCell ref="L1005:M1005"/>
    <mergeCell ref="N1005:O1005"/>
    <mergeCell ref="H1006:I1006"/>
    <mergeCell ref="J1006:K1006"/>
    <mergeCell ref="L1006:M1006"/>
    <mergeCell ref="N1006:O1006"/>
    <mergeCell ref="H1007:I1007"/>
    <mergeCell ref="J1007:K1007"/>
    <mergeCell ref="L1007:M1007"/>
    <mergeCell ref="N1007:O1007"/>
    <mergeCell ref="H1008:I1008"/>
    <mergeCell ref="J1008:K1008"/>
    <mergeCell ref="L1008:M1008"/>
    <mergeCell ref="N1008:O1008"/>
    <mergeCell ref="H1009:I1009"/>
    <mergeCell ref="J1009:K1009"/>
    <mergeCell ref="L1009:M1009"/>
    <mergeCell ref="N1009:O1009"/>
    <mergeCell ref="P997:U997"/>
    <mergeCell ref="H1041:I1041"/>
    <mergeCell ref="J1041:K1041"/>
    <mergeCell ref="L1041:M1041"/>
    <mergeCell ref="N1041:O1041"/>
    <mergeCell ref="P1041:U1041"/>
    <mergeCell ref="H1042:I1042"/>
    <mergeCell ref="J1042:K1042"/>
    <mergeCell ref="L1042:M1042"/>
    <mergeCell ref="N1042:O1042"/>
    <mergeCell ref="P1042:U1042"/>
    <mergeCell ref="H1043:I1043"/>
    <mergeCell ref="J1043:K1043"/>
    <mergeCell ref="L1043:M1043"/>
    <mergeCell ref="N1043:O1043"/>
    <mergeCell ref="P1043:U1043"/>
    <mergeCell ref="H1044:I1044"/>
    <mergeCell ref="J1044:K1044"/>
    <mergeCell ref="L1044:M1044"/>
    <mergeCell ref="N1044:O1044"/>
    <mergeCell ref="P1044:U1044"/>
    <mergeCell ref="H1058:I1058"/>
    <mergeCell ref="J1058:K1058"/>
    <mergeCell ref="L1058:M1058"/>
    <mergeCell ref="N1058:O1058"/>
    <mergeCell ref="P1058:U1058"/>
    <mergeCell ref="H1059:I1059"/>
    <mergeCell ref="J1059:K1059"/>
    <mergeCell ref="L1059:M1059"/>
    <mergeCell ref="N1059:O1059"/>
    <mergeCell ref="P1059:U1059"/>
    <mergeCell ref="H1060:I1060"/>
    <mergeCell ref="J1060:K1060"/>
    <mergeCell ref="L1060:M1060"/>
    <mergeCell ref="N1060:O1060"/>
    <mergeCell ref="P1060:U1060"/>
    <mergeCell ref="H1051:I1051"/>
    <mergeCell ref="J1051:K1051"/>
    <mergeCell ref="L1051:M1051"/>
    <mergeCell ref="N1051:O1051"/>
    <mergeCell ref="H1052:I1052"/>
    <mergeCell ref="J1052:K1052"/>
    <mergeCell ref="L1052:M1052"/>
    <mergeCell ref="N1052:O1052"/>
    <mergeCell ref="H1053:I1053"/>
    <mergeCell ref="J1053:K1053"/>
    <mergeCell ref="L1053:M1053"/>
    <mergeCell ref="N1053:O1053"/>
    <mergeCell ref="H1054:I1054"/>
    <mergeCell ref="J1054:K1054"/>
    <mergeCell ref="L1054:M1054"/>
    <mergeCell ref="N1054:O1054"/>
    <mergeCell ref="H1055:I1055"/>
    <mergeCell ref="J1055:K1055"/>
    <mergeCell ref="L1055:M1055"/>
    <mergeCell ref="N1055:O1055"/>
    <mergeCell ref="H1056:I1056"/>
    <mergeCell ref="J1056:K1056"/>
    <mergeCell ref="L1056:M1056"/>
    <mergeCell ref="N1056:O1056"/>
    <mergeCell ref="H1057:I1057"/>
    <mergeCell ref="J1057:K1057"/>
    <mergeCell ref="L1057:M1057"/>
    <mergeCell ref="N1057:O1057"/>
    <mergeCell ref="H1063:I1063"/>
    <mergeCell ref="J1063:K1063"/>
    <mergeCell ref="L1063:M1063"/>
    <mergeCell ref="N1063:O1063"/>
    <mergeCell ref="P1063:U1063"/>
    <mergeCell ref="H1064:I1064"/>
    <mergeCell ref="J1064:K1064"/>
    <mergeCell ref="L1064:M1064"/>
    <mergeCell ref="N1064:O1064"/>
    <mergeCell ref="P1064:U1064"/>
    <mergeCell ref="H1072:I1072"/>
    <mergeCell ref="J1072:K1072"/>
    <mergeCell ref="L1072:M1072"/>
    <mergeCell ref="N1072:O1072"/>
    <mergeCell ref="P1072:U1072"/>
    <mergeCell ref="H1073:I1073"/>
    <mergeCell ref="J1073:K1073"/>
    <mergeCell ref="L1073:M1073"/>
    <mergeCell ref="N1073:O1073"/>
    <mergeCell ref="P1073:U1073"/>
    <mergeCell ref="H1074:I1074"/>
    <mergeCell ref="J1074:K1074"/>
    <mergeCell ref="L1074:M1074"/>
    <mergeCell ref="N1074:O1074"/>
    <mergeCell ref="P1074:U1074"/>
    <mergeCell ref="H1075:I1075"/>
    <mergeCell ref="J1075:K1075"/>
    <mergeCell ref="L1075:M1075"/>
    <mergeCell ref="N1075:O1075"/>
    <mergeCell ref="P1075:U1075"/>
    <mergeCell ref="H1076:I1076"/>
    <mergeCell ref="J1076:K1076"/>
    <mergeCell ref="L1076:M1076"/>
    <mergeCell ref="N1076:O1076"/>
    <mergeCell ref="P1076:U1076"/>
    <mergeCell ref="H1065:I1065"/>
    <mergeCell ref="J1065:K1065"/>
    <mergeCell ref="L1065:M1065"/>
    <mergeCell ref="N1065:O1065"/>
    <mergeCell ref="H1066:I1066"/>
    <mergeCell ref="J1066:K1066"/>
    <mergeCell ref="L1066:M1066"/>
    <mergeCell ref="N1066:O1066"/>
    <mergeCell ref="H1067:I1067"/>
    <mergeCell ref="J1067:K1067"/>
    <mergeCell ref="L1067:M1067"/>
    <mergeCell ref="N1067:O1067"/>
    <mergeCell ref="H1068:I1068"/>
    <mergeCell ref="J1068:K1068"/>
    <mergeCell ref="L1068:M1068"/>
    <mergeCell ref="N1068:O1068"/>
    <mergeCell ref="H1069:I1069"/>
    <mergeCell ref="J1069:K1069"/>
    <mergeCell ref="L1069:M1069"/>
    <mergeCell ref="N1069:O1069"/>
    <mergeCell ref="H1070:I1070"/>
    <mergeCell ref="J1070:K1070"/>
    <mergeCell ref="L1070:M1070"/>
    <mergeCell ref="N1070:O1070"/>
    <mergeCell ref="H1071:I1071"/>
    <mergeCell ref="J1071:K1071"/>
    <mergeCell ref="L1071:M1071"/>
    <mergeCell ref="N1071:O1071"/>
    <mergeCell ref="P1068:U1068"/>
    <mergeCell ref="H1077:I1077"/>
    <mergeCell ref="J1077:K1077"/>
    <mergeCell ref="L1077:M1077"/>
    <mergeCell ref="N1077:O1077"/>
    <mergeCell ref="P1077:U1077"/>
    <mergeCell ref="H1078:I1078"/>
    <mergeCell ref="J1078:K1078"/>
    <mergeCell ref="L1078:M1078"/>
    <mergeCell ref="N1078:O1078"/>
    <mergeCell ref="P1078:U1078"/>
    <mergeCell ref="H1086:I1086"/>
    <mergeCell ref="J1086:K1086"/>
    <mergeCell ref="L1086:M1086"/>
    <mergeCell ref="N1086:O1086"/>
    <mergeCell ref="P1086:U1086"/>
    <mergeCell ref="H1087:I1087"/>
    <mergeCell ref="J1087:K1087"/>
    <mergeCell ref="L1087:M1087"/>
    <mergeCell ref="N1087:O1087"/>
    <mergeCell ref="P1087:U1087"/>
    <mergeCell ref="H1088:I1088"/>
    <mergeCell ref="J1088:K1088"/>
    <mergeCell ref="L1088:M1088"/>
    <mergeCell ref="N1088:O1088"/>
    <mergeCell ref="P1088:U1088"/>
    <mergeCell ref="H1089:I1089"/>
    <mergeCell ref="J1089:K1089"/>
    <mergeCell ref="L1089:M1089"/>
    <mergeCell ref="N1089:O1089"/>
    <mergeCell ref="P1089:U1089"/>
    <mergeCell ref="H1090:I1090"/>
    <mergeCell ref="J1090:K1090"/>
    <mergeCell ref="L1090:M1090"/>
    <mergeCell ref="N1090:O1090"/>
    <mergeCell ref="P1090:U1090"/>
    <mergeCell ref="H1108:I1108"/>
    <mergeCell ref="J1108:K1108"/>
    <mergeCell ref="L1108:M1108"/>
    <mergeCell ref="N1108:O1108"/>
    <mergeCell ref="P1108:U1108"/>
    <mergeCell ref="H1109:I1109"/>
    <mergeCell ref="J1109:K1109"/>
    <mergeCell ref="L1109:M1109"/>
    <mergeCell ref="N1109:O1109"/>
    <mergeCell ref="P1109:U1109"/>
    <mergeCell ref="H1110:I1110"/>
    <mergeCell ref="J1110:K1110"/>
    <mergeCell ref="L1110:M1110"/>
    <mergeCell ref="N1110:O1110"/>
    <mergeCell ref="P1110:U1110"/>
    <mergeCell ref="H1111:I1111"/>
    <mergeCell ref="J1111:K1111"/>
    <mergeCell ref="L1111:M1111"/>
    <mergeCell ref="N1111:O1111"/>
    <mergeCell ref="P1111:U1111"/>
    <mergeCell ref="H1112:I1112"/>
    <mergeCell ref="J1112:K1112"/>
    <mergeCell ref="L1112:M1112"/>
    <mergeCell ref="N1112:O1112"/>
    <mergeCell ref="P1112:U1112"/>
    <mergeCell ref="H1120:I1120"/>
    <mergeCell ref="J1120:K1120"/>
    <mergeCell ref="L1120:M1120"/>
    <mergeCell ref="N1120:O1120"/>
    <mergeCell ref="P1120:U1120"/>
    <mergeCell ref="H1121:I1121"/>
    <mergeCell ref="J1121:K1121"/>
    <mergeCell ref="L1121:M1121"/>
    <mergeCell ref="N1121:O1121"/>
    <mergeCell ref="P1121:U1121"/>
    <mergeCell ref="H1139:I1139"/>
    <mergeCell ref="J1139:K1139"/>
    <mergeCell ref="L1139:M1139"/>
    <mergeCell ref="N1139:O1139"/>
    <mergeCell ref="P1139:U1139"/>
    <mergeCell ref="H1140:I1140"/>
    <mergeCell ref="J1140:K1140"/>
    <mergeCell ref="L1140:M1140"/>
    <mergeCell ref="N1140:O1140"/>
    <mergeCell ref="P1140:U1140"/>
    <mergeCell ref="H1154:I1154"/>
    <mergeCell ref="J1154:K1154"/>
    <mergeCell ref="L1154:M1154"/>
    <mergeCell ref="N1154:O1154"/>
    <mergeCell ref="P1154:U1154"/>
    <mergeCell ref="H1155:I1155"/>
    <mergeCell ref="J1155:K1155"/>
    <mergeCell ref="L1155:M1155"/>
    <mergeCell ref="N1155:O1155"/>
    <mergeCell ref="P1155:U1155"/>
    <mergeCell ref="H1156:I1156"/>
    <mergeCell ref="J1156:K1156"/>
    <mergeCell ref="L1156:M1156"/>
    <mergeCell ref="N1156:O1156"/>
    <mergeCell ref="P1156:U1156"/>
    <mergeCell ref="H1157:I1157"/>
    <mergeCell ref="J1157:K1157"/>
    <mergeCell ref="L1157:M1157"/>
    <mergeCell ref="N1157:O1157"/>
    <mergeCell ref="P1157:U1157"/>
    <mergeCell ref="H1158:I1158"/>
    <mergeCell ref="J1158:K1158"/>
    <mergeCell ref="L1158:M1158"/>
    <mergeCell ref="N1158:O1158"/>
    <mergeCell ref="P1158:U1158"/>
    <mergeCell ref="H1147:I1147"/>
    <mergeCell ref="J1147:K1147"/>
    <mergeCell ref="L1147:M1147"/>
    <mergeCell ref="N1147:O1147"/>
    <mergeCell ref="H1148:I1148"/>
    <mergeCell ref="J1148:K1148"/>
    <mergeCell ref="L1148:M1148"/>
    <mergeCell ref="N1148:O1148"/>
    <mergeCell ref="H1149:I1149"/>
    <mergeCell ref="J1149:K1149"/>
    <mergeCell ref="L1149:M1149"/>
    <mergeCell ref="N1149:O1149"/>
    <mergeCell ref="H1150:I1150"/>
    <mergeCell ref="J1150:K1150"/>
    <mergeCell ref="L1150:M1150"/>
    <mergeCell ref="N1150:O1150"/>
    <mergeCell ref="H1151:I1151"/>
    <mergeCell ref="J1151:K1151"/>
    <mergeCell ref="L1151:M1151"/>
    <mergeCell ref="N1151:O1151"/>
    <mergeCell ref="H1152:I1152"/>
    <mergeCell ref="J1152:K1152"/>
    <mergeCell ref="L1152:M1152"/>
    <mergeCell ref="N1152:O1152"/>
    <mergeCell ref="H1153:I1153"/>
    <mergeCell ref="J1153:K1153"/>
    <mergeCell ref="L1153:M1153"/>
    <mergeCell ref="N1153:O1153"/>
    <mergeCell ref="P1141:U1141"/>
    <mergeCell ref="H1185:I1185"/>
    <mergeCell ref="J1185:K1185"/>
    <mergeCell ref="L1185:M1185"/>
    <mergeCell ref="N1185:O1185"/>
    <mergeCell ref="P1185:U1185"/>
    <mergeCell ref="H1186:I1186"/>
    <mergeCell ref="J1186:K1186"/>
    <mergeCell ref="L1186:M1186"/>
    <mergeCell ref="N1186:O1186"/>
    <mergeCell ref="P1186:U1186"/>
    <mergeCell ref="H1187:I1187"/>
    <mergeCell ref="J1187:K1187"/>
    <mergeCell ref="L1187:M1187"/>
    <mergeCell ref="N1187:O1187"/>
    <mergeCell ref="P1187:U1187"/>
    <mergeCell ref="H1188:I1188"/>
    <mergeCell ref="J1188:K1188"/>
    <mergeCell ref="L1188:M1188"/>
    <mergeCell ref="N1188:O1188"/>
    <mergeCell ref="P1188:U1188"/>
    <mergeCell ref="H1202:I1202"/>
    <mergeCell ref="J1202:K1202"/>
    <mergeCell ref="L1202:M1202"/>
    <mergeCell ref="N1202:O1202"/>
    <mergeCell ref="P1202:U1202"/>
    <mergeCell ref="H1203:I1203"/>
    <mergeCell ref="J1203:K1203"/>
    <mergeCell ref="L1203:M1203"/>
    <mergeCell ref="N1203:O1203"/>
    <mergeCell ref="P1203:U1203"/>
    <mergeCell ref="H1204:I1204"/>
    <mergeCell ref="J1204:K1204"/>
    <mergeCell ref="L1204:M1204"/>
    <mergeCell ref="N1204:O1204"/>
    <mergeCell ref="P1204:U1204"/>
    <mergeCell ref="H1195:I1195"/>
    <mergeCell ref="J1195:K1195"/>
    <mergeCell ref="L1195:M1195"/>
    <mergeCell ref="N1195:O1195"/>
    <mergeCell ref="H1196:I1196"/>
    <mergeCell ref="J1196:K1196"/>
    <mergeCell ref="L1196:M1196"/>
    <mergeCell ref="N1196:O1196"/>
    <mergeCell ref="H1197:I1197"/>
    <mergeCell ref="J1197:K1197"/>
    <mergeCell ref="L1197:M1197"/>
    <mergeCell ref="N1197:O1197"/>
    <mergeCell ref="H1198:I1198"/>
    <mergeCell ref="J1198:K1198"/>
    <mergeCell ref="L1198:M1198"/>
    <mergeCell ref="N1198:O1198"/>
    <mergeCell ref="H1199:I1199"/>
    <mergeCell ref="J1199:K1199"/>
    <mergeCell ref="L1199:M1199"/>
    <mergeCell ref="N1199:O1199"/>
    <mergeCell ref="H1200:I1200"/>
    <mergeCell ref="J1200:K1200"/>
    <mergeCell ref="L1200:M1200"/>
    <mergeCell ref="N1200:O1200"/>
    <mergeCell ref="H1201:I1201"/>
    <mergeCell ref="J1201:K1201"/>
    <mergeCell ref="L1201:M1201"/>
    <mergeCell ref="N1201:O1201"/>
    <mergeCell ref="H1207:I1207"/>
    <mergeCell ref="J1207:K1207"/>
    <mergeCell ref="L1207:M1207"/>
    <mergeCell ref="N1207:O1207"/>
    <mergeCell ref="P1207:U1207"/>
    <mergeCell ref="H1208:I1208"/>
    <mergeCell ref="J1208:K1208"/>
    <mergeCell ref="L1208:M1208"/>
    <mergeCell ref="N1208:O1208"/>
    <mergeCell ref="P1208:U1208"/>
    <mergeCell ref="H1216:I1216"/>
    <mergeCell ref="J1216:K1216"/>
    <mergeCell ref="L1216:M1216"/>
    <mergeCell ref="N1216:O1216"/>
    <mergeCell ref="P1216:U1216"/>
    <mergeCell ref="H1217:I1217"/>
    <mergeCell ref="J1217:K1217"/>
    <mergeCell ref="L1217:M1217"/>
    <mergeCell ref="N1217:O1217"/>
    <mergeCell ref="P1217:U1217"/>
    <mergeCell ref="H1218:I1218"/>
    <mergeCell ref="J1218:K1218"/>
    <mergeCell ref="L1218:M1218"/>
    <mergeCell ref="N1218:O1218"/>
    <mergeCell ref="P1218:U1218"/>
    <mergeCell ref="H1219:I1219"/>
    <mergeCell ref="J1219:K1219"/>
    <mergeCell ref="L1219:M1219"/>
    <mergeCell ref="N1219:O1219"/>
    <mergeCell ref="P1219:U1219"/>
    <mergeCell ref="H1220:I1220"/>
    <mergeCell ref="J1220:K1220"/>
    <mergeCell ref="L1220:M1220"/>
    <mergeCell ref="N1220:O1220"/>
    <mergeCell ref="P1220:U1220"/>
    <mergeCell ref="H1209:I1209"/>
    <mergeCell ref="J1209:K1209"/>
    <mergeCell ref="L1209:M1209"/>
    <mergeCell ref="N1209:O1209"/>
    <mergeCell ref="H1210:I1210"/>
    <mergeCell ref="J1210:K1210"/>
    <mergeCell ref="L1210:M1210"/>
    <mergeCell ref="N1210:O1210"/>
    <mergeCell ref="H1211:I1211"/>
    <mergeCell ref="J1211:K1211"/>
    <mergeCell ref="L1211:M1211"/>
    <mergeCell ref="N1211:O1211"/>
    <mergeCell ref="H1212:I1212"/>
    <mergeCell ref="J1212:K1212"/>
    <mergeCell ref="L1212:M1212"/>
    <mergeCell ref="N1212:O1212"/>
    <mergeCell ref="H1213:I1213"/>
    <mergeCell ref="J1213:K1213"/>
    <mergeCell ref="L1213:M1213"/>
    <mergeCell ref="N1213:O1213"/>
    <mergeCell ref="H1214:I1214"/>
    <mergeCell ref="J1214:K1214"/>
    <mergeCell ref="L1214:M1214"/>
    <mergeCell ref="N1214:O1214"/>
    <mergeCell ref="H1215:I1215"/>
    <mergeCell ref="J1215:K1215"/>
    <mergeCell ref="L1215:M1215"/>
    <mergeCell ref="N1215:O1215"/>
    <mergeCell ref="P1212:U1212"/>
    <mergeCell ref="H1221:I1221"/>
    <mergeCell ref="J1221:K1221"/>
    <mergeCell ref="L1221:M1221"/>
    <mergeCell ref="N1221:O1221"/>
    <mergeCell ref="P1221:U1221"/>
    <mergeCell ref="H1222:I1222"/>
    <mergeCell ref="J1222:K1222"/>
    <mergeCell ref="L1222:M1222"/>
    <mergeCell ref="N1222:O1222"/>
    <mergeCell ref="P1222:U1222"/>
    <mergeCell ref="H1230:I1230"/>
    <mergeCell ref="J1230:K1230"/>
    <mergeCell ref="L1230:M1230"/>
    <mergeCell ref="N1230:O1230"/>
    <mergeCell ref="P1230:U1230"/>
    <mergeCell ref="H1231:I1231"/>
    <mergeCell ref="J1231:K1231"/>
    <mergeCell ref="L1231:M1231"/>
    <mergeCell ref="N1231:O1231"/>
    <mergeCell ref="P1231:U1231"/>
    <mergeCell ref="H1232:I1232"/>
    <mergeCell ref="J1232:K1232"/>
    <mergeCell ref="L1232:M1232"/>
    <mergeCell ref="N1232:O1232"/>
    <mergeCell ref="P1232:U1232"/>
    <mergeCell ref="H1233:I1233"/>
    <mergeCell ref="J1233:K1233"/>
    <mergeCell ref="L1233:M1233"/>
    <mergeCell ref="N1233:O1233"/>
    <mergeCell ref="P1233:U1233"/>
    <mergeCell ref="H1234:I1234"/>
    <mergeCell ref="J1234:K1234"/>
    <mergeCell ref="L1234:M1234"/>
    <mergeCell ref="N1234:O1234"/>
    <mergeCell ref="P1234:U1234"/>
    <mergeCell ref="H1252:I1252"/>
    <mergeCell ref="J1252:K1252"/>
    <mergeCell ref="L1252:M1252"/>
    <mergeCell ref="N1252:O1252"/>
    <mergeCell ref="P1252:U1252"/>
    <mergeCell ref="H1253:I1253"/>
    <mergeCell ref="J1253:K1253"/>
    <mergeCell ref="L1253:M1253"/>
    <mergeCell ref="N1253:O1253"/>
    <mergeCell ref="P1253:U1253"/>
    <mergeCell ref="H1254:I1254"/>
    <mergeCell ref="J1254:K1254"/>
    <mergeCell ref="L1254:M1254"/>
    <mergeCell ref="N1254:O1254"/>
    <mergeCell ref="P1254:U1254"/>
    <mergeCell ref="H1255:I1255"/>
    <mergeCell ref="J1255:K1255"/>
    <mergeCell ref="L1255:M1255"/>
    <mergeCell ref="N1255:O1255"/>
    <mergeCell ref="P1255:U1255"/>
    <mergeCell ref="H1256:I1256"/>
    <mergeCell ref="J1256:K1256"/>
    <mergeCell ref="L1256:M1256"/>
    <mergeCell ref="N1256:O1256"/>
    <mergeCell ref="P1256:U1256"/>
    <mergeCell ref="H1264:I1264"/>
    <mergeCell ref="J1264:K1264"/>
    <mergeCell ref="L1264:M1264"/>
    <mergeCell ref="N1264:O1264"/>
    <mergeCell ref="P1264:U1264"/>
    <mergeCell ref="H1265:I1265"/>
    <mergeCell ref="J1265:K1265"/>
    <mergeCell ref="L1265:M1265"/>
    <mergeCell ref="N1265:O1265"/>
    <mergeCell ref="P1265:U1265"/>
    <mergeCell ref="H1283:I1283"/>
    <mergeCell ref="J1283:K1283"/>
    <mergeCell ref="L1283:M1283"/>
    <mergeCell ref="N1283:O1283"/>
    <mergeCell ref="P1283:U1283"/>
    <mergeCell ref="H1284:I1284"/>
    <mergeCell ref="J1284:K1284"/>
    <mergeCell ref="L1284:M1284"/>
    <mergeCell ref="N1284:O1284"/>
    <mergeCell ref="P1284:U1284"/>
    <mergeCell ref="H1298:I1298"/>
    <mergeCell ref="J1298:K1298"/>
    <mergeCell ref="L1298:M1298"/>
    <mergeCell ref="N1298:O1298"/>
    <mergeCell ref="P1298:U1298"/>
    <mergeCell ref="H1299:I1299"/>
    <mergeCell ref="J1299:K1299"/>
    <mergeCell ref="L1299:M1299"/>
    <mergeCell ref="N1299:O1299"/>
    <mergeCell ref="P1299:U1299"/>
    <mergeCell ref="H1300:I1300"/>
    <mergeCell ref="J1300:K1300"/>
    <mergeCell ref="L1300:M1300"/>
    <mergeCell ref="N1300:O1300"/>
    <mergeCell ref="P1300:U1300"/>
    <mergeCell ref="H1301:I1301"/>
    <mergeCell ref="J1301:K1301"/>
    <mergeCell ref="L1301:M1301"/>
    <mergeCell ref="N1301:O1301"/>
    <mergeCell ref="P1301:U1301"/>
    <mergeCell ref="H1302:I1302"/>
    <mergeCell ref="J1302:K1302"/>
    <mergeCell ref="L1302:M1302"/>
    <mergeCell ref="N1302:O1302"/>
    <mergeCell ref="P1302:U1302"/>
    <mergeCell ref="H1291:I1291"/>
    <mergeCell ref="J1291:K1291"/>
    <mergeCell ref="L1291:M1291"/>
    <mergeCell ref="N1291:O1291"/>
    <mergeCell ref="H1292:I1292"/>
    <mergeCell ref="J1292:K1292"/>
    <mergeCell ref="L1292:M1292"/>
    <mergeCell ref="N1292:O1292"/>
    <mergeCell ref="H1293:I1293"/>
    <mergeCell ref="J1293:K1293"/>
    <mergeCell ref="L1293:M1293"/>
    <mergeCell ref="N1293:O1293"/>
    <mergeCell ref="H1294:I1294"/>
    <mergeCell ref="J1294:K1294"/>
    <mergeCell ref="L1294:M1294"/>
    <mergeCell ref="N1294:O1294"/>
    <mergeCell ref="H1295:I1295"/>
    <mergeCell ref="J1295:K1295"/>
    <mergeCell ref="L1295:M1295"/>
    <mergeCell ref="N1295:O1295"/>
    <mergeCell ref="H1296:I1296"/>
    <mergeCell ref="J1296:K1296"/>
    <mergeCell ref="L1296:M1296"/>
    <mergeCell ref="N1296:O1296"/>
    <mergeCell ref="H1297:I1297"/>
    <mergeCell ref="J1297:K1297"/>
    <mergeCell ref="L1297:M1297"/>
    <mergeCell ref="N1297:O1297"/>
    <mergeCell ref="P1285:U1285"/>
    <mergeCell ref="H1329:I1329"/>
    <mergeCell ref="J1329:K1329"/>
    <mergeCell ref="L1329:M1329"/>
    <mergeCell ref="N1329:O1329"/>
    <mergeCell ref="P1329:U1329"/>
    <mergeCell ref="H1330:I1330"/>
    <mergeCell ref="J1330:K1330"/>
    <mergeCell ref="L1330:M1330"/>
    <mergeCell ref="N1330:O1330"/>
    <mergeCell ref="P1330:U1330"/>
    <mergeCell ref="H1331:I1331"/>
    <mergeCell ref="J1331:K1331"/>
    <mergeCell ref="L1331:M1331"/>
    <mergeCell ref="N1331:O1331"/>
    <mergeCell ref="P1331:U1331"/>
    <mergeCell ref="H1332:I1332"/>
    <mergeCell ref="J1332:K1332"/>
    <mergeCell ref="L1332:M1332"/>
    <mergeCell ref="N1332:O1332"/>
    <mergeCell ref="P1332:U1332"/>
    <mergeCell ref="H1346:I1346"/>
    <mergeCell ref="J1346:K1346"/>
    <mergeCell ref="L1346:M1346"/>
    <mergeCell ref="N1346:O1346"/>
    <mergeCell ref="P1346:U1346"/>
    <mergeCell ref="H1347:I1347"/>
    <mergeCell ref="J1347:K1347"/>
    <mergeCell ref="L1347:M1347"/>
    <mergeCell ref="N1347:O1347"/>
    <mergeCell ref="P1347:U1347"/>
    <mergeCell ref="H1348:I1348"/>
    <mergeCell ref="J1348:K1348"/>
    <mergeCell ref="L1348:M1348"/>
    <mergeCell ref="N1348:O1348"/>
    <mergeCell ref="P1348:U1348"/>
    <mergeCell ref="H1339:I1339"/>
    <mergeCell ref="J1339:K1339"/>
    <mergeCell ref="L1339:M1339"/>
    <mergeCell ref="N1339:O1339"/>
    <mergeCell ref="H1340:I1340"/>
    <mergeCell ref="J1340:K1340"/>
    <mergeCell ref="L1340:M1340"/>
    <mergeCell ref="N1340:O1340"/>
    <mergeCell ref="H1341:I1341"/>
    <mergeCell ref="J1341:K1341"/>
    <mergeCell ref="L1341:M1341"/>
    <mergeCell ref="N1341:O1341"/>
    <mergeCell ref="H1342:I1342"/>
    <mergeCell ref="J1342:K1342"/>
    <mergeCell ref="L1342:M1342"/>
    <mergeCell ref="N1342:O1342"/>
    <mergeCell ref="H1343:I1343"/>
    <mergeCell ref="J1343:K1343"/>
    <mergeCell ref="L1343:M1343"/>
    <mergeCell ref="N1343:O1343"/>
    <mergeCell ref="H1344:I1344"/>
    <mergeCell ref="J1344:K1344"/>
    <mergeCell ref="L1344:M1344"/>
    <mergeCell ref="N1344:O1344"/>
    <mergeCell ref="H1345:I1345"/>
    <mergeCell ref="J1345:K1345"/>
    <mergeCell ref="L1345:M1345"/>
    <mergeCell ref="N1345:O1345"/>
    <mergeCell ref="H1351:I1351"/>
    <mergeCell ref="J1351:K1351"/>
    <mergeCell ref="L1351:M1351"/>
    <mergeCell ref="N1351:O1351"/>
    <mergeCell ref="P1351:U1351"/>
    <mergeCell ref="H1352:I1352"/>
    <mergeCell ref="J1352:K1352"/>
    <mergeCell ref="L1352:M1352"/>
    <mergeCell ref="N1352:O1352"/>
    <mergeCell ref="P1352:U1352"/>
    <mergeCell ref="H1360:I1360"/>
    <mergeCell ref="J1360:K1360"/>
    <mergeCell ref="L1360:M1360"/>
    <mergeCell ref="N1360:O1360"/>
    <mergeCell ref="P1360:U1360"/>
    <mergeCell ref="H1361:I1361"/>
    <mergeCell ref="J1361:K1361"/>
    <mergeCell ref="L1361:M1361"/>
    <mergeCell ref="N1361:O1361"/>
    <mergeCell ref="P1361:U1361"/>
    <mergeCell ref="H1362:I1362"/>
    <mergeCell ref="J1362:K1362"/>
    <mergeCell ref="L1362:M1362"/>
    <mergeCell ref="N1362:O1362"/>
    <mergeCell ref="P1362:U1362"/>
    <mergeCell ref="H1363:I1363"/>
    <mergeCell ref="J1363:K1363"/>
    <mergeCell ref="L1363:M1363"/>
    <mergeCell ref="N1363:O1363"/>
    <mergeCell ref="P1363:U1363"/>
    <mergeCell ref="H1364:I1364"/>
    <mergeCell ref="J1364:K1364"/>
    <mergeCell ref="L1364:M1364"/>
    <mergeCell ref="N1364:O1364"/>
    <mergeCell ref="P1364:U1364"/>
    <mergeCell ref="H1353:I1353"/>
    <mergeCell ref="J1353:K1353"/>
    <mergeCell ref="L1353:M1353"/>
    <mergeCell ref="N1353:O1353"/>
    <mergeCell ref="H1354:I1354"/>
    <mergeCell ref="J1354:K1354"/>
    <mergeCell ref="L1354:M1354"/>
    <mergeCell ref="N1354:O1354"/>
    <mergeCell ref="H1355:I1355"/>
    <mergeCell ref="J1355:K1355"/>
    <mergeCell ref="L1355:M1355"/>
    <mergeCell ref="N1355:O1355"/>
    <mergeCell ref="H1356:I1356"/>
    <mergeCell ref="J1356:K1356"/>
    <mergeCell ref="L1356:M1356"/>
    <mergeCell ref="N1356:O1356"/>
    <mergeCell ref="H1357:I1357"/>
    <mergeCell ref="J1357:K1357"/>
    <mergeCell ref="L1357:M1357"/>
    <mergeCell ref="N1357:O1357"/>
    <mergeCell ref="H1358:I1358"/>
    <mergeCell ref="J1358:K1358"/>
    <mergeCell ref="L1358:M1358"/>
    <mergeCell ref="N1358:O1358"/>
    <mergeCell ref="H1359:I1359"/>
    <mergeCell ref="J1359:K1359"/>
    <mergeCell ref="L1359:M1359"/>
    <mergeCell ref="N1359:O1359"/>
    <mergeCell ref="P1356:U1356"/>
    <mergeCell ref="H1365:I1365"/>
    <mergeCell ref="J1365:K1365"/>
    <mergeCell ref="L1365:M1365"/>
    <mergeCell ref="N1365:O1365"/>
    <mergeCell ref="P1365:U1365"/>
    <mergeCell ref="H1366:I1366"/>
    <mergeCell ref="J1366:K1366"/>
    <mergeCell ref="L1366:M1366"/>
    <mergeCell ref="N1366:O1366"/>
    <mergeCell ref="P1366:U1366"/>
    <mergeCell ref="H1374:I1374"/>
    <mergeCell ref="J1374:K1374"/>
    <mergeCell ref="L1374:M1374"/>
    <mergeCell ref="N1374:O1374"/>
    <mergeCell ref="P1374:U1374"/>
    <mergeCell ref="H1375:I1375"/>
    <mergeCell ref="J1375:K1375"/>
    <mergeCell ref="L1375:M1375"/>
    <mergeCell ref="N1375:O1375"/>
    <mergeCell ref="P1375:U1375"/>
    <mergeCell ref="H1376:I1376"/>
    <mergeCell ref="J1376:K1376"/>
    <mergeCell ref="L1376:M1376"/>
    <mergeCell ref="N1376:O1376"/>
    <mergeCell ref="P1376:U1376"/>
    <mergeCell ref="H1377:I1377"/>
    <mergeCell ref="J1377:K1377"/>
    <mergeCell ref="L1377:M1377"/>
    <mergeCell ref="N1377:O1377"/>
    <mergeCell ref="P1377:U1377"/>
    <mergeCell ref="H1378:I1378"/>
    <mergeCell ref="J1378:K1378"/>
    <mergeCell ref="L1378:M1378"/>
    <mergeCell ref="N1378:O1378"/>
    <mergeCell ref="P1378:U1378"/>
    <mergeCell ref="H1396:I1396"/>
    <mergeCell ref="J1396:K1396"/>
    <mergeCell ref="L1396:M1396"/>
    <mergeCell ref="N1396:O1396"/>
    <mergeCell ref="P1396:U1396"/>
    <mergeCell ref="H1397:I1397"/>
    <mergeCell ref="J1397:K1397"/>
    <mergeCell ref="L1397:M1397"/>
    <mergeCell ref="N1397:O1397"/>
    <mergeCell ref="P1397:U1397"/>
    <mergeCell ref="H1398:I1398"/>
    <mergeCell ref="J1398:K1398"/>
    <mergeCell ref="L1398:M1398"/>
    <mergeCell ref="N1398:O1398"/>
    <mergeCell ref="P1398:U1398"/>
    <mergeCell ref="H1399:I1399"/>
    <mergeCell ref="J1399:K1399"/>
    <mergeCell ref="L1399:M1399"/>
    <mergeCell ref="N1399:O1399"/>
    <mergeCell ref="P1399:U1399"/>
    <mergeCell ref="H1400:I1400"/>
    <mergeCell ref="J1400:K1400"/>
    <mergeCell ref="L1400:M1400"/>
    <mergeCell ref="N1400:O1400"/>
    <mergeCell ref="P1400:U1400"/>
    <mergeCell ref="H1408:I1408"/>
    <mergeCell ref="J1408:K1408"/>
    <mergeCell ref="L1408:M1408"/>
    <mergeCell ref="N1408:O1408"/>
    <mergeCell ref="P1408:U1408"/>
    <mergeCell ref="H1409:I1409"/>
    <mergeCell ref="J1409:K1409"/>
    <mergeCell ref="L1409:M1409"/>
    <mergeCell ref="N1409:O1409"/>
    <mergeCell ref="P1409:U1409"/>
    <mergeCell ref="H1427:I1427"/>
    <mergeCell ref="J1427:K1427"/>
    <mergeCell ref="L1427:M1427"/>
    <mergeCell ref="N1427:O1427"/>
    <mergeCell ref="P1427:U1427"/>
    <mergeCell ref="H1428:I1428"/>
    <mergeCell ref="J1428:K1428"/>
    <mergeCell ref="L1428:M1428"/>
    <mergeCell ref="N1428:O1428"/>
    <mergeCell ref="P1428:U1428"/>
    <mergeCell ref="H1442:I1442"/>
    <mergeCell ref="J1442:K1442"/>
    <mergeCell ref="L1442:M1442"/>
    <mergeCell ref="N1442:O1442"/>
    <mergeCell ref="P1442:U1442"/>
    <mergeCell ref="H1443:I1443"/>
    <mergeCell ref="J1443:K1443"/>
    <mergeCell ref="L1443:M1443"/>
    <mergeCell ref="N1443:O1443"/>
    <mergeCell ref="P1443:U1443"/>
    <mergeCell ref="H1444:I1444"/>
    <mergeCell ref="J1444:K1444"/>
    <mergeCell ref="L1444:M1444"/>
    <mergeCell ref="N1444:O1444"/>
    <mergeCell ref="P1444:U1444"/>
    <mergeCell ref="H1445:I1445"/>
    <mergeCell ref="J1445:K1445"/>
    <mergeCell ref="L1445:M1445"/>
    <mergeCell ref="N1445:O1445"/>
    <mergeCell ref="P1445:U1445"/>
    <mergeCell ref="H1446:I1446"/>
    <mergeCell ref="J1446:K1446"/>
    <mergeCell ref="L1446:M1446"/>
    <mergeCell ref="N1446:O1446"/>
    <mergeCell ref="P1446:U1446"/>
    <mergeCell ref="H1435:I1435"/>
    <mergeCell ref="J1435:K1435"/>
    <mergeCell ref="L1435:M1435"/>
    <mergeCell ref="N1435:O1435"/>
    <mergeCell ref="H1436:I1436"/>
    <mergeCell ref="J1436:K1436"/>
    <mergeCell ref="L1436:M1436"/>
    <mergeCell ref="N1436:O1436"/>
    <mergeCell ref="H1437:I1437"/>
    <mergeCell ref="J1437:K1437"/>
    <mergeCell ref="L1437:M1437"/>
    <mergeCell ref="N1437:O1437"/>
    <mergeCell ref="H1438:I1438"/>
    <mergeCell ref="J1438:K1438"/>
    <mergeCell ref="L1438:M1438"/>
    <mergeCell ref="N1438:O1438"/>
    <mergeCell ref="H1439:I1439"/>
    <mergeCell ref="J1439:K1439"/>
    <mergeCell ref="L1439:M1439"/>
    <mergeCell ref="N1439:O1439"/>
    <mergeCell ref="H1440:I1440"/>
    <mergeCell ref="J1440:K1440"/>
    <mergeCell ref="L1440:M1440"/>
    <mergeCell ref="N1440:O1440"/>
    <mergeCell ref="H1441:I1441"/>
    <mergeCell ref="J1441:K1441"/>
    <mergeCell ref="L1441:M1441"/>
    <mergeCell ref="N1441:O1441"/>
    <mergeCell ref="P1429:U1429"/>
    <mergeCell ref="H1473:I1473"/>
    <mergeCell ref="J1473:K1473"/>
    <mergeCell ref="L1473:M1473"/>
    <mergeCell ref="N1473:O1473"/>
    <mergeCell ref="P1473:U1473"/>
    <mergeCell ref="H1474:I1474"/>
    <mergeCell ref="J1474:K1474"/>
    <mergeCell ref="L1474:M1474"/>
    <mergeCell ref="N1474:O1474"/>
    <mergeCell ref="P1474:U1474"/>
    <mergeCell ref="H1475:I1475"/>
    <mergeCell ref="J1475:K1475"/>
    <mergeCell ref="L1475:M1475"/>
    <mergeCell ref="N1475:O1475"/>
    <mergeCell ref="P1475:U1475"/>
    <mergeCell ref="H1476:I1476"/>
    <mergeCell ref="J1476:K1476"/>
    <mergeCell ref="L1476:M1476"/>
    <mergeCell ref="N1476:O1476"/>
    <mergeCell ref="P1476:U1476"/>
    <mergeCell ref="H1490:I1490"/>
    <mergeCell ref="J1490:K1490"/>
    <mergeCell ref="L1490:M1490"/>
    <mergeCell ref="N1490:O1490"/>
    <mergeCell ref="P1490:U1490"/>
    <mergeCell ref="H1491:I1491"/>
    <mergeCell ref="J1491:K1491"/>
    <mergeCell ref="L1491:M1491"/>
    <mergeCell ref="N1491:O1491"/>
    <mergeCell ref="P1491:U1491"/>
    <mergeCell ref="H1492:I1492"/>
    <mergeCell ref="J1492:K1492"/>
    <mergeCell ref="L1492:M1492"/>
    <mergeCell ref="N1492:O1492"/>
    <mergeCell ref="P1492:U1492"/>
    <mergeCell ref="H1483:I1483"/>
    <mergeCell ref="J1483:K1483"/>
    <mergeCell ref="L1483:M1483"/>
    <mergeCell ref="N1483:O1483"/>
    <mergeCell ref="H1484:I1484"/>
    <mergeCell ref="J1484:K1484"/>
    <mergeCell ref="L1484:M1484"/>
    <mergeCell ref="N1484:O1484"/>
    <mergeCell ref="H1485:I1485"/>
    <mergeCell ref="J1485:K1485"/>
    <mergeCell ref="L1485:M1485"/>
    <mergeCell ref="N1485:O1485"/>
    <mergeCell ref="H1486:I1486"/>
    <mergeCell ref="J1486:K1486"/>
    <mergeCell ref="L1486:M1486"/>
    <mergeCell ref="N1486:O1486"/>
    <mergeCell ref="H1487:I1487"/>
    <mergeCell ref="J1487:K1487"/>
    <mergeCell ref="L1487:M1487"/>
    <mergeCell ref="N1487:O1487"/>
    <mergeCell ref="H1488:I1488"/>
    <mergeCell ref="J1488:K1488"/>
    <mergeCell ref="L1488:M1488"/>
    <mergeCell ref="N1488:O1488"/>
    <mergeCell ref="H1489:I1489"/>
    <mergeCell ref="J1489:K1489"/>
    <mergeCell ref="L1489:M1489"/>
    <mergeCell ref="N1489:O1489"/>
    <mergeCell ref="H1495:I1495"/>
    <mergeCell ref="J1495:K1495"/>
    <mergeCell ref="L1495:M1495"/>
    <mergeCell ref="N1495:O1495"/>
    <mergeCell ref="P1495:U1495"/>
    <mergeCell ref="H1496:I1496"/>
    <mergeCell ref="J1496:K1496"/>
    <mergeCell ref="L1496:M1496"/>
    <mergeCell ref="N1496:O1496"/>
    <mergeCell ref="P1496:U1496"/>
    <mergeCell ref="H1504:I1504"/>
    <mergeCell ref="J1504:K1504"/>
    <mergeCell ref="L1504:M1504"/>
    <mergeCell ref="N1504:O1504"/>
    <mergeCell ref="P1504:U1504"/>
    <mergeCell ref="H1505:I1505"/>
    <mergeCell ref="J1505:K1505"/>
    <mergeCell ref="L1505:M1505"/>
    <mergeCell ref="N1505:O1505"/>
    <mergeCell ref="P1505:U1505"/>
    <mergeCell ref="H1506:I1506"/>
    <mergeCell ref="J1506:K1506"/>
    <mergeCell ref="L1506:M1506"/>
    <mergeCell ref="N1506:O1506"/>
    <mergeCell ref="P1506:U1506"/>
    <mergeCell ref="H1507:I1507"/>
    <mergeCell ref="J1507:K1507"/>
    <mergeCell ref="L1507:M1507"/>
    <mergeCell ref="N1507:O1507"/>
    <mergeCell ref="P1507:U1507"/>
    <mergeCell ref="H1508:I1508"/>
    <mergeCell ref="J1508:K1508"/>
    <mergeCell ref="L1508:M1508"/>
    <mergeCell ref="N1508:O1508"/>
    <mergeCell ref="P1508:U1508"/>
    <mergeCell ref="H1497:I1497"/>
    <mergeCell ref="J1497:K1497"/>
    <mergeCell ref="L1497:M1497"/>
    <mergeCell ref="N1497:O1497"/>
    <mergeCell ref="H1498:I1498"/>
    <mergeCell ref="J1498:K1498"/>
    <mergeCell ref="L1498:M1498"/>
    <mergeCell ref="N1498:O1498"/>
    <mergeCell ref="H1499:I1499"/>
    <mergeCell ref="J1499:K1499"/>
    <mergeCell ref="L1499:M1499"/>
    <mergeCell ref="N1499:O1499"/>
    <mergeCell ref="H1500:I1500"/>
    <mergeCell ref="J1500:K1500"/>
    <mergeCell ref="L1500:M1500"/>
    <mergeCell ref="N1500:O1500"/>
    <mergeCell ref="H1501:I1501"/>
    <mergeCell ref="J1501:K1501"/>
    <mergeCell ref="L1501:M1501"/>
    <mergeCell ref="N1501:O1501"/>
    <mergeCell ref="H1502:I1502"/>
    <mergeCell ref="J1502:K1502"/>
    <mergeCell ref="L1502:M1502"/>
    <mergeCell ref="N1502:O1502"/>
    <mergeCell ref="H1503:I1503"/>
    <mergeCell ref="J1503:K1503"/>
    <mergeCell ref="L1503:M1503"/>
    <mergeCell ref="N1503:O1503"/>
    <mergeCell ref="P1500:U1500"/>
    <mergeCell ref="H1509:I1509"/>
    <mergeCell ref="J1509:K1509"/>
    <mergeCell ref="L1509:M1509"/>
    <mergeCell ref="N1509:O1509"/>
    <mergeCell ref="P1509:U1509"/>
    <mergeCell ref="H1510:I1510"/>
    <mergeCell ref="J1510:K1510"/>
    <mergeCell ref="L1510:M1510"/>
    <mergeCell ref="N1510:O1510"/>
    <mergeCell ref="P1510:U1510"/>
    <mergeCell ref="H1518:I1518"/>
    <mergeCell ref="J1518:K1518"/>
    <mergeCell ref="L1518:M1518"/>
    <mergeCell ref="N1518:O1518"/>
    <mergeCell ref="P1518:U1518"/>
    <mergeCell ref="H1519:I1519"/>
    <mergeCell ref="J1519:K1519"/>
    <mergeCell ref="L1519:M1519"/>
    <mergeCell ref="N1519:O1519"/>
    <mergeCell ref="P1519:U1519"/>
    <mergeCell ref="H1520:I1520"/>
    <mergeCell ref="J1520:K1520"/>
    <mergeCell ref="L1520:M1520"/>
    <mergeCell ref="N1520:O1520"/>
    <mergeCell ref="P1520:U1520"/>
    <mergeCell ref="H1521:I1521"/>
    <mergeCell ref="J1521:K1521"/>
    <mergeCell ref="L1521:M1521"/>
    <mergeCell ref="N1521:O1521"/>
    <mergeCell ref="P1521:U1521"/>
    <mergeCell ref="H1522:I1522"/>
    <mergeCell ref="J1522:K1522"/>
    <mergeCell ref="L1522:M1522"/>
    <mergeCell ref="N1522:O1522"/>
    <mergeCell ref="P1522:U1522"/>
    <mergeCell ref="H1540:I1540"/>
    <mergeCell ref="J1540:K1540"/>
    <mergeCell ref="L1540:M1540"/>
    <mergeCell ref="N1540:O1540"/>
    <mergeCell ref="P1540:U1540"/>
    <mergeCell ref="H1541:I1541"/>
    <mergeCell ref="J1541:K1541"/>
    <mergeCell ref="L1541:M1541"/>
    <mergeCell ref="N1541:O1541"/>
    <mergeCell ref="P1541:U1541"/>
    <mergeCell ref="H1542:I1542"/>
    <mergeCell ref="J1542:K1542"/>
    <mergeCell ref="L1542:M1542"/>
    <mergeCell ref="N1542:O1542"/>
    <mergeCell ref="P1542:U1542"/>
    <mergeCell ref="H1543:I1543"/>
    <mergeCell ref="J1543:K1543"/>
    <mergeCell ref="L1543:M1543"/>
    <mergeCell ref="N1543:O1543"/>
    <mergeCell ref="P1543:U1543"/>
    <mergeCell ref="H1544:I1544"/>
    <mergeCell ref="J1544:K1544"/>
    <mergeCell ref="L1544:M1544"/>
    <mergeCell ref="N1544:O1544"/>
    <mergeCell ref="P1544:U1544"/>
    <mergeCell ref="H1552:I1552"/>
    <mergeCell ref="J1552:K1552"/>
    <mergeCell ref="L1552:M1552"/>
    <mergeCell ref="N1552:O1552"/>
    <mergeCell ref="P1552:U1552"/>
    <mergeCell ref="H1553:I1553"/>
    <mergeCell ref="J1553:K1553"/>
    <mergeCell ref="L1553:M1553"/>
    <mergeCell ref="N1553:O1553"/>
    <mergeCell ref="P1553:U1553"/>
    <mergeCell ref="H1571:I1571"/>
    <mergeCell ref="J1571:K1571"/>
    <mergeCell ref="L1571:M1571"/>
    <mergeCell ref="N1571:O1571"/>
    <mergeCell ref="P1571:U1571"/>
    <mergeCell ref="H1572:I1572"/>
    <mergeCell ref="J1572:K1572"/>
    <mergeCell ref="L1572:M1572"/>
    <mergeCell ref="N1572:O1572"/>
    <mergeCell ref="P1572:U1572"/>
    <mergeCell ref="H1586:I1586"/>
    <mergeCell ref="J1586:K1586"/>
    <mergeCell ref="L1586:M1586"/>
    <mergeCell ref="N1586:O1586"/>
    <mergeCell ref="P1586:U1586"/>
    <mergeCell ref="H1587:I1587"/>
    <mergeCell ref="J1587:K1587"/>
    <mergeCell ref="L1587:M1587"/>
    <mergeCell ref="N1587:O1587"/>
    <mergeCell ref="P1587:U1587"/>
    <mergeCell ref="H1588:I1588"/>
    <mergeCell ref="J1588:K1588"/>
    <mergeCell ref="L1588:M1588"/>
    <mergeCell ref="N1588:O1588"/>
    <mergeCell ref="P1588:U1588"/>
    <mergeCell ref="H1589:I1589"/>
    <mergeCell ref="J1589:K1589"/>
    <mergeCell ref="L1589:M1589"/>
    <mergeCell ref="N1589:O1589"/>
    <mergeCell ref="P1589:U1589"/>
    <mergeCell ref="H1590:I1590"/>
    <mergeCell ref="J1590:K1590"/>
    <mergeCell ref="L1590:M1590"/>
    <mergeCell ref="N1590:O1590"/>
    <mergeCell ref="P1590:U1590"/>
    <mergeCell ref="H1579:I1579"/>
    <mergeCell ref="J1579:K1579"/>
    <mergeCell ref="L1579:M1579"/>
    <mergeCell ref="N1579:O1579"/>
    <mergeCell ref="H1580:I1580"/>
    <mergeCell ref="J1580:K1580"/>
    <mergeCell ref="L1580:M1580"/>
    <mergeCell ref="N1580:O1580"/>
    <mergeCell ref="H1581:I1581"/>
    <mergeCell ref="J1581:K1581"/>
    <mergeCell ref="L1581:M1581"/>
    <mergeCell ref="N1581:O1581"/>
    <mergeCell ref="H1582:I1582"/>
    <mergeCell ref="J1582:K1582"/>
    <mergeCell ref="L1582:M1582"/>
    <mergeCell ref="N1582:O1582"/>
    <mergeCell ref="H1583:I1583"/>
    <mergeCell ref="J1583:K1583"/>
    <mergeCell ref="L1583:M1583"/>
    <mergeCell ref="N1583:O1583"/>
    <mergeCell ref="H1584:I1584"/>
    <mergeCell ref="J1584:K1584"/>
    <mergeCell ref="L1584:M1584"/>
    <mergeCell ref="N1584:O1584"/>
    <mergeCell ref="H1585:I1585"/>
    <mergeCell ref="J1585:K1585"/>
    <mergeCell ref="L1585:M1585"/>
    <mergeCell ref="N1585:O1585"/>
    <mergeCell ref="P1573:U1573"/>
    <mergeCell ref="H1617:I1617"/>
    <mergeCell ref="J1617:K1617"/>
    <mergeCell ref="L1617:M1617"/>
    <mergeCell ref="N1617:O1617"/>
    <mergeCell ref="P1617:U1617"/>
    <mergeCell ref="H1618:I1618"/>
    <mergeCell ref="J1618:K1618"/>
    <mergeCell ref="L1618:M1618"/>
    <mergeCell ref="N1618:O1618"/>
    <mergeCell ref="P1618:U1618"/>
    <mergeCell ref="H1619:I1619"/>
    <mergeCell ref="J1619:K1619"/>
    <mergeCell ref="L1619:M1619"/>
    <mergeCell ref="N1619:O1619"/>
    <mergeCell ref="P1619:U1619"/>
    <mergeCell ref="H1620:I1620"/>
    <mergeCell ref="J1620:K1620"/>
    <mergeCell ref="L1620:M1620"/>
    <mergeCell ref="N1620:O1620"/>
    <mergeCell ref="P1620:U1620"/>
    <mergeCell ref="H1634:I1634"/>
    <mergeCell ref="J1634:K1634"/>
    <mergeCell ref="L1634:M1634"/>
    <mergeCell ref="N1634:O1634"/>
    <mergeCell ref="P1634:U1634"/>
    <mergeCell ref="H1635:I1635"/>
    <mergeCell ref="J1635:K1635"/>
    <mergeCell ref="L1635:M1635"/>
    <mergeCell ref="N1635:O1635"/>
    <mergeCell ref="P1635:U1635"/>
    <mergeCell ref="H1636:I1636"/>
    <mergeCell ref="J1636:K1636"/>
    <mergeCell ref="L1636:M1636"/>
    <mergeCell ref="N1636:O1636"/>
    <mergeCell ref="P1636:U1636"/>
    <mergeCell ref="H1627:I1627"/>
    <mergeCell ref="J1627:K1627"/>
    <mergeCell ref="L1627:M1627"/>
    <mergeCell ref="N1627:O1627"/>
    <mergeCell ref="H1628:I1628"/>
    <mergeCell ref="J1628:K1628"/>
    <mergeCell ref="L1628:M1628"/>
    <mergeCell ref="N1628:O1628"/>
    <mergeCell ref="H1629:I1629"/>
    <mergeCell ref="J1629:K1629"/>
    <mergeCell ref="L1629:M1629"/>
    <mergeCell ref="N1629:O1629"/>
    <mergeCell ref="H1630:I1630"/>
    <mergeCell ref="J1630:K1630"/>
    <mergeCell ref="L1630:M1630"/>
    <mergeCell ref="N1630:O1630"/>
    <mergeCell ref="H1631:I1631"/>
    <mergeCell ref="J1631:K1631"/>
    <mergeCell ref="L1631:M1631"/>
    <mergeCell ref="N1631:O1631"/>
    <mergeCell ref="H1632:I1632"/>
    <mergeCell ref="J1632:K1632"/>
    <mergeCell ref="L1632:M1632"/>
    <mergeCell ref="N1632:O1632"/>
    <mergeCell ref="H1633:I1633"/>
    <mergeCell ref="J1633:K1633"/>
    <mergeCell ref="L1633:M1633"/>
    <mergeCell ref="N1633:O1633"/>
    <mergeCell ref="H1639:I1639"/>
    <mergeCell ref="J1639:K1639"/>
    <mergeCell ref="L1639:M1639"/>
    <mergeCell ref="N1639:O1639"/>
    <mergeCell ref="P1639:U1639"/>
    <mergeCell ref="H1640:I1640"/>
    <mergeCell ref="J1640:K1640"/>
    <mergeCell ref="L1640:M1640"/>
    <mergeCell ref="N1640:O1640"/>
    <mergeCell ref="P1640:U1640"/>
    <mergeCell ref="H1648:I1648"/>
    <mergeCell ref="J1648:K1648"/>
    <mergeCell ref="L1648:M1648"/>
    <mergeCell ref="N1648:O1648"/>
    <mergeCell ref="P1648:U1648"/>
    <mergeCell ref="H1649:I1649"/>
    <mergeCell ref="J1649:K1649"/>
    <mergeCell ref="L1649:M1649"/>
    <mergeCell ref="N1649:O1649"/>
    <mergeCell ref="P1649:U1649"/>
    <mergeCell ref="H1650:I1650"/>
    <mergeCell ref="J1650:K1650"/>
    <mergeCell ref="L1650:M1650"/>
    <mergeCell ref="N1650:O1650"/>
    <mergeCell ref="P1650:U1650"/>
    <mergeCell ref="H1651:I1651"/>
    <mergeCell ref="J1651:K1651"/>
    <mergeCell ref="L1651:M1651"/>
    <mergeCell ref="N1651:O1651"/>
    <mergeCell ref="P1651:U1651"/>
    <mergeCell ref="H1652:I1652"/>
    <mergeCell ref="J1652:K1652"/>
    <mergeCell ref="L1652:M1652"/>
    <mergeCell ref="N1652:O1652"/>
    <mergeCell ref="P1652:U1652"/>
    <mergeCell ref="H1641:I1641"/>
    <mergeCell ref="J1641:K1641"/>
    <mergeCell ref="L1641:M1641"/>
    <mergeCell ref="N1641:O1641"/>
    <mergeCell ref="H1642:I1642"/>
    <mergeCell ref="J1642:K1642"/>
    <mergeCell ref="L1642:M1642"/>
    <mergeCell ref="N1642:O1642"/>
    <mergeCell ref="H1643:I1643"/>
    <mergeCell ref="J1643:K1643"/>
    <mergeCell ref="L1643:M1643"/>
    <mergeCell ref="N1643:O1643"/>
    <mergeCell ref="H1644:I1644"/>
    <mergeCell ref="J1644:K1644"/>
    <mergeCell ref="L1644:M1644"/>
    <mergeCell ref="N1644:O1644"/>
    <mergeCell ref="H1645:I1645"/>
    <mergeCell ref="J1645:K1645"/>
    <mergeCell ref="L1645:M1645"/>
    <mergeCell ref="N1645:O1645"/>
    <mergeCell ref="H1646:I1646"/>
    <mergeCell ref="J1646:K1646"/>
    <mergeCell ref="L1646:M1646"/>
    <mergeCell ref="N1646:O1646"/>
    <mergeCell ref="H1647:I1647"/>
    <mergeCell ref="J1647:K1647"/>
    <mergeCell ref="L1647:M1647"/>
    <mergeCell ref="N1647:O1647"/>
    <mergeCell ref="P1644:U1644"/>
    <mergeCell ref="H1653:I1653"/>
    <mergeCell ref="J1653:K1653"/>
    <mergeCell ref="L1653:M1653"/>
    <mergeCell ref="N1653:O1653"/>
    <mergeCell ref="P1653:U1653"/>
    <mergeCell ref="H1654:I1654"/>
    <mergeCell ref="J1654:K1654"/>
    <mergeCell ref="L1654:M1654"/>
    <mergeCell ref="N1654:O1654"/>
    <mergeCell ref="P1654:U1654"/>
    <mergeCell ref="H1662:I1662"/>
    <mergeCell ref="J1662:K1662"/>
    <mergeCell ref="L1662:M1662"/>
    <mergeCell ref="N1662:O1662"/>
    <mergeCell ref="P1662:U1662"/>
    <mergeCell ref="H1663:I1663"/>
    <mergeCell ref="J1663:K1663"/>
    <mergeCell ref="L1663:M1663"/>
    <mergeCell ref="N1663:O1663"/>
    <mergeCell ref="P1663:U1663"/>
    <mergeCell ref="H1664:I1664"/>
    <mergeCell ref="J1664:K1664"/>
    <mergeCell ref="L1664:M1664"/>
    <mergeCell ref="N1664:O1664"/>
    <mergeCell ref="P1664:U1664"/>
    <mergeCell ref="H1665:I1665"/>
    <mergeCell ref="J1665:K1665"/>
    <mergeCell ref="L1665:M1665"/>
    <mergeCell ref="N1665:O1665"/>
    <mergeCell ref="P1665:U1665"/>
    <mergeCell ref="H1666:I1666"/>
    <mergeCell ref="J1666:K1666"/>
    <mergeCell ref="L1666:M1666"/>
    <mergeCell ref="N1666:O1666"/>
    <mergeCell ref="P1666:U1666"/>
    <mergeCell ref="H1684:I1684"/>
    <mergeCell ref="J1684:K1684"/>
    <mergeCell ref="L1684:M1684"/>
    <mergeCell ref="N1684:O1684"/>
    <mergeCell ref="P1684:U1684"/>
    <mergeCell ref="H1685:I1685"/>
    <mergeCell ref="J1685:K1685"/>
    <mergeCell ref="L1685:M1685"/>
    <mergeCell ref="N1685:O1685"/>
    <mergeCell ref="P1685:U1685"/>
    <mergeCell ref="H1686:I1686"/>
    <mergeCell ref="J1686:K1686"/>
    <mergeCell ref="L1686:M1686"/>
    <mergeCell ref="N1686:O1686"/>
    <mergeCell ref="P1686:U1686"/>
    <mergeCell ref="H1687:I1687"/>
    <mergeCell ref="J1687:K1687"/>
    <mergeCell ref="L1687:M1687"/>
    <mergeCell ref="N1687:O1687"/>
    <mergeCell ref="P1687:U1687"/>
    <mergeCell ref="H1688:I1688"/>
    <mergeCell ref="J1688:K1688"/>
    <mergeCell ref="L1688:M1688"/>
    <mergeCell ref="N1688:O1688"/>
    <mergeCell ref="P1688:U1688"/>
    <mergeCell ref="H1696:I1696"/>
    <mergeCell ref="J1696:K1696"/>
    <mergeCell ref="L1696:M1696"/>
    <mergeCell ref="N1696:O1696"/>
    <mergeCell ref="P1696:U1696"/>
    <mergeCell ref="H1697:I1697"/>
    <mergeCell ref="J1697:K1697"/>
    <mergeCell ref="L1697:M1697"/>
    <mergeCell ref="N1697:O1697"/>
    <mergeCell ref="P1697:U1697"/>
    <mergeCell ref="H1715:I1715"/>
    <mergeCell ref="J1715:K1715"/>
    <mergeCell ref="L1715:M1715"/>
    <mergeCell ref="N1715:O1715"/>
    <mergeCell ref="P1715:U1715"/>
    <mergeCell ref="H1716:I1716"/>
    <mergeCell ref="J1716:K1716"/>
    <mergeCell ref="L1716:M1716"/>
    <mergeCell ref="N1716:O1716"/>
    <mergeCell ref="P1716:U1716"/>
    <mergeCell ref="H1730:I1730"/>
    <mergeCell ref="J1730:K1730"/>
    <mergeCell ref="L1730:M1730"/>
    <mergeCell ref="N1730:O1730"/>
    <mergeCell ref="P1730:U1730"/>
    <mergeCell ref="H1731:I1731"/>
    <mergeCell ref="J1731:K1731"/>
    <mergeCell ref="L1731:M1731"/>
    <mergeCell ref="N1731:O1731"/>
    <mergeCell ref="P1731:U1731"/>
    <mergeCell ref="H1732:I1732"/>
    <mergeCell ref="J1732:K1732"/>
    <mergeCell ref="L1732:M1732"/>
    <mergeCell ref="N1732:O1732"/>
    <mergeCell ref="P1732:U1732"/>
    <mergeCell ref="H1733:I1733"/>
    <mergeCell ref="J1733:K1733"/>
    <mergeCell ref="L1733:M1733"/>
    <mergeCell ref="N1733:O1733"/>
    <mergeCell ref="P1733:U1733"/>
    <mergeCell ref="H1734:I1734"/>
    <mergeCell ref="J1734:K1734"/>
    <mergeCell ref="L1734:M1734"/>
    <mergeCell ref="N1734:O1734"/>
    <mergeCell ref="P1734:U1734"/>
    <mergeCell ref="H1723:I1723"/>
    <mergeCell ref="J1723:K1723"/>
    <mergeCell ref="L1723:M1723"/>
    <mergeCell ref="N1723:O1723"/>
    <mergeCell ref="H1724:I1724"/>
    <mergeCell ref="J1724:K1724"/>
    <mergeCell ref="L1724:M1724"/>
    <mergeCell ref="N1724:O1724"/>
    <mergeCell ref="H1725:I1725"/>
    <mergeCell ref="J1725:K1725"/>
    <mergeCell ref="L1725:M1725"/>
    <mergeCell ref="N1725:O1725"/>
    <mergeCell ref="H1726:I1726"/>
    <mergeCell ref="J1726:K1726"/>
    <mergeCell ref="L1726:M1726"/>
    <mergeCell ref="N1726:O1726"/>
    <mergeCell ref="H1727:I1727"/>
    <mergeCell ref="J1727:K1727"/>
    <mergeCell ref="L1727:M1727"/>
    <mergeCell ref="N1727:O1727"/>
    <mergeCell ref="H1728:I1728"/>
    <mergeCell ref="J1728:K1728"/>
    <mergeCell ref="L1728:M1728"/>
    <mergeCell ref="N1728:O1728"/>
    <mergeCell ref="H1729:I1729"/>
    <mergeCell ref="J1729:K1729"/>
    <mergeCell ref="L1729:M1729"/>
    <mergeCell ref="N1729:O1729"/>
    <mergeCell ref="P1717:U1717"/>
    <mergeCell ref="H1761:I1761"/>
    <mergeCell ref="J1761:K1761"/>
    <mergeCell ref="L1761:M1761"/>
    <mergeCell ref="N1761:O1761"/>
    <mergeCell ref="P1761:U1761"/>
    <mergeCell ref="H1762:I1762"/>
    <mergeCell ref="J1762:K1762"/>
    <mergeCell ref="L1762:M1762"/>
    <mergeCell ref="N1762:O1762"/>
    <mergeCell ref="P1762:U1762"/>
    <mergeCell ref="H1763:I1763"/>
    <mergeCell ref="J1763:K1763"/>
    <mergeCell ref="L1763:M1763"/>
    <mergeCell ref="N1763:O1763"/>
    <mergeCell ref="P1763:U1763"/>
    <mergeCell ref="H1764:I1764"/>
    <mergeCell ref="J1764:K1764"/>
    <mergeCell ref="L1764:M1764"/>
    <mergeCell ref="N1764:O1764"/>
    <mergeCell ref="P1764:U1764"/>
    <mergeCell ref="H1778:I1778"/>
    <mergeCell ref="J1778:K1778"/>
    <mergeCell ref="L1778:M1778"/>
    <mergeCell ref="N1778:O1778"/>
    <mergeCell ref="P1778:U1778"/>
    <mergeCell ref="H1779:I1779"/>
    <mergeCell ref="J1779:K1779"/>
    <mergeCell ref="L1779:M1779"/>
    <mergeCell ref="N1779:O1779"/>
    <mergeCell ref="P1779:U1779"/>
    <mergeCell ref="H1780:I1780"/>
    <mergeCell ref="J1780:K1780"/>
    <mergeCell ref="L1780:M1780"/>
    <mergeCell ref="N1780:O1780"/>
    <mergeCell ref="P1780:U1780"/>
    <mergeCell ref="H1771:I1771"/>
    <mergeCell ref="J1771:K1771"/>
    <mergeCell ref="L1771:M1771"/>
    <mergeCell ref="N1771:O1771"/>
    <mergeCell ref="H1772:I1772"/>
    <mergeCell ref="J1772:K1772"/>
    <mergeCell ref="L1772:M1772"/>
    <mergeCell ref="N1772:O1772"/>
    <mergeCell ref="H1773:I1773"/>
    <mergeCell ref="J1773:K1773"/>
    <mergeCell ref="L1773:M1773"/>
    <mergeCell ref="N1773:O1773"/>
    <mergeCell ref="H1774:I1774"/>
    <mergeCell ref="J1774:K1774"/>
    <mergeCell ref="L1774:M1774"/>
    <mergeCell ref="N1774:O1774"/>
    <mergeCell ref="H1775:I1775"/>
    <mergeCell ref="J1775:K1775"/>
    <mergeCell ref="L1775:M1775"/>
    <mergeCell ref="N1775:O1775"/>
    <mergeCell ref="H1776:I1776"/>
    <mergeCell ref="J1776:K1776"/>
    <mergeCell ref="L1776:M1776"/>
    <mergeCell ref="N1776:O1776"/>
    <mergeCell ref="H1777:I1777"/>
    <mergeCell ref="J1777:K1777"/>
    <mergeCell ref="L1777:M1777"/>
    <mergeCell ref="N1777:O1777"/>
    <mergeCell ref="H1783:I1783"/>
    <mergeCell ref="J1783:K1783"/>
    <mergeCell ref="L1783:M1783"/>
    <mergeCell ref="N1783:O1783"/>
    <mergeCell ref="P1783:U1783"/>
    <mergeCell ref="H1784:I1784"/>
    <mergeCell ref="J1784:K1784"/>
    <mergeCell ref="L1784:M1784"/>
    <mergeCell ref="N1784:O1784"/>
    <mergeCell ref="P1784:U1784"/>
    <mergeCell ref="H1792:I1792"/>
    <mergeCell ref="J1792:K1792"/>
    <mergeCell ref="L1792:M1792"/>
    <mergeCell ref="N1792:O1792"/>
    <mergeCell ref="P1792:U1792"/>
    <mergeCell ref="H1793:I1793"/>
    <mergeCell ref="J1793:K1793"/>
    <mergeCell ref="L1793:M1793"/>
    <mergeCell ref="N1793:O1793"/>
    <mergeCell ref="P1793:U1793"/>
    <mergeCell ref="H1794:I1794"/>
    <mergeCell ref="J1794:K1794"/>
    <mergeCell ref="L1794:M1794"/>
    <mergeCell ref="N1794:O1794"/>
    <mergeCell ref="P1794:U1794"/>
    <mergeCell ref="H1795:I1795"/>
    <mergeCell ref="J1795:K1795"/>
    <mergeCell ref="L1795:M1795"/>
    <mergeCell ref="N1795:O1795"/>
    <mergeCell ref="P1795:U1795"/>
    <mergeCell ref="H1796:I1796"/>
    <mergeCell ref="J1796:K1796"/>
    <mergeCell ref="L1796:M1796"/>
    <mergeCell ref="N1796:O1796"/>
    <mergeCell ref="P1796:U1796"/>
    <mergeCell ref="H1785:I1785"/>
    <mergeCell ref="J1785:K1785"/>
    <mergeCell ref="L1785:M1785"/>
    <mergeCell ref="N1785:O1785"/>
    <mergeCell ref="H1786:I1786"/>
    <mergeCell ref="J1786:K1786"/>
    <mergeCell ref="L1786:M1786"/>
    <mergeCell ref="N1786:O1786"/>
    <mergeCell ref="H1787:I1787"/>
    <mergeCell ref="J1787:K1787"/>
    <mergeCell ref="L1787:M1787"/>
    <mergeCell ref="N1787:O1787"/>
    <mergeCell ref="H1788:I1788"/>
    <mergeCell ref="J1788:K1788"/>
    <mergeCell ref="L1788:M1788"/>
    <mergeCell ref="N1788:O1788"/>
    <mergeCell ref="H1789:I1789"/>
    <mergeCell ref="J1789:K1789"/>
    <mergeCell ref="L1789:M1789"/>
    <mergeCell ref="N1789:O1789"/>
    <mergeCell ref="H1790:I1790"/>
    <mergeCell ref="J1790:K1790"/>
    <mergeCell ref="L1790:M1790"/>
    <mergeCell ref="N1790:O1790"/>
    <mergeCell ref="H1791:I1791"/>
    <mergeCell ref="J1791:K1791"/>
    <mergeCell ref="L1791:M1791"/>
    <mergeCell ref="N1791:O1791"/>
    <mergeCell ref="P1788:U1788"/>
    <mergeCell ref="H1797:I1797"/>
    <mergeCell ref="J1797:K1797"/>
    <mergeCell ref="L1797:M1797"/>
    <mergeCell ref="N1797:O1797"/>
    <mergeCell ref="P1797:U1797"/>
    <mergeCell ref="H1798:I1798"/>
    <mergeCell ref="J1798:K1798"/>
    <mergeCell ref="L1798:M1798"/>
    <mergeCell ref="N1798:O1798"/>
    <mergeCell ref="P1798:U1798"/>
    <mergeCell ref="H1806:I1806"/>
    <mergeCell ref="J1806:K1806"/>
    <mergeCell ref="L1806:M1806"/>
    <mergeCell ref="N1806:O1806"/>
    <mergeCell ref="P1806:U1806"/>
    <mergeCell ref="H1807:I1807"/>
    <mergeCell ref="J1807:K1807"/>
    <mergeCell ref="L1807:M1807"/>
    <mergeCell ref="N1807:O1807"/>
    <mergeCell ref="P1807:U1807"/>
    <mergeCell ref="H1808:I1808"/>
    <mergeCell ref="J1808:K1808"/>
    <mergeCell ref="L1808:M1808"/>
    <mergeCell ref="N1808:O1808"/>
    <mergeCell ref="P1808:U1808"/>
    <mergeCell ref="H1809:I1809"/>
    <mergeCell ref="J1809:K1809"/>
    <mergeCell ref="L1809:M1809"/>
    <mergeCell ref="N1809:O1809"/>
    <mergeCell ref="P1809:U1809"/>
    <mergeCell ref="H1810:I1810"/>
    <mergeCell ref="J1810:K1810"/>
    <mergeCell ref="L1810:M1810"/>
    <mergeCell ref="N1810:O1810"/>
    <mergeCell ref="P1810:U1810"/>
    <mergeCell ref="H1828:I1828"/>
    <mergeCell ref="J1828:K1828"/>
    <mergeCell ref="L1828:M1828"/>
    <mergeCell ref="N1828:O1828"/>
    <mergeCell ref="P1828:U1828"/>
    <mergeCell ref="H1829:I1829"/>
    <mergeCell ref="J1829:K1829"/>
    <mergeCell ref="L1829:M1829"/>
    <mergeCell ref="N1829:O1829"/>
    <mergeCell ref="P1829:U1829"/>
    <mergeCell ref="H1830:I1830"/>
    <mergeCell ref="J1830:K1830"/>
    <mergeCell ref="L1830:M1830"/>
    <mergeCell ref="N1830:O1830"/>
    <mergeCell ref="P1830:U1830"/>
    <mergeCell ref="H1831:I1831"/>
    <mergeCell ref="J1831:K1831"/>
    <mergeCell ref="L1831:M1831"/>
    <mergeCell ref="N1831:O1831"/>
    <mergeCell ref="P1831:U1831"/>
    <mergeCell ref="H1832:I1832"/>
    <mergeCell ref="J1832:K1832"/>
    <mergeCell ref="L1832:M1832"/>
    <mergeCell ref="N1832:O1832"/>
    <mergeCell ref="P1832:U1832"/>
    <mergeCell ref="H1840:I1840"/>
    <mergeCell ref="J1840:K1840"/>
    <mergeCell ref="L1840:M1840"/>
    <mergeCell ref="N1840:O1840"/>
    <mergeCell ref="P1840:U1840"/>
    <mergeCell ref="H1841:I1841"/>
    <mergeCell ref="J1841:K1841"/>
    <mergeCell ref="L1841:M1841"/>
    <mergeCell ref="N1841:O1841"/>
    <mergeCell ref="P1841:U1841"/>
    <mergeCell ref="H1859:I1859"/>
    <mergeCell ref="J1859:K1859"/>
    <mergeCell ref="L1859:M1859"/>
    <mergeCell ref="N1859:O1859"/>
    <mergeCell ref="P1859:U1859"/>
    <mergeCell ref="H1860:I1860"/>
    <mergeCell ref="J1860:K1860"/>
    <mergeCell ref="L1860:M1860"/>
    <mergeCell ref="N1860:O1860"/>
    <mergeCell ref="P1860:U1860"/>
    <mergeCell ref="H1874:I1874"/>
    <mergeCell ref="J1874:K1874"/>
    <mergeCell ref="L1874:M1874"/>
    <mergeCell ref="N1874:O1874"/>
    <mergeCell ref="P1874:U1874"/>
    <mergeCell ref="H1875:I1875"/>
    <mergeCell ref="J1875:K1875"/>
    <mergeCell ref="L1875:M1875"/>
    <mergeCell ref="N1875:O1875"/>
    <mergeCell ref="P1875:U1875"/>
    <mergeCell ref="H1876:I1876"/>
    <mergeCell ref="J1876:K1876"/>
    <mergeCell ref="L1876:M1876"/>
    <mergeCell ref="N1876:O1876"/>
    <mergeCell ref="P1876:U1876"/>
    <mergeCell ref="H1877:I1877"/>
    <mergeCell ref="J1877:K1877"/>
    <mergeCell ref="L1877:M1877"/>
    <mergeCell ref="N1877:O1877"/>
    <mergeCell ref="P1877:U1877"/>
    <mergeCell ref="H1878:I1878"/>
    <mergeCell ref="J1878:K1878"/>
    <mergeCell ref="L1878:M1878"/>
    <mergeCell ref="N1878:O1878"/>
    <mergeCell ref="P1878:U1878"/>
    <mergeCell ref="H1867:I1867"/>
    <mergeCell ref="J1867:K1867"/>
    <mergeCell ref="L1867:M1867"/>
    <mergeCell ref="N1867:O1867"/>
    <mergeCell ref="H1868:I1868"/>
    <mergeCell ref="J1868:K1868"/>
    <mergeCell ref="L1868:M1868"/>
    <mergeCell ref="N1868:O1868"/>
    <mergeCell ref="H1869:I1869"/>
    <mergeCell ref="J1869:K1869"/>
    <mergeCell ref="L1869:M1869"/>
    <mergeCell ref="N1869:O1869"/>
    <mergeCell ref="H1870:I1870"/>
    <mergeCell ref="J1870:K1870"/>
    <mergeCell ref="L1870:M1870"/>
    <mergeCell ref="N1870:O1870"/>
    <mergeCell ref="H1871:I1871"/>
    <mergeCell ref="J1871:K1871"/>
    <mergeCell ref="L1871:M1871"/>
    <mergeCell ref="N1871:O1871"/>
    <mergeCell ref="H1872:I1872"/>
    <mergeCell ref="J1872:K1872"/>
    <mergeCell ref="L1872:M1872"/>
    <mergeCell ref="N1872:O1872"/>
    <mergeCell ref="H1873:I1873"/>
    <mergeCell ref="J1873:K1873"/>
    <mergeCell ref="L1873:M1873"/>
    <mergeCell ref="N1873:O1873"/>
    <mergeCell ref="P1861:U1861"/>
    <mergeCell ref="H1905:I1905"/>
    <mergeCell ref="J1905:K1905"/>
    <mergeCell ref="L1905:M1905"/>
    <mergeCell ref="N1905:O1905"/>
    <mergeCell ref="P1905:U1905"/>
    <mergeCell ref="H1906:I1906"/>
    <mergeCell ref="J1906:K1906"/>
    <mergeCell ref="L1906:M1906"/>
    <mergeCell ref="N1906:O1906"/>
    <mergeCell ref="P1906:U1906"/>
    <mergeCell ref="H1907:I1907"/>
    <mergeCell ref="J1907:K1907"/>
    <mergeCell ref="L1907:M1907"/>
    <mergeCell ref="N1907:O1907"/>
    <mergeCell ref="P1907:U1907"/>
    <mergeCell ref="H1908:I1908"/>
    <mergeCell ref="J1908:K1908"/>
    <mergeCell ref="L1908:M1908"/>
    <mergeCell ref="N1908:O1908"/>
    <mergeCell ref="P1908:U1908"/>
    <mergeCell ref="H1922:I1922"/>
    <mergeCell ref="J1922:K1922"/>
    <mergeCell ref="L1922:M1922"/>
    <mergeCell ref="N1922:O1922"/>
    <mergeCell ref="P1922:U1922"/>
    <mergeCell ref="H1923:I1923"/>
    <mergeCell ref="J1923:K1923"/>
    <mergeCell ref="L1923:M1923"/>
    <mergeCell ref="N1923:O1923"/>
    <mergeCell ref="P1923:U1923"/>
    <mergeCell ref="H1924:I1924"/>
    <mergeCell ref="J1924:K1924"/>
    <mergeCell ref="L1924:M1924"/>
    <mergeCell ref="N1924:O1924"/>
    <mergeCell ref="P1924:U1924"/>
    <mergeCell ref="H1915:I1915"/>
    <mergeCell ref="J1915:K1915"/>
    <mergeCell ref="L1915:M1915"/>
    <mergeCell ref="N1915:O1915"/>
    <mergeCell ref="H1916:I1916"/>
    <mergeCell ref="J1916:K1916"/>
    <mergeCell ref="L1916:M1916"/>
    <mergeCell ref="N1916:O1916"/>
    <mergeCell ref="H1917:I1917"/>
    <mergeCell ref="J1917:K1917"/>
    <mergeCell ref="L1917:M1917"/>
    <mergeCell ref="N1917:O1917"/>
    <mergeCell ref="H1918:I1918"/>
    <mergeCell ref="J1918:K1918"/>
    <mergeCell ref="L1918:M1918"/>
    <mergeCell ref="N1918:O1918"/>
    <mergeCell ref="H1919:I1919"/>
    <mergeCell ref="J1919:K1919"/>
    <mergeCell ref="L1919:M1919"/>
    <mergeCell ref="N1919:O1919"/>
    <mergeCell ref="H1920:I1920"/>
    <mergeCell ref="J1920:K1920"/>
    <mergeCell ref="L1920:M1920"/>
    <mergeCell ref="N1920:O1920"/>
    <mergeCell ref="H1921:I1921"/>
    <mergeCell ref="J1921:K1921"/>
    <mergeCell ref="L1921:M1921"/>
    <mergeCell ref="N1921:O1921"/>
    <mergeCell ref="H1927:I1927"/>
    <mergeCell ref="J1927:K1927"/>
    <mergeCell ref="L1927:M1927"/>
    <mergeCell ref="N1927:O1927"/>
    <mergeCell ref="P1927:U1927"/>
    <mergeCell ref="H1928:I1928"/>
    <mergeCell ref="J1928:K1928"/>
    <mergeCell ref="L1928:M1928"/>
    <mergeCell ref="N1928:O1928"/>
    <mergeCell ref="P1928:U1928"/>
    <mergeCell ref="H1936:I1936"/>
    <mergeCell ref="J1936:K1936"/>
    <mergeCell ref="L1936:M1936"/>
    <mergeCell ref="N1936:O1936"/>
    <mergeCell ref="P1936:U1936"/>
    <mergeCell ref="H1937:I1937"/>
    <mergeCell ref="J1937:K1937"/>
    <mergeCell ref="L1937:M1937"/>
    <mergeCell ref="N1937:O1937"/>
    <mergeCell ref="P1937:U1937"/>
    <mergeCell ref="H1938:I1938"/>
    <mergeCell ref="J1938:K1938"/>
    <mergeCell ref="L1938:M1938"/>
    <mergeCell ref="N1938:O1938"/>
    <mergeCell ref="P1938:U1938"/>
    <mergeCell ref="H1939:I1939"/>
    <mergeCell ref="J1939:K1939"/>
    <mergeCell ref="L1939:M1939"/>
    <mergeCell ref="N1939:O1939"/>
    <mergeCell ref="P1939:U1939"/>
    <mergeCell ref="H1940:I1940"/>
    <mergeCell ref="J1940:K1940"/>
    <mergeCell ref="L1940:M1940"/>
    <mergeCell ref="N1940:O1940"/>
    <mergeCell ref="P1940:U1940"/>
    <mergeCell ref="H1929:I1929"/>
    <mergeCell ref="J1929:K1929"/>
    <mergeCell ref="L1929:M1929"/>
    <mergeCell ref="N1929:O1929"/>
    <mergeCell ref="H1930:I1930"/>
    <mergeCell ref="J1930:K1930"/>
    <mergeCell ref="L1930:M1930"/>
    <mergeCell ref="N1930:O1930"/>
    <mergeCell ref="H1931:I1931"/>
    <mergeCell ref="J1931:K1931"/>
    <mergeCell ref="L1931:M1931"/>
    <mergeCell ref="N1931:O1931"/>
    <mergeCell ref="H1932:I1932"/>
    <mergeCell ref="J1932:K1932"/>
    <mergeCell ref="L1932:M1932"/>
    <mergeCell ref="N1932:O1932"/>
    <mergeCell ref="H1933:I1933"/>
    <mergeCell ref="J1933:K1933"/>
    <mergeCell ref="L1933:M1933"/>
    <mergeCell ref="N1933:O1933"/>
    <mergeCell ref="H1934:I1934"/>
    <mergeCell ref="J1934:K1934"/>
    <mergeCell ref="L1934:M1934"/>
    <mergeCell ref="N1934:O1934"/>
    <mergeCell ref="H1935:I1935"/>
    <mergeCell ref="J1935:K1935"/>
    <mergeCell ref="L1935:M1935"/>
    <mergeCell ref="N1935:O1935"/>
    <mergeCell ref="P1932:U1932"/>
    <mergeCell ref="H1941:I1941"/>
    <mergeCell ref="J1941:K1941"/>
    <mergeCell ref="L1941:M1941"/>
    <mergeCell ref="N1941:O1941"/>
    <mergeCell ref="P1941:U1941"/>
    <mergeCell ref="H1942:I1942"/>
    <mergeCell ref="J1942:K1942"/>
    <mergeCell ref="L1942:M1942"/>
    <mergeCell ref="N1942:O1942"/>
    <mergeCell ref="P1942:U1942"/>
    <mergeCell ref="H1950:I1950"/>
    <mergeCell ref="J1950:K1950"/>
    <mergeCell ref="L1950:M1950"/>
    <mergeCell ref="N1950:O1950"/>
    <mergeCell ref="P1950:U1950"/>
    <mergeCell ref="H1951:I1951"/>
    <mergeCell ref="J1951:K1951"/>
    <mergeCell ref="L1951:M1951"/>
    <mergeCell ref="N1951:O1951"/>
    <mergeCell ref="P1951:U1951"/>
    <mergeCell ref="H1952:I1952"/>
    <mergeCell ref="J1952:K1952"/>
    <mergeCell ref="L1952:M1952"/>
    <mergeCell ref="N1952:O1952"/>
    <mergeCell ref="P1952:U1952"/>
    <mergeCell ref="H1953:I1953"/>
    <mergeCell ref="J1953:K1953"/>
    <mergeCell ref="L1953:M1953"/>
    <mergeCell ref="N1953:O1953"/>
    <mergeCell ref="P1953:U1953"/>
    <mergeCell ref="H1954:I1954"/>
    <mergeCell ref="J1954:K1954"/>
    <mergeCell ref="L1954:M1954"/>
    <mergeCell ref="N1954:O1954"/>
    <mergeCell ref="P1954:U1954"/>
    <mergeCell ref="H1972:I1972"/>
    <mergeCell ref="J1972:K1972"/>
    <mergeCell ref="L1972:M1972"/>
    <mergeCell ref="N1972:O1972"/>
    <mergeCell ref="P1972:U1972"/>
    <mergeCell ref="H1973:I1973"/>
    <mergeCell ref="J1973:K1973"/>
    <mergeCell ref="L1973:M1973"/>
    <mergeCell ref="N1973:O1973"/>
    <mergeCell ref="P1973:U1973"/>
    <mergeCell ref="H1974:I1974"/>
    <mergeCell ref="J1974:K1974"/>
    <mergeCell ref="L1974:M1974"/>
    <mergeCell ref="N1974:O1974"/>
    <mergeCell ref="P1974:U1974"/>
    <mergeCell ref="H1975:I1975"/>
    <mergeCell ref="J1975:K1975"/>
    <mergeCell ref="L1975:M1975"/>
    <mergeCell ref="N1975:O1975"/>
    <mergeCell ref="P1975:U1975"/>
    <mergeCell ref="H1976:I1976"/>
    <mergeCell ref="J1976:K1976"/>
    <mergeCell ref="L1976:M1976"/>
    <mergeCell ref="N1976:O1976"/>
    <mergeCell ref="P1976:U1976"/>
    <mergeCell ref="H1984:I1984"/>
    <mergeCell ref="J1984:K1984"/>
    <mergeCell ref="L1984:M1984"/>
    <mergeCell ref="N1984:O1984"/>
    <mergeCell ref="P1984:U1984"/>
    <mergeCell ref="H1985:I1985"/>
    <mergeCell ref="J1985:K1985"/>
    <mergeCell ref="L1985:M1985"/>
    <mergeCell ref="N1985:O1985"/>
    <mergeCell ref="P1985:U1985"/>
    <mergeCell ref="H2003:I2003"/>
    <mergeCell ref="J2003:K2003"/>
    <mergeCell ref="L2003:M2003"/>
    <mergeCell ref="N2003:O2003"/>
    <mergeCell ref="P2003:U2003"/>
    <mergeCell ref="H2004:I2004"/>
    <mergeCell ref="J2004:K2004"/>
    <mergeCell ref="L2004:M2004"/>
    <mergeCell ref="N2004:O2004"/>
    <mergeCell ref="P2004:U2004"/>
    <mergeCell ref="H2018:I2018"/>
    <mergeCell ref="J2018:K2018"/>
    <mergeCell ref="L2018:M2018"/>
    <mergeCell ref="N2018:O2018"/>
    <mergeCell ref="P2018:U2018"/>
    <mergeCell ref="H2019:I2019"/>
    <mergeCell ref="J2019:K2019"/>
    <mergeCell ref="L2019:M2019"/>
    <mergeCell ref="N2019:O2019"/>
    <mergeCell ref="P2019:U2019"/>
    <mergeCell ref="H2020:I2020"/>
    <mergeCell ref="J2020:K2020"/>
    <mergeCell ref="L2020:M2020"/>
    <mergeCell ref="N2020:O2020"/>
    <mergeCell ref="P2020:U2020"/>
    <mergeCell ref="H2021:I2021"/>
    <mergeCell ref="J2021:K2021"/>
    <mergeCell ref="L2021:M2021"/>
    <mergeCell ref="N2021:O2021"/>
    <mergeCell ref="P2021:U2021"/>
    <mergeCell ref="H2022:I2022"/>
    <mergeCell ref="J2022:K2022"/>
    <mergeCell ref="L2022:M2022"/>
    <mergeCell ref="N2022:O2022"/>
    <mergeCell ref="P2022:U2022"/>
    <mergeCell ref="H2011:I2011"/>
    <mergeCell ref="J2011:K2011"/>
    <mergeCell ref="L2011:M2011"/>
    <mergeCell ref="N2011:O2011"/>
    <mergeCell ref="H2012:I2012"/>
    <mergeCell ref="J2012:K2012"/>
    <mergeCell ref="L2012:M2012"/>
    <mergeCell ref="N2012:O2012"/>
    <mergeCell ref="H2013:I2013"/>
    <mergeCell ref="J2013:K2013"/>
    <mergeCell ref="L2013:M2013"/>
    <mergeCell ref="N2013:O2013"/>
    <mergeCell ref="H2014:I2014"/>
    <mergeCell ref="J2014:K2014"/>
    <mergeCell ref="L2014:M2014"/>
    <mergeCell ref="N2014:O2014"/>
    <mergeCell ref="H2015:I2015"/>
    <mergeCell ref="J2015:K2015"/>
    <mergeCell ref="L2015:M2015"/>
    <mergeCell ref="N2015:O2015"/>
    <mergeCell ref="H2016:I2016"/>
    <mergeCell ref="J2016:K2016"/>
    <mergeCell ref="L2016:M2016"/>
    <mergeCell ref="N2016:O2016"/>
    <mergeCell ref="H2017:I2017"/>
    <mergeCell ref="J2017:K2017"/>
    <mergeCell ref="L2017:M2017"/>
    <mergeCell ref="N2017:O2017"/>
    <mergeCell ref="P2005:U2005"/>
    <mergeCell ref="H2049:I2049"/>
    <mergeCell ref="J2049:K2049"/>
    <mergeCell ref="L2049:M2049"/>
    <mergeCell ref="N2049:O2049"/>
    <mergeCell ref="P2049:U2049"/>
    <mergeCell ref="H2050:I2050"/>
    <mergeCell ref="J2050:K2050"/>
    <mergeCell ref="L2050:M2050"/>
    <mergeCell ref="N2050:O2050"/>
    <mergeCell ref="P2050:U2050"/>
    <mergeCell ref="H2051:I2051"/>
    <mergeCell ref="J2051:K2051"/>
    <mergeCell ref="L2051:M2051"/>
    <mergeCell ref="N2051:O2051"/>
    <mergeCell ref="P2051:U2051"/>
    <mergeCell ref="H2052:I2052"/>
    <mergeCell ref="J2052:K2052"/>
    <mergeCell ref="L2052:M2052"/>
    <mergeCell ref="N2052:O2052"/>
    <mergeCell ref="P2052:U2052"/>
    <mergeCell ref="H2066:I2066"/>
    <mergeCell ref="J2066:K2066"/>
    <mergeCell ref="L2066:M2066"/>
    <mergeCell ref="N2066:O2066"/>
    <mergeCell ref="P2066:U2066"/>
    <mergeCell ref="H2067:I2067"/>
    <mergeCell ref="J2067:K2067"/>
    <mergeCell ref="L2067:M2067"/>
    <mergeCell ref="N2067:O2067"/>
    <mergeCell ref="P2067:U2067"/>
    <mergeCell ref="H2068:I2068"/>
    <mergeCell ref="J2068:K2068"/>
    <mergeCell ref="L2068:M2068"/>
    <mergeCell ref="N2068:O2068"/>
    <mergeCell ref="P2068:U2068"/>
    <mergeCell ref="H2059:I2059"/>
    <mergeCell ref="J2059:K2059"/>
    <mergeCell ref="L2059:M2059"/>
    <mergeCell ref="N2059:O2059"/>
    <mergeCell ref="H2060:I2060"/>
    <mergeCell ref="J2060:K2060"/>
    <mergeCell ref="L2060:M2060"/>
    <mergeCell ref="N2060:O2060"/>
    <mergeCell ref="H2061:I2061"/>
    <mergeCell ref="J2061:K2061"/>
    <mergeCell ref="L2061:M2061"/>
    <mergeCell ref="N2061:O2061"/>
    <mergeCell ref="H2062:I2062"/>
    <mergeCell ref="J2062:K2062"/>
    <mergeCell ref="L2062:M2062"/>
    <mergeCell ref="N2062:O2062"/>
    <mergeCell ref="H2063:I2063"/>
    <mergeCell ref="J2063:K2063"/>
    <mergeCell ref="L2063:M2063"/>
    <mergeCell ref="N2063:O2063"/>
    <mergeCell ref="H2064:I2064"/>
    <mergeCell ref="J2064:K2064"/>
    <mergeCell ref="L2064:M2064"/>
    <mergeCell ref="N2064:O2064"/>
    <mergeCell ref="H2065:I2065"/>
    <mergeCell ref="J2065:K2065"/>
    <mergeCell ref="L2065:M2065"/>
    <mergeCell ref="N2065:O2065"/>
    <mergeCell ref="H2071:I2071"/>
    <mergeCell ref="J2071:K2071"/>
    <mergeCell ref="L2071:M2071"/>
    <mergeCell ref="N2071:O2071"/>
    <mergeCell ref="P2071:U2071"/>
    <mergeCell ref="H2072:I2072"/>
    <mergeCell ref="J2072:K2072"/>
    <mergeCell ref="L2072:M2072"/>
    <mergeCell ref="N2072:O2072"/>
    <mergeCell ref="P2072:U2072"/>
    <mergeCell ref="H2080:I2080"/>
    <mergeCell ref="J2080:K2080"/>
    <mergeCell ref="L2080:M2080"/>
    <mergeCell ref="N2080:O2080"/>
    <mergeCell ref="P2080:U2080"/>
    <mergeCell ref="H2081:I2081"/>
    <mergeCell ref="J2081:K2081"/>
    <mergeCell ref="L2081:M2081"/>
    <mergeCell ref="N2081:O2081"/>
    <mergeCell ref="P2081:U2081"/>
    <mergeCell ref="H2082:I2082"/>
    <mergeCell ref="J2082:K2082"/>
    <mergeCell ref="L2082:M2082"/>
    <mergeCell ref="N2082:O2082"/>
    <mergeCell ref="P2082:U2082"/>
    <mergeCell ref="H2083:I2083"/>
    <mergeCell ref="J2083:K2083"/>
    <mergeCell ref="L2083:M2083"/>
    <mergeCell ref="N2083:O2083"/>
    <mergeCell ref="P2083:U2083"/>
    <mergeCell ref="H2084:I2084"/>
    <mergeCell ref="J2084:K2084"/>
    <mergeCell ref="L2084:M2084"/>
    <mergeCell ref="N2084:O2084"/>
    <mergeCell ref="P2084:U2084"/>
    <mergeCell ref="H2073:I2073"/>
    <mergeCell ref="J2073:K2073"/>
    <mergeCell ref="L2073:M2073"/>
    <mergeCell ref="N2073:O2073"/>
    <mergeCell ref="H2074:I2074"/>
    <mergeCell ref="J2074:K2074"/>
    <mergeCell ref="L2074:M2074"/>
    <mergeCell ref="N2074:O2074"/>
    <mergeCell ref="H2075:I2075"/>
    <mergeCell ref="J2075:K2075"/>
    <mergeCell ref="L2075:M2075"/>
    <mergeCell ref="N2075:O2075"/>
    <mergeCell ref="H2076:I2076"/>
    <mergeCell ref="J2076:K2076"/>
    <mergeCell ref="L2076:M2076"/>
    <mergeCell ref="N2076:O2076"/>
    <mergeCell ref="H2077:I2077"/>
    <mergeCell ref="J2077:K2077"/>
    <mergeCell ref="L2077:M2077"/>
    <mergeCell ref="N2077:O2077"/>
    <mergeCell ref="H2078:I2078"/>
    <mergeCell ref="J2078:K2078"/>
    <mergeCell ref="L2078:M2078"/>
    <mergeCell ref="N2078:O2078"/>
    <mergeCell ref="H2079:I2079"/>
    <mergeCell ref="J2079:K2079"/>
    <mergeCell ref="L2079:M2079"/>
    <mergeCell ref="N2079:O2079"/>
    <mergeCell ref="P2076:U2076"/>
    <mergeCell ref="H2085:I2085"/>
    <mergeCell ref="J2085:K2085"/>
    <mergeCell ref="L2085:M2085"/>
    <mergeCell ref="N2085:O2085"/>
    <mergeCell ref="P2085:U2085"/>
    <mergeCell ref="H2086:I2086"/>
    <mergeCell ref="J2086:K2086"/>
    <mergeCell ref="L2086:M2086"/>
    <mergeCell ref="N2086:O2086"/>
    <mergeCell ref="P2086:U2086"/>
    <mergeCell ref="H2094:I2094"/>
    <mergeCell ref="J2094:K2094"/>
    <mergeCell ref="L2094:M2094"/>
    <mergeCell ref="N2094:O2094"/>
    <mergeCell ref="P2094:U2094"/>
    <mergeCell ref="H2095:I2095"/>
    <mergeCell ref="J2095:K2095"/>
    <mergeCell ref="L2095:M2095"/>
    <mergeCell ref="N2095:O2095"/>
    <mergeCell ref="P2095:U2095"/>
    <mergeCell ref="H2096:I2096"/>
    <mergeCell ref="J2096:K2096"/>
    <mergeCell ref="L2096:M2096"/>
    <mergeCell ref="N2096:O2096"/>
    <mergeCell ref="P2096:U2096"/>
    <mergeCell ref="H2097:I2097"/>
    <mergeCell ref="J2097:K2097"/>
    <mergeCell ref="L2097:M2097"/>
    <mergeCell ref="N2097:O2097"/>
    <mergeCell ref="P2097:U2097"/>
    <mergeCell ref="H2098:I2098"/>
    <mergeCell ref="J2098:K2098"/>
    <mergeCell ref="L2098:M2098"/>
    <mergeCell ref="N2098:O2098"/>
    <mergeCell ref="P2098:U2098"/>
    <mergeCell ref="H2116:I2116"/>
    <mergeCell ref="J2116:K2116"/>
    <mergeCell ref="L2116:M2116"/>
    <mergeCell ref="N2116:O2116"/>
    <mergeCell ref="P2116:U2116"/>
    <mergeCell ref="H2117:I2117"/>
    <mergeCell ref="J2117:K2117"/>
    <mergeCell ref="L2117:M2117"/>
    <mergeCell ref="N2117:O2117"/>
    <mergeCell ref="P2117:U2117"/>
    <mergeCell ref="H2118:I2118"/>
    <mergeCell ref="J2118:K2118"/>
    <mergeCell ref="L2118:M2118"/>
    <mergeCell ref="N2118:O2118"/>
    <mergeCell ref="P2118:U2118"/>
    <mergeCell ref="H2119:I2119"/>
    <mergeCell ref="J2119:K2119"/>
    <mergeCell ref="L2119:M2119"/>
    <mergeCell ref="N2119:O2119"/>
    <mergeCell ref="P2119:U2119"/>
    <mergeCell ref="H2120:I2120"/>
    <mergeCell ref="J2120:K2120"/>
    <mergeCell ref="L2120:M2120"/>
    <mergeCell ref="N2120:O2120"/>
    <mergeCell ref="P2120:U2120"/>
    <mergeCell ref="H2128:I2128"/>
    <mergeCell ref="J2128:K2128"/>
    <mergeCell ref="L2128:M2128"/>
    <mergeCell ref="N2128:O2128"/>
    <mergeCell ref="P2128:U2128"/>
    <mergeCell ref="H2129:I2129"/>
    <mergeCell ref="J2129:K2129"/>
    <mergeCell ref="L2129:M2129"/>
    <mergeCell ref="N2129:O2129"/>
    <mergeCell ref="P2129:U2129"/>
    <mergeCell ref="H2147:I2147"/>
    <mergeCell ref="J2147:K2147"/>
    <mergeCell ref="L2147:M2147"/>
    <mergeCell ref="N2147:O2147"/>
    <mergeCell ref="P2147:U2147"/>
    <mergeCell ref="H2148:I2148"/>
    <mergeCell ref="J2148:K2148"/>
    <mergeCell ref="L2148:M2148"/>
    <mergeCell ref="N2148:O2148"/>
    <mergeCell ref="P2148:U2148"/>
    <mergeCell ref="H2162:I2162"/>
    <mergeCell ref="J2162:K2162"/>
    <mergeCell ref="L2162:M2162"/>
    <mergeCell ref="N2162:O2162"/>
    <mergeCell ref="P2162:U2162"/>
    <mergeCell ref="H2163:I2163"/>
    <mergeCell ref="J2163:K2163"/>
    <mergeCell ref="L2163:M2163"/>
    <mergeCell ref="N2163:O2163"/>
    <mergeCell ref="P2163:U2163"/>
    <mergeCell ref="H2164:I2164"/>
    <mergeCell ref="J2164:K2164"/>
    <mergeCell ref="L2164:M2164"/>
    <mergeCell ref="N2164:O2164"/>
    <mergeCell ref="P2164:U2164"/>
    <mergeCell ref="H2165:I2165"/>
    <mergeCell ref="J2165:K2165"/>
    <mergeCell ref="L2165:M2165"/>
    <mergeCell ref="N2165:O2165"/>
    <mergeCell ref="P2165:U2165"/>
    <mergeCell ref="H2166:I2166"/>
    <mergeCell ref="J2166:K2166"/>
    <mergeCell ref="L2166:M2166"/>
    <mergeCell ref="N2166:O2166"/>
    <mergeCell ref="P2166:U2166"/>
    <mergeCell ref="H2155:I2155"/>
    <mergeCell ref="J2155:K2155"/>
    <mergeCell ref="L2155:M2155"/>
    <mergeCell ref="N2155:O2155"/>
    <mergeCell ref="H2156:I2156"/>
    <mergeCell ref="J2156:K2156"/>
    <mergeCell ref="L2156:M2156"/>
    <mergeCell ref="N2156:O2156"/>
    <mergeCell ref="H2157:I2157"/>
    <mergeCell ref="J2157:K2157"/>
    <mergeCell ref="L2157:M2157"/>
    <mergeCell ref="N2157:O2157"/>
    <mergeCell ref="H2158:I2158"/>
    <mergeCell ref="J2158:K2158"/>
    <mergeCell ref="L2158:M2158"/>
    <mergeCell ref="N2158:O2158"/>
    <mergeCell ref="H2159:I2159"/>
    <mergeCell ref="J2159:K2159"/>
    <mergeCell ref="L2159:M2159"/>
    <mergeCell ref="N2159:O2159"/>
    <mergeCell ref="H2160:I2160"/>
    <mergeCell ref="J2160:K2160"/>
    <mergeCell ref="L2160:M2160"/>
    <mergeCell ref="N2160:O2160"/>
    <mergeCell ref="H2161:I2161"/>
    <mergeCell ref="J2161:K2161"/>
    <mergeCell ref="L2161:M2161"/>
    <mergeCell ref="N2161:O2161"/>
    <mergeCell ref="P2149:U2149"/>
    <mergeCell ref="H2193:I2193"/>
    <mergeCell ref="J2193:K2193"/>
    <mergeCell ref="L2193:M2193"/>
    <mergeCell ref="N2193:O2193"/>
    <mergeCell ref="P2193:U2193"/>
    <mergeCell ref="H2194:I2194"/>
    <mergeCell ref="J2194:K2194"/>
    <mergeCell ref="L2194:M2194"/>
    <mergeCell ref="N2194:O2194"/>
    <mergeCell ref="P2194:U2194"/>
    <mergeCell ref="H2195:I2195"/>
    <mergeCell ref="J2195:K2195"/>
    <mergeCell ref="L2195:M2195"/>
    <mergeCell ref="N2195:O2195"/>
    <mergeCell ref="P2195:U2195"/>
    <mergeCell ref="H2196:I2196"/>
    <mergeCell ref="J2196:K2196"/>
    <mergeCell ref="L2196:M2196"/>
    <mergeCell ref="N2196:O2196"/>
    <mergeCell ref="P2196:U2196"/>
    <mergeCell ref="H2210:I2210"/>
    <mergeCell ref="J2210:K2210"/>
    <mergeCell ref="L2210:M2210"/>
    <mergeCell ref="N2210:O2210"/>
    <mergeCell ref="P2210:U2210"/>
    <mergeCell ref="H2211:I2211"/>
    <mergeCell ref="J2211:K2211"/>
    <mergeCell ref="L2211:M2211"/>
    <mergeCell ref="N2211:O2211"/>
    <mergeCell ref="P2211:U2211"/>
    <mergeCell ref="H2212:I2212"/>
    <mergeCell ref="J2212:K2212"/>
    <mergeCell ref="L2212:M2212"/>
    <mergeCell ref="N2212:O2212"/>
    <mergeCell ref="P2212:U2212"/>
    <mergeCell ref="H2203:I2203"/>
    <mergeCell ref="J2203:K2203"/>
    <mergeCell ref="L2203:M2203"/>
    <mergeCell ref="N2203:O2203"/>
    <mergeCell ref="H2204:I2204"/>
    <mergeCell ref="J2204:K2204"/>
    <mergeCell ref="L2204:M2204"/>
    <mergeCell ref="N2204:O2204"/>
    <mergeCell ref="H2205:I2205"/>
    <mergeCell ref="J2205:K2205"/>
    <mergeCell ref="L2205:M2205"/>
    <mergeCell ref="N2205:O2205"/>
    <mergeCell ref="H2206:I2206"/>
    <mergeCell ref="J2206:K2206"/>
    <mergeCell ref="L2206:M2206"/>
    <mergeCell ref="N2206:O2206"/>
    <mergeCell ref="H2207:I2207"/>
    <mergeCell ref="J2207:K2207"/>
    <mergeCell ref="L2207:M2207"/>
    <mergeCell ref="N2207:O2207"/>
    <mergeCell ref="H2208:I2208"/>
    <mergeCell ref="J2208:K2208"/>
    <mergeCell ref="L2208:M2208"/>
    <mergeCell ref="N2208:O2208"/>
    <mergeCell ref="H2209:I2209"/>
    <mergeCell ref="J2209:K2209"/>
    <mergeCell ref="L2209:M2209"/>
    <mergeCell ref="N2209:O2209"/>
    <mergeCell ref="H2215:I2215"/>
    <mergeCell ref="J2215:K2215"/>
    <mergeCell ref="L2215:M2215"/>
    <mergeCell ref="N2215:O2215"/>
    <mergeCell ref="P2215:U2215"/>
    <mergeCell ref="H2216:I2216"/>
    <mergeCell ref="J2216:K2216"/>
    <mergeCell ref="L2216:M2216"/>
    <mergeCell ref="N2216:O2216"/>
    <mergeCell ref="P2216:U2216"/>
    <mergeCell ref="H2224:I2224"/>
    <mergeCell ref="J2224:K2224"/>
    <mergeCell ref="L2224:M2224"/>
    <mergeCell ref="N2224:O2224"/>
    <mergeCell ref="P2224:U2224"/>
    <mergeCell ref="H2225:I2225"/>
    <mergeCell ref="J2225:K2225"/>
    <mergeCell ref="L2225:M2225"/>
    <mergeCell ref="N2225:O2225"/>
    <mergeCell ref="P2225:U2225"/>
    <mergeCell ref="H2226:I2226"/>
    <mergeCell ref="J2226:K2226"/>
    <mergeCell ref="L2226:M2226"/>
    <mergeCell ref="N2226:O2226"/>
    <mergeCell ref="P2226:U2226"/>
    <mergeCell ref="H2227:I2227"/>
    <mergeCell ref="J2227:K2227"/>
    <mergeCell ref="L2227:M2227"/>
    <mergeCell ref="N2227:O2227"/>
    <mergeCell ref="P2227:U2227"/>
    <mergeCell ref="H2228:I2228"/>
    <mergeCell ref="J2228:K2228"/>
    <mergeCell ref="L2228:M2228"/>
    <mergeCell ref="N2228:O2228"/>
    <mergeCell ref="P2228:U2228"/>
    <mergeCell ref="H2217:I2217"/>
    <mergeCell ref="J2217:K2217"/>
    <mergeCell ref="L2217:M2217"/>
    <mergeCell ref="N2217:O2217"/>
    <mergeCell ref="H2218:I2218"/>
    <mergeCell ref="J2218:K2218"/>
    <mergeCell ref="L2218:M2218"/>
    <mergeCell ref="N2218:O2218"/>
    <mergeCell ref="H2219:I2219"/>
    <mergeCell ref="J2219:K2219"/>
    <mergeCell ref="L2219:M2219"/>
    <mergeCell ref="N2219:O2219"/>
    <mergeCell ref="H2220:I2220"/>
    <mergeCell ref="J2220:K2220"/>
    <mergeCell ref="L2220:M2220"/>
    <mergeCell ref="N2220:O2220"/>
    <mergeCell ref="H2221:I2221"/>
    <mergeCell ref="J2221:K2221"/>
    <mergeCell ref="L2221:M2221"/>
    <mergeCell ref="N2221:O2221"/>
    <mergeCell ref="H2222:I2222"/>
    <mergeCell ref="J2222:K2222"/>
    <mergeCell ref="L2222:M2222"/>
    <mergeCell ref="N2222:O2222"/>
    <mergeCell ref="H2223:I2223"/>
    <mergeCell ref="J2223:K2223"/>
    <mergeCell ref="L2223:M2223"/>
    <mergeCell ref="N2223:O2223"/>
    <mergeCell ref="P2220:U2220"/>
    <mergeCell ref="H2229:I2229"/>
    <mergeCell ref="J2229:K2229"/>
    <mergeCell ref="L2229:M2229"/>
    <mergeCell ref="N2229:O2229"/>
    <mergeCell ref="P2229:U2229"/>
    <mergeCell ref="H2230:I2230"/>
    <mergeCell ref="J2230:K2230"/>
    <mergeCell ref="L2230:M2230"/>
    <mergeCell ref="N2230:O2230"/>
    <mergeCell ref="P2230:U2230"/>
    <mergeCell ref="H2238:I2238"/>
    <mergeCell ref="J2238:K2238"/>
    <mergeCell ref="L2238:M2238"/>
    <mergeCell ref="N2238:O2238"/>
    <mergeCell ref="P2238:U2238"/>
    <mergeCell ref="H2239:I2239"/>
    <mergeCell ref="J2239:K2239"/>
    <mergeCell ref="L2239:M2239"/>
    <mergeCell ref="N2239:O2239"/>
    <mergeCell ref="P2239:U2239"/>
    <mergeCell ref="H2240:I2240"/>
    <mergeCell ref="J2240:K2240"/>
    <mergeCell ref="L2240:M2240"/>
    <mergeCell ref="N2240:O2240"/>
    <mergeCell ref="P2240:U2240"/>
    <mergeCell ref="H2241:I2241"/>
    <mergeCell ref="J2241:K2241"/>
    <mergeCell ref="L2241:M2241"/>
    <mergeCell ref="N2241:O2241"/>
    <mergeCell ref="P2241:U2241"/>
    <mergeCell ref="H2242:I2242"/>
    <mergeCell ref="J2242:K2242"/>
    <mergeCell ref="L2242:M2242"/>
    <mergeCell ref="N2242:O2242"/>
    <mergeCell ref="P2242:U2242"/>
    <mergeCell ref="H2260:I2260"/>
    <mergeCell ref="J2260:K2260"/>
    <mergeCell ref="L2260:M2260"/>
    <mergeCell ref="N2260:O2260"/>
    <mergeCell ref="P2260:U2260"/>
    <mergeCell ref="H2261:I2261"/>
    <mergeCell ref="J2261:K2261"/>
    <mergeCell ref="L2261:M2261"/>
    <mergeCell ref="N2261:O2261"/>
    <mergeCell ref="P2261:U2261"/>
    <mergeCell ref="H2262:I2262"/>
    <mergeCell ref="J2262:K2262"/>
    <mergeCell ref="L2262:M2262"/>
    <mergeCell ref="N2262:O2262"/>
    <mergeCell ref="P2262:U2262"/>
    <mergeCell ref="H2263:I2263"/>
    <mergeCell ref="J2263:K2263"/>
    <mergeCell ref="L2263:M2263"/>
    <mergeCell ref="N2263:O2263"/>
    <mergeCell ref="P2263:U2263"/>
    <mergeCell ref="H2264:I2264"/>
    <mergeCell ref="J2264:K2264"/>
    <mergeCell ref="L2264:M2264"/>
    <mergeCell ref="N2264:O2264"/>
    <mergeCell ref="P2264:U2264"/>
    <mergeCell ref="H2272:I2272"/>
    <mergeCell ref="J2272:K2272"/>
    <mergeCell ref="L2272:M2272"/>
    <mergeCell ref="N2272:O2272"/>
    <mergeCell ref="P2272:U2272"/>
    <mergeCell ref="H2273:I2273"/>
    <mergeCell ref="J2273:K2273"/>
    <mergeCell ref="L2273:M2273"/>
    <mergeCell ref="N2273:O2273"/>
    <mergeCell ref="P2273:U2273"/>
    <mergeCell ref="H2291:I2291"/>
    <mergeCell ref="J2291:K2291"/>
    <mergeCell ref="L2291:M2291"/>
    <mergeCell ref="N2291:O2291"/>
    <mergeCell ref="P2291:U2291"/>
    <mergeCell ref="H2292:I2292"/>
    <mergeCell ref="J2292:K2292"/>
    <mergeCell ref="L2292:M2292"/>
    <mergeCell ref="N2292:O2292"/>
    <mergeCell ref="P2292:U2292"/>
    <mergeCell ref="H2306:I2306"/>
    <mergeCell ref="J2306:K2306"/>
    <mergeCell ref="L2306:M2306"/>
    <mergeCell ref="N2306:O2306"/>
    <mergeCell ref="P2306:U2306"/>
    <mergeCell ref="H2307:I2307"/>
    <mergeCell ref="J2307:K2307"/>
    <mergeCell ref="L2307:M2307"/>
    <mergeCell ref="N2307:O2307"/>
    <mergeCell ref="P2307:U2307"/>
    <mergeCell ref="H2308:I2308"/>
    <mergeCell ref="J2308:K2308"/>
    <mergeCell ref="L2308:M2308"/>
    <mergeCell ref="N2308:O2308"/>
    <mergeCell ref="P2308:U2308"/>
    <mergeCell ref="H2309:I2309"/>
    <mergeCell ref="J2309:K2309"/>
    <mergeCell ref="L2309:M2309"/>
    <mergeCell ref="N2309:O2309"/>
    <mergeCell ref="P2309:U2309"/>
    <mergeCell ref="H2310:I2310"/>
    <mergeCell ref="J2310:K2310"/>
    <mergeCell ref="L2310:M2310"/>
    <mergeCell ref="N2310:O2310"/>
    <mergeCell ref="P2310:U2310"/>
    <mergeCell ref="H2299:I2299"/>
    <mergeCell ref="J2299:K2299"/>
    <mergeCell ref="L2299:M2299"/>
    <mergeCell ref="N2299:O2299"/>
    <mergeCell ref="H2300:I2300"/>
    <mergeCell ref="J2300:K2300"/>
    <mergeCell ref="L2300:M2300"/>
    <mergeCell ref="N2300:O2300"/>
    <mergeCell ref="H2301:I2301"/>
    <mergeCell ref="J2301:K2301"/>
    <mergeCell ref="L2301:M2301"/>
    <mergeCell ref="N2301:O2301"/>
    <mergeCell ref="H2302:I2302"/>
    <mergeCell ref="J2302:K2302"/>
    <mergeCell ref="L2302:M2302"/>
    <mergeCell ref="N2302:O2302"/>
    <mergeCell ref="H2303:I2303"/>
    <mergeCell ref="J2303:K2303"/>
    <mergeCell ref="L2303:M2303"/>
    <mergeCell ref="N2303:O2303"/>
    <mergeCell ref="H2304:I2304"/>
    <mergeCell ref="J2304:K2304"/>
    <mergeCell ref="L2304:M2304"/>
    <mergeCell ref="N2304:O2304"/>
    <mergeCell ref="H2305:I2305"/>
    <mergeCell ref="J2305:K2305"/>
    <mergeCell ref="L2305:M2305"/>
    <mergeCell ref="N2305:O2305"/>
    <mergeCell ref="P2293:U2293"/>
    <mergeCell ref="H2337:I2337"/>
    <mergeCell ref="J2337:K2337"/>
    <mergeCell ref="L2337:M2337"/>
    <mergeCell ref="N2337:O2337"/>
    <mergeCell ref="P2337:U2337"/>
    <mergeCell ref="H2338:I2338"/>
    <mergeCell ref="J2338:K2338"/>
    <mergeCell ref="L2338:M2338"/>
    <mergeCell ref="N2338:O2338"/>
    <mergeCell ref="P2338:U2338"/>
    <mergeCell ref="H2339:I2339"/>
    <mergeCell ref="J2339:K2339"/>
    <mergeCell ref="L2339:M2339"/>
    <mergeCell ref="N2339:O2339"/>
    <mergeCell ref="P2339:U2339"/>
    <mergeCell ref="H2340:I2340"/>
    <mergeCell ref="J2340:K2340"/>
    <mergeCell ref="L2340:M2340"/>
    <mergeCell ref="N2340:O2340"/>
    <mergeCell ref="P2340:U2340"/>
    <mergeCell ref="H2354:I2354"/>
    <mergeCell ref="J2354:K2354"/>
    <mergeCell ref="L2354:M2354"/>
    <mergeCell ref="N2354:O2354"/>
    <mergeCell ref="P2354:U2354"/>
    <mergeCell ref="H2355:I2355"/>
    <mergeCell ref="J2355:K2355"/>
    <mergeCell ref="L2355:M2355"/>
    <mergeCell ref="N2355:O2355"/>
    <mergeCell ref="P2355:U2355"/>
    <mergeCell ref="H2356:I2356"/>
    <mergeCell ref="J2356:K2356"/>
    <mergeCell ref="L2356:M2356"/>
    <mergeCell ref="N2356:O2356"/>
    <mergeCell ref="P2356:U2356"/>
    <mergeCell ref="H2347:I2347"/>
    <mergeCell ref="J2347:K2347"/>
    <mergeCell ref="L2347:M2347"/>
    <mergeCell ref="N2347:O2347"/>
    <mergeCell ref="H2348:I2348"/>
    <mergeCell ref="J2348:K2348"/>
    <mergeCell ref="L2348:M2348"/>
    <mergeCell ref="N2348:O2348"/>
    <mergeCell ref="H2349:I2349"/>
    <mergeCell ref="J2349:K2349"/>
    <mergeCell ref="L2349:M2349"/>
    <mergeCell ref="N2349:O2349"/>
    <mergeCell ref="H2350:I2350"/>
    <mergeCell ref="J2350:K2350"/>
    <mergeCell ref="L2350:M2350"/>
    <mergeCell ref="N2350:O2350"/>
    <mergeCell ref="H2351:I2351"/>
    <mergeCell ref="J2351:K2351"/>
    <mergeCell ref="L2351:M2351"/>
    <mergeCell ref="N2351:O2351"/>
    <mergeCell ref="H2352:I2352"/>
    <mergeCell ref="J2352:K2352"/>
    <mergeCell ref="L2352:M2352"/>
    <mergeCell ref="N2352:O2352"/>
    <mergeCell ref="H2353:I2353"/>
    <mergeCell ref="J2353:K2353"/>
    <mergeCell ref="L2353:M2353"/>
    <mergeCell ref="N2353:O2353"/>
    <mergeCell ref="H2359:I2359"/>
    <mergeCell ref="J2359:K2359"/>
    <mergeCell ref="L2359:M2359"/>
    <mergeCell ref="N2359:O2359"/>
    <mergeCell ref="P2359:U2359"/>
    <mergeCell ref="H2360:I2360"/>
    <mergeCell ref="J2360:K2360"/>
    <mergeCell ref="L2360:M2360"/>
    <mergeCell ref="N2360:O2360"/>
    <mergeCell ref="P2360:U2360"/>
    <mergeCell ref="H2368:I2368"/>
    <mergeCell ref="J2368:K2368"/>
    <mergeCell ref="L2368:M2368"/>
    <mergeCell ref="N2368:O2368"/>
    <mergeCell ref="P2368:U2368"/>
    <mergeCell ref="H2369:I2369"/>
    <mergeCell ref="J2369:K2369"/>
    <mergeCell ref="L2369:M2369"/>
    <mergeCell ref="N2369:O2369"/>
    <mergeCell ref="P2369:U2369"/>
    <mergeCell ref="H2370:I2370"/>
    <mergeCell ref="J2370:K2370"/>
    <mergeCell ref="L2370:M2370"/>
    <mergeCell ref="N2370:O2370"/>
    <mergeCell ref="P2370:U2370"/>
    <mergeCell ref="H2371:I2371"/>
    <mergeCell ref="J2371:K2371"/>
    <mergeCell ref="L2371:M2371"/>
    <mergeCell ref="N2371:O2371"/>
    <mergeCell ref="P2371:U2371"/>
    <mergeCell ref="H2372:I2372"/>
    <mergeCell ref="J2372:K2372"/>
    <mergeCell ref="L2372:M2372"/>
    <mergeCell ref="N2372:O2372"/>
    <mergeCell ref="P2372:U2372"/>
    <mergeCell ref="H2361:I2361"/>
    <mergeCell ref="J2361:K2361"/>
    <mergeCell ref="L2361:M2361"/>
    <mergeCell ref="N2361:O2361"/>
    <mergeCell ref="H2362:I2362"/>
    <mergeCell ref="J2362:K2362"/>
    <mergeCell ref="L2362:M2362"/>
    <mergeCell ref="N2362:O2362"/>
    <mergeCell ref="H2363:I2363"/>
    <mergeCell ref="J2363:K2363"/>
    <mergeCell ref="L2363:M2363"/>
    <mergeCell ref="N2363:O2363"/>
    <mergeCell ref="H2364:I2364"/>
    <mergeCell ref="J2364:K2364"/>
    <mergeCell ref="L2364:M2364"/>
    <mergeCell ref="N2364:O2364"/>
    <mergeCell ref="H2365:I2365"/>
    <mergeCell ref="J2365:K2365"/>
    <mergeCell ref="L2365:M2365"/>
    <mergeCell ref="N2365:O2365"/>
    <mergeCell ref="H2366:I2366"/>
    <mergeCell ref="J2366:K2366"/>
    <mergeCell ref="L2366:M2366"/>
    <mergeCell ref="N2366:O2366"/>
    <mergeCell ref="H2367:I2367"/>
    <mergeCell ref="J2367:K2367"/>
    <mergeCell ref="L2367:M2367"/>
    <mergeCell ref="N2367:O2367"/>
    <mergeCell ref="P2364:U2364"/>
    <mergeCell ref="H2373:I2373"/>
    <mergeCell ref="J2373:K2373"/>
    <mergeCell ref="L2373:M2373"/>
    <mergeCell ref="N2373:O2373"/>
    <mergeCell ref="P2373:U2373"/>
    <mergeCell ref="H2374:I2374"/>
    <mergeCell ref="J2374:K2374"/>
    <mergeCell ref="L2374:M2374"/>
    <mergeCell ref="N2374:O2374"/>
    <mergeCell ref="P2374:U2374"/>
    <mergeCell ref="H2382:I2382"/>
    <mergeCell ref="J2382:K2382"/>
    <mergeCell ref="L2382:M2382"/>
    <mergeCell ref="N2382:O2382"/>
    <mergeCell ref="P2382:U2382"/>
    <mergeCell ref="H2383:I2383"/>
    <mergeCell ref="J2383:K2383"/>
    <mergeCell ref="L2383:M2383"/>
    <mergeCell ref="N2383:O2383"/>
    <mergeCell ref="P2383:U2383"/>
    <mergeCell ref="H2384:I2384"/>
    <mergeCell ref="J2384:K2384"/>
    <mergeCell ref="L2384:M2384"/>
    <mergeCell ref="N2384:O2384"/>
    <mergeCell ref="P2384:U2384"/>
    <mergeCell ref="H2385:I2385"/>
    <mergeCell ref="J2385:K2385"/>
    <mergeCell ref="L2385:M2385"/>
    <mergeCell ref="N2385:O2385"/>
    <mergeCell ref="P2385:U2385"/>
    <mergeCell ref="H2386:I2386"/>
    <mergeCell ref="J2386:K2386"/>
    <mergeCell ref="L2386:M2386"/>
    <mergeCell ref="N2386:O2386"/>
    <mergeCell ref="P2386:U2386"/>
    <mergeCell ref="H2404:I2404"/>
    <mergeCell ref="J2404:K2404"/>
    <mergeCell ref="L2404:M2404"/>
    <mergeCell ref="N2404:O2404"/>
    <mergeCell ref="P2404:U2404"/>
    <mergeCell ref="H2405:I2405"/>
    <mergeCell ref="J2405:K2405"/>
    <mergeCell ref="L2405:M2405"/>
    <mergeCell ref="N2405:O2405"/>
    <mergeCell ref="P2405:U2405"/>
    <mergeCell ref="H2406:I2406"/>
    <mergeCell ref="J2406:K2406"/>
    <mergeCell ref="L2406:M2406"/>
    <mergeCell ref="N2406:O2406"/>
    <mergeCell ref="P2406:U2406"/>
    <mergeCell ref="H2407:I2407"/>
    <mergeCell ref="J2407:K2407"/>
    <mergeCell ref="L2407:M2407"/>
    <mergeCell ref="N2407:O2407"/>
    <mergeCell ref="P2407:U2407"/>
    <mergeCell ref="H2408:I2408"/>
    <mergeCell ref="J2408:K2408"/>
    <mergeCell ref="L2408:M2408"/>
    <mergeCell ref="N2408:O2408"/>
    <mergeCell ref="P2408:U2408"/>
    <mergeCell ref="H2416:I2416"/>
    <mergeCell ref="J2416:K2416"/>
    <mergeCell ref="L2416:M2416"/>
    <mergeCell ref="N2416:O2416"/>
    <mergeCell ref="P2416:U2416"/>
    <mergeCell ref="H2417:I2417"/>
    <mergeCell ref="J2417:K2417"/>
    <mergeCell ref="L2417:M2417"/>
    <mergeCell ref="N2417:O2417"/>
    <mergeCell ref="P2417:U2417"/>
    <mergeCell ref="H2435:I2435"/>
    <mergeCell ref="J2435:K2435"/>
    <mergeCell ref="L2435:M2435"/>
    <mergeCell ref="N2435:O2435"/>
    <mergeCell ref="P2435:U2435"/>
    <mergeCell ref="H2436:I2436"/>
    <mergeCell ref="J2436:K2436"/>
    <mergeCell ref="L2436:M2436"/>
    <mergeCell ref="N2436:O2436"/>
    <mergeCell ref="P2436:U2436"/>
    <mergeCell ref="H2450:I2450"/>
    <mergeCell ref="J2450:K2450"/>
    <mergeCell ref="L2450:M2450"/>
    <mergeCell ref="N2450:O2450"/>
    <mergeCell ref="P2450:U2450"/>
    <mergeCell ref="H2451:I2451"/>
    <mergeCell ref="J2451:K2451"/>
    <mergeCell ref="L2451:M2451"/>
    <mergeCell ref="N2451:O2451"/>
    <mergeCell ref="P2451:U2451"/>
    <mergeCell ref="H2452:I2452"/>
    <mergeCell ref="J2452:K2452"/>
    <mergeCell ref="L2452:M2452"/>
    <mergeCell ref="N2452:O2452"/>
    <mergeCell ref="P2452:U2452"/>
    <mergeCell ref="H2453:I2453"/>
    <mergeCell ref="J2453:K2453"/>
    <mergeCell ref="L2453:M2453"/>
    <mergeCell ref="N2453:O2453"/>
    <mergeCell ref="P2453:U2453"/>
    <mergeCell ref="H2454:I2454"/>
    <mergeCell ref="J2454:K2454"/>
    <mergeCell ref="L2454:M2454"/>
    <mergeCell ref="N2454:O2454"/>
    <mergeCell ref="P2454:U2454"/>
    <mergeCell ref="H2443:I2443"/>
    <mergeCell ref="J2443:K2443"/>
    <mergeCell ref="L2443:M2443"/>
    <mergeCell ref="N2443:O2443"/>
    <mergeCell ref="H2444:I2444"/>
    <mergeCell ref="J2444:K2444"/>
    <mergeCell ref="L2444:M2444"/>
    <mergeCell ref="N2444:O2444"/>
    <mergeCell ref="H2445:I2445"/>
    <mergeCell ref="J2445:K2445"/>
    <mergeCell ref="L2445:M2445"/>
    <mergeCell ref="N2445:O2445"/>
    <mergeCell ref="H2446:I2446"/>
    <mergeCell ref="J2446:K2446"/>
    <mergeCell ref="L2446:M2446"/>
    <mergeCell ref="N2446:O2446"/>
    <mergeCell ref="H2447:I2447"/>
    <mergeCell ref="J2447:K2447"/>
    <mergeCell ref="L2447:M2447"/>
    <mergeCell ref="N2447:O2447"/>
    <mergeCell ref="H2448:I2448"/>
    <mergeCell ref="J2448:K2448"/>
    <mergeCell ref="L2448:M2448"/>
    <mergeCell ref="N2448:O2448"/>
    <mergeCell ref="H2449:I2449"/>
    <mergeCell ref="J2449:K2449"/>
    <mergeCell ref="L2449:M2449"/>
    <mergeCell ref="N2449:O2449"/>
    <mergeCell ref="P2437:U2437"/>
    <mergeCell ref="H2481:I2481"/>
    <mergeCell ref="J2481:K2481"/>
    <mergeCell ref="L2481:M2481"/>
    <mergeCell ref="N2481:O2481"/>
    <mergeCell ref="P2481:U2481"/>
    <mergeCell ref="H2482:I2482"/>
    <mergeCell ref="J2482:K2482"/>
    <mergeCell ref="L2482:M2482"/>
    <mergeCell ref="N2482:O2482"/>
    <mergeCell ref="P2482:U2482"/>
    <mergeCell ref="H2483:I2483"/>
    <mergeCell ref="J2483:K2483"/>
    <mergeCell ref="L2483:M2483"/>
    <mergeCell ref="N2483:O2483"/>
    <mergeCell ref="P2483:U2483"/>
    <mergeCell ref="H2484:I2484"/>
    <mergeCell ref="J2484:K2484"/>
    <mergeCell ref="L2484:M2484"/>
    <mergeCell ref="N2484:O2484"/>
    <mergeCell ref="P2484:U2484"/>
    <mergeCell ref="H2498:I2498"/>
    <mergeCell ref="J2498:K2498"/>
    <mergeCell ref="L2498:M2498"/>
    <mergeCell ref="N2498:O2498"/>
    <mergeCell ref="P2498:U2498"/>
    <mergeCell ref="H2499:I2499"/>
    <mergeCell ref="J2499:K2499"/>
    <mergeCell ref="L2499:M2499"/>
    <mergeCell ref="N2499:O2499"/>
    <mergeCell ref="P2499:U2499"/>
    <mergeCell ref="H2500:I2500"/>
    <mergeCell ref="J2500:K2500"/>
    <mergeCell ref="L2500:M2500"/>
    <mergeCell ref="N2500:O2500"/>
    <mergeCell ref="P2500:U2500"/>
    <mergeCell ref="H2491:I2491"/>
    <mergeCell ref="J2491:K2491"/>
    <mergeCell ref="L2491:M2491"/>
    <mergeCell ref="N2491:O2491"/>
    <mergeCell ref="H2492:I2492"/>
    <mergeCell ref="J2492:K2492"/>
    <mergeCell ref="L2492:M2492"/>
    <mergeCell ref="N2492:O2492"/>
    <mergeCell ref="H2493:I2493"/>
    <mergeCell ref="J2493:K2493"/>
    <mergeCell ref="L2493:M2493"/>
    <mergeCell ref="N2493:O2493"/>
    <mergeCell ref="H2494:I2494"/>
    <mergeCell ref="J2494:K2494"/>
    <mergeCell ref="L2494:M2494"/>
    <mergeCell ref="N2494:O2494"/>
    <mergeCell ref="H2495:I2495"/>
    <mergeCell ref="J2495:K2495"/>
    <mergeCell ref="L2495:M2495"/>
    <mergeCell ref="N2495:O2495"/>
    <mergeCell ref="H2496:I2496"/>
    <mergeCell ref="J2496:K2496"/>
    <mergeCell ref="L2496:M2496"/>
    <mergeCell ref="N2496:O2496"/>
    <mergeCell ref="H2497:I2497"/>
    <mergeCell ref="J2497:K2497"/>
    <mergeCell ref="L2497:M2497"/>
    <mergeCell ref="N2497:O2497"/>
    <mergeCell ref="H2503:I2503"/>
    <mergeCell ref="J2503:K2503"/>
    <mergeCell ref="L2503:M2503"/>
    <mergeCell ref="N2503:O2503"/>
    <mergeCell ref="P2503:U2503"/>
    <mergeCell ref="H2504:I2504"/>
    <mergeCell ref="J2504:K2504"/>
    <mergeCell ref="L2504:M2504"/>
    <mergeCell ref="N2504:O2504"/>
    <mergeCell ref="P2504:U2504"/>
    <mergeCell ref="H2512:I2512"/>
    <mergeCell ref="J2512:K2512"/>
    <mergeCell ref="L2512:M2512"/>
    <mergeCell ref="N2512:O2512"/>
    <mergeCell ref="P2512:U2512"/>
    <mergeCell ref="H2513:I2513"/>
    <mergeCell ref="J2513:K2513"/>
    <mergeCell ref="L2513:M2513"/>
    <mergeCell ref="N2513:O2513"/>
    <mergeCell ref="P2513:U2513"/>
    <mergeCell ref="H2514:I2514"/>
    <mergeCell ref="J2514:K2514"/>
    <mergeCell ref="L2514:M2514"/>
    <mergeCell ref="N2514:O2514"/>
    <mergeCell ref="P2514:U2514"/>
    <mergeCell ref="H2515:I2515"/>
    <mergeCell ref="J2515:K2515"/>
    <mergeCell ref="L2515:M2515"/>
    <mergeCell ref="N2515:O2515"/>
    <mergeCell ref="P2515:U2515"/>
    <mergeCell ref="H2516:I2516"/>
    <mergeCell ref="J2516:K2516"/>
    <mergeCell ref="L2516:M2516"/>
    <mergeCell ref="N2516:O2516"/>
    <mergeCell ref="P2516:U2516"/>
    <mergeCell ref="H2505:I2505"/>
    <mergeCell ref="J2505:K2505"/>
    <mergeCell ref="L2505:M2505"/>
    <mergeCell ref="N2505:O2505"/>
    <mergeCell ref="H2506:I2506"/>
    <mergeCell ref="J2506:K2506"/>
    <mergeCell ref="L2506:M2506"/>
    <mergeCell ref="N2506:O2506"/>
    <mergeCell ref="H2507:I2507"/>
    <mergeCell ref="J2507:K2507"/>
    <mergeCell ref="L2507:M2507"/>
    <mergeCell ref="N2507:O2507"/>
    <mergeCell ref="H2508:I2508"/>
    <mergeCell ref="J2508:K2508"/>
    <mergeCell ref="L2508:M2508"/>
    <mergeCell ref="N2508:O2508"/>
    <mergeCell ref="H2509:I2509"/>
    <mergeCell ref="J2509:K2509"/>
    <mergeCell ref="L2509:M2509"/>
    <mergeCell ref="N2509:O2509"/>
    <mergeCell ref="H2510:I2510"/>
    <mergeCell ref="J2510:K2510"/>
    <mergeCell ref="L2510:M2510"/>
    <mergeCell ref="N2510:O2510"/>
    <mergeCell ref="H2511:I2511"/>
    <mergeCell ref="J2511:K2511"/>
    <mergeCell ref="L2511:M2511"/>
    <mergeCell ref="N2511:O2511"/>
    <mergeCell ref="P2508:U2508"/>
    <mergeCell ref="H2517:I2517"/>
    <mergeCell ref="J2517:K2517"/>
    <mergeCell ref="L2517:M2517"/>
    <mergeCell ref="N2517:O2517"/>
    <mergeCell ref="P2517:U2517"/>
    <mergeCell ref="H2518:I2518"/>
    <mergeCell ref="J2518:K2518"/>
    <mergeCell ref="L2518:M2518"/>
    <mergeCell ref="N2518:O2518"/>
    <mergeCell ref="P2518:U2518"/>
    <mergeCell ref="H2526:I2526"/>
    <mergeCell ref="J2526:K2526"/>
    <mergeCell ref="L2526:M2526"/>
    <mergeCell ref="N2526:O2526"/>
    <mergeCell ref="P2526:U2526"/>
    <mergeCell ref="H2527:I2527"/>
    <mergeCell ref="J2527:K2527"/>
    <mergeCell ref="L2527:M2527"/>
    <mergeCell ref="N2527:O2527"/>
    <mergeCell ref="P2527:U2527"/>
    <mergeCell ref="H2528:I2528"/>
    <mergeCell ref="J2528:K2528"/>
    <mergeCell ref="L2528:M2528"/>
    <mergeCell ref="N2528:O2528"/>
    <mergeCell ref="P2528:U2528"/>
    <mergeCell ref="H2529:I2529"/>
    <mergeCell ref="J2529:K2529"/>
    <mergeCell ref="L2529:M2529"/>
    <mergeCell ref="N2529:O2529"/>
    <mergeCell ref="P2529:U2529"/>
    <mergeCell ref="H2530:I2530"/>
    <mergeCell ref="J2530:K2530"/>
    <mergeCell ref="L2530:M2530"/>
    <mergeCell ref="N2530:O2530"/>
    <mergeCell ref="P2530:U2530"/>
    <mergeCell ref="H2548:I2548"/>
    <mergeCell ref="J2548:K2548"/>
    <mergeCell ref="L2548:M2548"/>
    <mergeCell ref="N2548:O2548"/>
    <mergeCell ref="P2548:U2548"/>
    <mergeCell ref="H2549:I2549"/>
    <mergeCell ref="J2549:K2549"/>
    <mergeCell ref="L2549:M2549"/>
    <mergeCell ref="N2549:O2549"/>
    <mergeCell ref="P2549:U2549"/>
    <mergeCell ref="H2550:I2550"/>
    <mergeCell ref="J2550:K2550"/>
    <mergeCell ref="L2550:M2550"/>
    <mergeCell ref="N2550:O2550"/>
    <mergeCell ref="P2550:U2550"/>
    <mergeCell ref="H2551:I2551"/>
    <mergeCell ref="J2551:K2551"/>
    <mergeCell ref="L2551:M2551"/>
    <mergeCell ref="N2551:O2551"/>
    <mergeCell ref="P2551:U2551"/>
    <mergeCell ref="H2552:I2552"/>
    <mergeCell ref="J2552:K2552"/>
    <mergeCell ref="L2552:M2552"/>
    <mergeCell ref="N2552:O2552"/>
    <mergeCell ref="P2552:U2552"/>
    <mergeCell ref="H2560:I2560"/>
    <mergeCell ref="J2560:K2560"/>
    <mergeCell ref="L2560:M2560"/>
    <mergeCell ref="N2560:O2560"/>
    <mergeCell ref="P2560:U2560"/>
    <mergeCell ref="H2561:I2561"/>
    <mergeCell ref="J2561:K2561"/>
    <mergeCell ref="L2561:M2561"/>
    <mergeCell ref="N2561:O2561"/>
    <mergeCell ref="P2561:U2561"/>
    <mergeCell ref="H2579:I2579"/>
    <mergeCell ref="J2579:K2579"/>
    <mergeCell ref="L2579:M2579"/>
    <mergeCell ref="N2579:O2579"/>
    <mergeCell ref="P2579:U2579"/>
    <mergeCell ref="H2580:I2580"/>
    <mergeCell ref="J2580:K2580"/>
    <mergeCell ref="L2580:M2580"/>
    <mergeCell ref="N2580:O2580"/>
    <mergeCell ref="P2580:U2580"/>
    <mergeCell ref="H2594:I2594"/>
    <mergeCell ref="J2594:K2594"/>
    <mergeCell ref="L2594:M2594"/>
    <mergeCell ref="N2594:O2594"/>
    <mergeCell ref="P2594:U2594"/>
    <mergeCell ref="H2595:I2595"/>
    <mergeCell ref="J2595:K2595"/>
    <mergeCell ref="L2595:M2595"/>
    <mergeCell ref="N2595:O2595"/>
    <mergeCell ref="P2595:U2595"/>
    <mergeCell ref="H2596:I2596"/>
    <mergeCell ref="J2596:K2596"/>
    <mergeCell ref="L2596:M2596"/>
    <mergeCell ref="N2596:O2596"/>
    <mergeCell ref="P2596:U2596"/>
    <mergeCell ref="H2597:I2597"/>
    <mergeCell ref="J2597:K2597"/>
    <mergeCell ref="L2597:M2597"/>
    <mergeCell ref="N2597:O2597"/>
    <mergeCell ref="P2597:U2597"/>
    <mergeCell ref="H2598:I2598"/>
    <mergeCell ref="J2598:K2598"/>
    <mergeCell ref="L2598:M2598"/>
    <mergeCell ref="N2598:O2598"/>
    <mergeCell ref="P2598:U2598"/>
    <mergeCell ref="H2587:I2587"/>
    <mergeCell ref="J2587:K2587"/>
    <mergeCell ref="L2587:M2587"/>
    <mergeCell ref="N2587:O2587"/>
    <mergeCell ref="H2588:I2588"/>
    <mergeCell ref="J2588:K2588"/>
    <mergeCell ref="L2588:M2588"/>
    <mergeCell ref="N2588:O2588"/>
    <mergeCell ref="H2589:I2589"/>
    <mergeCell ref="J2589:K2589"/>
    <mergeCell ref="L2589:M2589"/>
    <mergeCell ref="N2589:O2589"/>
    <mergeCell ref="H2590:I2590"/>
    <mergeCell ref="J2590:K2590"/>
    <mergeCell ref="L2590:M2590"/>
    <mergeCell ref="N2590:O2590"/>
    <mergeCell ref="H2591:I2591"/>
    <mergeCell ref="J2591:K2591"/>
    <mergeCell ref="L2591:M2591"/>
    <mergeCell ref="N2591:O2591"/>
    <mergeCell ref="H2592:I2592"/>
    <mergeCell ref="J2592:K2592"/>
    <mergeCell ref="L2592:M2592"/>
    <mergeCell ref="N2592:O2592"/>
    <mergeCell ref="H2593:I2593"/>
    <mergeCell ref="J2593:K2593"/>
    <mergeCell ref="L2593:M2593"/>
    <mergeCell ref="N2593:O2593"/>
    <mergeCell ref="P2581:U2581"/>
    <mergeCell ref="H2625:I2625"/>
    <mergeCell ref="J2625:K2625"/>
    <mergeCell ref="L2625:M2625"/>
    <mergeCell ref="N2625:O2625"/>
    <mergeCell ref="P2625:U2625"/>
    <mergeCell ref="H2626:I2626"/>
    <mergeCell ref="J2626:K2626"/>
    <mergeCell ref="L2626:M2626"/>
    <mergeCell ref="N2626:O2626"/>
    <mergeCell ref="P2626:U2626"/>
    <mergeCell ref="H2627:I2627"/>
    <mergeCell ref="J2627:K2627"/>
    <mergeCell ref="L2627:M2627"/>
    <mergeCell ref="N2627:O2627"/>
    <mergeCell ref="P2627:U2627"/>
    <mergeCell ref="H2628:I2628"/>
    <mergeCell ref="J2628:K2628"/>
    <mergeCell ref="L2628:M2628"/>
    <mergeCell ref="N2628:O2628"/>
    <mergeCell ref="P2628:U2628"/>
    <mergeCell ref="H2642:I2642"/>
    <mergeCell ref="J2642:K2642"/>
    <mergeCell ref="L2642:M2642"/>
    <mergeCell ref="N2642:O2642"/>
    <mergeCell ref="P2642:U2642"/>
    <mergeCell ref="H2643:I2643"/>
    <mergeCell ref="J2643:K2643"/>
    <mergeCell ref="L2643:M2643"/>
    <mergeCell ref="N2643:O2643"/>
    <mergeCell ref="P2643:U2643"/>
    <mergeCell ref="H2644:I2644"/>
    <mergeCell ref="J2644:K2644"/>
    <mergeCell ref="L2644:M2644"/>
    <mergeCell ref="N2644:O2644"/>
    <mergeCell ref="P2644:U2644"/>
    <mergeCell ref="H2635:I2635"/>
    <mergeCell ref="J2635:K2635"/>
    <mergeCell ref="L2635:M2635"/>
    <mergeCell ref="N2635:O2635"/>
    <mergeCell ref="H2636:I2636"/>
    <mergeCell ref="J2636:K2636"/>
    <mergeCell ref="L2636:M2636"/>
    <mergeCell ref="N2636:O2636"/>
    <mergeCell ref="H2637:I2637"/>
    <mergeCell ref="J2637:K2637"/>
    <mergeCell ref="L2637:M2637"/>
    <mergeCell ref="N2637:O2637"/>
    <mergeCell ref="H2638:I2638"/>
    <mergeCell ref="J2638:K2638"/>
    <mergeCell ref="L2638:M2638"/>
    <mergeCell ref="N2638:O2638"/>
    <mergeCell ref="H2639:I2639"/>
    <mergeCell ref="J2639:K2639"/>
    <mergeCell ref="L2639:M2639"/>
    <mergeCell ref="N2639:O2639"/>
    <mergeCell ref="H2640:I2640"/>
    <mergeCell ref="J2640:K2640"/>
    <mergeCell ref="L2640:M2640"/>
    <mergeCell ref="N2640:O2640"/>
    <mergeCell ref="H2641:I2641"/>
    <mergeCell ref="J2641:K2641"/>
    <mergeCell ref="L2641:M2641"/>
    <mergeCell ref="N2641:O2641"/>
    <mergeCell ref="H2647:I2647"/>
    <mergeCell ref="J2647:K2647"/>
    <mergeCell ref="L2647:M2647"/>
    <mergeCell ref="N2647:O2647"/>
    <mergeCell ref="P2647:U2647"/>
    <mergeCell ref="H2648:I2648"/>
    <mergeCell ref="J2648:K2648"/>
    <mergeCell ref="L2648:M2648"/>
    <mergeCell ref="N2648:O2648"/>
    <mergeCell ref="P2648:U2648"/>
    <mergeCell ref="H2656:I2656"/>
    <mergeCell ref="J2656:K2656"/>
    <mergeCell ref="L2656:M2656"/>
    <mergeCell ref="N2656:O2656"/>
    <mergeCell ref="P2656:U2656"/>
    <mergeCell ref="H2657:I2657"/>
    <mergeCell ref="J2657:K2657"/>
    <mergeCell ref="L2657:M2657"/>
    <mergeCell ref="N2657:O2657"/>
    <mergeCell ref="P2657:U2657"/>
    <mergeCell ref="H2658:I2658"/>
    <mergeCell ref="J2658:K2658"/>
    <mergeCell ref="L2658:M2658"/>
    <mergeCell ref="N2658:O2658"/>
    <mergeCell ref="P2658:U2658"/>
    <mergeCell ref="H2659:I2659"/>
    <mergeCell ref="J2659:K2659"/>
    <mergeCell ref="L2659:M2659"/>
    <mergeCell ref="N2659:O2659"/>
    <mergeCell ref="P2659:U2659"/>
    <mergeCell ref="H2660:I2660"/>
    <mergeCell ref="J2660:K2660"/>
    <mergeCell ref="L2660:M2660"/>
    <mergeCell ref="N2660:O2660"/>
    <mergeCell ref="P2660:U2660"/>
    <mergeCell ref="H2649:I2649"/>
    <mergeCell ref="J2649:K2649"/>
    <mergeCell ref="L2649:M2649"/>
    <mergeCell ref="N2649:O2649"/>
    <mergeCell ref="H2650:I2650"/>
    <mergeCell ref="J2650:K2650"/>
    <mergeCell ref="L2650:M2650"/>
    <mergeCell ref="N2650:O2650"/>
    <mergeCell ref="H2651:I2651"/>
    <mergeCell ref="J2651:K2651"/>
    <mergeCell ref="L2651:M2651"/>
    <mergeCell ref="N2651:O2651"/>
    <mergeCell ref="H2652:I2652"/>
    <mergeCell ref="J2652:K2652"/>
    <mergeCell ref="L2652:M2652"/>
    <mergeCell ref="N2652:O2652"/>
    <mergeCell ref="H2653:I2653"/>
    <mergeCell ref="J2653:K2653"/>
    <mergeCell ref="L2653:M2653"/>
    <mergeCell ref="N2653:O2653"/>
    <mergeCell ref="H2654:I2654"/>
    <mergeCell ref="J2654:K2654"/>
    <mergeCell ref="L2654:M2654"/>
    <mergeCell ref="N2654:O2654"/>
    <mergeCell ref="H2655:I2655"/>
    <mergeCell ref="J2655:K2655"/>
    <mergeCell ref="L2655:M2655"/>
    <mergeCell ref="N2655:O2655"/>
    <mergeCell ref="P2652:U2652"/>
    <mergeCell ref="H2661:I2661"/>
    <mergeCell ref="J2661:K2661"/>
    <mergeCell ref="L2661:M2661"/>
    <mergeCell ref="N2661:O2661"/>
    <mergeCell ref="P2661:U2661"/>
    <mergeCell ref="H2662:I2662"/>
    <mergeCell ref="J2662:K2662"/>
    <mergeCell ref="L2662:M2662"/>
    <mergeCell ref="N2662:O2662"/>
    <mergeCell ref="P2662:U2662"/>
    <mergeCell ref="H2670:I2670"/>
    <mergeCell ref="J2670:K2670"/>
    <mergeCell ref="L2670:M2670"/>
    <mergeCell ref="N2670:O2670"/>
    <mergeCell ref="P2670:U2670"/>
    <mergeCell ref="H2671:I2671"/>
    <mergeCell ref="J2671:K2671"/>
    <mergeCell ref="L2671:M2671"/>
    <mergeCell ref="N2671:O2671"/>
    <mergeCell ref="P2671:U2671"/>
    <mergeCell ref="H2672:I2672"/>
    <mergeCell ref="J2672:K2672"/>
    <mergeCell ref="L2672:M2672"/>
    <mergeCell ref="N2672:O2672"/>
    <mergeCell ref="P2672:U2672"/>
    <mergeCell ref="H2673:I2673"/>
    <mergeCell ref="J2673:K2673"/>
    <mergeCell ref="L2673:M2673"/>
    <mergeCell ref="N2673:O2673"/>
    <mergeCell ref="P2673:U2673"/>
    <mergeCell ref="H2674:I2674"/>
    <mergeCell ref="J2674:K2674"/>
    <mergeCell ref="L2674:M2674"/>
    <mergeCell ref="N2674:O2674"/>
    <mergeCell ref="P2674:U2674"/>
    <mergeCell ref="H2693:I2693"/>
    <mergeCell ref="J2693:K2693"/>
    <mergeCell ref="L2693:M2693"/>
    <mergeCell ref="N2693:O2693"/>
    <mergeCell ref="P2693:U2693"/>
    <mergeCell ref="H2694:I2694"/>
    <mergeCell ref="J2694:K2694"/>
    <mergeCell ref="L2694:M2694"/>
    <mergeCell ref="N2694:O2694"/>
    <mergeCell ref="P2694:U2694"/>
    <mergeCell ref="H2695:I2695"/>
    <mergeCell ref="J2695:K2695"/>
    <mergeCell ref="L2695:M2695"/>
    <mergeCell ref="N2695:O2695"/>
    <mergeCell ref="P2695:U2695"/>
    <mergeCell ref="H2696:I2696"/>
    <mergeCell ref="J2696:K2696"/>
    <mergeCell ref="L2696:M2696"/>
    <mergeCell ref="N2696:O2696"/>
    <mergeCell ref="P2696:U2696"/>
    <mergeCell ref="H2704:I2704"/>
    <mergeCell ref="J2704:K2704"/>
    <mergeCell ref="L2704:M2704"/>
    <mergeCell ref="N2704:O2704"/>
    <mergeCell ref="P2704:U2704"/>
    <mergeCell ref="H2705:I2705"/>
    <mergeCell ref="J2705:K2705"/>
    <mergeCell ref="L2705:M2705"/>
    <mergeCell ref="N2705:O2705"/>
    <mergeCell ref="P2705:U2705"/>
    <mergeCell ref="H2697:I2697"/>
    <mergeCell ref="J2697:K2697"/>
    <mergeCell ref="L2697:M2697"/>
    <mergeCell ref="N2697:O2697"/>
    <mergeCell ref="H2698:I2698"/>
    <mergeCell ref="J2698:K2698"/>
    <mergeCell ref="L2698:M2698"/>
    <mergeCell ref="N2698:O2698"/>
    <mergeCell ref="H2699:I2699"/>
    <mergeCell ref="J2699:K2699"/>
    <mergeCell ref="L2699:M2699"/>
    <mergeCell ref="N2699:O2699"/>
    <mergeCell ref="H2700:I2700"/>
    <mergeCell ref="J2700:K2700"/>
    <mergeCell ref="L2700:M2700"/>
    <mergeCell ref="N2700:O2700"/>
    <mergeCell ref="H2701:I2701"/>
    <mergeCell ref="J2701:K2701"/>
    <mergeCell ref="L2701:M2701"/>
    <mergeCell ref="N2701:O2701"/>
    <mergeCell ref="H2702:I2702"/>
    <mergeCell ref="J2702:K2702"/>
    <mergeCell ref="L2702:M2702"/>
    <mergeCell ref="N2702:O2702"/>
    <mergeCell ref="H2703:I2703"/>
    <mergeCell ref="J2703:K2703"/>
    <mergeCell ref="L2703:M2703"/>
    <mergeCell ref="N2703:O2703"/>
    <mergeCell ref="H2719:I2719"/>
    <mergeCell ref="J2719:K2719"/>
    <mergeCell ref="L2719:M2719"/>
    <mergeCell ref="N2719:O2719"/>
    <mergeCell ref="P2719:U2719"/>
    <mergeCell ref="H2711:I2711"/>
    <mergeCell ref="J2711:K2711"/>
    <mergeCell ref="L2711:M2711"/>
    <mergeCell ref="N2711:O2711"/>
    <mergeCell ref="H2712:I2712"/>
    <mergeCell ref="J2712:K2712"/>
    <mergeCell ref="L2712:M2712"/>
    <mergeCell ref="N2712:O2712"/>
    <mergeCell ref="H2713:I2713"/>
    <mergeCell ref="J2713:K2713"/>
    <mergeCell ref="L2713:M2713"/>
    <mergeCell ref="N2713:O2713"/>
    <mergeCell ref="H2714:I2714"/>
    <mergeCell ref="J2714:K2714"/>
    <mergeCell ref="L2714:M2714"/>
    <mergeCell ref="N2714:O2714"/>
    <mergeCell ref="H2715:I2715"/>
    <mergeCell ref="J2715:K2715"/>
    <mergeCell ref="L2715:M2715"/>
    <mergeCell ref="N2715:O2715"/>
    <mergeCell ref="H2716:I2716"/>
    <mergeCell ref="J2716:K2716"/>
    <mergeCell ref="L2716:M2716"/>
    <mergeCell ref="N2716:O2716"/>
    <mergeCell ref="H2717:I2717"/>
    <mergeCell ref="J2717:K2717"/>
    <mergeCell ref="L2717:M2717"/>
    <mergeCell ref="N2717:O2717"/>
    <mergeCell ref="H2738:I2738"/>
    <mergeCell ref="J2738:K2738"/>
    <mergeCell ref="L2738:M2738"/>
    <mergeCell ref="N2738:O2738"/>
    <mergeCell ref="P2738:U2738"/>
    <mergeCell ref="H2739:I2739"/>
    <mergeCell ref="J2739:K2739"/>
    <mergeCell ref="L2739:M2739"/>
    <mergeCell ref="N2739:O2739"/>
    <mergeCell ref="P2739:U2739"/>
    <mergeCell ref="H2740:I2740"/>
    <mergeCell ref="J2740:K2740"/>
    <mergeCell ref="L2740:M2740"/>
    <mergeCell ref="N2740:O2740"/>
    <mergeCell ref="P2740:U2740"/>
    <mergeCell ref="H2741:I2741"/>
    <mergeCell ref="J2741:K2741"/>
    <mergeCell ref="L2741:M2741"/>
    <mergeCell ref="N2741:O2741"/>
    <mergeCell ref="P2741:U2741"/>
    <mergeCell ref="H2742:I2742"/>
    <mergeCell ref="J2742:K2742"/>
    <mergeCell ref="L2742:M2742"/>
    <mergeCell ref="N2742:O2742"/>
    <mergeCell ref="P2742:U2742"/>
    <mergeCell ref="P2725:U2725"/>
    <mergeCell ref="P2726:U2726"/>
    <mergeCell ref="P2727:U2727"/>
    <mergeCell ref="P2728:U2728"/>
    <mergeCell ref="P2729:U2729"/>
    <mergeCell ref="P2730:U2730"/>
    <mergeCell ref="P2731:U2731"/>
    <mergeCell ref="P2732:U2732"/>
    <mergeCell ref="P2733:U2733"/>
    <mergeCell ref="P2734:U2734"/>
    <mergeCell ref="P2735:U2735"/>
    <mergeCell ref="P2736:U2736"/>
    <mergeCell ref="P2737:U2737"/>
    <mergeCell ref="H2731:I2731"/>
    <mergeCell ref="J2731:K2731"/>
    <mergeCell ref="L2731:M2731"/>
    <mergeCell ref="N2731:O2731"/>
    <mergeCell ref="H2732:I2732"/>
    <mergeCell ref="J2732:K2732"/>
    <mergeCell ref="L2732:M2732"/>
    <mergeCell ref="N2732:O2732"/>
    <mergeCell ref="H2733:I2733"/>
    <mergeCell ref="J2733:K2733"/>
    <mergeCell ref="L2733:M2733"/>
    <mergeCell ref="N2733:O2733"/>
    <mergeCell ref="H2734:I2734"/>
    <mergeCell ref="J2734:K2734"/>
    <mergeCell ref="L2734:M2734"/>
    <mergeCell ref="N2734:O2734"/>
    <mergeCell ref="H2725:I2725"/>
    <mergeCell ref="J2725:K2725"/>
    <mergeCell ref="L2725:M2725"/>
    <mergeCell ref="N2725:O2725"/>
    <mergeCell ref="H2726:I2726"/>
    <mergeCell ref="J2726:K2726"/>
    <mergeCell ref="L2726:M2726"/>
    <mergeCell ref="N2726:O2726"/>
    <mergeCell ref="H2727:I2727"/>
    <mergeCell ref="J2727:K2727"/>
    <mergeCell ref="H2758:I2758"/>
    <mergeCell ref="J2758:K2758"/>
    <mergeCell ref="L2758:M2758"/>
    <mergeCell ref="N2758:O2758"/>
    <mergeCell ref="P2758:U2758"/>
    <mergeCell ref="H2769:I2769"/>
    <mergeCell ref="J2769:K2769"/>
    <mergeCell ref="L2769:M2769"/>
    <mergeCell ref="N2769:O2769"/>
    <mergeCell ref="P2769:U2769"/>
    <mergeCell ref="H2770:I2770"/>
    <mergeCell ref="J2770:K2770"/>
    <mergeCell ref="L2770:M2770"/>
    <mergeCell ref="N2770:O2770"/>
    <mergeCell ref="P2770:U2770"/>
    <mergeCell ref="H2771:I2771"/>
    <mergeCell ref="J2771:K2771"/>
    <mergeCell ref="L2771:M2771"/>
    <mergeCell ref="N2771:O2771"/>
    <mergeCell ref="P2771:U2771"/>
    <mergeCell ref="H2772:I2772"/>
    <mergeCell ref="J2772:K2772"/>
    <mergeCell ref="L2772:M2772"/>
    <mergeCell ref="N2772:O2772"/>
    <mergeCell ref="P2772:U2772"/>
    <mergeCell ref="H2786:I2786"/>
    <mergeCell ref="J2786:K2786"/>
    <mergeCell ref="L2786:M2786"/>
    <mergeCell ref="N2786:O2786"/>
    <mergeCell ref="P2786:U2786"/>
    <mergeCell ref="H2787:I2787"/>
    <mergeCell ref="J2787:K2787"/>
    <mergeCell ref="L2787:M2787"/>
    <mergeCell ref="N2787:O2787"/>
    <mergeCell ref="P2787:U2787"/>
    <mergeCell ref="H2767:I2767"/>
    <mergeCell ref="J2767:K2767"/>
    <mergeCell ref="L2767:M2767"/>
    <mergeCell ref="N2767:O2767"/>
    <mergeCell ref="H2768:I2768"/>
    <mergeCell ref="J2768:K2768"/>
    <mergeCell ref="L2768:M2768"/>
    <mergeCell ref="N2768:O2768"/>
    <mergeCell ref="H2765:I2765"/>
    <mergeCell ref="J2765:K2765"/>
    <mergeCell ref="L2765:M2765"/>
    <mergeCell ref="N2765:O2765"/>
    <mergeCell ref="H2766:I2766"/>
    <mergeCell ref="J2766:K2766"/>
    <mergeCell ref="L2766:M2766"/>
    <mergeCell ref="N2766:O2766"/>
    <mergeCell ref="P2760:U2760"/>
    <mergeCell ref="P2761:U2761"/>
    <mergeCell ref="P2762:U2762"/>
    <mergeCell ref="P2763:U2763"/>
    <mergeCell ref="P2764:U2764"/>
    <mergeCell ref="P2765:U2765"/>
    <mergeCell ref="P2773:U2773"/>
    <mergeCell ref="P2774:U2774"/>
    <mergeCell ref="P2775:U2775"/>
    <mergeCell ref="P2776:U2776"/>
    <mergeCell ref="P2777:U2777"/>
    <mergeCell ref="P2778:U2778"/>
    <mergeCell ref="H2779:I2779"/>
    <mergeCell ref="J2779:K2779"/>
    <mergeCell ref="L2779:M2779"/>
    <mergeCell ref="N2779:O2779"/>
    <mergeCell ref="H2780:I2780"/>
    <mergeCell ref="J2780:K2780"/>
    <mergeCell ref="L2780:M2780"/>
    <mergeCell ref="N2780:O2780"/>
    <mergeCell ref="H2781:I2781"/>
    <mergeCell ref="J2781:K2781"/>
    <mergeCell ref="L2781:M2781"/>
    <mergeCell ref="N2781:O2781"/>
    <mergeCell ref="H2782:I2782"/>
    <mergeCell ref="J2782:K2782"/>
    <mergeCell ref="L2782:M2782"/>
    <mergeCell ref="N2782:O2782"/>
    <mergeCell ref="H2783:I2783"/>
    <mergeCell ref="J2783:K2783"/>
    <mergeCell ref="L2783:M2783"/>
    <mergeCell ref="N2783:O2783"/>
    <mergeCell ref="H2784:I2784"/>
    <mergeCell ref="J2784:K2784"/>
    <mergeCell ref="L2784:M2784"/>
    <mergeCell ref="N2784:O2784"/>
    <mergeCell ref="H2785:I2785"/>
    <mergeCell ref="J2785:K2785"/>
    <mergeCell ref="L2785:M2785"/>
    <mergeCell ref="N2785:O2785"/>
    <mergeCell ref="H2791:I2791"/>
    <mergeCell ref="J2791:K2791"/>
    <mergeCell ref="L2791:M2791"/>
    <mergeCell ref="N2791:O2791"/>
    <mergeCell ref="P2791:U2791"/>
    <mergeCell ref="H2788:I2788"/>
    <mergeCell ref="J2788:K2788"/>
    <mergeCell ref="L2788:M2788"/>
    <mergeCell ref="N2788:O2788"/>
    <mergeCell ref="P2779:U2779"/>
    <mergeCell ref="P2780:U2780"/>
    <mergeCell ref="P2781:U2781"/>
    <mergeCell ref="P2782:U2782"/>
    <mergeCell ref="P2783:U2783"/>
    <mergeCell ref="P2784:U2784"/>
    <mergeCell ref="P2785:U2785"/>
    <mergeCell ref="H2792:I2792"/>
    <mergeCell ref="J2792:K2792"/>
    <mergeCell ref="L2792:M2792"/>
    <mergeCell ref="N2792:O2792"/>
    <mergeCell ref="P2792:U2792"/>
    <mergeCell ref="H2800:I2800"/>
    <mergeCell ref="J2800:K2800"/>
    <mergeCell ref="L2800:M2800"/>
    <mergeCell ref="N2800:O2800"/>
    <mergeCell ref="P2800:U2800"/>
    <mergeCell ref="H2801:I2801"/>
    <mergeCell ref="J2801:K2801"/>
    <mergeCell ref="L2801:M2801"/>
    <mergeCell ref="N2801:O2801"/>
    <mergeCell ref="P2801:U2801"/>
    <mergeCell ref="H2802:I2802"/>
    <mergeCell ref="J2802:K2802"/>
    <mergeCell ref="L2802:M2802"/>
    <mergeCell ref="N2802:O2802"/>
    <mergeCell ref="P2802:U2802"/>
    <mergeCell ref="H2803:I2803"/>
    <mergeCell ref="J2803:K2803"/>
    <mergeCell ref="L2803:M2803"/>
    <mergeCell ref="N2803:O2803"/>
    <mergeCell ref="P2803:U2803"/>
    <mergeCell ref="H2804:I2804"/>
    <mergeCell ref="J2804:K2804"/>
    <mergeCell ref="L2804:M2804"/>
    <mergeCell ref="N2804:O2804"/>
    <mergeCell ref="P2804:U2804"/>
    <mergeCell ref="P2815:U2815"/>
    <mergeCell ref="H2816:I2816"/>
    <mergeCell ref="J2816:K2816"/>
    <mergeCell ref="L2816:M2816"/>
    <mergeCell ref="N2816:O2816"/>
    <mergeCell ref="P2816:U2816"/>
    <mergeCell ref="P2796:U2796"/>
    <mergeCell ref="P2797:U2797"/>
    <mergeCell ref="P2798:U2798"/>
    <mergeCell ref="P2799:U2799"/>
    <mergeCell ref="P2807:U2807"/>
    <mergeCell ref="P2808:U2808"/>
    <mergeCell ref="P2809:U2809"/>
    <mergeCell ref="P2810:U2810"/>
    <mergeCell ref="P2811:U2811"/>
    <mergeCell ref="P2812:U2812"/>
    <mergeCell ref="P2813:U2813"/>
    <mergeCell ref="P2793:U2793"/>
    <mergeCell ref="P2794:U2794"/>
    <mergeCell ref="P2795:U2795"/>
    <mergeCell ref="H2793:I2793"/>
    <mergeCell ref="J2793:K2793"/>
    <mergeCell ref="L2793:M2793"/>
    <mergeCell ref="N2793:O2793"/>
    <mergeCell ref="H2794:I2794"/>
    <mergeCell ref="J2794:K2794"/>
    <mergeCell ref="L2794:M2794"/>
    <mergeCell ref="N2794:O2794"/>
    <mergeCell ref="H2795:I2795"/>
    <mergeCell ref="J2795:K2795"/>
    <mergeCell ref="L2795:M2795"/>
    <mergeCell ref="N2795:O2795"/>
    <mergeCell ref="H2796:I2796"/>
    <mergeCell ref="J2796:K2796"/>
    <mergeCell ref="H2818:I2818"/>
    <mergeCell ref="J2818:K2818"/>
    <mergeCell ref="L2818:M2818"/>
    <mergeCell ref="N2818:O2818"/>
    <mergeCell ref="P2818:U2818"/>
    <mergeCell ref="H2808:I2808"/>
    <mergeCell ref="J2808:K2808"/>
    <mergeCell ref="L2808:M2808"/>
    <mergeCell ref="N2808:O2808"/>
    <mergeCell ref="H2809:I2809"/>
    <mergeCell ref="J2809:K2809"/>
    <mergeCell ref="L2809:M2809"/>
    <mergeCell ref="N2809:O2809"/>
    <mergeCell ref="H2810:I2810"/>
    <mergeCell ref="J2810:K2810"/>
    <mergeCell ref="L2810:M2810"/>
    <mergeCell ref="N2810:O2810"/>
    <mergeCell ref="H2811:I2811"/>
    <mergeCell ref="J2811:K2811"/>
    <mergeCell ref="L2811:M2811"/>
    <mergeCell ref="N2811:O2811"/>
    <mergeCell ref="H2812:I2812"/>
    <mergeCell ref="J2812:K2812"/>
    <mergeCell ref="L2812:M2812"/>
    <mergeCell ref="N2812:O2812"/>
    <mergeCell ref="H2813:I2813"/>
    <mergeCell ref="J2813:K2813"/>
    <mergeCell ref="L2813:M2813"/>
    <mergeCell ref="N2813:O2813"/>
    <mergeCell ref="P2836:U2836"/>
    <mergeCell ref="H2837:I2837"/>
    <mergeCell ref="J2837:K2837"/>
    <mergeCell ref="L2837:M2837"/>
    <mergeCell ref="N2837:O2837"/>
    <mergeCell ref="P2837:U2837"/>
    <mergeCell ref="P2832:U2832"/>
    <mergeCell ref="P2833:U2833"/>
    <mergeCell ref="P2821:U2821"/>
    <mergeCell ref="P2822:U2822"/>
    <mergeCell ref="P2823:U2823"/>
    <mergeCell ref="P2824:U2824"/>
    <mergeCell ref="P2825:U2825"/>
    <mergeCell ref="P2826:U2826"/>
    <mergeCell ref="P2827:U2827"/>
    <mergeCell ref="P2828:U2828"/>
    <mergeCell ref="P2829:U2829"/>
    <mergeCell ref="P2830:U2830"/>
    <mergeCell ref="P2831:U2831"/>
    <mergeCell ref="H2819:I2819"/>
    <mergeCell ref="J2819:K2819"/>
    <mergeCell ref="L2819:M2819"/>
    <mergeCell ref="N2819:O2819"/>
    <mergeCell ref="H2820:I2820"/>
    <mergeCell ref="J2820:K2820"/>
    <mergeCell ref="L2820:M2820"/>
    <mergeCell ref="N2820:O2820"/>
    <mergeCell ref="P2838:U2838"/>
    <mergeCell ref="H2839:I2839"/>
    <mergeCell ref="J2839:K2839"/>
    <mergeCell ref="L2839:M2839"/>
    <mergeCell ref="N2839:O2839"/>
    <mergeCell ref="P2839:U2839"/>
    <mergeCell ref="H2840:I2840"/>
    <mergeCell ref="J2840:K2840"/>
    <mergeCell ref="L2840:M2840"/>
    <mergeCell ref="N2840:O2840"/>
    <mergeCell ref="P2840:U2840"/>
    <mergeCell ref="P2860:U2860"/>
    <mergeCell ref="L2847:M2847"/>
    <mergeCell ref="N2847:O2847"/>
    <mergeCell ref="P2847:U2847"/>
    <mergeCell ref="H2848:I2848"/>
    <mergeCell ref="J2848:K2848"/>
    <mergeCell ref="L2848:M2848"/>
    <mergeCell ref="N2848:O2848"/>
    <mergeCell ref="P2848:U2848"/>
    <mergeCell ref="H2849:I2849"/>
    <mergeCell ref="J2849:K2849"/>
    <mergeCell ref="L2849:M2849"/>
    <mergeCell ref="N2849:O2849"/>
    <mergeCell ref="P2849:U2849"/>
    <mergeCell ref="H2850:I2850"/>
    <mergeCell ref="J2850:K2850"/>
    <mergeCell ref="L2850:M2850"/>
    <mergeCell ref="N2850:O2850"/>
    <mergeCell ref="P2850:U2850"/>
    <mergeCell ref="H2851:I2851"/>
    <mergeCell ref="J2851:K2851"/>
    <mergeCell ref="L2851:M2851"/>
    <mergeCell ref="N2851:O2851"/>
    <mergeCell ref="P2851:U2851"/>
    <mergeCell ref="H2852:I2852"/>
    <mergeCell ref="J2852:K2852"/>
    <mergeCell ref="L2852:M2852"/>
    <mergeCell ref="N2852:O2852"/>
    <mergeCell ref="P2852:U2852"/>
    <mergeCell ref="H2853:I2853"/>
    <mergeCell ref="J2853:K2853"/>
    <mergeCell ref="L2853:M2853"/>
    <mergeCell ref="N2853:O2853"/>
    <mergeCell ref="P2853:U2853"/>
    <mergeCell ref="H2843:I2843"/>
    <mergeCell ref="J2843:K2843"/>
    <mergeCell ref="L2843:M2843"/>
    <mergeCell ref="N2843:O2843"/>
    <mergeCell ref="H2844:I2844"/>
    <mergeCell ref="J2844:K2844"/>
    <mergeCell ref="L2844:M2844"/>
    <mergeCell ref="N2844:O2844"/>
    <mergeCell ref="H2845:I2845"/>
    <mergeCell ref="P2841:U2841"/>
    <mergeCell ref="P2842:U2842"/>
    <mergeCell ref="P2843:U2843"/>
    <mergeCell ref="P2844:U2844"/>
    <mergeCell ref="P2845:U2845"/>
    <mergeCell ref="P2846:U2846"/>
    <mergeCell ref="J2845:K2845"/>
    <mergeCell ref="L2845:M2845"/>
    <mergeCell ref="N2845:O2845"/>
    <mergeCell ref="H2846:I2846"/>
    <mergeCell ref="H2861:I2861"/>
    <mergeCell ref="J2861:K2861"/>
    <mergeCell ref="L2861:M2861"/>
    <mergeCell ref="N2861:O2861"/>
    <mergeCell ref="P2861:U2861"/>
    <mergeCell ref="H2862:I2862"/>
    <mergeCell ref="J2862:K2862"/>
    <mergeCell ref="L2862:M2862"/>
    <mergeCell ref="N2862:O2862"/>
    <mergeCell ref="P2862:U2862"/>
    <mergeCell ref="H2863:I2863"/>
    <mergeCell ref="J2863:K2863"/>
    <mergeCell ref="L2863:M2863"/>
    <mergeCell ref="N2863:O2863"/>
    <mergeCell ref="P2863:U2863"/>
    <mergeCell ref="H2864:I2864"/>
    <mergeCell ref="J2864:K2864"/>
    <mergeCell ref="L2864:M2864"/>
    <mergeCell ref="N2864:O2864"/>
    <mergeCell ref="P2864:U2864"/>
    <mergeCell ref="H2865:I2865"/>
    <mergeCell ref="J2865:K2865"/>
    <mergeCell ref="L2865:M2865"/>
    <mergeCell ref="N2865:O2865"/>
    <mergeCell ref="P2865:U2865"/>
    <mergeCell ref="H2866:I2866"/>
    <mergeCell ref="J2866:K2866"/>
    <mergeCell ref="L2866:M2866"/>
    <mergeCell ref="N2866:O2866"/>
    <mergeCell ref="P2866:U2866"/>
    <mergeCell ref="H2854:I2854"/>
    <mergeCell ref="J2854:K2854"/>
    <mergeCell ref="L2854:M2854"/>
    <mergeCell ref="N2854:O2854"/>
    <mergeCell ref="P2854:U2854"/>
    <mergeCell ref="H2855:I2855"/>
    <mergeCell ref="J2855:K2855"/>
    <mergeCell ref="L2855:M2855"/>
    <mergeCell ref="N2855:O2855"/>
    <mergeCell ref="P2855:U2855"/>
    <mergeCell ref="H2856:I2856"/>
    <mergeCell ref="J2856:K2856"/>
    <mergeCell ref="L2856:M2856"/>
    <mergeCell ref="N2856:O2856"/>
    <mergeCell ref="P2856:U2856"/>
    <mergeCell ref="H2857:I2857"/>
    <mergeCell ref="J2857:K2857"/>
    <mergeCell ref="L2857:M2857"/>
    <mergeCell ref="N2857:O2857"/>
    <mergeCell ref="P2857:U2857"/>
    <mergeCell ref="H2858:I2858"/>
    <mergeCell ref="J2858:K2858"/>
    <mergeCell ref="L2858:M2858"/>
    <mergeCell ref="N2858:O2858"/>
    <mergeCell ref="P2858:U2858"/>
    <mergeCell ref="H2859:I2859"/>
    <mergeCell ref="J2859:K2859"/>
    <mergeCell ref="L2859:M2859"/>
    <mergeCell ref="N2859:O2859"/>
    <mergeCell ref="P2859:U2859"/>
    <mergeCell ref="H2860:I2860"/>
    <mergeCell ref="J2860:K2860"/>
    <mergeCell ref="L2860:M2860"/>
    <mergeCell ref="N2860:O2860"/>
  </mergeCells>
  <conditionalFormatting sqref="V17:AC2866">
    <cfRule type="expression" dxfId="2" priority="4">
      <formula>$AD17="X"</formula>
    </cfRule>
  </conditionalFormatting>
  <conditionalFormatting sqref="E17:AD2866">
    <cfRule type="expression" dxfId="1" priority="3">
      <formula>$AL$17&lt;_xlfn.NUMBERVALUE($C17)</formula>
    </cfRule>
  </conditionalFormatting>
  <conditionalFormatting sqref="P17:U2866">
    <cfRule type="expression" dxfId="0" priority="1">
      <formula>$AE17=1</formula>
    </cfRule>
  </conditionalFormatting>
  <dataValidations count="3">
    <dataValidation type="list" allowBlank="1" showInputMessage="1" showErrorMessage="1" sqref="H17:I2866" xr:uid="{F28D9723-13AA-4FA5-93C5-D57467451182}">
      <formula1>$AG$10:$AI$10</formula1>
    </dataValidation>
    <dataValidation type="list" allowBlank="1" showInputMessage="1" showErrorMessage="1" sqref="J17:K2866" xr:uid="{EA1A4F27-EB07-44A9-8017-75468F31BE92}">
      <formula1>$AG$9:$AR$9</formula1>
    </dataValidation>
    <dataValidation type="list" allowBlank="1" showInputMessage="1" showErrorMessage="1" sqref="V17:AD2866" xr:uid="{16C6E383-54D1-48E1-AEC6-BB2132CA5562}">
      <formula1>$AG$8:$AH$8</formula1>
    </dataValidation>
  </dataValidations>
  <hyperlinks>
    <hyperlink ref="AA9:AD9" location="Índice!B19" display="Índice" xr:uid="{75F78B53-E50F-4C36-8970-31157FBDC923}"/>
    <hyperlink ref="AA13:AD13" location="CNGMD_2023_M2_Secc7!A671" display="Pregunta 7.9" xr:uid="{F96E213E-FE4B-4F1E-8273-B690252363D9}"/>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Complemento 1</oddHeader>
    <oddFooter>&amp;LCenso Nacional de Gobiernos Municipales y Demarcaciones Territoriales de la Ciudad de México 2023&amp;R&amp;P de &amp;N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6A187E28-DFAC-4DB2-BC04-F9E323562006}">
          <x14:formula1>
            <xm:f>Aux_loc!$D$1:$D$287</xm:f>
          </x14:formula1>
          <xm:sqref>P17:U2866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60435-5511-4D41-BF05-F46388694D09}">
  <dimension ref="A1:AE221"/>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B1" s="190" t="s">
        <v>9</v>
      </c>
      <c r="C1" s="191"/>
      <c r="D1" s="191"/>
      <c r="E1" s="191"/>
      <c r="F1" s="191"/>
      <c r="G1" s="191"/>
      <c r="H1" s="191"/>
      <c r="I1" s="191"/>
      <c r="J1" s="191"/>
      <c r="K1" s="191"/>
      <c r="L1" s="191"/>
      <c r="M1" s="191"/>
      <c r="N1" s="191"/>
      <c r="O1" s="191"/>
      <c r="P1" s="191"/>
      <c r="Q1" s="191"/>
      <c r="R1" s="191"/>
      <c r="S1" s="191"/>
      <c r="T1" s="191"/>
      <c r="U1" s="191"/>
      <c r="V1" s="191"/>
      <c r="W1" s="191"/>
      <c r="X1" s="191"/>
      <c r="Y1" s="191"/>
      <c r="Z1" s="191"/>
      <c r="AA1" s="191"/>
      <c r="AB1" s="191"/>
      <c r="AC1" s="191"/>
      <c r="AD1" s="191"/>
    </row>
    <row r="2" spans="1:30"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30" ht="45" customHeight="1">
      <c r="B3" s="192" t="s">
        <v>380</v>
      </c>
      <c r="C3" s="193"/>
      <c r="D3" s="193"/>
      <c r="E3" s="193"/>
      <c r="F3" s="193"/>
      <c r="G3" s="193"/>
      <c r="H3" s="193"/>
      <c r="I3" s="193"/>
      <c r="J3" s="193"/>
      <c r="K3" s="193"/>
      <c r="L3" s="193"/>
      <c r="M3" s="193"/>
      <c r="N3" s="193"/>
      <c r="O3" s="193"/>
      <c r="P3" s="193"/>
      <c r="Q3" s="193"/>
      <c r="R3" s="193"/>
      <c r="S3" s="193"/>
      <c r="T3" s="193"/>
      <c r="U3" s="193"/>
      <c r="V3" s="193"/>
      <c r="W3" s="193"/>
      <c r="X3" s="193"/>
      <c r="Y3" s="193"/>
      <c r="Z3" s="193"/>
      <c r="AA3" s="193"/>
      <c r="AB3" s="193"/>
      <c r="AC3" s="193"/>
      <c r="AD3" s="193"/>
    </row>
    <row r="4" spans="1:30"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30" ht="45" customHeight="1">
      <c r="B5" s="192" t="s">
        <v>375</v>
      </c>
      <c r="C5" s="192"/>
      <c r="D5" s="192"/>
      <c r="E5" s="192"/>
      <c r="F5" s="192"/>
      <c r="G5" s="192"/>
      <c r="H5" s="192"/>
      <c r="I5" s="192"/>
      <c r="J5" s="192"/>
      <c r="K5" s="192"/>
      <c r="L5" s="192"/>
      <c r="M5" s="192"/>
      <c r="N5" s="192"/>
      <c r="O5" s="192"/>
      <c r="P5" s="192"/>
      <c r="Q5" s="192"/>
      <c r="R5" s="192"/>
      <c r="S5" s="192"/>
      <c r="T5" s="192"/>
      <c r="U5" s="192"/>
      <c r="V5" s="192"/>
      <c r="W5" s="192"/>
      <c r="X5" s="192"/>
      <c r="Y5" s="192"/>
      <c r="Z5" s="192"/>
      <c r="AA5" s="192"/>
      <c r="AB5" s="192"/>
      <c r="AC5" s="192"/>
      <c r="AD5" s="192"/>
    </row>
    <row r="6" spans="1:30"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row>
    <row r="7" spans="1:30" ht="60" customHeight="1">
      <c r="B7" s="394" t="s">
        <v>8</v>
      </c>
      <c r="C7" s="394"/>
      <c r="D7" s="394"/>
      <c r="E7" s="394"/>
      <c r="F7" s="394"/>
      <c r="G7" s="394"/>
      <c r="H7" s="394"/>
      <c r="I7" s="394"/>
      <c r="J7" s="394"/>
      <c r="K7" s="394"/>
      <c r="L7" s="394"/>
      <c r="M7" s="394"/>
      <c r="N7" s="394"/>
      <c r="O7" s="394"/>
      <c r="P7" s="394"/>
      <c r="Q7" s="394"/>
      <c r="R7" s="394"/>
      <c r="S7" s="394"/>
      <c r="T7" s="394"/>
      <c r="U7" s="394"/>
      <c r="V7" s="394"/>
      <c r="W7" s="394"/>
      <c r="X7" s="394"/>
      <c r="Y7" s="394"/>
      <c r="Z7" s="394"/>
      <c r="AA7" s="394"/>
      <c r="AB7" s="394"/>
      <c r="AC7" s="394"/>
      <c r="AD7" s="394"/>
    </row>
    <row r="8" spans="1:30" ht="15" customHeight="1"/>
    <row r="9" spans="1:30" ht="15" customHeight="1">
      <c r="AA9" s="204" t="s">
        <v>0</v>
      </c>
      <c r="AB9" s="204"/>
      <c r="AC9" s="204"/>
      <c r="AD9" s="204"/>
    </row>
    <row r="10" spans="1:30"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row>
    <row r="11" spans="1:30" ht="15" customHeight="1" thickBot="1">
      <c r="B11" s="194" t="str">
        <f>IF(Presentación!B11="","",Presentación!B11)</f>
        <v/>
      </c>
      <c r="C11" s="195"/>
      <c r="D11" s="195"/>
      <c r="E11" s="195"/>
      <c r="F11" s="195"/>
      <c r="G11" s="195"/>
      <c r="H11" s="195"/>
      <c r="I11" s="195"/>
      <c r="J11" s="195"/>
      <c r="K11" s="195"/>
      <c r="L11" s="196"/>
      <c r="M11" s="3"/>
      <c r="N11" s="194" t="str">
        <f>IF(Presentación!N11="","",Presentación!N11)</f>
        <v/>
      </c>
      <c r="O11" s="196"/>
      <c r="P11" s="11"/>
      <c r="Q11" s="197" t="str">
        <f>IF(Presentación!Q11="","",Presentación!Q11)</f>
        <v/>
      </c>
      <c r="R11" s="198"/>
      <c r="S11" s="198"/>
      <c r="T11" s="198"/>
      <c r="U11" s="198"/>
      <c r="V11" s="198"/>
      <c r="W11" s="198"/>
      <c r="X11" s="198"/>
      <c r="Y11" s="198"/>
      <c r="Z11" s="198"/>
      <c r="AA11" s="199"/>
      <c r="AB11" s="10"/>
      <c r="AC11" s="197" t="str">
        <f>IF(Presentación!AC11="","",Presentación!AC11)</f>
        <v/>
      </c>
      <c r="AD11" s="199"/>
    </row>
    <row r="12" spans="1:30" ht="15" customHeight="1">
      <c r="B12" s="127"/>
      <c r="C12" s="127"/>
      <c r="D12" s="127"/>
      <c r="E12" s="127"/>
      <c r="F12" s="127"/>
      <c r="G12" s="127"/>
      <c r="H12" s="127"/>
      <c r="I12" s="127"/>
      <c r="J12" s="127"/>
      <c r="K12" s="127"/>
      <c r="L12" s="127"/>
      <c r="M12" s="3"/>
      <c r="N12" s="127"/>
      <c r="O12" s="127"/>
      <c r="P12" s="4"/>
      <c r="Q12" s="127"/>
      <c r="R12" s="127"/>
      <c r="S12" s="127"/>
      <c r="T12" s="127"/>
      <c r="U12" s="127"/>
      <c r="V12" s="127"/>
      <c r="W12" s="127"/>
      <c r="X12" s="127"/>
      <c r="Y12" s="127"/>
      <c r="Z12" s="127"/>
      <c r="AA12" s="127"/>
      <c r="AB12" s="3"/>
      <c r="AC12" s="127"/>
      <c r="AD12" s="127"/>
    </row>
    <row r="13" spans="1:30" ht="15" customHeight="1">
      <c r="B13" s="46" t="s">
        <v>297</v>
      </c>
      <c r="C13" s="46"/>
      <c r="D13" s="46"/>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row>
    <row r="14" spans="1:30" ht="15" customHeight="1">
      <c r="B14" s="46"/>
      <c r="C14" s="205" t="s">
        <v>329</v>
      </c>
      <c r="D14" s="205"/>
      <c r="E14" s="205"/>
      <c r="F14" s="205"/>
      <c r="G14" s="205"/>
      <c r="H14" s="205"/>
      <c r="I14" s="205"/>
      <c r="J14" s="205"/>
      <c r="K14" s="205"/>
      <c r="L14" s="205"/>
      <c r="M14" s="205"/>
      <c r="N14" s="205"/>
      <c r="O14" s="205"/>
      <c r="P14" s="205"/>
      <c r="Q14" s="205"/>
      <c r="R14" s="205"/>
      <c r="S14" s="205"/>
      <c r="T14" s="205"/>
      <c r="U14" s="205"/>
      <c r="V14" s="205"/>
      <c r="W14" s="205"/>
      <c r="X14" s="205"/>
      <c r="Y14" s="205"/>
      <c r="Z14" s="205"/>
      <c r="AA14" s="205"/>
      <c r="AB14" s="205"/>
      <c r="AC14" s="205"/>
      <c r="AD14" s="205"/>
    </row>
    <row r="15" spans="1:30" ht="15" customHeight="1">
      <c r="B15" s="127"/>
      <c r="C15" s="127"/>
      <c r="D15" s="127"/>
      <c r="E15" s="127"/>
      <c r="F15" s="127"/>
      <c r="G15" s="127"/>
      <c r="H15" s="127"/>
      <c r="I15" s="127"/>
      <c r="J15" s="127"/>
      <c r="K15" s="127"/>
      <c r="L15" s="127"/>
      <c r="M15" s="3"/>
      <c r="N15" s="127"/>
      <c r="O15" s="127"/>
      <c r="P15" s="4"/>
      <c r="Q15" s="127"/>
      <c r="R15" s="127"/>
      <c r="S15" s="127"/>
      <c r="T15" s="127"/>
      <c r="U15" s="127"/>
      <c r="V15" s="127"/>
      <c r="W15" s="127"/>
      <c r="X15" s="127"/>
      <c r="Y15" s="127"/>
      <c r="Z15" s="127"/>
      <c r="AA15" s="127"/>
      <c r="AB15" s="3"/>
      <c r="AC15" s="127"/>
      <c r="AD15" s="127"/>
    </row>
    <row r="16" spans="1:30" ht="15" customHeight="1">
      <c r="A16" s="6"/>
      <c r="B16" s="46" t="s">
        <v>330</v>
      </c>
      <c r="C16" s="46"/>
      <c r="D16" s="46"/>
      <c r="E16" s="46"/>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row>
    <row r="17" spans="1:30" ht="48" customHeight="1">
      <c r="A17" s="6"/>
      <c r="B17" s="46"/>
      <c r="C17" s="205" t="s">
        <v>3345</v>
      </c>
      <c r="D17" s="205"/>
      <c r="E17" s="205"/>
      <c r="F17" s="205"/>
      <c r="G17" s="205"/>
      <c r="H17" s="205"/>
      <c r="I17" s="205"/>
      <c r="J17" s="205"/>
      <c r="K17" s="205"/>
      <c r="L17" s="205"/>
      <c r="M17" s="205"/>
      <c r="N17" s="205"/>
      <c r="O17" s="205"/>
      <c r="P17" s="205"/>
      <c r="Q17" s="205"/>
      <c r="R17" s="205"/>
      <c r="S17" s="205"/>
      <c r="T17" s="205"/>
      <c r="U17" s="205"/>
      <c r="V17" s="205"/>
      <c r="W17" s="205"/>
      <c r="X17" s="205"/>
      <c r="Y17" s="205"/>
      <c r="Z17" s="205"/>
      <c r="AA17" s="205"/>
      <c r="AB17" s="205"/>
      <c r="AC17" s="205"/>
      <c r="AD17" s="205"/>
    </row>
    <row r="18" spans="1:30" ht="15" customHeight="1">
      <c r="A18" s="6"/>
      <c r="B18" s="46"/>
      <c r="C18" s="46"/>
      <c r="D18" s="46"/>
      <c r="E18" s="46"/>
      <c r="F18" s="46"/>
      <c r="G18" s="46"/>
      <c r="H18" s="46"/>
      <c r="I18" s="46"/>
      <c r="J18" s="46"/>
      <c r="K18" s="46"/>
      <c r="L18" s="46"/>
      <c r="M18" s="46"/>
      <c r="N18" s="46"/>
      <c r="O18" s="46"/>
      <c r="P18" s="46"/>
      <c r="Q18" s="46"/>
      <c r="R18" s="46"/>
      <c r="S18" s="46"/>
      <c r="T18" s="46"/>
      <c r="U18" s="46"/>
      <c r="V18" s="46"/>
      <c r="W18" s="46"/>
      <c r="X18" s="46"/>
      <c r="Y18" s="46"/>
      <c r="Z18" s="46"/>
      <c r="AA18" s="46"/>
      <c r="AB18" s="46"/>
      <c r="AC18" s="46"/>
      <c r="AD18" s="46"/>
    </row>
    <row r="19" spans="1:30" ht="15" customHeight="1">
      <c r="A19" s="6"/>
      <c r="B19" s="46" t="s">
        <v>285</v>
      </c>
      <c r="C19" s="46"/>
      <c r="D19" s="46"/>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row>
    <row r="20" spans="1:30" ht="24" customHeight="1">
      <c r="A20" s="6"/>
      <c r="B20" s="46"/>
      <c r="C20" s="205" t="s">
        <v>3400</v>
      </c>
      <c r="D20" s="205"/>
      <c r="E20" s="205"/>
      <c r="F20" s="205"/>
      <c r="G20" s="205"/>
      <c r="H20" s="205"/>
      <c r="I20" s="205"/>
      <c r="J20" s="205"/>
      <c r="K20" s="205"/>
      <c r="L20" s="205"/>
      <c r="M20" s="205"/>
      <c r="N20" s="205"/>
      <c r="O20" s="205"/>
      <c r="P20" s="205"/>
      <c r="Q20" s="205"/>
      <c r="R20" s="205"/>
      <c r="S20" s="205"/>
      <c r="T20" s="205"/>
      <c r="U20" s="205"/>
      <c r="V20" s="205"/>
      <c r="W20" s="205"/>
      <c r="X20" s="205"/>
      <c r="Y20" s="205"/>
      <c r="Z20" s="205"/>
      <c r="AA20" s="205"/>
      <c r="AB20" s="205"/>
      <c r="AC20" s="205"/>
      <c r="AD20" s="205"/>
    </row>
    <row r="21" spans="1:30" ht="15" customHeight="1">
      <c r="A21" s="6"/>
      <c r="B21" s="46"/>
      <c r="C21" s="46"/>
      <c r="D21" s="46"/>
      <c r="E21" s="46"/>
      <c r="F21" s="46"/>
      <c r="G21" s="46"/>
      <c r="H21" s="46"/>
      <c r="I21" s="46"/>
      <c r="J21" s="46"/>
      <c r="K21" s="46"/>
      <c r="L21" s="46"/>
      <c r="M21" s="46"/>
      <c r="N21" s="46"/>
      <c r="O21" s="46"/>
      <c r="P21" s="46"/>
      <c r="Q21" s="46"/>
      <c r="R21" s="46"/>
      <c r="S21" s="46"/>
      <c r="T21" s="46"/>
      <c r="U21" s="46"/>
      <c r="V21" s="46"/>
      <c r="W21" s="46"/>
      <c r="X21" s="46"/>
      <c r="Y21" s="46"/>
      <c r="Z21" s="46"/>
      <c r="AA21" s="46"/>
      <c r="AB21" s="46"/>
      <c r="AC21" s="46"/>
      <c r="AD21" s="46"/>
    </row>
    <row r="22" spans="1:30" ht="15" customHeight="1">
      <c r="A22" s="6"/>
      <c r="B22" s="46" t="s">
        <v>310</v>
      </c>
      <c r="C22" s="46"/>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row>
    <row r="23" spans="1:30" ht="24" customHeight="1">
      <c r="A23" s="6"/>
      <c r="B23" s="46"/>
      <c r="C23" s="205" t="s">
        <v>331</v>
      </c>
      <c r="D23" s="205"/>
      <c r="E23" s="205"/>
      <c r="F23" s="205"/>
      <c r="G23" s="205"/>
      <c r="H23" s="205"/>
      <c r="I23" s="205"/>
      <c r="J23" s="205"/>
      <c r="K23" s="205"/>
      <c r="L23" s="205"/>
      <c r="M23" s="205"/>
      <c r="N23" s="205"/>
      <c r="O23" s="205"/>
      <c r="P23" s="205"/>
      <c r="Q23" s="205"/>
      <c r="R23" s="205"/>
      <c r="S23" s="205"/>
      <c r="T23" s="205"/>
      <c r="U23" s="205"/>
      <c r="V23" s="205"/>
      <c r="W23" s="205"/>
      <c r="X23" s="205"/>
      <c r="Y23" s="205"/>
      <c r="Z23" s="205"/>
      <c r="AA23" s="205"/>
      <c r="AB23" s="205"/>
      <c r="AC23" s="205"/>
      <c r="AD23" s="205"/>
    </row>
    <row r="24" spans="1:30" ht="15" customHeight="1">
      <c r="A24" s="6"/>
      <c r="B24" s="46"/>
      <c r="C24" s="46"/>
      <c r="D24" s="46"/>
      <c r="E24" s="46"/>
      <c r="F24" s="46"/>
      <c r="G24" s="46"/>
      <c r="H24" s="46"/>
      <c r="I24" s="46"/>
      <c r="J24" s="46"/>
      <c r="K24" s="46"/>
      <c r="L24" s="46"/>
      <c r="M24" s="46"/>
      <c r="N24" s="46"/>
      <c r="O24" s="46"/>
      <c r="P24" s="46"/>
      <c r="Q24" s="46"/>
      <c r="R24" s="46"/>
      <c r="S24" s="46"/>
      <c r="T24" s="46"/>
      <c r="U24" s="46"/>
      <c r="V24" s="46"/>
      <c r="W24" s="46"/>
      <c r="X24" s="46"/>
      <c r="Y24" s="46"/>
      <c r="Z24" s="46"/>
      <c r="AA24" s="46"/>
      <c r="AB24" s="46"/>
      <c r="AC24" s="46"/>
      <c r="AD24" s="46"/>
    </row>
    <row r="25" spans="1:30" ht="15" customHeight="1">
      <c r="A25" s="6"/>
      <c r="B25" s="46" t="s">
        <v>258</v>
      </c>
      <c r="C25" s="46"/>
      <c r="D25" s="46"/>
      <c r="E25" s="46"/>
      <c r="F25" s="46"/>
      <c r="G25" s="46"/>
      <c r="H25" s="46"/>
      <c r="I25" s="46"/>
      <c r="J25" s="46"/>
      <c r="K25" s="46"/>
      <c r="L25" s="46"/>
      <c r="M25" s="46"/>
      <c r="N25" s="46"/>
      <c r="O25" s="46"/>
      <c r="P25" s="46"/>
      <c r="Q25" s="46"/>
      <c r="R25" s="46"/>
      <c r="S25" s="46"/>
      <c r="T25" s="46"/>
      <c r="U25" s="46"/>
      <c r="V25" s="46"/>
      <c r="W25" s="46"/>
      <c r="X25" s="46"/>
      <c r="Y25" s="46"/>
      <c r="Z25" s="46"/>
      <c r="AA25" s="46"/>
      <c r="AB25" s="46"/>
      <c r="AC25" s="46"/>
      <c r="AD25" s="46"/>
    </row>
    <row r="26" spans="1:30" ht="36" customHeight="1">
      <c r="A26" s="6"/>
      <c r="B26" s="46"/>
      <c r="C26" s="205" t="s">
        <v>3372</v>
      </c>
      <c r="D26" s="205"/>
      <c r="E26" s="205"/>
      <c r="F26" s="205"/>
      <c r="G26" s="205"/>
      <c r="H26" s="205"/>
      <c r="I26" s="205"/>
      <c r="J26" s="205"/>
      <c r="K26" s="205"/>
      <c r="L26" s="205"/>
      <c r="M26" s="205"/>
      <c r="N26" s="205"/>
      <c r="O26" s="205"/>
      <c r="P26" s="205"/>
      <c r="Q26" s="205"/>
      <c r="R26" s="205"/>
      <c r="S26" s="205"/>
      <c r="T26" s="205"/>
      <c r="U26" s="205"/>
      <c r="V26" s="205"/>
      <c r="W26" s="205"/>
      <c r="X26" s="205"/>
      <c r="Y26" s="205"/>
      <c r="Z26" s="205"/>
      <c r="AA26" s="205"/>
      <c r="AB26" s="205"/>
      <c r="AC26" s="205"/>
      <c r="AD26" s="205"/>
    </row>
    <row r="27" spans="1:30" ht="15" customHeight="1">
      <c r="A27" s="6"/>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c r="AB27" s="46"/>
      <c r="AC27" s="46"/>
      <c r="AD27" s="46"/>
    </row>
    <row r="28" spans="1:30" ht="15" customHeight="1">
      <c r="A28" s="6"/>
      <c r="B28" s="46" t="s">
        <v>259</v>
      </c>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row>
    <row r="29" spans="1:30" ht="24" customHeight="1">
      <c r="A29" s="6"/>
      <c r="B29" s="46"/>
      <c r="C29" s="205" t="s">
        <v>3392</v>
      </c>
      <c r="D29" s="205"/>
      <c r="E29" s="205"/>
      <c r="F29" s="205"/>
      <c r="G29" s="205"/>
      <c r="H29" s="205"/>
      <c r="I29" s="205"/>
      <c r="J29" s="205"/>
      <c r="K29" s="205"/>
      <c r="L29" s="205"/>
      <c r="M29" s="205"/>
      <c r="N29" s="205"/>
      <c r="O29" s="205"/>
      <c r="P29" s="205"/>
      <c r="Q29" s="205"/>
      <c r="R29" s="205"/>
      <c r="S29" s="205"/>
      <c r="T29" s="205"/>
      <c r="U29" s="205"/>
      <c r="V29" s="205"/>
      <c r="W29" s="205"/>
      <c r="X29" s="205"/>
      <c r="Y29" s="205"/>
      <c r="Z29" s="205"/>
      <c r="AA29" s="205"/>
      <c r="AB29" s="205"/>
      <c r="AC29" s="205"/>
      <c r="AD29" s="205"/>
    </row>
    <row r="30" spans="1:30" ht="15" customHeight="1">
      <c r="A30" s="6"/>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c r="AB30" s="46"/>
      <c r="AC30" s="46"/>
      <c r="AD30" s="46"/>
    </row>
    <row r="31" spans="1:30" ht="15" customHeight="1">
      <c r="A31" s="6"/>
      <c r="B31" s="46" t="s">
        <v>286</v>
      </c>
      <c r="C31" s="46"/>
      <c r="D31" s="46"/>
      <c r="E31" s="46"/>
      <c r="F31" s="46"/>
      <c r="G31" s="46"/>
      <c r="H31" s="46"/>
      <c r="I31" s="46"/>
      <c r="J31" s="46"/>
      <c r="K31" s="46"/>
      <c r="L31" s="46"/>
      <c r="M31" s="46"/>
      <c r="N31" s="46"/>
      <c r="O31" s="46"/>
      <c r="P31" s="46"/>
      <c r="Q31" s="46"/>
      <c r="R31" s="46"/>
      <c r="S31" s="46"/>
      <c r="T31" s="46"/>
      <c r="U31" s="46"/>
      <c r="V31" s="46"/>
      <c r="W31" s="46"/>
      <c r="X31" s="46"/>
      <c r="Y31" s="46"/>
      <c r="Z31" s="46"/>
      <c r="AA31" s="46"/>
      <c r="AB31" s="46"/>
      <c r="AC31" s="46"/>
      <c r="AD31" s="46"/>
    </row>
    <row r="32" spans="1:30" ht="24" customHeight="1">
      <c r="A32" s="6"/>
      <c r="B32" s="46"/>
      <c r="C32" s="205" t="s">
        <v>332</v>
      </c>
      <c r="D32" s="205"/>
      <c r="E32" s="205"/>
      <c r="F32" s="205"/>
      <c r="G32" s="205"/>
      <c r="H32" s="205"/>
      <c r="I32" s="205"/>
      <c r="J32" s="205"/>
      <c r="K32" s="205"/>
      <c r="L32" s="205"/>
      <c r="M32" s="205"/>
      <c r="N32" s="205"/>
      <c r="O32" s="205"/>
      <c r="P32" s="205"/>
      <c r="Q32" s="205"/>
      <c r="R32" s="205"/>
      <c r="S32" s="205"/>
      <c r="T32" s="205"/>
      <c r="U32" s="205"/>
      <c r="V32" s="205"/>
      <c r="W32" s="205"/>
      <c r="X32" s="205"/>
      <c r="Y32" s="205"/>
      <c r="Z32" s="205"/>
      <c r="AA32" s="205"/>
      <c r="AB32" s="205"/>
      <c r="AC32" s="205"/>
      <c r="AD32" s="205"/>
    </row>
    <row r="33" spans="1:30" ht="15" customHeight="1">
      <c r="A33" s="6"/>
      <c r="B33" s="46"/>
      <c r="C33" s="46"/>
      <c r="D33" s="46"/>
      <c r="E33" s="46"/>
      <c r="F33" s="46"/>
      <c r="G33" s="46"/>
      <c r="H33" s="46"/>
      <c r="I33" s="46"/>
      <c r="J33" s="46"/>
      <c r="K33" s="46"/>
      <c r="L33" s="46"/>
      <c r="M33" s="46"/>
      <c r="N33" s="46"/>
      <c r="O33" s="46"/>
      <c r="P33" s="46"/>
      <c r="Q33" s="46"/>
      <c r="R33" s="46"/>
      <c r="S33" s="46"/>
      <c r="T33" s="46"/>
      <c r="U33" s="46"/>
      <c r="V33" s="46"/>
      <c r="W33" s="46"/>
      <c r="X33" s="46"/>
      <c r="Y33" s="46"/>
      <c r="Z33" s="46"/>
      <c r="AA33" s="46"/>
      <c r="AB33" s="46"/>
      <c r="AC33" s="46"/>
      <c r="AD33" s="46"/>
    </row>
    <row r="34" spans="1:30" ht="15" customHeight="1">
      <c r="A34" s="6"/>
      <c r="B34" s="46" t="s">
        <v>333</v>
      </c>
      <c r="C34" s="46"/>
      <c r="D34" s="46"/>
      <c r="E34" s="46"/>
      <c r="F34" s="46"/>
      <c r="G34" s="46"/>
      <c r="H34" s="46"/>
      <c r="I34" s="46"/>
      <c r="J34" s="46"/>
      <c r="K34" s="46"/>
      <c r="L34" s="46"/>
      <c r="M34" s="46"/>
      <c r="N34" s="46"/>
      <c r="O34" s="46"/>
      <c r="P34" s="46"/>
      <c r="Q34" s="46"/>
      <c r="R34" s="46"/>
      <c r="S34" s="46"/>
      <c r="T34" s="46"/>
      <c r="U34" s="46"/>
      <c r="V34" s="46"/>
      <c r="W34" s="46"/>
      <c r="X34" s="46"/>
      <c r="Y34" s="46"/>
      <c r="Z34" s="46"/>
      <c r="AA34" s="46"/>
      <c r="AB34" s="46"/>
      <c r="AC34" s="46"/>
      <c r="AD34" s="46"/>
    </row>
    <row r="35" spans="1:30" ht="36" customHeight="1">
      <c r="A35" s="6"/>
      <c r="B35" s="46"/>
      <c r="C35" s="205" t="s">
        <v>3320</v>
      </c>
      <c r="D35" s="205"/>
      <c r="E35" s="205"/>
      <c r="F35" s="205"/>
      <c r="G35" s="205"/>
      <c r="H35" s="205"/>
      <c r="I35" s="205"/>
      <c r="J35" s="205"/>
      <c r="K35" s="205"/>
      <c r="L35" s="205"/>
      <c r="M35" s="205"/>
      <c r="N35" s="205"/>
      <c r="O35" s="205"/>
      <c r="P35" s="205"/>
      <c r="Q35" s="205"/>
      <c r="R35" s="205"/>
      <c r="S35" s="205"/>
      <c r="T35" s="205"/>
      <c r="U35" s="205"/>
      <c r="V35" s="205"/>
      <c r="W35" s="205"/>
      <c r="X35" s="205"/>
      <c r="Y35" s="205"/>
      <c r="Z35" s="205"/>
      <c r="AA35" s="205"/>
      <c r="AB35" s="205"/>
      <c r="AC35" s="205"/>
      <c r="AD35" s="205"/>
    </row>
    <row r="36" spans="1:30" ht="15" customHeight="1">
      <c r="A36" s="6"/>
      <c r="B36" s="46"/>
      <c r="C36" s="46"/>
      <c r="D36" s="46"/>
      <c r="E36" s="46"/>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row>
    <row r="37" spans="1:30" ht="15" customHeight="1">
      <c r="A37" s="6"/>
      <c r="B37" s="46" t="s">
        <v>260</v>
      </c>
      <c r="C37" s="46"/>
      <c r="D37" s="46"/>
      <c r="E37" s="46"/>
      <c r="F37" s="46"/>
      <c r="G37" s="46"/>
      <c r="H37" s="46"/>
      <c r="I37" s="46"/>
      <c r="J37" s="46"/>
      <c r="K37" s="46"/>
      <c r="L37" s="46"/>
      <c r="M37" s="46"/>
      <c r="N37" s="46"/>
      <c r="O37" s="46"/>
      <c r="P37" s="46"/>
      <c r="Q37" s="46"/>
      <c r="R37" s="46"/>
      <c r="S37" s="46"/>
      <c r="T37" s="46"/>
      <c r="U37" s="46"/>
      <c r="V37" s="46"/>
      <c r="W37" s="46"/>
      <c r="X37" s="46"/>
      <c r="Y37" s="46"/>
      <c r="Z37" s="46"/>
      <c r="AA37" s="46"/>
      <c r="AB37" s="46"/>
      <c r="AC37" s="46"/>
      <c r="AD37" s="46"/>
    </row>
    <row r="38" spans="1:30" ht="24" customHeight="1">
      <c r="A38" s="6"/>
      <c r="B38" s="46"/>
      <c r="C38" s="205" t="s">
        <v>3357</v>
      </c>
      <c r="D38" s="205"/>
      <c r="E38" s="205"/>
      <c r="F38" s="205"/>
      <c r="G38" s="205"/>
      <c r="H38" s="205"/>
      <c r="I38" s="205"/>
      <c r="J38" s="205"/>
      <c r="K38" s="205"/>
      <c r="L38" s="205"/>
      <c r="M38" s="205"/>
      <c r="N38" s="205"/>
      <c r="O38" s="205"/>
      <c r="P38" s="205"/>
      <c r="Q38" s="205"/>
      <c r="R38" s="205"/>
      <c r="S38" s="205"/>
      <c r="T38" s="205"/>
      <c r="U38" s="205"/>
      <c r="V38" s="205"/>
      <c r="W38" s="205"/>
      <c r="X38" s="205"/>
      <c r="Y38" s="205"/>
      <c r="Z38" s="205"/>
      <c r="AA38" s="205"/>
      <c r="AB38" s="205"/>
      <c r="AC38" s="205"/>
      <c r="AD38" s="205"/>
    </row>
    <row r="39" spans="1:30" ht="15" customHeight="1">
      <c r="A39" s="6"/>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c r="AB39" s="46"/>
      <c r="AC39" s="46"/>
      <c r="AD39" s="46"/>
    </row>
    <row r="40" spans="1:30" ht="15" customHeight="1">
      <c r="A40" s="6"/>
      <c r="B40" s="46" t="s">
        <v>261</v>
      </c>
      <c r="C40" s="46"/>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6"/>
      <c r="AD40" s="46"/>
    </row>
    <row r="41" spans="1:30" ht="24" customHeight="1">
      <c r="A41" s="6"/>
      <c r="B41" s="46"/>
      <c r="C41" s="205" t="s">
        <v>334</v>
      </c>
      <c r="D41" s="205"/>
      <c r="E41" s="205"/>
      <c r="F41" s="205"/>
      <c r="G41" s="205"/>
      <c r="H41" s="205"/>
      <c r="I41" s="205"/>
      <c r="J41" s="205"/>
      <c r="K41" s="205"/>
      <c r="L41" s="205"/>
      <c r="M41" s="205"/>
      <c r="N41" s="205"/>
      <c r="O41" s="205"/>
      <c r="P41" s="205"/>
      <c r="Q41" s="205"/>
      <c r="R41" s="205"/>
      <c r="S41" s="205"/>
      <c r="T41" s="205"/>
      <c r="U41" s="205"/>
      <c r="V41" s="205"/>
      <c r="W41" s="205"/>
      <c r="X41" s="205"/>
      <c r="Y41" s="205"/>
      <c r="Z41" s="205"/>
      <c r="AA41" s="205"/>
      <c r="AB41" s="205"/>
      <c r="AC41" s="205"/>
      <c r="AD41" s="205"/>
    </row>
    <row r="42" spans="1:30" ht="15" customHeight="1">
      <c r="A42" s="6"/>
      <c r="B42" s="46"/>
      <c r="C42" s="46"/>
      <c r="D42" s="46"/>
      <c r="E42" s="46"/>
      <c r="F42" s="46"/>
      <c r="G42" s="46"/>
      <c r="H42" s="46"/>
      <c r="I42" s="46"/>
      <c r="J42" s="46"/>
      <c r="K42" s="46"/>
      <c r="L42" s="46"/>
      <c r="M42" s="46"/>
      <c r="N42" s="46"/>
      <c r="O42" s="46"/>
      <c r="P42" s="46"/>
      <c r="Q42" s="46"/>
      <c r="R42" s="46"/>
      <c r="S42" s="46"/>
      <c r="T42" s="46"/>
      <c r="U42" s="46"/>
      <c r="V42" s="46"/>
      <c r="W42" s="46"/>
      <c r="X42" s="46"/>
      <c r="Y42" s="46"/>
      <c r="Z42" s="46"/>
      <c r="AA42" s="46"/>
      <c r="AB42" s="46"/>
      <c r="AC42" s="46"/>
      <c r="AD42" s="46"/>
    </row>
    <row r="43" spans="1:30" ht="24" customHeight="1">
      <c r="A43" s="6"/>
      <c r="B43" s="395" t="s">
        <v>335</v>
      </c>
      <c r="C43" s="395"/>
      <c r="D43" s="395"/>
      <c r="E43" s="395"/>
      <c r="F43" s="395"/>
      <c r="G43" s="395"/>
      <c r="H43" s="395"/>
      <c r="I43" s="395"/>
      <c r="J43" s="395"/>
      <c r="K43" s="395"/>
      <c r="L43" s="395"/>
      <c r="M43" s="395"/>
      <c r="N43" s="395"/>
      <c r="O43" s="395"/>
      <c r="P43" s="395"/>
      <c r="Q43" s="395"/>
      <c r="R43" s="395"/>
      <c r="S43" s="395"/>
      <c r="T43" s="395"/>
      <c r="U43" s="395"/>
      <c r="V43" s="395"/>
      <c r="W43" s="395"/>
      <c r="X43" s="395"/>
      <c r="Y43" s="395"/>
      <c r="Z43" s="395"/>
      <c r="AA43" s="395"/>
      <c r="AB43" s="395"/>
      <c r="AC43" s="395"/>
      <c r="AD43" s="395"/>
    </row>
    <row r="44" spans="1:30" ht="36" customHeight="1">
      <c r="A44" s="6"/>
      <c r="B44" s="46"/>
      <c r="C44" s="205" t="s">
        <v>3366</v>
      </c>
      <c r="D44" s="205"/>
      <c r="E44" s="205"/>
      <c r="F44" s="205"/>
      <c r="G44" s="205"/>
      <c r="H44" s="205"/>
      <c r="I44" s="205"/>
      <c r="J44" s="205"/>
      <c r="K44" s="205"/>
      <c r="L44" s="205"/>
      <c r="M44" s="205"/>
      <c r="N44" s="205"/>
      <c r="O44" s="205"/>
      <c r="P44" s="205"/>
      <c r="Q44" s="205"/>
      <c r="R44" s="205"/>
      <c r="S44" s="205"/>
      <c r="T44" s="205"/>
      <c r="U44" s="205"/>
      <c r="V44" s="205"/>
      <c r="W44" s="205"/>
      <c r="X44" s="205"/>
      <c r="Y44" s="205"/>
      <c r="Z44" s="205"/>
      <c r="AA44" s="205"/>
      <c r="AB44" s="205"/>
      <c r="AC44" s="205"/>
      <c r="AD44" s="205"/>
    </row>
    <row r="45" spans="1:30" ht="15" customHeight="1">
      <c r="A45" s="6"/>
      <c r="B45" s="46"/>
      <c r="C45" s="46"/>
      <c r="D45" s="46"/>
      <c r="E45" s="46"/>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row>
    <row r="46" spans="1:30" ht="15" customHeight="1">
      <c r="A46" s="6"/>
      <c r="B46" s="46" t="s">
        <v>336</v>
      </c>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row>
    <row r="47" spans="1:30" ht="24" customHeight="1">
      <c r="A47" s="6"/>
      <c r="B47" s="6"/>
      <c r="C47" s="205" t="s">
        <v>337</v>
      </c>
      <c r="D47" s="205"/>
      <c r="E47" s="205"/>
      <c r="F47" s="205"/>
      <c r="G47" s="205"/>
      <c r="H47" s="205"/>
      <c r="I47" s="205"/>
      <c r="J47" s="205"/>
      <c r="K47" s="205"/>
      <c r="L47" s="205"/>
      <c r="M47" s="205"/>
      <c r="N47" s="205"/>
      <c r="O47" s="205"/>
      <c r="P47" s="205"/>
      <c r="Q47" s="205"/>
      <c r="R47" s="205"/>
      <c r="S47" s="205"/>
      <c r="T47" s="205"/>
      <c r="U47" s="205"/>
      <c r="V47" s="205"/>
      <c r="W47" s="205"/>
      <c r="X47" s="205"/>
      <c r="Y47" s="205"/>
      <c r="Z47" s="205"/>
      <c r="AA47" s="205"/>
      <c r="AB47" s="205"/>
      <c r="AC47" s="205"/>
      <c r="AD47" s="205"/>
    </row>
    <row r="48" spans="1:30" ht="1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row>
    <row r="49" spans="1:30" ht="15" customHeight="1">
      <c r="A49" s="6"/>
      <c r="B49" s="46" t="s">
        <v>301</v>
      </c>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row>
    <row r="50" spans="1:30" ht="24" customHeight="1">
      <c r="A50" s="6"/>
      <c r="B50" s="6"/>
      <c r="C50" s="205" t="s">
        <v>3384</v>
      </c>
      <c r="D50" s="205"/>
      <c r="E50" s="205"/>
      <c r="F50" s="205"/>
      <c r="G50" s="205"/>
      <c r="H50" s="205"/>
      <c r="I50" s="205"/>
      <c r="J50" s="205"/>
      <c r="K50" s="205"/>
      <c r="L50" s="205"/>
      <c r="M50" s="205"/>
      <c r="N50" s="205"/>
      <c r="O50" s="205"/>
      <c r="P50" s="205"/>
      <c r="Q50" s="205"/>
      <c r="R50" s="205"/>
      <c r="S50" s="205"/>
      <c r="T50" s="205"/>
      <c r="U50" s="205"/>
      <c r="V50" s="205"/>
      <c r="W50" s="205"/>
      <c r="X50" s="205"/>
      <c r="Y50" s="205"/>
      <c r="Z50" s="205"/>
      <c r="AA50" s="205"/>
      <c r="AB50" s="205"/>
      <c r="AC50" s="205"/>
      <c r="AD50" s="205"/>
    </row>
    <row r="51" spans="1:30" ht="1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row>
    <row r="52" spans="1:30" ht="15" customHeight="1">
      <c r="A52" s="6"/>
      <c r="B52" s="46" t="s">
        <v>303</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row>
    <row r="53" spans="1:30" ht="15" customHeight="1">
      <c r="A53" s="6"/>
      <c r="B53" s="6"/>
      <c r="C53" s="205" t="s">
        <v>338</v>
      </c>
      <c r="D53" s="205"/>
      <c r="E53" s="205"/>
      <c r="F53" s="205"/>
      <c r="G53" s="205"/>
      <c r="H53" s="205"/>
      <c r="I53" s="205"/>
      <c r="J53" s="205"/>
      <c r="K53" s="205"/>
      <c r="L53" s="205"/>
      <c r="M53" s="205"/>
      <c r="N53" s="205"/>
      <c r="O53" s="205"/>
      <c r="P53" s="205"/>
      <c r="Q53" s="205"/>
      <c r="R53" s="205"/>
      <c r="S53" s="205"/>
      <c r="T53" s="205"/>
      <c r="U53" s="205"/>
      <c r="V53" s="205"/>
      <c r="W53" s="205"/>
      <c r="X53" s="205"/>
      <c r="Y53" s="205"/>
      <c r="Z53" s="205"/>
      <c r="AA53" s="205"/>
      <c r="AB53" s="205"/>
      <c r="AC53" s="205"/>
      <c r="AD53" s="205"/>
    </row>
    <row r="54" spans="1:30" ht="1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row>
    <row r="55" spans="1:30" ht="15" customHeight="1">
      <c r="A55" s="6"/>
      <c r="B55" s="46" t="s">
        <v>3451</v>
      </c>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row>
    <row r="56" spans="1:30" ht="15" customHeight="1">
      <c r="A56" s="6"/>
      <c r="B56" s="6"/>
      <c r="C56" s="205" t="s">
        <v>3452</v>
      </c>
      <c r="D56" s="205"/>
      <c r="E56" s="205"/>
      <c r="F56" s="205"/>
      <c r="G56" s="205"/>
      <c r="H56" s="205"/>
      <c r="I56" s="205"/>
      <c r="J56" s="205"/>
      <c r="K56" s="205"/>
      <c r="L56" s="205"/>
      <c r="M56" s="205"/>
      <c r="N56" s="205"/>
      <c r="O56" s="205"/>
      <c r="P56" s="205"/>
      <c r="Q56" s="205"/>
      <c r="R56" s="205"/>
      <c r="S56" s="205"/>
      <c r="T56" s="205"/>
      <c r="U56" s="205"/>
      <c r="V56" s="205"/>
      <c r="W56" s="205"/>
      <c r="X56" s="205"/>
      <c r="Y56" s="205"/>
      <c r="Z56" s="205"/>
      <c r="AA56" s="205"/>
      <c r="AB56" s="205"/>
      <c r="AC56" s="205"/>
      <c r="AD56" s="205"/>
    </row>
    <row r="57" spans="1:30" ht="1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row>
    <row r="58" spans="1:30" ht="15" customHeight="1">
      <c r="A58" s="6"/>
      <c r="B58" s="46" t="s">
        <v>304</v>
      </c>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row>
    <row r="59" spans="1:30" ht="24" customHeight="1">
      <c r="A59" s="6"/>
      <c r="B59" s="6"/>
      <c r="C59" s="205" t="s">
        <v>339</v>
      </c>
      <c r="D59" s="205"/>
      <c r="E59" s="205"/>
      <c r="F59" s="205"/>
      <c r="G59" s="205"/>
      <c r="H59" s="205"/>
      <c r="I59" s="205"/>
      <c r="J59" s="205"/>
      <c r="K59" s="205"/>
      <c r="L59" s="205"/>
      <c r="M59" s="205"/>
      <c r="N59" s="205"/>
      <c r="O59" s="205"/>
      <c r="P59" s="205"/>
      <c r="Q59" s="205"/>
      <c r="R59" s="205"/>
      <c r="S59" s="205"/>
      <c r="T59" s="205"/>
      <c r="U59" s="205"/>
      <c r="V59" s="205"/>
      <c r="W59" s="205"/>
      <c r="X59" s="205"/>
      <c r="Y59" s="205"/>
      <c r="Z59" s="205"/>
      <c r="AA59" s="205"/>
      <c r="AB59" s="205"/>
      <c r="AC59" s="205"/>
      <c r="AD59" s="205"/>
    </row>
    <row r="60" spans="1:30" ht="1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row>
    <row r="61" spans="1:30" ht="15" customHeight="1">
      <c r="A61" s="6"/>
      <c r="B61" s="46" t="s">
        <v>3453</v>
      </c>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row>
    <row r="62" spans="1:30" ht="24" customHeight="1">
      <c r="A62" s="6"/>
      <c r="B62" s="6"/>
      <c r="C62" s="205" t="s">
        <v>3454</v>
      </c>
      <c r="D62" s="205"/>
      <c r="E62" s="205"/>
      <c r="F62" s="205"/>
      <c r="G62" s="205"/>
      <c r="H62" s="205"/>
      <c r="I62" s="205"/>
      <c r="J62" s="205"/>
      <c r="K62" s="205"/>
      <c r="L62" s="205"/>
      <c r="M62" s="205"/>
      <c r="N62" s="205"/>
      <c r="O62" s="205"/>
      <c r="P62" s="205"/>
      <c r="Q62" s="205"/>
      <c r="R62" s="205"/>
      <c r="S62" s="205"/>
      <c r="T62" s="205"/>
      <c r="U62" s="205"/>
      <c r="V62" s="205"/>
      <c r="W62" s="205"/>
      <c r="X62" s="205"/>
      <c r="Y62" s="205"/>
      <c r="Z62" s="205"/>
      <c r="AA62" s="205"/>
      <c r="AB62" s="205"/>
      <c r="AC62" s="205"/>
      <c r="AD62" s="205"/>
    </row>
    <row r="63" spans="1:30" ht="1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row>
    <row r="64" spans="1:30" ht="15" customHeight="1">
      <c r="A64" s="6"/>
      <c r="B64" s="46" t="s">
        <v>373</v>
      </c>
      <c r="C64" s="47"/>
      <c r="D64" s="47"/>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row>
    <row r="65" spans="1:30" ht="24" customHeight="1">
      <c r="A65" s="6"/>
      <c r="B65" s="47"/>
      <c r="C65" s="205" t="s">
        <v>374</v>
      </c>
      <c r="D65" s="205"/>
      <c r="E65" s="205"/>
      <c r="F65" s="205"/>
      <c r="G65" s="205"/>
      <c r="H65" s="205"/>
      <c r="I65" s="205"/>
      <c r="J65" s="205"/>
      <c r="K65" s="205"/>
      <c r="L65" s="205"/>
      <c r="M65" s="205"/>
      <c r="N65" s="205"/>
      <c r="O65" s="205"/>
      <c r="P65" s="205"/>
      <c r="Q65" s="205"/>
      <c r="R65" s="205"/>
      <c r="S65" s="205"/>
      <c r="T65" s="205"/>
      <c r="U65" s="205"/>
      <c r="V65" s="205"/>
      <c r="W65" s="205"/>
      <c r="X65" s="205"/>
      <c r="Y65" s="205"/>
      <c r="Z65" s="205"/>
      <c r="AA65" s="205"/>
      <c r="AB65" s="205"/>
      <c r="AC65" s="205"/>
      <c r="AD65" s="205"/>
    </row>
    <row r="66" spans="1:30" ht="1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row>
    <row r="67" spans="1:30" ht="15" customHeight="1">
      <c r="A67" s="6"/>
      <c r="B67" s="46" t="s">
        <v>287</v>
      </c>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row>
    <row r="68" spans="1:30" ht="36" customHeight="1">
      <c r="A68" s="6"/>
      <c r="B68" s="6"/>
      <c r="C68" s="205" t="s">
        <v>3368</v>
      </c>
      <c r="D68" s="205"/>
      <c r="E68" s="205"/>
      <c r="F68" s="205"/>
      <c r="G68" s="205"/>
      <c r="H68" s="205"/>
      <c r="I68" s="205"/>
      <c r="J68" s="205"/>
      <c r="K68" s="205"/>
      <c r="L68" s="205"/>
      <c r="M68" s="205"/>
      <c r="N68" s="205"/>
      <c r="O68" s="205"/>
      <c r="P68" s="205"/>
      <c r="Q68" s="205"/>
      <c r="R68" s="205"/>
      <c r="S68" s="205"/>
      <c r="T68" s="205"/>
      <c r="U68" s="205"/>
      <c r="V68" s="205"/>
      <c r="W68" s="205"/>
      <c r="X68" s="205"/>
      <c r="Y68" s="205"/>
      <c r="Z68" s="205"/>
      <c r="AA68" s="205"/>
      <c r="AB68" s="205"/>
      <c r="AC68" s="205"/>
      <c r="AD68" s="205"/>
    </row>
    <row r="69" spans="1:30" ht="1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row>
    <row r="70" spans="1:30" ht="15" customHeight="1">
      <c r="A70" s="6"/>
      <c r="B70" s="46" t="s">
        <v>288</v>
      </c>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row>
    <row r="71" spans="1:30" ht="24" customHeight="1">
      <c r="A71" s="6"/>
      <c r="B71" s="6"/>
      <c r="C71" s="205" t="s">
        <v>340</v>
      </c>
      <c r="D71" s="205"/>
      <c r="E71" s="205"/>
      <c r="F71" s="205"/>
      <c r="G71" s="205"/>
      <c r="H71" s="205"/>
      <c r="I71" s="205"/>
      <c r="J71" s="205"/>
      <c r="K71" s="205"/>
      <c r="L71" s="205"/>
      <c r="M71" s="205"/>
      <c r="N71" s="205"/>
      <c r="O71" s="205"/>
      <c r="P71" s="205"/>
      <c r="Q71" s="205"/>
      <c r="R71" s="205"/>
      <c r="S71" s="205"/>
      <c r="T71" s="205"/>
      <c r="U71" s="205"/>
      <c r="V71" s="205"/>
      <c r="W71" s="205"/>
      <c r="X71" s="205"/>
      <c r="Y71" s="205"/>
      <c r="Z71" s="205"/>
      <c r="AA71" s="205"/>
      <c r="AB71" s="205"/>
      <c r="AC71" s="205"/>
      <c r="AD71" s="205"/>
    </row>
    <row r="72" spans="1:30" ht="1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row>
    <row r="73" spans="1:30" ht="15" customHeight="1">
      <c r="A73" s="6"/>
      <c r="B73" s="46" t="s">
        <v>289</v>
      </c>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row>
    <row r="74" spans="1:30" ht="15" customHeight="1">
      <c r="A74" s="6"/>
      <c r="B74" s="6"/>
      <c r="C74" s="205" t="s">
        <v>341</v>
      </c>
      <c r="D74" s="205"/>
      <c r="E74" s="205"/>
      <c r="F74" s="205"/>
      <c r="G74" s="205"/>
      <c r="H74" s="205"/>
      <c r="I74" s="205"/>
      <c r="J74" s="205"/>
      <c r="K74" s="205"/>
      <c r="L74" s="205"/>
      <c r="M74" s="205"/>
      <c r="N74" s="205"/>
      <c r="O74" s="205"/>
      <c r="P74" s="205"/>
      <c r="Q74" s="205"/>
      <c r="R74" s="205"/>
      <c r="S74" s="205"/>
      <c r="T74" s="205"/>
      <c r="U74" s="205"/>
      <c r="V74" s="205"/>
      <c r="W74" s="205"/>
      <c r="X74" s="205"/>
      <c r="Y74" s="205"/>
      <c r="Z74" s="205"/>
      <c r="AA74" s="205"/>
      <c r="AB74" s="205"/>
      <c r="AC74" s="205"/>
      <c r="AD74" s="205"/>
    </row>
    <row r="75" spans="1:30" ht="1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row>
    <row r="76" spans="1:30" ht="15" customHeight="1">
      <c r="A76" s="6"/>
      <c r="B76" s="46" t="s">
        <v>3455</v>
      </c>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row>
    <row r="77" spans="1:30" ht="24" customHeight="1">
      <c r="A77" s="6"/>
      <c r="B77" s="6"/>
      <c r="C77" s="205" t="s">
        <v>3456</v>
      </c>
      <c r="D77" s="205"/>
      <c r="E77" s="205"/>
      <c r="F77" s="205"/>
      <c r="G77" s="205"/>
      <c r="H77" s="205"/>
      <c r="I77" s="205"/>
      <c r="J77" s="205"/>
      <c r="K77" s="205"/>
      <c r="L77" s="205"/>
      <c r="M77" s="205"/>
      <c r="N77" s="205"/>
      <c r="O77" s="205"/>
      <c r="P77" s="205"/>
      <c r="Q77" s="205"/>
      <c r="R77" s="205"/>
      <c r="S77" s="205"/>
      <c r="T77" s="205"/>
      <c r="U77" s="205"/>
      <c r="V77" s="205"/>
      <c r="W77" s="205"/>
      <c r="X77" s="205"/>
      <c r="Y77" s="205"/>
      <c r="Z77" s="205"/>
      <c r="AA77" s="205"/>
      <c r="AB77" s="205"/>
      <c r="AC77" s="205"/>
      <c r="AD77" s="205"/>
    </row>
    <row r="78" spans="1:30" ht="1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row>
    <row r="79" spans="1:30" ht="15" customHeight="1">
      <c r="A79" s="6"/>
      <c r="B79" s="46" t="s">
        <v>290</v>
      </c>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row>
    <row r="80" spans="1:30" ht="15" customHeight="1">
      <c r="A80" s="6"/>
      <c r="B80" s="6"/>
      <c r="C80" s="205" t="s">
        <v>342</v>
      </c>
      <c r="D80" s="205"/>
      <c r="E80" s="205"/>
      <c r="F80" s="205"/>
      <c r="G80" s="205"/>
      <c r="H80" s="205"/>
      <c r="I80" s="205"/>
      <c r="J80" s="205"/>
      <c r="K80" s="205"/>
      <c r="L80" s="205"/>
      <c r="M80" s="205"/>
      <c r="N80" s="205"/>
      <c r="O80" s="205"/>
      <c r="P80" s="205"/>
      <c r="Q80" s="205"/>
      <c r="R80" s="205"/>
      <c r="S80" s="205"/>
      <c r="T80" s="205"/>
      <c r="U80" s="205"/>
      <c r="V80" s="205"/>
      <c r="W80" s="205"/>
      <c r="X80" s="205"/>
      <c r="Y80" s="205"/>
      <c r="Z80" s="205"/>
      <c r="AA80" s="205"/>
      <c r="AB80" s="205"/>
      <c r="AC80" s="205"/>
      <c r="AD80" s="205"/>
    </row>
    <row r="81" spans="1:30" ht="1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row>
    <row r="82" spans="1:30" ht="15" customHeight="1">
      <c r="A82" s="6"/>
      <c r="B82" s="46" t="s">
        <v>343</v>
      </c>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row>
    <row r="83" spans="1:30" ht="24" customHeight="1">
      <c r="A83" s="6"/>
      <c r="B83" s="47"/>
      <c r="C83" s="205" t="s">
        <v>3343</v>
      </c>
      <c r="D83" s="205"/>
      <c r="E83" s="205"/>
      <c r="F83" s="205"/>
      <c r="G83" s="205"/>
      <c r="H83" s="205"/>
      <c r="I83" s="205"/>
      <c r="J83" s="205"/>
      <c r="K83" s="205"/>
      <c r="L83" s="205"/>
      <c r="M83" s="205"/>
      <c r="N83" s="205"/>
      <c r="O83" s="205"/>
      <c r="P83" s="205"/>
      <c r="Q83" s="205"/>
      <c r="R83" s="205"/>
      <c r="S83" s="205"/>
      <c r="T83" s="205"/>
      <c r="U83" s="205"/>
      <c r="V83" s="205"/>
      <c r="W83" s="205"/>
      <c r="X83" s="205"/>
      <c r="Y83" s="205"/>
      <c r="Z83" s="205"/>
      <c r="AA83" s="205"/>
      <c r="AB83" s="205"/>
      <c r="AC83" s="205"/>
      <c r="AD83" s="205"/>
    </row>
    <row r="84" spans="1:30" ht="1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row>
    <row r="85" spans="1:30" ht="48" customHeight="1">
      <c r="A85" s="6"/>
      <c r="B85" s="6"/>
      <c r="C85" s="6"/>
      <c r="D85" s="217" t="s">
        <v>3342</v>
      </c>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row>
    <row r="86" spans="1:30" ht="1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row>
    <row r="87" spans="1:30" ht="36" customHeight="1">
      <c r="A87" s="6"/>
      <c r="B87" s="6"/>
      <c r="C87" s="6"/>
      <c r="D87" s="6"/>
      <c r="E87" s="217" t="s">
        <v>3388</v>
      </c>
      <c r="F87" s="217"/>
      <c r="G87" s="217"/>
      <c r="H87" s="217"/>
      <c r="I87" s="217"/>
      <c r="J87" s="217"/>
      <c r="K87" s="217"/>
      <c r="L87" s="217"/>
      <c r="M87" s="217"/>
      <c r="N87" s="217"/>
      <c r="O87" s="217"/>
      <c r="P87" s="217"/>
      <c r="Q87" s="217"/>
      <c r="R87" s="217"/>
      <c r="S87" s="217"/>
      <c r="T87" s="217"/>
      <c r="U87" s="217"/>
      <c r="V87" s="217"/>
      <c r="W87" s="217"/>
      <c r="X87" s="217"/>
      <c r="Y87" s="217"/>
      <c r="Z87" s="217"/>
      <c r="AA87" s="217"/>
      <c r="AB87" s="217"/>
      <c r="AC87" s="217"/>
      <c r="AD87" s="217"/>
    </row>
    <row r="88" spans="1:30" ht="1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row>
    <row r="89" spans="1:30" ht="48" customHeight="1">
      <c r="A89" s="6"/>
      <c r="B89" s="6"/>
      <c r="C89" s="6"/>
      <c r="D89" s="6"/>
      <c r="E89" s="396" t="s">
        <v>3326</v>
      </c>
      <c r="F89" s="396"/>
      <c r="G89" s="396"/>
      <c r="H89" s="396"/>
      <c r="I89" s="396"/>
      <c r="J89" s="396"/>
      <c r="K89" s="396"/>
      <c r="L89" s="396"/>
      <c r="M89" s="396"/>
      <c r="N89" s="396"/>
      <c r="O89" s="396"/>
      <c r="P89" s="396"/>
      <c r="Q89" s="396"/>
      <c r="R89" s="396"/>
      <c r="S89" s="396"/>
      <c r="T89" s="396"/>
      <c r="U89" s="396"/>
      <c r="V89" s="396"/>
      <c r="W89" s="396"/>
      <c r="X89" s="396"/>
      <c r="Y89" s="396"/>
      <c r="Z89" s="396"/>
      <c r="AA89" s="396"/>
      <c r="AB89" s="396"/>
      <c r="AC89" s="396"/>
      <c r="AD89" s="396"/>
    </row>
    <row r="90" spans="1:30" ht="1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row>
    <row r="91" spans="1:30" ht="48" customHeight="1">
      <c r="A91" s="6"/>
      <c r="B91" s="6"/>
      <c r="C91" s="6"/>
      <c r="D91" s="6"/>
      <c r="E91" s="396" t="s">
        <v>3327</v>
      </c>
      <c r="F91" s="396"/>
      <c r="G91" s="396"/>
      <c r="H91" s="396"/>
      <c r="I91" s="396"/>
      <c r="J91" s="396"/>
      <c r="K91" s="396"/>
      <c r="L91" s="396"/>
      <c r="M91" s="396"/>
      <c r="N91" s="396"/>
      <c r="O91" s="396"/>
      <c r="P91" s="396"/>
      <c r="Q91" s="396"/>
      <c r="R91" s="396"/>
      <c r="S91" s="396"/>
      <c r="T91" s="396"/>
      <c r="U91" s="396"/>
      <c r="V91" s="396"/>
      <c r="W91" s="396"/>
      <c r="X91" s="396"/>
      <c r="Y91" s="396"/>
      <c r="Z91" s="396"/>
      <c r="AA91" s="396"/>
      <c r="AB91" s="396"/>
      <c r="AC91" s="396"/>
      <c r="AD91" s="396"/>
    </row>
    <row r="92" spans="1:30" ht="1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row>
    <row r="93" spans="1:30" ht="48" customHeight="1">
      <c r="A93" s="6"/>
      <c r="B93" s="6"/>
      <c r="C93" s="146"/>
      <c r="D93" s="217" t="s">
        <v>3389</v>
      </c>
      <c r="E93" s="217"/>
      <c r="F93" s="217"/>
      <c r="G93" s="217"/>
      <c r="H93" s="217"/>
      <c r="I93" s="217"/>
      <c r="J93" s="217"/>
      <c r="K93" s="217"/>
      <c r="L93" s="217"/>
      <c r="M93" s="217"/>
      <c r="N93" s="217"/>
      <c r="O93" s="217"/>
      <c r="P93" s="217"/>
      <c r="Q93" s="217"/>
      <c r="R93" s="217"/>
      <c r="S93" s="217"/>
      <c r="T93" s="217"/>
      <c r="U93" s="217"/>
      <c r="V93" s="217"/>
      <c r="W93" s="217"/>
      <c r="X93" s="217"/>
      <c r="Y93" s="217"/>
      <c r="Z93" s="217"/>
      <c r="AA93" s="217"/>
      <c r="AB93" s="217"/>
      <c r="AC93" s="217"/>
      <c r="AD93" s="217"/>
    </row>
    <row r="94" spans="1:30" ht="1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row>
    <row r="95" spans="1:30" ht="48" customHeight="1">
      <c r="A95" s="6"/>
      <c r="B95" s="6"/>
      <c r="C95" s="6"/>
      <c r="D95" s="6"/>
      <c r="E95" s="217" t="s">
        <v>3334</v>
      </c>
      <c r="F95" s="217"/>
      <c r="G95" s="217"/>
      <c r="H95" s="217"/>
      <c r="I95" s="217"/>
      <c r="J95" s="217"/>
      <c r="K95" s="217"/>
      <c r="L95" s="217"/>
      <c r="M95" s="217"/>
      <c r="N95" s="217"/>
      <c r="O95" s="217"/>
      <c r="P95" s="217"/>
      <c r="Q95" s="217"/>
      <c r="R95" s="217"/>
      <c r="S95" s="217"/>
      <c r="T95" s="217"/>
      <c r="U95" s="217"/>
      <c r="V95" s="217"/>
      <c r="W95" s="217"/>
      <c r="X95" s="217"/>
      <c r="Y95" s="217"/>
      <c r="Z95" s="217"/>
      <c r="AA95" s="217"/>
      <c r="AB95" s="217"/>
      <c r="AC95" s="217"/>
      <c r="AD95" s="217"/>
    </row>
    <row r="96" spans="1:30" ht="1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row>
    <row r="97" spans="1:30" ht="48" customHeight="1">
      <c r="A97" s="6"/>
      <c r="B97" s="6"/>
      <c r="C97" s="6"/>
      <c r="D97" s="6"/>
      <c r="E97" s="217" t="s">
        <v>3335</v>
      </c>
      <c r="F97" s="217"/>
      <c r="G97" s="217"/>
      <c r="H97" s="217"/>
      <c r="I97" s="217"/>
      <c r="J97" s="217"/>
      <c r="K97" s="217"/>
      <c r="L97" s="217"/>
      <c r="M97" s="217"/>
      <c r="N97" s="217"/>
      <c r="O97" s="217"/>
      <c r="P97" s="217"/>
      <c r="Q97" s="217"/>
      <c r="R97" s="217"/>
      <c r="S97" s="217"/>
      <c r="T97" s="217"/>
      <c r="U97" s="217"/>
      <c r="V97" s="217"/>
      <c r="W97" s="217"/>
      <c r="X97" s="217"/>
      <c r="Y97" s="217"/>
      <c r="Z97" s="217"/>
      <c r="AA97" s="217"/>
      <c r="AB97" s="217"/>
      <c r="AC97" s="217"/>
      <c r="AD97" s="217"/>
    </row>
    <row r="98" spans="1:30" ht="1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row>
    <row r="99" spans="1:30" ht="48" customHeight="1">
      <c r="A99" s="6"/>
      <c r="B99" s="6"/>
      <c r="C99" s="6"/>
      <c r="D99" s="6"/>
      <c r="E99" s="396" t="s">
        <v>3336</v>
      </c>
      <c r="F99" s="396"/>
      <c r="G99" s="396"/>
      <c r="H99" s="396"/>
      <c r="I99" s="396"/>
      <c r="J99" s="396"/>
      <c r="K99" s="396"/>
      <c r="L99" s="396"/>
      <c r="M99" s="396"/>
      <c r="N99" s="396"/>
      <c r="O99" s="396"/>
      <c r="P99" s="396"/>
      <c r="Q99" s="396"/>
      <c r="R99" s="396"/>
      <c r="S99" s="396"/>
      <c r="T99" s="396"/>
      <c r="U99" s="396"/>
      <c r="V99" s="396"/>
      <c r="W99" s="396"/>
      <c r="X99" s="396"/>
      <c r="Y99" s="396"/>
      <c r="Z99" s="396"/>
      <c r="AA99" s="396"/>
      <c r="AB99" s="396"/>
      <c r="AC99" s="396"/>
      <c r="AD99" s="396"/>
    </row>
    <row r="100" spans="1:30" ht="1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row>
    <row r="101" spans="1:30" ht="48" customHeight="1">
      <c r="A101" s="6"/>
      <c r="B101" s="6"/>
      <c r="C101" s="6"/>
      <c r="D101" s="6"/>
      <c r="E101" s="396" t="s">
        <v>3337</v>
      </c>
      <c r="F101" s="396"/>
      <c r="G101" s="396"/>
      <c r="H101" s="396"/>
      <c r="I101" s="396"/>
      <c r="J101" s="396"/>
      <c r="K101" s="396"/>
      <c r="L101" s="396"/>
      <c r="M101" s="396"/>
      <c r="N101" s="396"/>
      <c r="O101" s="396"/>
      <c r="P101" s="396"/>
      <c r="Q101" s="396"/>
      <c r="R101" s="396"/>
      <c r="S101" s="396"/>
      <c r="T101" s="396"/>
      <c r="U101" s="396"/>
      <c r="V101" s="396"/>
      <c r="W101" s="396"/>
      <c r="X101" s="396"/>
      <c r="Y101" s="396"/>
      <c r="Z101" s="396"/>
      <c r="AA101" s="396"/>
      <c r="AB101" s="396"/>
      <c r="AC101" s="396"/>
      <c r="AD101" s="396"/>
    </row>
    <row r="102" spans="1:30" ht="1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row>
    <row r="103" spans="1:30" ht="36" customHeight="1">
      <c r="A103" s="6"/>
      <c r="B103" s="6"/>
      <c r="C103" s="6"/>
      <c r="D103" s="6"/>
      <c r="E103" s="396" t="s">
        <v>3338</v>
      </c>
      <c r="F103" s="396"/>
      <c r="G103" s="396"/>
      <c r="H103" s="396"/>
      <c r="I103" s="396"/>
      <c r="J103" s="396"/>
      <c r="K103" s="396"/>
      <c r="L103" s="396"/>
      <c r="M103" s="396"/>
      <c r="N103" s="396"/>
      <c r="O103" s="396"/>
      <c r="P103" s="396"/>
      <c r="Q103" s="396"/>
      <c r="R103" s="396"/>
      <c r="S103" s="396"/>
      <c r="T103" s="396"/>
      <c r="U103" s="396"/>
      <c r="V103" s="396"/>
      <c r="W103" s="396"/>
      <c r="X103" s="396"/>
      <c r="Y103" s="396"/>
      <c r="Z103" s="396"/>
      <c r="AA103" s="396"/>
      <c r="AB103" s="396"/>
      <c r="AC103" s="396"/>
      <c r="AD103" s="396"/>
    </row>
    <row r="104" spans="1:30" ht="1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row>
    <row r="105" spans="1:30" ht="48" customHeight="1">
      <c r="A105" s="6"/>
      <c r="B105" s="6"/>
      <c r="C105" s="6"/>
      <c r="D105" s="6"/>
      <c r="E105" s="396" t="s">
        <v>3339</v>
      </c>
      <c r="F105" s="396"/>
      <c r="G105" s="396"/>
      <c r="H105" s="396"/>
      <c r="I105" s="396"/>
      <c r="J105" s="396"/>
      <c r="K105" s="396"/>
      <c r="L105" s="396"/>
      <c r="M105" s="396"/>
      <c r="N105" s="396"/>
      <c r="O105" s="396"/>
      <c r="P105" s="396"/>
      <c r="Q105" s="396"/>
      <c r="R105" s="396"/>
      <c r="S105" s="396"/>
      <c r="T105" s="396"/>
      <c r="U105" s="396"/>
      <c r="V105" s="396"/>
      <c r="W105" s="396"/>
      <c r="X105" s="396"/>
      <c r="Y105" s="396"/>
      <c r="Z105" s="396"/>
      <c r="AA105" s="396"/>
      <c r="AB105" s="396"/>
      <c r="AC105" s="396"/>
      <c r="AD105" s="396"/>
    </row>
    <row r="106" spans="1:30" ht="1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row>
    <row r="107" spans="1:30" ht="15" customHeight="1">
      <c r="A107" s="6"/>
      <c r="B107" s="46" t="s">
        <v>3457</v>
      </c>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row>
    <row r="108" spans="1:30" ht="24" customHeight="1">
      <c r="A108" s="6"/>
      <c r="B108" s="6"/>
      <c r="C108" s="205" t="s">
        <v>3458</v>
      </c>
      <c r="D108" s="205"/>
      <c r="E108" s="205"/>
      <c r="F108" s="205"/>
      <c r="G108" s="205"/>
      <c r="H108" s="205"/>
      <c r="I108" s="205"/>
      <c r="J108" s="205"/>
      <c r="K108" s="205"/>
      <c r="L108" s="205"/>
      <c r="M108" s="205"/>
      <c r="N108" s="205"/>
      <c r="O108" s="205"/>
      <c r="P108" s="205"/>
      <c r="Q108" s="205"/>
      <c r="R108" s="205"/>
      <c r="S108" s="205"/>
      <c r="T108" s="205"/>
      <c r="U108" s="205"/>
      <c r="V108" s="205"/>
      <c r="W108" s="205"/>
      <c r="X108" s="205"/>
      <c r="Y108" s="205"/>
      <c r="Z108" s="205"/>
      <c r="AA108" s="205"/>
      <c r="AB108" s="205"/>
      <c r="AC108" s="205"/>
      <c r="AD108" s="205"/>
    </row>
    <row r="109" spans="1:30" ht="1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row>
    <row r="110" spans="1:30" ht="15" customHeight="1">
      <c r="A110" s="6"/>
      <c r="B110" s="46" t="s">
        <v>3459</v>
      </c>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row>
    <row r="111" spans="1:30" ht="15" customHeight="1">
      <c r="A111" s="6"/>
      <c r="B111" s="6"/>
      <c r="C111" s="205" t="s">
        <v>3460</v>
      </c>
      <c r="D111" s="205"/>
      <c r="E111" s="205"/>
      <c r="F111" s="205"/>
      <c r="G111" s="205"/>
      <c r="H111" s="205"/>
      <c r="I111" s="205"/>
      <c r="J111" s="205"/>
      <c r="K111" s="205"/>
      <c r="L111" s="205"/>
      <c r="M111" s="205"/>
      <c r="N111" s="205"/>
      <c r="O111" s="205"/>
      <c r="P111" s="205"/>
      <c r="Q111" s="205"/>
      <c r="R111" s="205"/>
      <c r="S111" s="205"/>
      <c r="T111" s="205"/>
      <c r="U111" s="205"/>
      <c r="V111" s="205"/>
      <c r="W111" s="205"/>
      <c r="X111" s="205"/>
      <c r="Y111" s="205"/>
      <c r="Z111" s="205"/>
      <c r="AA111" s="205"/>
      <c r="AB111" s="205"/>
      <c r="AC111" s="205"/>
      <c r="AD111" s="205"/>
    </row>
    <row r="112" spans="1:30" ht="1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row>
    <row r="113" spans="1:30" ht="15" customHeight="1">
      <c r="A113" s="6"/>
      <c r="B113" s="46" t="s">
        <v>3461</v>
      </c>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row>
    <row r="114" spans="1:30" ht="15" customHeight="1">
      <c r="A114" s="6"/>
      <c r="B114" s="6"/>
      <c r="C114" s="205" t="s">
        <v>3462</v>
      </c>
      <c r="D114" s="205"/>
      <c r="E114" s="205"/>
      <c r="F114" s="205"/>
      <c r="G114" s="205"/>
      <c r="H114" s="205"/>
      <c r="I114" s="205"/>
      <c r="J114" s="205"/>
      <c r="K114" s="205"/>
      <c r="L114" s="205"/>
      <c r="M114" s="205"/>
      <c r="N114" s="205"/>
      <c r="O114" s="205"/>
      <c r="P114" s="205"/>
      <c r="Q114" s="205"/>
      <c r="R114" s="205"/>
      <c r="S114" s="205"/>
      <c r="T114" s="205"/>
      <c r="U114" s="205"/>
      <c r="V114" s="205"/>
      <c r="W114" s="205"/>
      <c r="X114" s="205"/>
      <c r="Y114" s="205"/>
      <c r="Z114" s="205"/>
      <c r="AA114" s="205"/>
      <c r="AB114" s="205"/>
      <c r="AC114" s="205"/>
      <c r="AD114" s="205"/>
    </row>
    <row r="115" spans="1:30" ht="1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row>
    <row r="116" spans="1:30" ht="15" customHeight="1">
      <c r="A116" s="6"/>
      <c r="B116" s="46" t="s">
        <v>344</v>
      </c>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row>
    <row r="117" spans="1:30" ht="24" customHeight="1">
      <c r="A117" s="6"/>
      <c r="B117" s="6"/>
      <c r="C117" s="205" t="s">
        <v>345</v>
      </c>
      <c r="D117" s="205"/>
      <c r="E117" s="205"/>
      <c r="F117" s="205"/>
      <c r="G117" s="205"/>
      <c r="H117" s="205"/>
      <c r="I117" s="205"/>
      <c r="J117" s="205"/>
      <c r="K117" s="205"/>
      <c r="L117" s="205"/>
      <c r="M117" s="205"/>
      <c r="N117" s="205"/>
      <c r="O117" s="205"/>
      <c r="P117" s="205"/>
      <c r="Q117" s="205"/>
      <c r="R117" s="205"/>
      <c r="S117" s="205"/>
      <c r="T117" s="205"/>
      <c r="U117" s="205"/>
      <c r="V117" s="205"/>
      <c r="W117" s="205"/>
      <c r="X117" s="205"/>
      <c r="Y117" s="205"/>
      <c r="Z117" s="205"/>
      <c r="AA117" s="205"/>
      <c r="AB117" s="205"/>
      <c r="AC117" s="205"/>
      <c r="AD117" s="205"/>
    </row>
    <row r="118" spans="1:30" ht="1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row>
    <row r="119" spans="1:30" ht="15" customHeight="1">
      <c r="A119" s="6"/>
      <c r="B119" s="46" t="s">
        <v>291</v>
      </c>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row>
    <row r="120" spans="1:30" ht="15" customHeight="1">
      <c r="A120" s="6"/>
      <c r="B120" s="6"/>
      <c r="C120" s="205" t="s">
        <v>346</v>
      </c>
      <c r="D120" s="205"/>
      <c r="E120" s="205"/>
      <c r="F120" s="205"/>
      <c r="G120" s="205"/>
      <c r="H120" s="205"/>
      <c r="I120" s="205"/>
      <c r="J120" s="205"/>
      <c r="K120" s="205"/>
      <c r="L120" s="205"/>
      <c r="M120" s="205"/>
      <c r="N120" s="205"/>
      <c r="O120" s="205"/>
      <c r="P120" s="205"/>
      <c r="Q120" s="205"/>
      <c r="R120" s="205"/>
      <c r="S120" s="205"/>
      <c r="T120" s="205"/>
      <c r="U120" s="205"/>
      <c r="V120" s="205"/>
      <c r="W120" s="205"/>
      <c r="X120" s="205"/>
      <c r="Y120" s="205"/>
      <c r="Z120" s="205"/>
      <c r="AA120" s="205"/>
      <c r="AB120" s="205"/>
      <c r="AC120" s="205"/>
      <c r="AD120" s="205"/>
    </row>
    <row r="121" spans="1:30" ht="1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row>
    <row r="122" spans="1:30" ht="15" customHeight="1">
      <c r="B122" s="46" t="s">
        <v>347</v>
      </c>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row>
    <row r="123" spans="1:30" ht="36" customHeight="1">
      <c r="B123" s="6"/>
      <c r="C123" s="205" t="s">
        <v>3321</v>
      </c>
      <c r="D123" s="205"/>
      <c r="E123" s="205"/>
      <c r="F123" s="205"/>
      <c r="G123" s="205"/>
      <c r="H123" s="205"/>
      <c r="I123" s="205"/>
      <c r="J123" s="205"/>
      <c r="K123" s="205"/>
      <c r="L123" s="205"/>
      <c r="M123" s="205"/>
      <c r="N123" s="205"/>
      <c r="O123" s="205"/>
      <c r="P123" s="205"/>
      <c r="Q123" s="205"/>
      <c r="R123" s="205"/>
      <c r="S123" s="205"/>
      <c r="T123" s="205"/>
      <c r="U123" s="205"/>
      <c r="V123" s="205"/>
      <c r="W123" s="205"/>
      <c r="X123" s="205"/>
      <c r="Y123" s="205"/>
      <c r="Z123" s="205"/>
      <c r="AA123" s="205"/>
      <c r="AB123" s="205"/>
      <c r="AC123" s="205"/>
      <c r="AD123" s="205"/>
    </row>
    <row r="124" spans="1:30" ht="15" customHeight="1">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row>
    <row r="125" spans="1:30" ht="15" customHeight="1">
      <c r="B125" s="46" t="s">
        <v>348</v>
      </c>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row>
    <row r="126" spans="1:30" ht="36" customHeight="1">
      <c r="B126" s="6"/>
      <c r="C126" s="205" t="s">
        <v>3322</v>
      </c>
      <c r="D126" s="205"/>
      <c r="E126" s="205"/>
      <c r="F126" s="205"/>
      <c r="G126" s="205"/>
      <c r="H126" s="205"/>
      <c r="I126" s="205"/>
      <c r="J126" s="205"/>
      <c r="K126" s="205"/>
      <c r="L126" s="205"/>
      <c r="M126" s="205"/>
      <c r="N126" s="205"/>
      <c r="O126" s="205"/>
      <c r="P126" s="205"/>
      <c r="Q126" s="205"/>
      <c r="R126" s="205"/>
      <c r="S126" s="205"/>
      <c r="T126" s="205"/>
      <c r="U126" s="205"/>
      <c r="V126" s="205"/>
      <c r="W126" s="205"/>
      <c r="X126" s="205"/>
      <c r="Y126" s="205"/>
      <c r="Z126" s="205"/>
      <c r="AA126" s="205"/>
      <c r="AB126" s="205"/>
      <c r="AC126" s="205"/>
      <c r="AD126" s="205"/>
    </row>
    <row r="127" spans="1:30" ht="15" customHeight="1">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row>
    <row r="128" spans="1:30" ht="15" customHeight="1">
      <c r="B128" s="46" t="s">
        <v>349</v>
      </c>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row>
    <row r="129" spans="2:30" ht="36" customHeight="1">
      <c r="B129" s="6"/>
      <c r="C129" s="205" t="s">
        <v>3323</v>
      </c>
      <c r="D129" s="205"/>
      <c r="E129" s="205"/>
      <c r="F129" s="205"/>
      <c r="G129" s="205"/>
      <c r="H129" s="205"/>
      <c r="I129" s="205"/>
      <c r="J129" s="205"/>
      <c r="K129" s="205"/>
      <c r="L129" s="205"/>
      <c r="M129" s="205"/>
      <c r="N129" s="205"/>
      <c r="O129" s="205"/>
      <c r="P129" s="205"/>
      <c r="Q129" s="205"/>
      <c r="R129" s="205"/>
      <c r="S129" s="205"/>
      <c r="T129" s="205"/>
      <c r="U129" s="205"/>
      <c r="V129" s="205"/>
      <c r="W129" s="205"/>
      <c r="X129" s="205"/>
      <c r="Y129" s="205"/>
      <c r="Z129" s="205"/>
      <c r="AA129" s="205"/>
      <c r="AB129" s="205"/>
      <c r="AC129" s="205"/>
      <c r="AD129" s="205"/>
    </row>
    <row r="130" spans="2:30" ht="15" customHeight="1">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row>
    <row r="131" spans="2:30" ht="15" customHeight="1">
      <c r="B131" s="46" t="s">
        <v>3463</v>
      </c>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row>
    <row r="132" spans="2:30" ht="24" customHeight="1">
      <c r="B132" s="6"/>
      <c r="C132" s="217" t="s">
        <v>3464</v>
      </c>
      <c r="D132" s="217"/>
      <c r="E132" s="217"/>
      <c r="F132" s="217"/>
      <c r="G132" s="217"/>
      <c r="H132" s="217"/>
      <c r="I132" s="217"/>
      <c r="J132" s="217"/>
      <c r="K132" s="217"/>
      <c r="L132" s="217"/>
      <c r="M132" s="217"/>
      <c r="N132" s="217"/>
      <c r="O132" s="217"/>
      <c r="P132" s="217"/>
      <c r="Q132" s="217"/>
      <c r="R132" s="217"/>
      <c r="S132" s="217"/>
      <c r="T132" s="217"/>
      <c r="U132" s="217"/>
      <c r="V132" s="217"/>
      <c r="W132" s="217"/>
      <c r="X132" s="217"/>
      <c r="Y132" s="217"/>
      <c r="Z132" s="217"/>
      <c r="AA132" s="217"/>
      <c r="AB132" s="217"/>
      <c r="AC132" s="217"/>
      <c r="AD132" s="217"/>
    </row>
    <row r="133" spans="2:30" ht="15" customHeight="1">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row>
    <row r="134" spans="2:30" ht="15" customHeight="1">
      <c r="B134" s="46" t="s">
        <v>292</v>
      </c>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row>
    <row r="135" spans="2:30" ht="24" customHeight="1">
      <c r="B135" s="6"/>
      <c r="C135" s="217" t="s">
        <v>350</v>
      </c>
      <c r="D135" s="217"/>
      <c r="E135" s="217"/>
      <c r="F135" s="217"/>
      <c r="G135" s="217"/>
      <c r="H135" s="217"/>
      <c r="I135" s="217"/>
      <c r="J135" s="217"/>
      <c r="K135" s="217"/>
      <c r="L135" s="217"/>
      <c r="M135" s="217"/>
      <c r="N135" s="217"/>
      <c r="O135" s="217"/>
      <c r="P135" s="217"/>
      <c r="Q135" s="217"/>
      <c r="R135" s="217"/>
      <c r="S135" s="217"/>
      <c r="T135" s="217"/>
      <c r="U135" s="217"/>
      <c r="V135" s="217"/>
      <c r="W135" s="217"/>
      <c r="X135" s="217"/>
      <c r="Y135" s="217"/>
      <c r="Z135" s="217"/>
      <c r="AA135" s="217"/>
      <c r="AB135" s="217"/>
      <c r="AC135" s="217"/>
      <c r="AD135" s="217"/>
    </row>
    <row r="136" spans="2:30" ht="15" customHeight="1">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row>
    <row r="137" spans="2:30" ht="15" customHeight="1">
      <c r="B137" s="46" t="s">
        <v>293</v>
      </c>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row>
    <row r="138" spans="2:30" ht="24" customHeight="1">
      <c r="B138" s="6"/>
      <c r="C138" s="217" t="s">
        <v>351</v>
      </c>
      <c r="D138" s="217"/>
      <c r="E138" s="217"/>
      <c r="F138" s="217"/>
      <c r="G138" s="217"/>
      <c r="H138" s="217"/>
      <c r="I138" s="217"/>
      <c r="J138" s="217"/>
      <c r="K138" s="217"/>
      <c r="L138" s="217"/>
      <c r="M138" s="217"/>
      <c r="N138" s="217"/>
      <c r="O138" s="217"/>
      <c r="P138" s="217"/>
      <c r="Q138" s="217"/>
      <c r="R138" s="217"/>
      <c r="S138" s="217"/>
      <c r="T138" s="217"/>
      <c r="U138" s="217"/>
      <c r="V138" s="217"/>
      <c r="W138" s="217"/>
      <c r="X138" s="217"/>
      <c r="Y138" s="217"/>
      <c r="Z138" s="217"/>
      <c r="AA138" s="217"/>
      <c r="AB138" s="217"/>
      <c r="AC138" s="217"/>
      <c r="AD138" s="217"/>
    </row>
    <row r="139" spans="2:30" ht="15" customHeight="1">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row>
    <row r="140" spans="2:30" ht="15" customHeight="1">
      <c r="B140" s="46" t="s">
        <v>294</v>
      </c>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row>
    <row r="141" spans="2:30" ht="24" customHeight="1">
      <c r="B141" s="6"/>
      <c r="C141" s="217" t="s">
        <v>352</v>
      </c>
      <c r="D141" s="217"/>
      <c r="E141" s="217"/>
      <c r="F141" s="217"/>
      <c r="G141" s="217"/>
      <c r="H141" s="217"/>
      <c r="I141" s="217"/>
      <c r="J141" s="217"/>
      <c r="K141" s="217"/>
      <c r="L141" s="217"/>
      <c r="M141" s="217"/>
      <c r="N141" s="217"/>
      <c r="O141" s="217"/>
      <c r="P141" s="217"/>
      <c r="Q141" s="217"/>
      <c r="R141" s="217"/>
      <c r="S141" s="217"/>
      <c r="T141" s="217"/>
      <c r="U141" s="217"/>
      <c r="V141" s="217"/>
      <c r="W141" s="217"/>
      <c r="X141" s="217"/>
      <c r="Y141" s="217"/>
      <c r="Z141" s="217"/>
      <c r="AA141" s="217"/>
      <c r="AB141" s="217"/>
      <c r="AC141" s="217"/>
      <c r="AD141" s="217"/>
    </row>
    <row r="142" spans="2:30" ht="15" customHeight="1">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row>
    <row r="143" spans="2:30" ht="15" customHeight="1">
      <c r="B143" s="46" t="s">
        <v>353</v>
      </c>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row>
    <row r="144" spans="2:30" ht="36" customHeight="1">
      <c r="B144" s="6"/>
      <c r="C144" s="205" t="s">
        <v>354</v>
      </c>
      <c r="D144" s="205"/>
      <c r="E144" s="205"/>
      <c r="F144" s="205"/>
      <c r="G144" s="205"/>
      <c r="H144" s="205"/>
      <c r="I144" s="205"/>
      <c r="J144" s="205"/>
      <c r="K144" s="205"/>
      <c r="L144" s="205"/>
      <c r="M144" s="205"/>
      <c r="N144" s="205"/>
      <c r="O144" s="205"/>
      <c r="P144" s="205"/>
      <c r="Q144" s="205"/>
      <c r="R144" s="205"/>
      <c r="S144" s="205"/>
      <c r="T144" s="205"/>
      <c r="U144" s="205"/>
      <c r="V144" s="205"/>
      <c r="W144" s="205"/>
      <c r="X144" s="205"/>
      <c r="Y144" s="205"/>
      <c r="Z144" s="205"/>
      <c r="AA144" s="205"/>
      <c r="AB144" s="205"/>
      <c r="AC144" s="205"/>
      <c r="AD144" s="205"/>
    </row>
    <row r="145" spans="2:30" ht="15" customHeight="1"/>
    <row r="146" spans="2:30" ht="15" customHeight="1">
      <c r="B146" s="46" t="s">
        <v>311</v>
      </c>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row>
    <row r="147" spans="2:30" ht="24" customHeight="1">
      <c r="B147" s="6"/>
      <c r="C147" s="205" t="s">
        <v>3402</v>
      </c>
      <c r="D147" s="205"/>
      <c r="E147" s="205"/>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c r="AC147" s="205"/>
      <c r="AD147" s="205"/>
    </row>
    <row r="148" spans="2:30" ht="15" customHeight="1"/>
    <row r="149" spans="2:30" ht="15" customHeight="1">
      <c r="B149" s="46" t="s">
        <v>3465</v>
      </c>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row>
    <row r="150" spans="2:30" ht="15" customHeight="1">
      <c r="B150" s="6"/>
      <c r="C150" s="205" t="s">
        <v>3466</v>
      </c>
      <c r="D150" s="205"/>
      <c r="E150" s="205"/>
      <c r="F150" s="205"/>
      <c r="G150" s="205"/>
      <c r="H150" s="205"/>
      <c r="I150" s="205"/>
      <c r="J150" s="205"/>
      <c r="K150" s="205"/>
      <c r="L150" s="205"/>
      <c r="M150" s="205"/>
      <c r="N150" s="205"/>
      <c r="O150" s="205"/>
      <c r="P150" s="205"/>
      <c r="Q150" s="205"/>
      <c r="R150" s="205"/>
      <c r="S150" s="205"/>
      <c r="T150" s="205"/>
      <c r="U150" s="205"/>
      <c r="V150" s="205"/>
      <c r="W150" s="205"/>
      <c r="X150" s="205"/>
      <c r="Y150" s="205"/>
      <c r="Z150" s="205"/>
      <c r="AA150" s="205"/>
      <c r="AB150" s="205"/>
      <c r="AC150" s="205"/>
      <c r="AD150" s="205"/>
    </row>
    <row r="151" spans="2:30" ht="15" customHeight="1"/>
    <row r="152" spans="2:30" ht="15" customHeight="1">
      <c r="B152" s="46" t="s">
        <v>3467</v>
      </c>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row>
    <row r="153" spans="2:30" ht="24" customHeight="1">
      <c r="B153" s="6"/>
      <c r="C153" s="205" t="s">
        <v>3468</v>
      </c>
      <c r="D153" s="205"/>
      <c r="E153" s="205"/>
      <c r="F153" s="205"/>
      <c r="G153" s="205"/>
      <c r="H153" s="205"/>
      <c r="I153" s="205"/>
      <c r="J153" s="205"/>
      <c r="K153" s="205"/>
      <c r="L153" s="205"/>
      <c r="M153" s="205"/>
      <c r="N153" s="205"/>
      <c r="O153" s="205"/>
      <c r="P153" s="205"/>
      <c r="Q153" s="205"/>
      <c r="R153" s="205"/>
      <c r="S153" s="205"/>
      <c r="T153" s="205"/>
      <c r="U153" s="205"/>
      <c r="V153" s="205"/>
      <c r="W153" s="205"/>
      <c r="X153" s="205"/>
      <c r="Y153" s="205"/>
      <c r="Z153" s="205"/>
      <c r="AA153" s="205"/>
      <c r="AB153" s="205"/>
      <c r="AC153" s="205"/>
      <c r="AD153" s="205"/>
    </row>
    <row r="154" spans="2:30" ht="15" customHeight="1"/>
    <row r="155" spans="2:30" ht="15" customHeight="1">
      <c r="B155" s="46" t="s">
        <v>355</v>
      </c>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row>
    <row r="156" spans="2:30" ht="48" customHeight="1">
      <c r="B156" s="6"/>
      <c r="C156" s="205" t="s">
        <v>356</v>
      </c>
      <c r="D156" s="205"/>
      <c r="E156" s="205"/>
      <c r="F156" s="205"/>
      <c r="G156" s="205"/>
      <c r="H156" s="205"/>
      <c r="I156" s="205"/>
      <c r="J156" s="205"/>
      <c r="K156" s="205"/>
      <c r="L156" s="205"/>
      <c r="M156" s="205"/>
      <c r="N156" s="205"/>
      <c r="O156" s="205"/>
      <c r="P156" s="205"/>
      <c r="Q156" s="205"/>
      <c r="R156" s="205"/>
      <c r="S156" s="205"/>
      <c r="T156" s="205"/>
      <c r="U156" s="205"/>
      <c r="V156" s="205"/>
      <c r="W156" s="205"/>
      <c r="X156" s="205"/>
      <c r="Y156" s="205"/>
      <c r="Z156" s="205"/>
      <c r="AA156" s="205"/>
      <c r="AB156" s="205"/>
      <c r="AC156" s="205"/>
      <c r="AD156" s="205"/>
    </row>
    <row r="157" spans="2:30" ht="15" customHeight="1"/>
    <row r="158" spans="2:30" ht="15" customHeight="1">
      <c r="B158" s="46" t="s">
        <v>262</v>
      </c>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row>
    <row r="159" spans="2:30" ht="15" customHeight="1">
      <c r="B159" s="6"/>
      <c r="C159" s="205" t="s">
        <v>3359</v>
      </c>
      <c r="D159" s="205"/>
      <c r="E159" s="205"/>
      <c r="F159" s="205"/>
      <c r="G159" s="205"/>
      <c r="H159" s="205"/>
      <c r="I159" s="205"/>
      <c r="J159" s="205"/>
      <c r="K159" s="205"/>
      <c r="L159" s="205"/>
      <c r="M159" s="205"/>
      <c r="N159" s="205"/>
      <c r="O159" s="205"/>
      <c r="P159" s="205"/>
      <c r="Q159" s="205"/>
      <c r="R159" s="205"/>
      <c r="S159" s="205"/>
      <c r="T159" s="205"/>
      <c r="U159" s="205"/>
      <c r="V159" s="205"/>
      <c r="W159" s="205"/>
      <c r="X159" s="205"/>
      <c r="Y159" s="205"/>
      <c r="Z159" s="205"/>
      <c r="AA159" s="205"/>
      <c r="AB159" s="205"/>
      <c r="AC159" s="205"/>
      <c r="AD159" s="205"/>
    </row>
    <row r="160" spans="2:30" ht="15" customHeight="1"/>
    <row r="161" spans="2:30" ht="15" customHeight="1">
      <c r="B161" s="46" t="s">
        <v>312</v>
      </c>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row>
    <row r="162" spans="2:30" ht="24" customHeight="1">
      <c r="B162" s="6"/>
      <c r="C162" s="205" t="s">
        <v>357</v>
      </c>
      <c r="D162" s="205"/>
      <c r="E162" s="205"/>
      <c r="F162" s="205"/>
      <c r="G162" s="205"/>
      <c r="H162" s="205"/>
      <c r="I162" s="205"/>
      <c r="J162" s="205"/>
      <c r="K162" s="205"/>
      <c r="L162" s="205"/>
      <c r="M162" s="205"/>
      <c r="N162" s="205"/>
      <c r="O162" s="205"/>
      <c r="P162" s="205"/>
      <c r="Q162" s="205"/>
      <c r="R162" s="205"/>
      <c r="S162" s="205"/>
      <c r="T162" s="205"/>
      <c r="U162" s="205"/>
      <c r="V162" s="205"/>
      <c r="W162" s="205"/>
      <c r="X162" s="205"/>
      <c r="Y162" s="205"/>
      <c r="Z162" s="205"/>
      <c r="AA162" s="205"/>
      <c r="AB162" s="205"/>
      <c r="AC162" s="205"/>
      <c r="AD162" s="205"/>
    </row>
    <row r="163" spans="2:30" ht="15" customHeight="1"/>
    <row r="164" spans="2:30" ht="15" customHeight="1">
      <c r="B164" s="46" t="s">
        <v>313</v>
      </c>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row>
    <row r="165" spans="2:30" ht="15" customHeight="1">
      <c r="B165" s="6"/>
      <c r="C165" s="205" t="s">
        <v>358</v>
      </c>
      <c r="D165" s="205"/>
      <c r="E165" s="205"/>
      <c r="F165" s="205"/>
      <c r="G165" s="205"/>
      <c r="H165" s="205"/>
      <c r="I165" s="205"/>
      <c r="J165" s="205"/>
      <c r="K165" s="205"/>
      <c r="L165" s="205"/>
      <c r="M165" s="205"/>
      <c r="N165" s="205"/>
      <c r="O165" s="205"/>
      <c r="P165" s="205"/>
      <c r="Q165" s="205"/>
      <c r="R165" s="205"/>
      <c r="S165" s="205"/>
      <c r="T165" s="205"/>
      <c r="U165" s="205"/>
      <c r="V165" s="205"/>
      <c r="W165" s="205"/>
      <c r="X165" s="205"/>
      <c r="Y165" s="205"/>
      <c r="Z165" s="205"/>
      <c r="AA165" s="205"/>
      <c r="AB165" s="205"/>
      <c r="AC165" s="205"/>
      <c r="AD165" s="205"/>
    </row>
    <row r="166" spans="2:30" ht="15" customHeight="1"/>
    <row r="167" spans="2:30" ht="15" customHeight="1">
      <c r="B167" s="46" t="s">
        <v>3469</v>
      </c>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row>
    <row r="168" spans="2:30" ht="24" customHeight="1">
      <c r="B168" s="6"/>
      <c r="C168" s="205" t="s">
        <v>3470</v>
      </c>
      <c r="D168" s="205"/>
      <c r="E168" s="205"/>
      <c r="F168" s="205"/>
      <c r="G168" s="205"/>
      <c r="H168" s="205"/>
      <c r="I168" s="205"/>
      <c r="J168" s="205"/>
      <c r="K168" s="205"/>
      <c r="L168" s="205"/>
      <c r="M168" s="205"/>
      <c r="N168" s="205"/>
      <c r="O168" s="205"/>
      <c r="P168" s="205"/>
      <c r="Q168" s="205"/>
      <c r="R168" s="205"/>
      <c r="S168" s="205"/>
      <c r="T168" s="205"/>
      <c r="U168" s="205"/>
      <c r="V168" s="205"/>
      <c r="W168" s="205"/>
      <c r="X168" s="205"/>
      <c r="Y168" s="205"/>
      <c r="Z168" s="205"/>
      <c r="AA168" s="205"/>
      <c r="AB168" s="205"/>
      <c r="AC168" s="205"/>
      <c r="AD168" s="205"/>
    </row>
    <row r="169" spans="2:30" ht="15" customHeight="1">
      <c r="B169" s="6"/>
      <c r="C169" s="119"/>
      <c r="D169" s="119"/>
      <c r="E169" s="119"/>
      <c r="F169" s="119"/>
      <c r="G169" s="119"/>
      <c r="H169" s="119"/>
      <c r="I169" s="119"/>
      <c r="J169" s="119"/>
      <c r="K169" s="119"/>
      <c r="L169" s="119"/>
      <c r="M169" s="119"/>
      <c r="N169" s="119"/>
      <c r="O169" s="119"/>
      <c r="P169" s="119"/>
      <c r="Q169" s="119"/>
      <c r="R169" s="119"/>
      <c r="S169" s="119"/>
      <c r="T169" s="119"/>
      <c r="U169" s="119"/>
      <c r="V169" s="119"/>
      <c r="W169" s="119"/>
      <c r="X169" s="119"/>
      <c r="Y169" s="119"/>
      <c r="Z169" s="119"/>
      <c r="AA169" s="119"/>
      <c r="AB169" s="119"/>
      <c r="AC169" s="119"/>
      <c r="AD169" s="119"/>
    </row>
    <row r="170" spans="2:30" ht="60" customHeight="1">
      <c r="D170" s="217" t="s">
        <v>3471</v>
      </c>
      <c r="E170" s="217"/>
      <c r="F170" s="217"/>
      <c r="G170" s="217"/>
      <c r="H170" s="217"/>
      <c r="I170" s="217"/>
      <c r="J170" s="217"/>
      <c r="K170" s="217"/>
      <c r="L170" s="217"/>
      <c r="M170" s="217"/>
      <c r="N170" s="217"/>
      <c r="O170" s="217"/>
      <c r="P170" s="217"/>
      <c r="Q170" s="217"/>
      <c r="R170" s="217"/>
      <c r="S170" s="217"/>
      <c r="T170" s="217"/>
      <c r="U170" s="217"/>
      <c r="V170" s="217"/>
      <c r="W170" s="217"/>
      <c r="X170" s="217"/>
      <c r="Y170" s="217"/>
      <c r="Z170" s="217"/>
      <c r="AA170" s="217"/>
      <c r="AB170" s="217"/>
      <c r="AC170" s="217"/>
      <c r="AD170" s="217"/>
    </row>
    <row r="171" spans="2:30" ht="15" customHeight="1">
      <c r="D171" s="110"/>
      <c r="E171" s="110"/>
      <c r="F171" s="110"/>
      <c r="G171" s="110"/>
      <c r="H171" s="110"/>
      <c r="I171" s="110"/>
      <c r="J171" s="110"/>
      <c r="K171" s="110"/>
      <c r="L171" s="110"/>
      <c r="M171" s="110"/>
      <c r="N171" s="110"/>
      <c r="O171" s="110"/>
      <c r="P171" s="110"/>
      <c r="Q171" s="110"/>
      <c r="R171" s="110"/>
      <c r="S171" s="110"/>
      <c r="T171" s="110"/>
      <c r="U171" s="110"/>
      <c r="V171" s="110"/>
      <c r="W171" s="110"/>
      <c r="X171" s="110"/>
      <c r="Y171" s="110"/>
      <c r="Z171" s="110"/>
      <c r="AA171" s="110"/>
      <c r="AB171" s="110"/>
      <c r="AC171" s="110"/>
      <c r="AD171" s="110"/>
    </row>
    <row r="172" spans="2:30" ht="36" customHeight="1">
      <c r="D172" s="217" t="s">
        <v>3472</v>
      </c>
      <c r="E172" s="217"/>
      <c r="F172" s="217"/>
      <c r="G172" s="217"/>
      <c r="H172" s="217"/>
      <c r="I172" s="217"/>
      <c r="J172" s="217"/>
      <c r="K172" s="217"/>
      <c r="L172" s="217"/>
      <c r="M172" s="217"/>
      <c r="N172" s="217"/>
      <c r="O172" s="217"/>
      <c r="P172" s="217"/>
      <c r="Q172" s="217"/>
      <c r="R172" s="217"/>
      <c r="S172" s="217"/>
      <c r="T172" s="217"/>
      <c r="U172" s="217"/>
      <c r="V172" s="217"/>
      <c r="W172" s="217"/>
      <c r="X172" s="217"/>
      <c r="Y172" s="217"/>
      <c r="Z172" s="217"/>
      <c r="AA172" s="217"/>
      <c r="AB172" s="217"/>
      <c r="AC172" s="217"/>
      <c r="AD172" s="217"/>
    </row>
    <row r="173" spans="2:30" ht="15" customHeight="1">
      <c r="D173" s="147"/>
      <c r="E173" s="147"/>
      <c r="F173" s="147"/>
      <c r="G173" s="147"/>
      <c r="H173" s="147"/>
      <c r="I173" s="147"/>
      <c r="J173" s="147"/>
      <c r="K173" s="147"/>
      <c r="L173" s="147"/>
      <c r="M173" s="147"/>
      <c r="N173" s="147"/>
      <c r="O173" s="147"/>
      <c r="P173" s="147"/>
      <c r="Q173" s="147"/>
      <c r="R173" s="147"/>
      <c r="S173" s="147"/>
      <c r="T173" s="147"/>
      <c r="U173" s="147"/>
      <c r="V173" s="147"/>
      <c r="W173" s="147"/>
      <c r="X173" s="147"/>
      <c r="Y173" s="147"/>
      <c r="Z173" s="147"/>
      <c r="AA173" s="147"/>
      <c r="AB173" s="147"/>
      <c r="AC173" s="147"/>
      <c r="AD173" s="147"/>
    </row>
    <row r="174" spans="2:30" ht="36" customHeight="1">
      <c r="D174" s="217" t="s">
        <v>3473</v>
      </c>
      <c r="E174" s="217"/>
      <c r="F174" s="217"/>
      <c r="G174" s="217"/>
      <c r="H174" s="217"/>
      <c r="I174" s="217"/>
      <c r="J174" s="217"/>
      <c r="K174" s="217"/>
      <c r="L174" s="217"/>
      <c r="M174" s="217"/>
      <c r="N174" s="217"/>
      <c r="O174" s="217"/>
      <c r="P174" s="217"/>
      <c r="Q174" s="217"/>
      <c r="R174" s="217"/>
      <c r="S174" s="217"/>
      <c r="T174" s="217"/>
      <c r="U174" s="217"/>
      <c r="V174" s="217"/>
      <c r="W174" s="217"/>
      <c r="X174" s="217"/>
      <c r="Y174" s="217"/>
      <c r="Z174" s="217"/>
      <c r="AA174" s="217"/>
      <c r="AB174" s="217"/>
      <c r="AC174" s="217"/>
      <c r="AD174" s="217"/>
    </row>
    <row r="175" spans="2:30" ht="15" customHeight="1">
      <c r="D175" s="147"/>
      <c r="E175" s="147"/>
      <c r="F175" s="147"/>
      <c r="G175" s="147"/>
      <c r="H175" s="147"/>
      <c r="I175" s="147"/>
      <c r="J175" s="147"/>
      <c r="K175" s="147"/>
      <c r="L175" s="147"/>
      <c r="M175" s="147"/>
      <c r="N175" s="147"/>
      <c r="O175" s="147"/>
      <c r="P175" s="147"/>
      <c r="Q175" s="147"/>
      <c r="R175" s="147"/>
      <c r="S175" s="147"/>
      <c r="T175" s="147"/>
      <c r="U175" s="147"/>
      <c r="V175" s="147"/>
      <c r="W175" s="147"/>
      <c r="X175" s="147"/>
      <c r="Y175" s="147"/>
      <c r="Z175" s="147"/>
      <c r="AA175" s="147"/>
      <c r="AB175" s="147"/>
      <c r="AC175" s="147"/>
      <c r="AD175" s="147"/>
    </row>
    <row r="176" spans="2:30" ht="15" customHeight="1">
      <c r="D176" s="217" t="s">
        <v>3474</v>
      </c>
      <c r="E176" s="217"/>
      <c r="F176" s="217"/>
      <c r="G176" s="217"/>
      <c r="H176" s="217"/>
      <c r="I176" s="217"/>
      <c r="J176" s="217"/>
      <c r="K176" s="217"/>
      <c r="L176" s="217"/>
      <c r="M176" s="217"/>
      <c r="N176" s="217"/>
      <c r="O176" s="217"/>
      <c r="P176" s="217"/>
      <c r="Q176" s="217"/>
      <c r="R176" s="217"/>
      <c r="S176" s="217"/>
      <c r="T176" s="217"/>
      <c r="U176" s="217"/>
      <c r="V176" s="217"/>
      <c r="W176" s="217"/>
      <c r="X176" s="217"/>
      <c r="Y176" s="217"/>
      <c r="Z176" s="217"/>
      <c r="AA176" s="217"/>
      <c r="AB176" s="217"/>
      <c r="AC176" s="217"/>
      <c r="AD176" s="217"/>
    </row>
    <row r="177" spans="2:30" ht="15" customHeight="1"/>
    <row r="178" spans="2:30" ht="15" customHeight="1">
      <c r="B178" s="46" t="s">
        <v>314</v>
      </c>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row>
    <row r="179" spans="2:30" ht="24" customHeight="1">
      <c r="B179" s="6"/>
      <c r="C179" s="217" t="s">
        <v>359</v>
      </c>
      <c r="D179" s="217"/>
      <c r="E179" s="217"/>
      <c r="F179" s="217"/>
      <c r="G179" s="217"/>
      <c r="H179" s="217"/>
      <c r="I179" s="217"/>
      <c r="J179" s="217"/>
      <c r="K179" s="217"/>
      <c r="L179" s="217"/>
      <c r="M179" s="217"/>
      <c r="N179" s="217"/>
      <c r="O179" s="217"/>
      <c r="P179" s="217"/>
      <c r="Q179" s="217"/>
      <c r="R179" s="217"/>
      <c r="S179" s="217"/>
      <c r="T179" s="217"/>
      <c r="U179" s="217"/>
      <c r="V179" s="217"/>
      <c r="W179" s="217"/>
      <c r="X179" s="217"/>
      <c r="Y179" s="217"/>
      <c r="Z179" s="217"/>
      <c r="AA179" s="217"/>
      <c r="AB179" s="217"/>
      <c r="AC179" s="217"/>
      <c r="AD179" s="217"/>
    </row>
    <row r="180" spans="2:30" ht="15" customHeight="1"/>
    <row r="181" spans="2:30" ht="15" customHeight="1">
      <c r="B181" s="46" t="s">
        <v>295</v>
      </c>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row>
    <row r="182" spans="2:30" ht="15" customHeight="1">
      <c r="B182" s="6"/>
      <c r="C182" s="217" t="s">
        <v>360</v>
      </c>
      <c r="D182" s="217"/>
      <c r="E182" s="217"/>
      <c r="F182" s="217"/>
      <c r="G182" s="217"/>
      <c r="H182" s="217"/>
      <c r="I182" s="217"/>
      <c r="J182" s="217"/>
      <c r="K182" s="217"/>
      <c r="L182" s="217"/>
      <c r="M182" s="217"/>
      <c r="N182" s="217"/>
      <c r="O182" s="217"/>
      <c r="P182" s="217"/>
      <c r="Q182" s="217"/>
      <c r="R182" s="217"/>
      <c r="S182" s="217"/>
      <c r="T182" s="217"/>
      <c r="U182" s="217"/>
      <c r="V182" s="217"/>
      <c r="W182" s="217"/>
      <c r="X182" s="217"/>
      <c r="Y182" s="217"/>
      <c r="Z182" s="217"/>
      <c r="AA182" s="217"/>
      <c r="AB182" s="217"/>
      <c r="AC182" s="217"/>
      <c r="AD182" s="217"/>
    </row>
    <row r="183" spans="2:30" ht="15" customHeight="1"/>
    <row r="184" spans="2:30" ht="15" customHeight="1">
      <c r="B184" s="46" t="s">
        <v>361</v>
      </c>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row>
    <row r="185" spans="2:30" ht="24" customHeight="1">
      <c r="B185" s="6"/>
      <c r="C185" s="205" t="s">
        <v>362</v>
      </c>
      <c r="D185" s="205"/>
      <c r="E185" s="205"/>
      <c r="F185" s="205"/>
      <c r="G185" s="205"/>
      <c r="H185" s="205"/>
      <c r="I185" s="205"/>
      <c r="J185" s="205"/>
      <c r="K185" s="205"/>
      <c r="L185" s="205"/>
      <c r="M185" s="205"/>
      <c r="N185" s="205"/>
      <c r="O185" s="205"/>
      <c r="P185" s="205"/>
      <c r="Q185" s="205"/>
      <c r="R185" s="205"/>
      <c r="S185" s="205"/>
      <c r="T185" s="205"/>
      <c r="U185" s="205"/>
      <c r="V185" s="205"/>
      <c r="W185" s="205"/>
      <c r="X185" s="205"/>
      <c r="Y185" s="205"/>
      <c r="Z185" s="205"/>
      <c r="AA185" s="205"/>
      <c r="AB185" s="205"/>
      <c r="AC185" s="205"/>
      <c r="AD185" s="205"/>
    </row>
    <row r="186" spans="2:30" ht="15" customHeight="1"/>
    <row r="187" spans="2:30" ht="15" customHeight="1">
      <c r="B187" s="46" t="s">
        <v>3475</v>
      </c>
    </row>
    <row r="188" spans="2:30" ht="36" customHeight="1">
      <c r="C188" s="205" t="s">
        <v>3476</v>
      </c>
      <c r="D188" s="205"/>
      <c r="E188" s="205"/>
      <c r="F188" s="205"/>
      <c r="G188" s="205"/>
      <c r="H188" s="205"/>
      <c r="I188" s="205"/>
      <c r="J188" s="205"/>
      <c r="K188" s="205"/>
      <c r="L188" s="205"/>
      <c r="M188" s="205"/>
      <c r="N188" s="205"/>
      <c r="O188" s="205"/>
      <c r="P188" s="205"/>
      <c r="Q188" s="205"/>
      <c r="R188" s="205"/>
      <c r="S188" s="205"/>
      <c r="T188" s="205"/>
      <c r="U188" s="205"/>
      <c r="V188" s="205"/>
      <c r="W188" s="205"/>
      <c r="X188" s="205"/>
      <c r="Y188" s="205"/>
      <c r="Z188" s="205"/>
      <c r="AA188" s="205"/>
      <c r="AB188" s="205"/>
      <c r="AC188" s="205"/>
      <c r="AD188" s="205"/>
    </row>
    <row r="189" spans="2:30" ht="15" customHeight="1"/>
    <row r="190" spans="2:30" ht="15" customHeight="1">
      <c r="B190" s="46" t="s">
        <v>296</v>
      </c>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row>
    <row r="191" spans="2:30" ht="24" customHeight="1">
      <c r="B191" s="6"/>
      <c r="C191" s="217" t="s">
        <v>363</v>
      </c>
      <c r="D191" s="217"/>
      <c r="E191" s="217"/>
      <c r="F191" s="217"/>
      <c r="G191" s="217"/>
      <c r="H191" s="217"/>
      <c r="I191" s="217"/>
      <c r="J191" s="217"/>
      <c r="K191" s="217"/>
      <c r="L191" s="217"/>
      <c r="M191" s="217"/>
      <c r="N191" s="217"/>
      <c r="O191" s="217"/>
      <c r="P191" s="217"/>
      <c r="Q191" s="217"/>
      <c r="R191" s="217"/>
      <c r="S191" s="217"/>
      <c r="T191" s="217"/>
      <c r="U191" s="217"/>
      <c r="V191" s="217"/>
      <c r="W191" s="217"/>
      <c r="X191" s="217"/>
      <c r="Y191" s="217"/>
      <c r="Z191" s="217"/>
      <c r="AA191" s="217"/>
      <c r="AB191" s="217"/>
      <c r="AC191" s="217"/>
      <c r="AD191" s="217"/>
    </row>
    <row r="192" spans="2:30" ht="15" customHeight="1"/>
    <row r="193" spans="2:30" ht="15" customHeight="1">
      <c r="B193" s="46" t="s">
        <v>458</v>
      </c>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row>
    <row r="194" spans="2:30" ht="36" customHeight="1">
      <c r="B194" s="6"/>
      <c r="C194" s="205" t="s">
        <v>3405</v>
      </c>
      <c r="D194" s="205"/>
      <c r="E194" s="205"/>
      <c r="F194" s="205"/>
      <c r="G194" s="205"/>
      <c r="H194" s="205"/>
      <c r="I194" s="205"/>
      <c r="J194" s="205"/>
      <c r="K194" s="205"/>
      <c r="L194" s="205"/>
      <c r="M194" s="205"/>
      <c r="N194" s="205"/>
      <c r="O194" s="205"/>
      <c r="P194" s="205"/>
      <c r="Q194" s="205"/>
      <c r="R194" s="205"/>
      <c r="S194" s="205"/>
      <c r="T194" s="205"/>
      <c r="U194" s="205"/>
      <c r="V194" s="205"/>
      <c r="W194" s="205"/>
      <c r="X194" s="205"/>
      <c r="Y194" s="205"/>
      <c r="Z194" s="205"/>
      <c r="AA194" s="205"/>
      <c r="AB194" s="205"/>
      <c r="AC194" s="205"/>
      <c r="AD194" s="205"/>
    </row>
    <row r="195" spans="2:30" ht="15" customHeight="1"/>
    <row r="196" spans="2:30" ht="15" customHeight="1">
      <c r="B196" s="46" t="s">
        <v>364</v>
      </c>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row>
    <row r="197" spans="2:30" ht="36" customHeight="1">
      <c r="B197" s="6"/>
      <c r="C197" s="205" t="s">
        <v>3394</v>
      </c>
      <c r="D197" s="205"/>
      <c r="E197" s="205"/>
      <c r="F197" s="205"/>
      <c r="G197" s="205"/>
      <c r="H197" s="205"/>
      <c r="I197" s="205"/>
      <c r="J197" s="205"/>
      <c r="K197" s="205"/>
      <c r="L197" s="205"/>
      <c r="M197" s="205"/>
      <c r="N197" s="205"/>
      <c r="O197" s="205"/>
      <c r="P197" s="205"/>
      <c r="Q197" s="205"/>
      <c r="R197" s="205"/>
      <c r="S197" s="205"/>
      <c r="T197" s="205"/>
      <c r="U197" s="205"/>
      <c r="V197" s="205"/>
      <c r="W197" s="205"/>
      <c r="X197" s="205"/>
      <c r="Y197" s="205"/>
      <c r="Z197" s="205"/>
      <c r="AA197" s="205"/>
      <c r="AB197" s="205"/>
      <c r="AC197" s="205"/>
      <c r="AD197" s="205"/>
    </row>
    <row r="198" spans="2:30" ht="15" customHeight="1"/>
    <row r="199" spans="2:30" ht="15" customHeight="1">
      <c r="B199" s="46" t="s">
        <v>365</v>
      </c>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row>
    <row r="200" spans="2:30" ht="48" customHeight="1">
      <c r="B200" s="6"/>
      <c r="C200" s="205" t="s">
        <v>3480</v>
      </c>
      <c r="D200" s="205"/>
      <c r="E200" s="205"/>
      <c r="F200" s="205"/>
      <c r="G200" s="205"/>
      <c r="H200" s="205"/>
      <c r="I200" s="205"/>
      <c r="J200" s="205"/>
      <c r="K200" s="205"/>
      <c r="L200" s="205"/>
      <c r="M200" s="205"/>
      <c r="N200" s="205"/>
      <c r="O200" s="205"/>
      <c r="P200" s="205"/>
      <c r="Q200" s="205"/>
      <c r="R200" s="205"/>
      <c r="S200" s="205"/>
      <c r="T200" s="205"/>
      <c r="U200" s="205"/>
      <c r="V200" s="205"/>
      <c r="W200" s="205"/>
      <c r="X200" s="205"/>
      <c r="Y200" s="205"/>
      <c r="Z200" s="205"/>
      <c r="AA200" s="205"/>
      <c r="AB200" s="205"/>
      <c r="AC200" s="205"/>
      <c r="AD200" s="205"/>
    </row>
    <row r="201" spans="2:30" ht="15" customHeight="1"/>
    <row r="202" spans="2:30" ht="15" customHeight="1">
      <c r="B202" s="46" t="s">
        <v>366</v>
      </c>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row>
    <row r="203" spans="2:30" ht="24" customHeight="1">
      <c r="B203" s="6"/>
      <c r="C203" s="205" t="s">
        <v>367</v>
      </c>
      <c r="D203" s="205"/>
      <c r="E203" s="205"/>
      <c r="F203" s="205"/>
      <c r="G203" s="205"/>
      <c r="H203" s="205"/>
      <c r="I203" s="205"/>
      <c r="J203" s="205"/>
      <c r="K203" s="205"/>
      <c r="L203" s="205"/>
      <c r="M203" s="205"/>
      <c r="N203" s="205"/>
      <c r="O203" s="205"/>
      <c r="P203" s="205"/>
      <c r="Q203" s="205"/>
      <c r="R203" s="205"/>
      <c r="S203" s="205"/>
      <c r="T203" s="205"/>
      <c r="U203" s="205"/>
      <c r="V203" s="205"/>
      <c r="W203" s="205"/>
      <c r="X203" s="205"/>
      <c r="Y203" s="205"/>
      <c r="Z203" s="205"/>
      <c r="AA203" s="205"/>
      <c r="AB203" s="205"/>
      <c r="AC203" s="205"/>
      <c r="AD203" s="205"/>
    </row>
    <row r="204" spans="2:30" ht="15" customHeight="1"/>
    <row r="205" spans="2:30" ht="15" customHeight="1">
      <c r="B205" s="46" t="s">
        <v>300</v>
      </c>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row>
    <row r="206" spans="2:30" ht="24" customHeight="1">
      <c r="B206" s="6"/>
      <c r="C206" s="205" t="s">
        <v>368</v>
      </c>
      <c r="D206" s="205"/>
      <c r="E206" s="205"/>
      <c r="F206" s="205"/>
      <c r="G206" s="205"/>
      <c r="H206" s="205"/>
      <c r="I206" s="205"/>
      <c r="J206" s="205"/>
      <c r="K206" s="205"/>
      <c r="L206" s="205"/>
      <c r="M206" s="205"/>
      <c r="N206" s="205"/>
      <c r="O206" s="205"/>
      <c r="P206" s="205"/>
      <c r="Q206" s="205"/>
      <c r="R206" s="205"/>
      <c r="S206" s="205"/>
      <c r="T206" s="205"/>
      <c r="U206" s="205"/>
      <c r="V206" s="205"/>
      <c r="W206" s="205"/>
      <c r="X206" s="205"/>
      <c r="Y206" s="205"/>
      <c r="Z206" s="205"/>
      <c r="AA206" s="205"/>
      <c r="AB206" s="205"/>
      <c r="AC206" s="205"/>
      <c r="AD206" s="205"/>
    </row>
    <row r="207" spans="2:30" ht="15" customHeight="1"/>
    <row r="208" spans="2:30" ht="15" customHeight="1">
      <c r="B208" s="46" t="s">
        <v>302</v>
      </c>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row>
    <row r="209" spans="2:30" ht="24" customHeight="1">
      <c r="B209" s="6"/>
      <c r="C209" s="205" t="s">
        <v>369</v>
      </c>
      <c r="D209" s="205"/>
      <c r="E209" s="205"/>
      <c r="F209" s="205"/>
      <c r="G209" s="205"/>
      <c r="H209" s="205"/>
      <c r="I209" s="205"/>
      <c r="J209" s="205"/>
      <c r="K209" s="205"/>
      <c r="L209" s="205"/>
      <c r="M209" s="205"/>
      <c r="N209" s="205"/>
      <c r="O209" s="205"/>
      <c r="P209" s="205"/>
      <c r="Q209" s="205"/>
      <c r="R209" s="205"/>
      <c r="S209" s="205"/>
      <c r="T209" s="205"/>
      <c r="U209" s="205"/>
      <c r="V209" s="205"/>
      <c r="W209" s="205"/>
      <c r="X209" s="205"/>
      <c r="Y209" s="205"/>
      <c r="Z209" s="205"/>
      <c r="AA209" s="205"/>
      <c r="AB209" s="205"/>
      <c r="AC209" s="205"/>
      <c r="AD209" s="205"/>
    </row>
    <row r="210" spans="2:30" ht="15" customHeight="1"/>
    <row r="211" spans="2:30" ht="15" customHeight="1">
      <c r="B211" s="46" t="s">
        <v>370</v>
      </c>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row>
    <row r="212" spans="2:30" ht="24" customHeight="1">
      <c r="B212" s="6"/>
      <c r="C212" s="205" t="s">
        <v>371</v>
      </c>
      <c r="D212" s="205"/>
      <c r="E212" s="205"/>
      <c r="F212" s="205"/>
      <c r="G212" s="205"/>
      <c r="H212" s="205"/>
      <c r="I212" s="205"/>
      <c r="J212" s="205"/>
      <c r="K212" s="205"/>
      <c r="L212" s="205"/>
      <c r="M212" s="205"/>
      <c r="N212" s="205"/>
      <c r="O212" s="205"/>
      <c r="P212" s="205"/>
      <c r="Q212" s="205"/>
      <c r="R212" s="205"/>
      <c r="S212" s="205"/>
      <c r="T212" s="205"/>
      <c r="U212" s="205"/>
      <c r="V212" s="205"/>
      <c r="W212" s="205"/>
      <c r="X212" s="205"/>
      <c r="Y212" s="205"/>
      <c r="Z212" s="205"/>
      <c r="AA212" s="205"/>
      <c r="AB212" s="205"/>
      <c r="AC212" s="205"/>
      <c r="AD212" s="205"/>
    </row>
    <row r="213" spans="2:30" ht="15" customHeight="1"/>
    <row r="214" spans="2:30" ht="15" customHeight="1">
      <c r="B214" s="46" t="s">
        <v>315</v>
      </c>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row>
    <row r="215" spans="2:30" ht="24" customHeight="1">
      <c r="B215" s="6"/>
      <c r="C215" s="205" t="s">
        <v>372</v>
      </c>
      <c r="D215" s="205"/>
      <c r="E215" s="205"/>
      <c r="F215" s="205"/>
      <c r="G215" s="205"/>
      <c r="H215" s="205"/>
      <c r="I215" s="205"/>
      <c r="J215" s="205"/>
      <c r="K215" s="205"/>
      <c r="L215" s="205"/>
      <c r="M215" s="205"/>
      <c r="N215" s="205"/>
      <c r="O215" s="205"/>
      <c r="P215" s="205"/>
      <c r="Q215" s="205"/>
      <c r="R215" s="205"/>
      <c r="S215" s="205"/>
      <c r="T215" s="205"/>
      <c r="U215" s="205"/>
      <c r="V215" s="205"/>
      <c r="W215" s="205"/>
      <c r="X215" s="205"/>
      <c r="Y215" s="205"/>
      <c r="Z215" s="205"/>
      <c r="AA215" s="205"/>
      <c r="AB215" s="205"/>
      <c r="AC215" s="205"/>
      <c r="AD215" s="205"/>
    </row>
    <row r="216" spans="2:30" ht="15" customHeight="1"/>
    <row r="217" spans="2:30" ht="15" customHeight="1"/>
    <row r="218" spans="2:30" ht="15" customHeight="1"/>
    <row r="219" spans="2:30" ht="15" customHeight="1"/>
    <row r="220" spans="2:30" ht="15" customHeight="1"/>
    <row r="221" spans="2:30" ht="15" customHeight="1"/>
  </sheetData>
  <sheetProtection algorithmName="SHA-512" hashValue="lm9twiGC9LDzbO2wpHeV/ogkauBw44DhXzrxHUm889FicKlAYQCUrRd6Z1nCyRv3+jfm+lazYbWyzJe9ba/y8A==" saltValue="C7AutuqlFyxGT5jcKltAxA==" spinCount="100000" sheet="1" objects="1" scenarios="1"/>
  <mergeCells count="83">
    <mergeCell ref="D174:AD174"/>
    <mergeCell ref="D176:AD176"/>
    <mergeCell ref="C188:AD188"/>
    <mergeCell ref="C108:AD108"/>
    <mergeCell ref="C111:AD111"/>
    <mergeCell ref="C114:AD114"/>
    <mergeCell ref="C132:AD132"/>
    <mergeCell ref="C150:AD150"/>
    <mergeCell ref="C165:AD165"/>
    <mergeCell ref="C168:AD168"/>
    <mergeCell ref="D170:AD170"/>
    <mergeCell ref="D172:AD172"/>
    <mergeCell ref="C144:AD144"/>
    <mergeCell ref="C147:AD147"/>
    <mergeCell ref="C156:AD156"/>
    <mergeCell ref="C159:AD159"/>
    <mergeCell ref="C215:AD215"/>
    <mergeCell ref="C179:AD179"/>
    <mergeCell ref="C182:AD182"/>
    <mergeCell ref="C185:AD185"/>
    <mergeCell ref="C191:AD191"/>
    <mergeCell ref="C197:AD197"/>
    <mergeCell ref="C200:AD200"/>
    <mergeCell ref="C203:AD203"/>
    <mergeCell ref="C206:AD206"/>
    <mergeCell ref="C209:AD209"/>
    <mergeCell ref="C212:AD212"/>
    <mergeCell ref="C194:AD194"/>
    <mergeCell ref="C162:AD162"/>
    <mergeCell ref="C153:AD153"/>
    <mergeCell ref="C141:AD141"/>
    <mergeCell ref="C117:AD117"/>
    <mergeCell ref="C120:AD120"/>
    <mergeCell ref="C123:AD123"/>
    <mergeCell ref="C126:AD126"/>
    <mergeCell ref="C129:AD129"/>
    <mergeCell ref="C135:AD135"/>
    <mergeCell ref="C138:AD138"/>
    <mergeCell ref="E105:AD105"/>
    <mergeCell ref="C83:AD83"/>
    <mergeCell ref="D85:AD85"/>
    <mergeCell ref="E87:AD87"/>
    <mergeCell ref="E89:AD89"/>
    <mergeCell ref="E91:AD91"/>
    <mergeCell ref="D93:AD93"/>
    <mergeCell ref="E95:AD95"/>
    <mergeCell ref="E97:AD97"/>
    <mergeCell ref="E99:AD99"/>
    <mergeCell ref="E101:AD101"/>
    <mergeCell ref="E103:AD103"/>
    <mergeCell ref="C80:AD80"/>
    <mergeCell ref="C47:AD47"/>
    <mergeCell ref="C50:AD50"/>
    <mergeCell ref="C53:AD53"/>
    <mergeCell ref="C59:AD59"/>
    <mergeCell ref="C65:AD65"/>
    <mergeCell ref="C68:AD68"/>
    <mergeCell ref="C71:AD71"/>
    <mergeCell ref="C74:AD74"/>
    <mergeCell ref="C56:AD56"/>
    <mergeCell ref="C62:AD62"/>
    <mergeCell ref="C77:AD77"/>
    <mergeCell ref="C44:AD44"/>
    <mergeCell ref="C14:AD14"/>
    <mergeCell ref="C17:AD17"/>
    <mergeCell ref="C20:AD20"/>
    <mergeCell ref="C23:AD23"/>
    <mergeCell ref="C26:AD26"/>
    <mergeCell ref="C29:AD29"/>
    <mergeCell ref="C32:AD32"/>
    <mergeCell ref="C35:AD35"/>
    <mergeCell ref="C38:AD38"/>
    <mergeCell ref="C41:AD41"/>
    <mergeCell ref="B43:AD43"/>
    <mergeCell ref="B11:L11"/>
    <mergeCell ref="N11:O11"/>
    <mergeCell ref="Q11:AA11"/>
    <mergeCell ref="AC11:AD11"/>
    <mergeCell ref="B1:AD1"/>
    <mergeCell ref="B3:AD3"/>
    <mergeCell ref="B5:AD5"/>
    <mergeCell ref="B7:AD7"/>
    <mergeCell ref="AA9:AD9"/>
  </mergeCells>
  <hyperlinks>
    <hyperlink ref="AA9:AD9" location="Índice!B21" display="Índice" xr:uid="{3A290C88-6210-408A-A80A-DA63582468D2}"/>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Glosario</oddHeader>
    <oddFooter>&amp;LCenso Nacional de Gobiernos Municipales y Demarcaciones Territoriales de la Ciudad de México 2023&amp;R&amp;P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2" ma:contentTypeDescription="Crear nuevo documento." ma:contentTypeScope="" ma:versionID="417d2e4ede14da958240f265ad19a41d">
  <xsd:schema xmlns:xsd="http://www.w3.org/2001/XMLSchema" xmlns:xs="http://www.w3.org/2001/XMLSchema" xmlns:p="http://schemas.microsoft.com/office/2006/metadata/properties" xmlns:ns2="ca5e2e36-2121-4a20-ad5b-364010f3763a" targetNamespace="http://schemas.microsoft.com/office/2006/metadata/properties" ma:root="true" ma:fieldsID="b4497d590093e04c68f7cf4fad108af2"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 xsi:nil="true"/>
    <fechaenlaquesecomparti_x00f3_ xmlns="ca5e2e36-2121-4a20-ad5b-364010f3763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04600EF-2BCF-40CD-ABEB-305EED48C92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a5e2e36-2121-4a20-ad5b-364010f3763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4953D60-B33B-4B13-8CAA-288D05992339}">
  <ds:schemaRefs>
    <ds:schemaRef ds:uri="http://schemas.microsoft.com/office/2006/metadata/properties"/>
    <ds:schemaRef ds:uri="http://schemas.microsoft.com/office/infopath/2007/PartnerControls"/>
    <ds:schemaRef ds:uri="ca5e2e36-2121-4a20-ad5b-364010f3763a"/>
  </ds:schemaRefs>
</ds:datastoreItem>
</file>

<file path=customXml/itemProps3.xml><?xml version="1.0" encoding="utf-8"?>
<ds:datastoreItem xmlns:ds="http://schemas.openxmlformats.org/officeDocument/2006/customXml" ds:itemID="{3E57D702-A355-4B78-AF0B-6C453936EFB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7</vt:i4>
      </vt:variant>
    </vt:vector>
  </HeadingPairs>
  <TitlesOfParts>
    <vt:vector size="15" baseType="lpstr">
      <vt:lpstr>Índice</vt:lpstr>
      <vt:lpstr>Presentación</vt:lpstr>
      <vt:lpstr>Informantes</vt:lpstr>
      <vt:lpstr>Participantes</vt:lpstr>
      <vt:lpstr>CNGMD_2023_M2_Secc7</vt:lpstr>
      <vt:lpstr>Aux_loc</vt:lpstr>
      <vt:lpstr>Complemento 1</vt:lpstr>
      <vt:lpstr>Glosario</vt:lpstr>
      <vt:lpstr>CNGMD_2023_M2_Secc7!Área_de_impresión</vt:lpstr>
      <vt:lpstr>'Complemento 1'!Área_de_impresión</vt:lpstr>
      <vt:lpstr>Glosario!Área_de_impresión</vt:lpstr>
      <vt:lpstr>Índice!Área_de_impresión</vt:lpstr>
      <vt:lpstr>Informantes!Área_de_impresión</vt:lpstr>
      <vt:lpstr>Participantes!Área_de_impresión</vt:lpstr>
      <vt:lpstr>Presentación!Área_de_impresión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INEGI</cp:lastModifiedBy>
  <dcterms:created xsi:type="dcterms:W3CDTF">2022-02-16T19:46:11Z</dcterms:created>
  <dcterms:modified xsi:type="dcterms:W3CDTF">2023-03-16T18:02:06Z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